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drawings/drawing2.xml" ContentType="application/vnd.openxmlformats-officedocument.drawing+xml"/>
  <Override PartName="/xl/customProperty1.bin" ContentType="application/vnd.openxmlformats-officedocument.spreadsheetml.customProperty"/>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drawings/drawing6.xml" ContentType="application/vnd.openxmlformats-officedocument.drawing+xml"/>
  <Override PartName="/xl/embeddings/oleObject5.bin" ContentType="application/vnd.openxmlformats-officedocument.oleObject"/>
  <Override PartName="/xl/tables/table3.xml" ContentType="application/vnd.openxmlformats-officedocument.spreadsheetml.table+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mih.sharepoint.com/sites/a_832/Shared Documents/Функционал/TENDERS_SI_AS/2027_ZST_ZKHZ_SI_UPD/"/>
    </mc:Choice>
  </mc:AlternateContent>
  <xr:revisionPtr revIDLastSave="954" documentId="8_{2161F034-78EC-48AB-AE7E-F341B9491D64}" xr6:coauthVersionLast="47" xr6:coauthVersionMax="47" xr10:uidLastSave="{3D411AE2-B9D2-43D2-8EC3-0380A88A3CDF}"/>
  <bookViews>
    <workbookView xWindow="28680" yWindow="-120" windowWidth="29040" windowHeight="15720" tabRatio="810" activeTab="1" xr2:uid="{00000000-000D-0000-FFFF-FFFF00000000}"/>
  </bookViews>
  <sheets>
    <sheet name="ОФЕРТА" sheetId="2" r:id="rId1"/>
    <sheet name="Додаток №1" sheetId="25" r:id="rId2"/>
    <sheet name="Додаток №2.1" sheetId="26" r:id="rId3"/>
    <sheet name="Додаток №2.2" sheetId="24" r:id="rId4"/>
    <sheet name="Додаток №3" sheetId="5" r:id="rId5"/>
    <sheet name="Додаток №4" sheetId="17" r:id="rId6"/>
    <sheet name="Додаток №5 " sheetId="18" r:id="rId7"/>
    <sheet name="Додаток №6" sheetId="19" r:id="rId8"/>
    <sheet name="Додаток №7" sheetId="12" r:id="rId9"/>
    <sheet name="Додаток №8" sheetId="21" r:id="rId10"/>
    <sheet name="Додаток  №9" sheetId="27"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s>
  <definedNames>
    <definedName name="_______________c">#REF!</definedName>
    <definedName name="_______________PL1">#REF!</definedName>
    <definedName name="______________c">#REF!</definedName>
    <definedName name="______________PL1">#REF!</definedName>
    <definedName name="_____________c">#REF!</definedName>
    <definedName name="_____________PL1">#REF!</definedName>
    <definedName name="_____________t1" localSheetId="10">#REF!</definedName>
    <definedName name="_____________t1" localSheetId="2">#REF!</definedName>
    <definedName name="_____________t1">[1]_Т10!$A$1:$L$591</definedName>
    <definedName name="____________c">#REF!</definedName>
    <definedName name="____________PL1">#REF!</definedName>
    <definedName name="____________t1" localSheetId="10">#REF!</definedName>
    <definedName name="____________t1" localSheetId="2">#REF!</definedName>
    <definedName name="____________t1">[1]_Т10!$A$1:$L$591</definedName>
    <definedName name="___________c">#REF!</definedName>
    <definedName name="___________PL1">#REF!</definedName>
    <definedName name="___________t1" localSheetId="10">#REF!</definedName>
    <definedName name="___________t1" localSheetId="2">#REF!</definedName>
    <definedName name="___________t1">[1]_Т10!$A$1:$L$591</definedName>
    <definedName name="__________c">#REF!</definedName>
    <definedName name="__________PL1">#REF!</definedName>
    <definedName name="__________t1" localSheetId="10">#REF!</definedName>
    <definedName name="__________t1" localSheetId="2">#REF!</definedName>
    <definedName name="__________t1">[1]_Т10!$A$1:$L$591</definedName>
    <definedName name="__________z1" localSheetId="10" hidden="1">{#N/A,#N/A,FALSE,"Supuestos";#N/A,#N/A,FALSE,"Totales";#N/A,#N/A,FALSE,"UTE TDF";#N/A,#N/A,FALSE,"C. AUSTRAL";#N/A,#N/A,FALSE,"L. ATRAVESADO";#N/A,#N/A,FALSE,"FERNANDEZ  ORO";#N/A,#N/A,FALSE,"PORTEZUELOS";#N/A,#N/A,FALSE,"25 MM";#N/A,#N/A,FALSE,"SAN ROQUE";#N/A,#N/A,FALSE,"A.  PICHANA"}</definedName>
    <definedName name="__________z1" localSheetId="1" hidden="1">{#N/A,#N/A,FALSE,"Supuestos";#N/A,#N/A,FALSE,"Totales";#N/A,#N/A,FALSE,"UTE TDF";#N/A,#N/A,FALSE,"C. AUSTRAL";#N/A,#N/A,FALSE,"L. ATRAVESADO";#N/A,#N/A,FALSE,"FERNANDEZ  ORO";#N/A,#N/A,FALSE,"PORTEZUELOS";#N/A,#N/A,FALSE,"25 MM";#N/A,#N/A,FALSE,"SAN ROQUE";#N/A,#N/A,FALSE,"A.  PICHANA"}</definedName>
    <definedName name="__________z1" localSheetId="2" hidden="1">{#N/A,#N/A,FALSE,"Supuestos";#N/A,#N/A,FALSE,"Totales";#N/A,#N/A,FALSE,"UTE TDF";#N/A,#N/A,FALSE,"C. AUSTRAL";#N/A,#N/A,FALSE,"L. ATRAVESADO";#N/A,#N/A,FALSE,"FERNANDEZ  ORO";#N/A,#N/A,FALSE,"PORTEZUELOS";#N/A,#N/A,FALSE,"25 MM";#N/A,#N/A,FALSE,"SAN ROQUE";#N/A,#N/A,FALSE,"A.  PICHANA"}</definedName>
    <definedName name="__________z1" localSheetId="3" hidden="1">{#N/A,#N/A,FALSE,"Supuestos";#N/A,#N/A,FALSE,"Totales";#N/A,#N/A,FALSE,"UTE TDF";#N/A,#N/A,FALSE,"C. AUSTRAL";#N/A,#N/A,FALSE,"L. ATRAVESADO";#N/A,#N/A,FALSE,"FERNANDEZ  ORO";#N/A,#N/A,FALSE,"PORTEZUELOS";#N/A,#N/A,FALSE,"25 MM";#N/A,#N/A,FALSE,"SAN ROQUE";#N/A,#N/A,FALSE,"A.  PICHANA"}</definedName>
    <definedName name="__________z1" localSheetId="9" hidden="1">{#N/A,#N/A,FALSE,"Supuestos";#N/A,#N/A,FALSE,"Totales";#N/A,#N/A,FALSE,"UTE TDF";#N/A,#N/A,FALSE,"C. AUSTRAL";#N/A,#N/A,FALSE,"L. ATRAVESADO";#N/A,#N/A,FALSE,"FERNANDEZ  ORO";#N/A,#N/A,FALSE,"PORTEZUELOS";#N/A,#N/A,FALSE,"25 MM";#N/A,#N/A,FALSE,"SAN ROQUE";#N/A,#N/A,FALSE,"A.  PICHANA"}</definedName>
    <definedName name="__________z1" hidden="1">{#N/A,#N/A,FALSE,"Supuestos";#N/A,#N/A,FALSE,"Totales";#N/A,#N/A,FALSE,"UTE TDF";#N/A,#N/A,FALSE,"C. AUSTRAL";#N/A,#N/A,FALSE,"L. ATRAVESADO";#N/A,#N/A,FALSE,"FERNANDEZ  ORO";#N/A,#N/A,FALSE,"PORTEZUELOS";#N/A,#N/A,FALSE,"25 MM";#N/A,#N/A,FALSE,"SAN ROQUE";#N/A,#N/A,FALSE,"A.  PICHANA"}</definedName>
    <definedName name="__________z2" localSheetId="10" hidden="1">{#N/A,#N/A,FALSE,"Supuestos";#N/A,#N/A,FALSE,"Totales";#N/A,#N/A,FALSE,"UTE TDF";#N/A,#N/A,FALSE,"C. AUSTRAL";#N/A,#N/A,FALSE,"L. ATRAVESADO";#N/A,#N/A,FALSE,"FERNANDEZ  ORO";#N/A,#N/A,FALSE,"PORTEZUELOS";#N/A,#N/A,FALSE,"25 MM";#N/A,#N/A,FALSE,"SAN ROQUE";#N/A,#N/A,FALSE,"A.  PICHANA"}</definedName>
    <definedName name="__________z2" localSheetId="1" hidden="1">{#N/A,#N/A,FALSE,"Supuestos";#N/A,#N/A,FALSE,"Totales";#N/A,#N/A,FALSE,"UTE TDF";#N/A,#N/A,FALSE,"C. AUSTRAL";#N/A,#N/A,FALSE,"L. ATRAVESADO";#N/A,#N/A,FALSE,"FERNANDEZ  ORO";#N/A,#N/A,FALSE,"PORTEZUELOS";#N/A,#N/A,FALSE,"25 MM";#N/A,#N/A,FALSE,"SAN ROQUE";#N/A,#N/A,FALSE,"A.  PICHANA"}</definedName>
    <definedName name="__________z2" localSheetId="2" hidden="1">{#N/A,#N/A,FALSE,"Supuestos";#N/A,#N/A,FALSE,"Totales";#N/A,#N/A,FALSE,"UTE TDF";#N/A,#N/A,FALSE,"C. AUSTRAL";#N/A,#N/A,FALSE,"L. ATRAVESADO";#N/A,#N/A,FALSE,"FERNANDEZ  ORO";#N/A,#N/A,FALSE,"PORTEZUELOS";#N/A,#N/A,FALSE,"25 MM";#N/A,#N/A,FALSE,"SAN ROQUE";#N/A,#N/A,FALSE,"A.  PICHANA"}</definedName>
    <definedName name="__________z2" localSheetId="3" hidden="1">{#N/A,#N/A,FALSE,"Supuestos";#N/A,#N/A,FALSE,"Totales";#N/A,#N/A,FALSE,"UTE TDF";#N/A,#N/A,FALSE,"C. AUSTRAL";#N/A,#N/A,FALSE,"L. ATRAVESADO";#N/A,#N/A,FALSE,"FERNANDEZ  ORO";#N/A,#N/A,FALSE,"PORTEZUELOS";#N/A,#N/A,FALSE,"25 MM";#N/A,#N/A,FALSE,"SAN ROQUE";#N/A,#N/A,FALSE,"A.  PICHANA"}</definedName>
    <definedName name="__________z2" localSheetId="9" hidden="1">{#N/A,#N/A,FALSE,"Supuestos";#N/A,#N/A,FALSE,"Totales";#N/A,#N/A,FALSE,"UTE TDF";#N/A,#N/A,FALSE,"C. AUSTRAL";#N/A,#N/A,FALSE,"L. ATRAVESADO";#N/A,#N/A,FALSE,"FERNANDEZ  ORO";#N/A,#N/A,FALSE,"PORTEZUELOS";#N/A,#N/A,FALSE,"25 MM";#N/A,#N/A,FALSE,"SAN ROQUE";#N/A,#N/A,FALSE,"A.  PICHANA"}</definedName>
    <definedName name="__________z2" hidden="1">{#N/A,#N/A,FALSE,"Supuestos";#N/A,#N/A,FALSE,"Totales";#N/A,#N/A,FALSE,"UTE TDF";#N/A,#N/A,FALSE,"C. AUSTRAL";#N/A,#N/A,FALSE,"L. ATRAVESADO";#N/A,#N/A,FALSE,"FERNANDEZ  ORO";#N/A,#N/A,FALSE,"PORTEZUELOS";#N/A,#N/A,FALSE,"25 MM";#N/A,#N/A,FALSE,"SAN ROQUE";#N/A,#N/A,FALSE,"A.  PICHANA"}</definedName>
    <definedName name="__________z3" localSheetId="10" hidden="1">{#N/A,#N/A,FALSE,"Supuestos";#N/A,#N/A,FALSE,"Totales";#N/A,#N/A,FALSE,"UTE TDF";#N/A,#N/A,FALSE,"C. AUSTRAL";#N/A,#N/A,FALSE,"L. ATRAVESADO";#N/A,#N/A,FALSE,"FERNANDEZ  ORO";#N/A,#N/A,FALSE,"PORTEZUELOS";#N/A,#N/A,FALSE,"25 MM";#N/A,#N/A,FALSE,"SAN ROQUE";#N/A,#N/A,FALSE,"A.  PICHANA"}</definedName>
    <definedName name="__________z3" localSheetId="1" hidden="1">{#N/A,#N/A,FALSE,"Supuestos";#N/A,#N/A,FALSE,"Totales";#N/A,#N/A,FALSE,"UTE TDF";#N/A,#N/A,FALSE,"C. AUSTRAL";#N/A,#N/A,FALSE,"L. ATRAVESADO";#N/A,#N/A,FALSE,"FERNANDEZ  ORO";#N/A,#N/A,FALSE,"PORTEZUELOS";#N/A,#N/A,FALSE,"25 MM";#N/A,#N/A,FALSE,"SAN ROQUE";#N/A,#N/A,FALSE,"A.  PICHANA"}</definedName>
    <definedName name="__________z3" localSheetId="2" hidden="1">{#N/A,#N/A,FALSE,"Supuestos";#N/A,#N/A,FALSE,"Totales";#N/A,#N/A,FALSE,"UTE TDF";#N/A,#N/A,FALSE,"C. AUSTRAL";#N/A,#N/A,FALSE,"L. ATRAVESADO";#N/A,#N/A,FALSE,"FERNANDEZ  ORO";#N/A,#N/A,FALSE,"PORTEZUELOS";#N/A,#N/A,FALSE,"25 MM";#N/A,#N/A,FALSE,"SAN ROQUE";#N/A,#N/A,FALSE,"A.  PICHANA"}</definedName>
    <definedName name="__________z3" localSheetId="3" hidden="1">{#N/A,#N/A,FALSE,"Supuestos";#N/A,#N/A,FALSE,"Totales";#N/A,#N/A,FALSE,"UTE TDF";#N/A,#N/A,FALSE,"C. AUSTRAL";#N/A,#N/A,FALSE,"L. ATRAVESADO";#N/A,#N/A,FALSE,"FERNANDEZ  ORO";#N/A,#N/A,FALSE,"PORTEZUELOS";#N/A,#N/A,FALSE,"25 MM";#N/A,#N/A,FALSE,"SAN ROQUE";#N/A,#N/A,FALSE,"A.  PICHANA"}</definedName>
    <definedName name="__________z3" localSheetId="9" hidden="1">{#N/A,#N/A,FALSE,"Supuestos";#N/A,#N/A,FALSE,"Totales";#N/A,#N/A,FALSE,"UTE TDF";#N/A,#N/A,FALSE,"C. AUSTRAL";#N/A,#N/A,FALSE,"L. ATRAVESADO";#N/A,#N/A,FALSE,"FERNANDEZ  ORO";#N/A,#N/A,FALSE,"PORTEZUELOS";#N/A,#N/A,FALSE,"25 MM";#N/A,#N/A,FALSE,"SAN ROQUE";#N/A,#N/A,FALSE,"A.  PICHANA"}</definedName>
    <definedName name="__________z3" hidden="1">{#N/A,#N/A,FALSE,"Supuestos";#N/A,#N/A,FALSE,"Totales";#N/A,#N/A,FALSE,"UTE TDF";#N/A,#N/A,FALSE,"C. AUSTRAL";#N/A,#N/A,FALSE,"L. ATRAVESADO";#N/A,#N/A,FALSE,"FERNANDEZ  ORO";#N/A,#N/A,FALSE,"PORTEZUELOS";#N/A,#N/A,FALSE,"25 MM";#N/A,#N/A,FALSE,"SAN ROQUE";#N/A,#N/A,FALSE,"A.  PICHANA"}</definedName>
    <definedName name="__________z4" localSheetId="10" hidden="1">{#N/A,#N/A,FALSE,"Supuestos";#N/A,#N/A,FALSE,"Totales";#N/A,#N/A,FALSE,"UTE TDF";#N/A,#N/A,FALSE,"C. AUSTRAL";#N/A,#N/A,FALSE,"L. ATRAVESADO";#N/A,#N/A,FALSE,"FERNANDEZ  ORO";#N/A,#N/A,FALSE,"PORTEZUELOS";#N/A,#N/A,FALSE,"25 MM";#N/A,#N/A,FALSE,"SAN ROQUE";#N/A,#N/A,FALSE,"A.  PICHANA"}</definedName>
    <definedName name="__________z4" localSheetId="1" hidden="1">{#N/A,#N/A,FALSE,"Supuestos";#N/A,#N/A,FALSE,"Totales";#N/A,#N/A,FALSE,"UTE TDF";#N/A,#N/A,FALSE,"C. AUSTRAL";#N/A,#N/A,FALSE,"L. ATRAVESADO";#N/A,#N/A,FALSE,"FERNANDEZ  ORO";#N/A,#N/A,FALSE,"PORTEZUELOS";#N/A,#N/A,FALSE,"25 MM";#N/A,#N/A,FALSE,"SAN ROQUE";#N/A,#N/A,FALSE,"A.  PICHANA"}</definedName>
    <definedName name="__________z4" localSheetId="2" hidden="1">{#N/A,#N/A,FALSE,"Supuestos";#N/A,#N/A,FALSE,"Totales";#N/A,#N/A,FALSE,"UTE TDF";#N/A,#N/A,FALSE,"C. AUSTRAL";#N/A,#N/A,FALSE,"L. ATRAVESADO";#N/A,#N/A,FALSE,"FERNANDEZ  ORO";#N/A,#N/A,FALSE,"PORTEZUELOS";#N/A,#N/A,FALSE,"25 MM";#N/A,#N/A,FALSE,"SAN ROQUE";#N/A,#N/A,FALSE,"A.  PICHANA"}</definedName>
    <definedName name="__________z4" localSheetId="3" hidden="1">{#N/A,#N/A,FALSE,"Supuestos";#N/A,#N/A,FALSE,"Totales";#N/A,#N/A,FALSE,"UTE TDF";#N/A,#N/A,FALSE,"C. AUSTRAL";#N/A,#N/A,FALSE,"L. ATRAVESADO";#N/A,#N/A,FALSE,"FERNANDEZ  ORO";#N/A,#N/A,FALSE,"PORTEZUELOS";#N/A,#N/A,FALSE,"25 MM";#N/A,#N/A,FALSE,"SAN ROQUE";#N/A,#N/A,FALSE,"A.  PICHANA"}</definedName>
    <definedName name="__________z4" localSheetId="9" hidden="1">{#N/A,#N/A,FALSE,"Supuestos";#N/A,#N/A,FALSE,"Totales";#N/A,#N/A,FALSE,"UTE TDF";#N/A,#N/A,FALSE,"C. AUSTRAL";#N/A,#N/A,FALSE,"L. ATRAVESADO";#N/A,#N/A,FALSE,"FERNANDEZ  ORO";#N/A,#N/A,FALSE,"PORTEZUELOS";#N/A,#N/A,FALSE,"25 MM";#N/A,#N/A,FALSE,"SAN ROQUE";#N/A,#N/A,FALSE,"A.  PICHANA"}</definedName>
    <definedName name="__________z4" hidden="1">{#N/A,#N/A,FALSE,"Supuestos";#N/A,#N/A,FALSE,"Totales";#N/A,#N/A,FALSE,"UTE TDF";#N/A,#N/A,FALSE,"C. AUSTRAL";#N/A,#N/A,FALSE,"L. ATRAVESADO";#N/A,#N/A,FALSE,"FERNANDEZ  ORO";#N/A,#N/A,FALSE,"PORTEZUELOS";#N/A,#N/A,FALSE,"25 MM";#N/A,#N/A,FALSE,"SAN ROQUE";#N/A,#N/A,FALSE,"A.  PICHANA"}</definedName>
    <definedName name="__________z5" localSheetId="10" hidden="1">{#N/A,#N/A,FALSE,"Supuestos";#N/A,#N/A,FALSE,"Totales";#N/A,#N/A,FALSE,"UTE TDF";#N/A,#N/A,FALSE,"C. AUSTRAL";#N/A,#N/A,FALSE,"L. ATRAVESADO";#N/A,#N/A,FALSE,"FERNANDEZ  ORO";#N/A,#N/A,FALSE,"PORTEZUELOS";#N/A,#N/A,FALSE,"25 MM";#N/A,#N/A,FALSE,"SAN ROQUE";#N/A,#N/A,FALSE,"A.  PICHANA"}</definedName>
    <definedName name="__________z5" localSheetId="1" hidden="1">{#N/A,#N/A,FALSE,"Supuestos";#N/A,#N/A,FALSE,"Totales";#N/A,#N/A,FALSE,"UTE TDF";#N/A,#N/A,FALSE,"C. AUSTRAL";#N/A,#N/A,FALSE,"L. ATRAVESADO";#N/A,#N/A,FALSE,"FERNANDEZ  ORO";#N/A,#N/A,FALSE,"PORTEZUELOS";#N/A,#N/A,FALSE,"25 MM";#N/A,#N/A,FALSE,"SAN ROQUE";#N/A,#N/A,FALSE,"A.  PICHANA"}</definedName>
    <definedName name="__________z5" localSheetId="2" hidden="1">{#N/A,#N/A,FALSE,"Supuestos";#N/A,#N/A,FALSE,"Totales";#N/A,#N/A,FALSE,"UTE TDF";#N/A,#N/A,FALSE,"C. AUSTRAL";#N/A,#N/A,FALSE,"L. ATRAVESADO";#N/A,#N/A,FALSE,"FERNANDEZ  ORO";#N/A,#N/A,FALSE,"PORTEZUELOS";#N/A,#N/A,FALSE,"25 MM";#N/A,#N/A,FALSE,"SAN ROQUE";#N/A,#N/A,FALSE,"A.  PICHANA"}</definedName>
    <definedName name="__________z5" localSheetId="3" hidden="1">{#N/A,#N/A,FALSE,"Supuestos";#N/A,#N/A,FALSE,"Totales";#N/A,#N/A,FALSE,"UTE TDF";#N/A,#N/A,FALSE,"C. AUSTRAL";#N/A,#N/A,FALSE,"L. ATRAVESADO";#N/A,#N/A,FALSE,"FERNANDEZ  ORO";#N/A,#N/A,FALSE,"PORTEZUELOS";#N/A,#N/A,FALSE,"25 MM";#N/A,#N/A,FALSE,"SAN ROQUE";#N/A,#N/A,FALSE,"A.  PICHANA"}</definedName>
    <definedName name="__________z5" localSheetId="9" hidden="1">{#N/A,#N/A,FALSE,"Supuestos";#N/A,#N/A,FALSE,"Totales";#N/A,#N/A,FALSE,"UTE TDF";#N/A,#N/A,FALSE,"C. AUSTRAL";#N/A,#N/A,FALSE,"L. ATRAVESADO";#N/A,#N/A,FALSE,"FERNANDEZ  ORO";#N/A,#N/A,FALSE,"PORTEZUELOS";#N/A,#N/A,FALSE,"25 MM";#N/A,#N/A,FALSE,"SAN ROQUE";#N/A,#N/A,FALSE,"A.  PICHANA"}</definedName>
    <definedName name="__________z5" hidden="1">{#N/A,#N/A,FALSE,"Supuestos";#N/A,#N/A,FALSE,"Totales";#N/A,#N/A,FALSE,"UTE TDF";#N/A,#N/A,FALSE,"C. AUSTRAL";#N/A,#N/A,FALSE,"L. ATRAVESADO";#N/A,#N/A,FALSE,"FERNANDEZ  ORO";#N/A,#N/A,FALSE,"PORTEZUELOS";#N/A,#N/A,FALSE,"25 MM";#N/A,#N/A,FALSE,"SAN ROQUE";#N/A,#N/A,FALSE,"A.  PICHANA"}</definedName>
    <definedName name="_________c">#REF!</definedName>
    <definedName name="_________PL1">#REF!</definedName>
    <definedName name="_________t1" localSheetId="10">#REF!</definedName>
    <definedName name="_________t1" localSheetId="2">#REF!</definedName>
    <definedName name="_________t1">[1]_Т10!$A$1:$L$591</definedName>
    <definedName name="_________z1" localSheetId="10" hidden="1">{#N/A,#N/A,FALSE,"Supuestos";#N/A,#N/A,FALSE,"Totales";#N/A,#N/A,FALSE,"UTE TDF";#N/A,#N/A,FALSE,"C. AUSTRAL";#N/A,#N/A,FALSE,"L. ATRAVESADO";#N/A,#N/A,FALSE,"FERNANDEZ  ORO";#N/A,#N/A,FALSE,"PORTEZUELOS";#N/A,#N/A,FALSE,"25 MM";#N/A,#N/A,FALSE,"SAN ROQUE";#N/A,#N/A,FALSE,"A.  PICHANA"}</definedName>
    <definedName name="_________z1" localSheetId="1" hidden="1">{#N/A,#N/A,FALSE,"Supuestos";#N/A,#N/A,FALSE,"Totales";#N/A,#N/A,FALSE,"UTE TDF";#N/A,#N/A,FALSE,"C. AUSTRAL";#N/A,#N/A,FALSE,"L. ATRAVESADO";#N/A,#N/A,FALSE,"FERNANDEZ  ORO";#N/A,#N/A,FALSE,"PORTEZUELOS";#N/A,#N/A,FALSE,"25 MM";#N/A,#N/A,FALSE,"SAN ROQUE";#N/A,#N/A,FALSE,"A.  PICHANA"}</definedName>
    <definedName name="_________z1" localSheetId="2" hidden="1">{#N/A,#N/A,FALSE,"Supuestos";#N/A,#N/A,FALSE,"Totales";#N/A,#N/A,FALSE,"UTE TDF";#N/A,#N/A,FALSE,"C. AUSTRAL";#N/A,#N/A,FALSE,"L. ATRAVESADO";#N/A,#N/A,FALSE,"FERNANDEZ  ORO";#N/A,#N/A,FALSE,"PORTEZUELOS";#N/A,#N/A,FALSE,"25 MM";#N/A,#N/A,FALSE,"SAN ROQUE";#N/A,#N/A,FALSE,"A.  PICHANA"}</definedName>
    <definedName name="_________z1" localSheetId="3" hidden="1">{#N/A,#N/A,FALSE,"Supuestos";#N/A,#N/A,FALSE,"Totales";#N/A,#N/A,FALSE,"UTE TDF";#N/A,#N/A,FALSE,"C. AUSTRAL";#N/A,#N/A,FALSE,"L. ATRAVESADO";#N/A,#N/A,FALSE,"FERNANDEZ  ORO";#N/A,#N/A,FALSE,"PORTEZUELOS";#N/A,#N/A,FALSE,"25 MM";#N/A,#N/A,FALSE,"SAN ROQUE";#N/A,#N/A,FALSE,"A.  PICHANA"}</definedName>
    <definedName name="_________z1" localSheetId="9" hidden="1">{#N/A,#N/A,FALSE,"Supuestos";#N/A,#N/A,FALSE,"Totales";#N/A,#N/A,FALSE,"UTE TDF";#N/A,#N/A,FALSE,"C. AUSTRAL";#N/A,#N/A,FALSE,"L. ATRAVESADO";#N/A,#N/A,FALSE,"FERNANDEZ  ORO";#N/A,#N/A,FALSE,"PORTEZUELOS";#N/A,#N/A,FALSE,"25 MM";#N/A,#N/A,FALSE,"SAN ROQUE";#N/A,#N/A,FALSE,"A.  PICHANA"}</definedName>
    <definedName name="_________z1" hidden="1">{#N/A,#N/A,FALSE,"Supuestos";#N/A,#N/A,FALSE,"Totales";#N/A,#N/A,FALSE,"UTE TDF";#N/A,#N/A,FALSE,"C. AUSTRAL";#N/A,#N/A,FALSE,"L. ATRAVESADO";#N/A,#N/A,FALSE,"FERNANDEZ  ORO";#N/A,#N/A,FALSE,"PORTEZUELOS";#N/A,#N/A,FALSE,"25 MM";#N/A,#N/A,FALSE,"SAN ROQUE";#N/A,#N/A,FALSE,"A.  PICHANA"}</definedName>
    <definedName name="_________z2" localSheetId="10" hidden="1">{#N/A,#N/A,FALSE,"Supuestos";#N/A,#N/A,FALSE,"Totales";#N/A,#N/A,FALSE,"UTE TDF";#N/A,#N/A,FALSE,"C. AUSTRAL";#N/A,#N/A,FALSE,"L. ATRAVESADO";#N/A,#N/A,FALSE,"FERNANDEZ  ORO";#N/A,#N/A,FALSE,"PORTEZUELOS";#N/A,#N/A,FALSE,"25 MM";#N/A,#N/A,FALSE,"SAN ROQUE";#N/A,#N/A,FALSE,"A.  PICHANA"}</definedName>
    <definedName name="_________z2" localSheetId="1" hidden="1">{#N/A,#N/A,FALSE,"Supuestos";#N/A,#N/A,FALSE,"Totales";#N/A,#N/A,FALSE,"UTE TDF";#N/A,#N/A,FALSE,"C. AUSTRAL";#N/A,#N/A,FALSE,"L. ATRAVESADO";#N/A,#N/A,FALSE,"FERNANDEZ  ORO";#N/A,#N/A,FALSE,"PORTEZUELOS";#N/A,#N/A,FALSE,"25 MM";#N/A,#N/A,FALSE,"SAN ROQUE";#N/A,#N/A,FALSE,"A.  PICHANA"}</definedName>
    <definedName name="_________z2" localSheetId="2" hidden="1">{#N/A,#N/A,FALSE,"Supuestos";#N/A,#N/A,FALSE,"Totales";#N/A,#N/A,FALSE,"UTE TDF";#N/A,#N/A,FALSE,"C. AUSTRAL";#N/A,#N/A,FALSE,"L. ATRAVESADO";#N/A,#N/A,FALSE,"FERNANDEZ  ORO";#N/A,#N/A,FALSE,"PORTEZUELOS";#N/A,#N/A,FALSE,"25 MM";#N/A,#N/A,FALSE,"SAN ROQUE";#N/A,#N/A,FALSE,"A.  PICHANA"}</definedName>
    <definedName name="_________z2" localSheetId="3" hidden="1">{#N/A,#N/A,FALSE,"Supuestos";#N/A,#N/A,FALSE,"Totales";#N/A,#N/A,FALSE,"UTE TDF";#N/A,#N/A,FALSE,"C. AUSTRAL";#N/A,#N/A,FALSE,"L. ATRAVESADO";#N/A,#N/A,FALSE,"FERNANDEZ  ORO";#N/A,#N/A,FALSE,"PORTEZUELOS";#N/A,#N/A,FALSE,"25 MM";#N/A,#N/A,FALSE,"SAN ROQUE";#N/A,#N/A,FALSE,"A.  PICHANA"}</definedName>
    <definedName name="_________z2" localSheetId="9" hidden="1">{#N/A,#N/A,FALSE,"Supuestos";#N/A,#N/A,FALSE,"Totales";#N/A,#N/A,FALSE,"UTE TDF";#N/A,#N/A,FALSE,"C. AUSTRAL";#N/A,#N/A,FALSE,"L. ATRAVESADO";#N/A,#N/A,FALSE,"FERNANDEZ  ORO";#N/A,#N/A,FALSE,"PORTEZUELOS";#N/A,#N/A,FALSE,"25 MM";#N/A,#N/A,FALSE,"SAN ROQUE";#N/A,#N/A,FALSE,"A.  PICHANA"}</definedName>
    <definedName name="_________z2" hidden="1">{#N/A,#N/A,FALSE,"Supuestos";#N/A,#N/A,FALSE,"Totales";#N/A,#N/A,FALSE,"UTE TDF";#N/A,#N/A,FALSE,"C. AUSTRAL";#N/A,#N/A,FALSE,"L. ATRAVESADO";#N/A,#N/A,FALSE,"FERNANDEZ  ORO";#N/A,#N/A,FALSE,"PORTEZUELOS";#N/A,#N/A,FALSE,"25 MM";#N/A,#N/A,FALSE,"SAN ROQUE";#N/A,#N/A,FALSE,"A.  PICHANA"}</definedName>
    <definedName name="_________z3" localSheetId="10" hidden="1">{#N/A,#N/A,FALSE,"Supuestos";#N/A,#N/A,FALSE,"Totales";#N/A,#N/A,FALSE,"UTE TDF";#N/A,#N/A,FALSE,"C. AUSTRAL";#N/A,#N/A,FALSE,"L. ATRAVESADO";#N/A,#N/A,FALSE,"FERNANDEZ  ORO";#N/A,#N/A,FALSE,"PORTEZUELOS";#N/A,#N/A,FALSE,"25 MM";#N/A,#N/A,FALSE,"SAN ROQUE";#N/A,#N/A,FALSE,"A.  PICHANA"}</definedName>
    <definedName name="_________z3" localSheetId="1" hidden="1">{#N/A,#N/A,FALSE,"Supuestos";#N/A,#N/A,FALSE,"Totales";#N/A,#N/A,FALSE,"UTE TDF";#N/A,#N/A,FALSE,"C. AUSTRAL";#N/A,#N/A,FALSE,"L. ATRAVESADO";#N/A,#N/A,FALSE,"FERNANDEZ  ORO";#N/A,#N/A,FALSE,"PORTEZUELOS";#N/A,#N/A,FALSE,"25 MM";#N/A,#N/A,FALSE,"SAN ROQUE";#N/A,#N/A,FALSE,"A.  PICHANA"}</definedName>
    <definedName name="_________z3" localSheetId="2" hidden="1">{#N/A,#N/A,FALSE,"Supuestos";#N/A,#N/A,FALSE,"Totales";#N/A,#N/A,FALSE,"UTE TDF";#N/A,#N/A,FALSE,"C. AUSTRAL";#N/A,#N/A,FALSE,"L. ATRAVESADO";#N/A,#N/A,FALSE,"FERNANDEZ  ORO";#N/A,#N/A,FALSE,"PORTEZUELOS";#N/A,#N/A,FALSE,"25 MM";#N/A,#N/A,FALSE,"SAN ROQUE";#N/A,#N/A,FALSE,"A.  PICHANA"}</definedName>
    <definedName name="_________z3" localSheetId="3" hidden="1">{#N/A,#N/A,FALSE,"Supuestos";#N/A,#N/A,FALSE,"Totales";#N/A,#N/A,FALSE,"UTE TDF";#N/A,#N/A,FALSE,"C. AUSTRAL";#N/A,#N/A,FALSE,"L. ATRAVESADO";#N/A,#N/A,FALSE,"FERNANDEZ  ORO";#N/A,#N/A,FALSE,"PORTEZUELOS";#N/A,#N/A,FALSE,"25 MM";#N/A,#N/A,FALSE,"SAN ROQUE";#N/A,#N/A,FALSE,"A.  PICHANA"}</definedName>
    <definedName name="_________z3" localSheetId="9" hidden="1">{#N/A,#N/A,FALSE,"Supuestos";#N/A,#N/A,FALSE,"Totales";#N/A,#N/A,FALSE,"UTE TDF";#N/A,#N/A,FALSE,"C. AUSTRAL";#N/A,#N/A,FALSE,"L. ATRAVESADO";#N/A,#N/A,FALSE,"FERNANDEZ  ORO";#N/A,#N/A,FALSE,"PORTEZUELOS";#N/A,#N/A,FALSE,"25 MM";#N/A,#N/A,FALSE,"SAN ROQUE";#N/A,#N/A,FALSE,"A.  PICHANA"}</definedName>
    <definedName name="_________z3" hidden="1">{#N/A,#N/A,FALSE,"Supuestos";#N/A,#N/A,FALSE,"Totales";#N/A,#N/A,FALSE,"UTE TDF";#N/A,#N/A,FALSE,"C. AUSTRAL";#N/A,#N/A,FALSE,"L. ATRAVESADO";#N/A,#N/A,FALSE,"FERNANDEZ  ORO";#N/A,#N/A,FALSE,"PORTEZUELOS";#N/A,#N/A,FALSE,"25 MM";#N/A,#N/A,FALSE,"SAN ROQUE";#N/A,#N/A,FALSE,"A.  PICHANA"}</definedName>
    <definedName name="_________z4" localSheetId="10" hidden="1">{#N/A,#N/A,FALSE,"Supuestos";#N/A,#N/A,FALSE,"Totales";#N/A,#N/A,FALSE,"UTE TDF";#N/A,#N/A,FALSE,"C. AUSTRAL";#N/A,#N/A,FALSE,"L. ATRAVESADO";#N/A,#N/A,FALSE,"FERNANDEZ  ORO";#N/A,#N/A,FALSE,"PORTEZUELOS";#N/A,#N/A,FALSE,"25 MM";#N/A,#N/A,FALSE,"SAN ROQUE";#N/A,#N/A,FALSE,"A.  PICHANA"}</definedName>
    <definedName name="_________z4" localSheetId="1" hidden="1">{#N/A,#N/A,FALSE,"Supuestos";#N/A,#N/A,FALSE,"Totales";#N/A,#N/A,FALSE,"UTE TDF";#N/A,#N/A,FALSE,"C. AUSTRAL";#N/A,#N/A,FALSE,"L. ATRAVESADO";#N/A,#N/A,FALSE,"FERNANDEZ  ORO";#N/A,#N/A,FALSE,"PORTEZUELOS";#N/A,#N/A,FALSE,"25 MM";#N/A,#N/A,FALSE,"SAN ROQUE";#N/A,#N/A,FALSE,"A.  PICHANA"}</definedName>
    <definedName name="_________z4" localSheetId="2" hidden="1">{#N/A,#N/A,FALSE,"Supuestos";#N/A,#N/A,FALSE,"Totales";#N/A,#N/A,FALSE,"UTE TDF";#N/A,#N/A,FALSE,"C. AUSTRAL";#N/A,#N/A,FALSE,"L. ATRAVESADO";#N/A,#N/A,FALSE,"FERNANDEZ  ORO";#N/A,#N/A,FALSE,"PORTEZUELOS";#N/A,#N/A,FALSE,"25 MM";#N/A,#N/A,FALSE,"SAN ROQUE";#N/A,#N/A,FALSE,"A.  PICHANA"}</definedName>
    <definedName name="_________z4" localSheetId="3" hidden="1">{#N/A,#N/A,FALSE,"Supuestos";#N/A,#N/A,FALSE,"Totales";#N/A,#N/A,FALSE,"UTE TDF";#N/A,#N/A,FALSE,"C. AUSTRAL";#N/A,#N/A,FALSE,"L. ATRAVESADO";#N/A,#N/A,FALSE,"FERNANDEZ  ORO";#N/A,#N/A,FALSE,"PORTEZUELOS";#N/A,#N/A,FALSE,"25 MM";#N/A,#N/A,FALSE,"SAN ROQUE";#N/A,#N/A,FALSE,"A.  PICHANA"}</definedName>
    <definedName name="_________z4" localSheetId="9" hidden="1">{#N/A,#N/A,FALSE,"Supuestos";#N/A,#N/A,FALSE,"Totales";#N/A,#N/A,FALSE,"UTE TDF";#N/A,#N/A,FALSE,"C. AUSTRAL";#N/A,#N/A,FALSE,"L. ATRAVESADO";#N/A,#N/A,FALSE,"FERNANDEZ  ORO";#N/A,#N/A,FALSE,"PORTEZUELOS";#N/A,#N/A,FALSE,"25 MM";#N/A,#N/A,FALSE,"SAN ROQUE";#N/A,#N/A,FALSE,"A.  PICHANA"}</definedName>
    <definedName name="_________z4" hidden="1">{#N/A,#N/A,FALSE,"Supuestos";#N/A,#N/A,FALSE,"Totales";#N/A,#N/A,FALSE,"UTE TDF";#N/A,#N/A,FALSE,"C. AUSTRAL";#N/A,#N/A,FALSE,"L. ATRAVESADO";#N/A,#N/A,FALSE,"FERNANDEZ  ORO";#N/A,#N/A,FALSE,"PORTEZUELOS";#N/A,#N/A,FALSE,"25 MM";#N/A,#N/A,FALSE,"SAN ROQUE";#N/A,#N/A,FALSE,"A.  PICHANA"}</definedName>
    <definedName name="_________z5" localSheetId="10" hidden="1">{#N/A,#N/A,FALSE,"Supuestos";#N/A,#N/A,FALSE,"Totales";#N/A,#N/A,FALSE,"UTE TDF";#N/A,#N/A,FALSE,"C. AUSTRAL";#N/A,#N/A,FALSE,"L. ATRAVESADO";#N/A,#N/A,FALSE,"FERNANDEZ  ORO";#N/A,#N/A,FALSE,"PORTEZUELOS";#N/A,#N/A,FALSE,"25 MM";#N/A,#N/A,FALSE,"SAN ROQUE";#N/A,#N/A,FALSE,"A.  PICHANA"}</definedName>
    <definedName name="_________z5" localSheetId="1" hidden="1">{#N/A,#N/A,FALSE,"Supuestos";#N/A,#N/A,FALSE,"Totales";#N/A,#N/A,FALSE,"UTE TDF";#N/A,#N/A,FALSE,"C. AUSTRAL";#N/A,#N/A,FALSE,"L. ATRAVESADO";#N/A,#N/A,FALSE,"FERNANDEZ  ORO";#N/A,#N/A,FALSE,"PORTEZUELOS";#N/A,#N/A,FALSE,"25 MM";#N/A,#N/A,FALSE,"SAN ROQUE";#N/A,#N/A,FALSE,"A.  PICHANA"}</definedName>
    <definedName name="_________z5" localSheetId="2" hidden="1">{#N/A,#N/A,FALSE,"Supuestos";#N/A,#N/A,FALSE,"Totales";#N/A,#N/A,FALSE,"UTE TDF";#N/A,#N/A,FALSE,"C. AUSTRAL";#N/A,#N/A,FALSE,"L. ATRAVESADO";#N/A,#N/A,FALSE,"FERNANDEZ  ORO";#N/A,#N/A,FALSE,"PORTEZUELOS";#N/A,#N/A,FALSE,"25 MM";#N/A,#N/A,FALSE,"SAN ROQUE";#N/A,#N/A,FALSE,"A.  PICHANA"}</definedName>
    <definedName name="_________z5" localSheetId="3" hidden="1">{#N/A,#N/A,FALSE,"Supuestos";#N/A,#N/A,FALSE,"Totales";#N/A,#N/A,FALSE,"UTE TDF";#N/A,#N/A,FALSE,"C. AUSTRAL";#N/A,#N/A,FALSE,"L. ATRAVESADO";#N/A,#N/A,FALSE,"FERNANDEZ  ORO";#N/A,#N/A,FALSE,"PORTEZUELOS";#N/A,#N/A,FALSE,"25 MM";#N/A,#N/A,FALSE,"SAN ROQUE";#N/A,#N/A,FALSE,"A.  PICHANA"}</definedName>
    <definedName name="_________z5" localSheetId="9" hidden="1">{#N/A,#N/A,FALSE,"Supuestos";#N/A,#N/A,FALSE,"Totales";#N/A,#N/A,FALSE,"UTE TDF";#N/A,#N/A,FALSE,"C. AUSTRAL";#N/A,#N/A,FALSE,"L. ATRAVESADO";#N/A,#N/A,FALSE,"FERNANDEZ  ORO";#N/A,#N/A,FALSE,"PORTEZUELOS";#N/A,#N/A,FALSE,"25 MM";#N/A,#N/A,FALSE,"SAN ROQUE";#N/A,#N/A,FALSE,"A.  PICHANA"}</definedName>
    <definedName name="_________z5" hidden="1">{#N/A,#N/A,FALSE,"Supuestos";#N/A,#N/A,FALSE,"Totales";#N/A,#N/A,FALSE,"UTE TDF";#N/A,#N/A,FALSE,"C. AUSTRAL";#N/A,#N/A,FALSE,"L. ATRAVESADO";#N/A,#N/A,FALSE,"FERNANDEZ  ORO";#N/A,#N/A,FALSE,"PORTEZUELOS";#N/A,#N/A,FALSE,"25 MM";#N/A,#N/A,FALSE,"SAN ROQUE";#N/A,#N/A,FALSE,"A.  PICHANA"}</definedName>
    <definedName name="________c">#REF!</definedName>
    <definedName name="________PL1">#REF!</definedName>
    <definedName name="________t1" localSheetId="10">#REF!</definedName>
    <definedName name="________t1" localSheetId="2">#REF!</definedName>
    <definedName name="________t1">[1]_Т10!$A$1:$L$591</definedName>
    <definedName name="________z1" localSheetId="10" hidden="1">{#N/A,#N/A,FALSE,"Supuestos";#N/A,#N/A,FALSE,"Totales";#N/A,#N/A,FALSE,"UTE TDF";#N/A,#N/A,FALSE,"C. AUSTRAL";#N/A,#N/A,FALSE,"L. ATRAVESADO";#N/A,#N/A,FALSE,"FERNANDEZ  ORO";#N/A,#N/A,FALSE,"PORTEZUELOS";#N/A,#N/A,FALSE,"25 MM";#N/A,#N/A,FALSE,"SAN ROQUE";#N/A,#N/A,FALSE,"A.  PICHANA"}</definedName>
    <definedName name="________z1" localSheetId="1" hidden="1">{#N/A,#N/A,FALSE,"Supuestos";#N/A,#N/A,FALSE,"Totales";#N/A,#N/A,FALSE,"UTE TDF";#N/A,#N/A,FALSE,"C. AUSTRAL";#N/A,#N/A,FALSE,"L. ATRAVESADO";#N/A,#N/A,FALSE,"FERNANDEZ  ORO";#N/A,#N/A,FALSE,"PORTEZUELOS";#N/A,#N/A,FALSE,"25 MM";#N/A,#N/A,FALSE,"SAN ROQUE";#N/A,#N/A,FALSE,"A.  PICHANA"}</definedName>
    <definedName name="________z1" localSheetId="2" hidden="1">{#N/A,#N/A,FALSE,"Supuestos";#N/A,#N/A,FALSE,"Totales";#N/A,#N/A,FALSE,"UTE TDF";#N/A,#N/A,FALSE,"C. AUSTRAL";#N/A,#N/A,FALSE,"L. ATRAVESADO";#N/A,#N/A,FALSE,"FERNANDEZ  ORO";#N/A,#N/A,FALSE,"PORTEZUELOS";#N/A,#N/A,FALSE,"25 MM";#N/A,#N/A,FALSE,"SAN ROQUE";#N/A,#N/A,FALSE,"A.  PICHANA"}</definedName>
    <definedName name="________z1" localSheetId="3" hidden="1">{#N/A,#N/A,FALSE,"Supuestos";#N/A,#N/A,FALSE,"Totales";#N/A,#N/A,FALSE,"UTE TDF";#N/A,#N/A,FALSE,"C. AUSTRAL";#N/A,#N/A,FALSE,"L. ATRAVESADO";#N/A,#N/A,FALSE,"FERNANDEZ  ORO";#N/A,#N/A,FALSE,"PORTEZUELOS";#N/A,#N/A,FALSE,"25 MM";#N/A,#N/A,FALSE,"SAN ROQUE";#N/A,#N/A,FALSE,"A.  PICHANA"}</definedName>
    <definedName name="________z1" localSheetId="9" hidden="1">{#N/A,#N/A,FALSE,"Supuestos";#N/A,#N/A,FALSE,"Totales";#N/A,#N/A,FALSE,"UTE TDF";#N/A,#N/A,FALSE,"C. AUSTRAL";#N/A,#N/A,FALSE,"L. ATRAVESADO";#N/A,#N/A,FALSE,"FERNANDEZ  ORO";#N/A,#N/A,FALSE,"PORTEZUELOS";#N/A,#N/A,FALSE,"25 MM";#N/A,#N/A,FALSE,"SAN ROQUE";#N/A,#N/A,FALSE,"A.  PICHANA"}</definedName>
    <definedName name="________z1" hidden="1">{#N/A,#N/A,FALSE,"Supuestos";#N/A,#N/A,FALSE,"Totales";#N/A,#N/A,FALSE,"UTE TDF";#N/A,#N/A,FALSE,"C. AUSTRAL";#N/A,#N/A,FALSE,"L. ATRAVESADO";#N/A,#N/A,FALSE,"FERNANDEZ  ORO";#N/A,#N/A,FALSE,"PORTEZUELOS";#N/A,#N/A,FALSE,"25 MM";#N/A,#N/A,FALSE,"SAN ROQUE";#N/A,#N/A,FALSE,"A.  PICHANA"}</definedName>
    <definedName name="________z2" localSheetId="10" hidden="1">{#N/A,#N/A,FALSE,"Supuestos";#N/A,#N/A,FALSE,"Totales";#N/A,#N/A,FALSE,"UTE TDF";#N/A,#N/A,FALSE,"C. AUSTRAL";#N/A,#N/A,FALSE,"L. ATRAVESADO";#N/A,#N/A,FALSE,"FERNANDEZ  ORO";#N/A,#N/A,FALSE,"PORTEZUELOS";#N/A,#N/A,FALSE,"25 MM";#N/A,#N/A,FALSE,"SAN ROQUE";#N/A,#N/A,FALSE,"A.  PICHANA"}</definedName>
    <definedName name="________z2" localSheetId="1" hidden="1">{#N/A,#N/A,FALSE,"Supuestos";#N/A,#N/A,FALSE,"Totales";#N/A,#N/A,FALSE,"UTE TDF";#N/A,#N/A,FALSE,"C. AUSTRAL";#N/A,#N/A,FALSE,"L. ATRAVESADO";#N/A,#N/A,FALSE,"FERNANDEZ  ORO";#N/A,#N/A,FALSE,"PORTEZUELOS";#N/A,#N/A,FALSE,"25 MM";#N/A,#N/A,FALSE,"SAN ROQUE";#N/A,#N/A,FALSE,"A.  PICHANA"}</definedName>
    <definedName name="________z2" localSheetId="2" hidden="1">{#N/A,#N/A,FALSE,"Supuestos";#N/A,#N/A,FALSE,"Totales";#N/A,#N/A,FALSE,"UTE TDF";#N/A,#N/A,FALSE,"C. AUSTRAL";#N/A,#N/A,FALSE,"L. ATRAVESADO";#N/A,#N/A,FALSE,"FERNANDEZ  ORO";#N/A,#N/A,FALSE,"PORTEZUELOS";#N/A,#N/A,FALSE,"25 MM";#N/A,#N/A,FALSE,"SAN ROQUE";#N/A,#N/A,FALSE,"A.  PICHANA"}</definedName>
    <definedName name="________z2" localSheetId="3" hidden="1">{#N/A,#N/A,FALSE,"Supuestos";#N/A,#N/A,FALSE,"Totales";#N/A,#N/A,FALSE,"UTE TDF";#N/A,#N/A,FALSE,"C. AUSTRAL";#N/A,#N/A,FALSE,"L. ATRAVESADO";#N/A,#N/A,FALSE,"FERNANDEZ  ORO";#N/A,#N/A,FALSE,"PORTEZUELOS";#N/A,#N/A,FALSE,"25 MM";#N/A,#N/A,FALSE,"SAN ROQUE";#N/A,#N/A,FALSE,"A.  PICHANA"}</definedName>
    <definedName name="________z2" localSheetId="9" hidden="1">{#N/A,#N/A,FALSE,"Supuestos";#N/A,#N/A,FALSE,"Totales";#N/A,#N/A,FALSE,"UTE TDF";#N/A,#N/A,FALSE,"C. AUSTRAL";#N/A,#N/A,FALSE,"L. ATRAVESADO";#N/A,#N/A,FALSE,"FERNANDEZ  ORO";#N/A,#N/A,FALSE,"PORTEZUELOS";#N/A,#N/A,FALSE,"25 MM";#N/A,#N/A,FALSE,"SAN ROQUE";#N/A,#N/A,FALSE,"A.  PICHANA"}</definedName>
    <definedName name="________z2" hidden="1">{#N/A,#N/A,FALSE,"Supuestos";#N/A,#N/A,FALSE,"Totales";#N/A,#N/A,FALSE,"UTE TDF";#N/A,#N/A,FALSE,"C. AUSTRAL";#N/A,#N/A,FALSE,"L. ATRAVESADO";#N/A,#N/A,FALSE,"FERNANDEZ  ORO";#N/A,#N/A,FALSE,"PORTEZUELOS";#N/A,#N/A,FALSE,"25 MM";#N/A,#N/A,FALSE,"SAN ROQUE";#N/A,#N/A,FALSE,"A.  PICHANA"}</definedName>
    <definedName name="________z3" localSheetId="10" hidden="1">{#N/A,#N/A,FALSE,"Supuestos";#N/A,#N/A,FALSE,"Totales";#N/A,#N/A,FALSE,"UTE TDF";#N/A,#N/A,FALSE,"C. AUSTRAL";#N/A,#N/A,FALSE,"L. ATRAVESADO";#N/A,#N/A,FALSE,"FERNANDEZ  ORO";#N/A,#N/A,FALSE,"PORTEZUELOS";#N/A,#N/A,FALSE,"25 MM";#N/A,#N/A,FALSE,"SAN ROQUE";#N/A,#N/A,FALSE,"A.  PICHANA"}</definedName>
    <definedName name="________z3" localSheetId="1" hidden="1">{#N/A,#N/A,FALSE,"Supuestos";#N/A,#N/A,FALSE,"Totales";#N/A,#N/A,FALSE,"UTE TDF";#N/A,#N/A,FALSE,"C. AUSTRAL";#N/A,#N/A,FALSE,"L. ATRAVESADO";#N/A,#N/A,FALSE,"FERNANDEZ  ORO";#N/A,#N/A,FALSE,"PORTEZUELOS";#N/A,#N/A,FALSE,"25 MM";#N/A,#N/A,FALSE,"SAN ROQUE";#N/A,#N/A,FALSE,"A.  PICHANA"}</definedName>
    <definedName name="________z3" localSheetId="2" hidden="1">{#N/A,#N/A,FALSE,"Supuestos";#N/A,#N/A,FALSE,"Totales";#N/A,#N/A,FALSE,"UTE TDF";#N/A,#N/A,FALSE,"C. AUSTRAL";#N/A,#N/A,FALSE,"L. ATRAVESADO";#N/A,#N/A,FALSE,"FERNANDEZ  ORO";#N/A,#N/A,FALSE,"PORTEZUELOS";#N/A,#N/A,FALSE,"25 MM";#N/A,#N/A,FALSE,"SAN ROQUE";#N/A,#N/A,FALSE,"A.  PICHANA"}</definedName>
    <definedName name="________z3" localSheetId="3" hidden="1">{#N/A,#N/A,FALSE,"Supuestos";#N/A,#N/A,FALSE,"Totales";#N/A,#N/A,FALSE,"UTE TDF";#N/A,#N/A,FALSE,"C. AUSTRAL";#N/A,#N/A,FALSE,"L. ATRAVESADO";#N/A,#N/A,FALSE,"FERNANDEZ  ORO";#N/A,#N/A,FALSE,"PORTEZUELOS";#N/A,#N/A,FALSE,"25 MM";#N/A,#N/A,FALSE,"SAN ROQUE";#N/A,#N/A,FALSE,"A.  PICHANA"}</definedName>
    <definedName name="________z3" localSheetId="9" hidden="1">{#N/A,#N/A,FALSE,"Supuestos";#N/A,#N/A,FALSE,"Totales";#N/A,#N/A,FALSE,"UTE TDF";#N/A,#N/A,FALSE,"C. AUSTRAL";#N/A,#N/A,FALSE,"L. ATRAVESADO";#N/A,#N/A,FALSE,"FERNANDEZ  ORO";#N/A,#N/A,FALSE,"PORTEZUELOS";#N/A,#N/A,FALSE,"25 MM";#N/A,#N/A,FALSE,"SAN ROQUE";#N/A,#N/A,FALSE,"A.  PICHANA"}</definedName>
    <definedName name="________z3" hidden="1">{#N/A,#N/A,FALSE,"Supuestos";#N/A,#N/A,FALSE,"Totales";#N/A,#N/A,FALSE,"UTE TDF";#N/A,#N/A,FALSE,"C. AUSTRAL";#N/A,#N/A,FALSE,"L. ATRAVESADO";#N/A,#N/A,FALSE,"FERNANDEZ  ORO";#N/A,#N/A,FALSE,"PORTEZUELOS";#N/A,#N/A,FALSE,"25 MM";#N/A,#N/A,FALSE,"SAN ROQUE";#N/A,#N/A,FALSE,"A.  PICHANA"}</definedName>
    <definedName name="________z4" localSheetId="10" hidden="1">{#N/A,#N/A,FALSE,"Supuestos";#N/A,#N/A,FALSE,"Totales";#N/A,#N/A,FALSE,"UTE TDF";#N/A,#N/A,FALSE,"C. AUSTRAL";#N/A,#N/A,FALSE,"L. ATRAVESADO";#N/A,#N/A,FALSE,"FERNANDEZ  ORO";#N/A,#N/A,FALSE,"PORTEZUELOS";#N/A,#N/A,FALSE,"25 MM";#N/A,#N/A,FALSE,"SAN ROQUE";#N/A,#N/A,FALSE,"A.  PICHANA"}</definedName>
    <definedName name="________z4" localSheetId="1" hidden="1">{#N/A,#N/A,FALSE,"Supuestos";#N/A,#N/A,FALSE,"Totales";#N/A,#N/A,FALSE,"UTE TDF";#N/A,#N/A,FALSE,"C. AUSTRAL";#N/A,#N/A,FALSE,"L. ATRAVESADO";#N/A,#N/A,FALSE,"FERNANDEZ  ORO";#N/A,#N/A,FALSE,"PORTEZUELOS";#N/A,#N/A,FALSE,"25 MM";#N/A,#N/A,FALSE,"SAN ROQUE";#N/A,#N/A,FALSE,"A.  PICHANA"}</definedName>
    <definedName name="________z4" localSheetId="2" hidden="1">{#N/A,#N/A,FALSE,"Supuestos";#N/A,#N/A,FALSE,"Totales";#N/A,#N/A,FALSE,"UTE TDF";#N/A,#N/A,FALSE,"C. AUSTRAL";#N/A,#N/A,FALSE,"L. ATRAVESADO";#N/A,#N/A,FALSE,"FERNANDEZ  ORO";#N/A,#N/A,FALSE,"PORTEZUELOS";#N/A,#N/A,FALSE,"25 MM";#N/A,#N/A,FALSE,"SAN ROQUE";#N/A,#N/A,FALSE,"A.  PICHANA"}</definedName>
    <definedName name="________z4" localSheetId="3" hidden="1">{#N/A,#N/A,FALSE,"Supuestos";#N/A,#N/A,FALSE,"Totales";#N/A,#N/A,FALSE,"UTE TDF";#N/A,#N/A,FALSE,"C. AUSTRAL";#N/A,#N/A,FALSE,"L. ATRAVESADO";#N/A,#N/A,FALSE,"FERNANDEZ  ORO";#N/A,#N/A,FALSE,"PORTEZUELOS";#N/A,#N/A,FALSE,"25 MM";#N/A,#N/A,FALSE,"SAN ROQUE";#N/A,#N/A,FALSE,"A.  PICHANA"}</definedName>
    <definedName name="________z4" localSheetId="9" hidden="1">{#N/A,#N/A,FALSE,"Supuestos";#N/A,#N/A,FALSE,"Totales";#N/A,#N/A,FALSE,"UTE TDF";#N/A,#N/A,FALSE,"C. AUSTRAL";#N/A,#N/A,FALSE,"L. ATRAVESADO";#N/A,#N/A,FALSE,"FERNANDEZ  ORO";#N/A,#N/A,FALSE,"PORTEZUELOS";#N/A,#N/A,FALSE,"25 MM";#N/A,#N/A,FALSE,"SAN ROQUE";#N/A,#N/A,FALSE,"A.  PICHANA"}</definedName>
    <definedName name="________z4" hidden="1">{#N/A,#N/A,FALSE,"Supuestos";#N/A,#N/A,FALSE,"Totales";#N/A,#N/A,FALSE,"UTE TDF";#N/A,#N/A,FALSE,"C. AUSTRAL";#N/A,#N/A,FALSE,"L. ATRAVESADO";#N/A,#N/A,FALSE,"FERNANDEZ  ORO";#N/A,#N/A,FALSE,"PORTEZUELOS";#N/A,#N/A,FALSE,"25 MM";#N/A,#N/A,FALSE,"SAN ROQUE";#N/A,#N/A,FALSE,"A.  PICHANA"}</definedName>
    <definedName name="________z5" localSheetId="10" hidden="1">{#N/A,#N/A,FALSE,"Supuestos";#N/A,#N/A,FALSE,"Totales";#N/A,#N/A,FALSE,"UTE TDF";#N/A,#N/A,FALSE,"C. AUSTRAL";#N/A,#N/A,FALSE,"L. ATRAVESADO";#N/A,#N/A,FALSE,"FERNANDEZ  ORO";#N/A,#N/A,FALSE,"PORTEZUELOS";#N/A,#N/A,FALSE,"25 MM";#N/A,#N/A,FALSE,"SAN ROQUE";#N/A,#N/A,FALSE,"A.  PICHANA"}</definedName>
    <definedName name="________z5" localSheetId="1" hidden="1">{#N/A,#N/A,FALSE,"Supuestos";#N/A,#N/A,FALSE,"Totales";#N/A,#N/A,FALSE,"UTE TDF";#N/A,#N/A,FALSE,"C. AUSTRAL";#N/A,#N/A,FALSE,"L. ATRAVESADO";#N/A,#N/A,FALSE,"FERNANDEZ  ORO";#N/A,#N/A,FALSE,"PORTEZUELOS";#N/A,#N/A,FALSE,"25 MM";#N/A,#N/A,FALSE,"SAN ROQUE";#N/A,#N/A,FALSE,"A.  PICHANA"}</definedName>
    <definedName name="________z5" localSheetId="2" hidden="1">{#N/A,#N/A,FALSE,"Supuestos";#N/A,#N/A,FALSE,"Totales";#N/A,#N/A,FALSE,"UTE TDF";#N/A,#N/A,FALSE,"C. AUSTRAL";#N/A,#N/A,FALSE,"L. ATRAVESADO";#N/A,#N/A,FALSE,"FERNANDEZ  ORO";#N/A,#N/A,FALSE,"PORTEZUELOS";#N/A,#N/A,FALSE,"25 MM";#N/A,#N/A,FALSE,"SAN ROQUE";#N/A,#N/A,FALSE,"A.  PICHANA"}</definedName>
    <definedName name="________z5" localSheetId="3" hidden="1">{#N/A,#N/A,FALSE,"Supuestos";#N/A,#N/A,FALSE,"Totales";#N/A,#N/A,FALSE,"UTE TDF";#N/A,#N/A,FALSE,"C. AUSTRAL";#N/A,#N/A,FALSE,"L. ATRAVESADO";#N/A,#N/A,FALSE,"FERNANDEZ  ORO";#N/A,#N/A,FALSE,"PORTEZUELOS";#N/A,#N/A,FALSE,"25 MM";#N/A,#N/A,FALSE,"SAN ROQUE";#N/A,#N/A,FALSE,"A.  PICHANA"}</definedName>
    <definedName name="________z5" localSheetId="9" hidden="1">{#N/A,#N/A,FALSE,"Supuestos";#N/A,#N/A,FALSE,"Totales";#N/A,#N/A,FALSE,"UTE TDF";#N/A,#N/A,FALSE,"C. AUSTRAL";#N/A,#N/A,FALSE,"L. ATRAVESADO";#N/A,#N/A,FALSE,"FERNANDEZ  ORO";#N/A,#N/A,FALSE,"PORTEZUELOS";#N/A,#N/A,FALSE,"25 MM";#N/A,#N/A,FALSE,"SAN ROQUE";#N/A,#N/A,FALSE,"A.  PICHANA"}</definedName>
    <definedName name="________z5" hidden="1">{#N/A,#N/A,FALSE,"Supuestos";#N/A,#N/A,FALSE,"Totales";#N/A,#N/A,FALSE,"UTE TDF";#N/A,#N/A,FALSE,"C. AUSTRAL";#N/A,#N/A,FALSE,"L. ATRAVESADO";#N/A,#N/A,FALSE,"FERNANDEZ  ORO";#N/A,#N/A,FALSE,"PORTEZUELOS";#N/A,#N/A,FALSE,"25 MM";#N/A,#N/A,FALSE,"SAN ROQUE";#N/A,#N/A,FALSE,"A.  PICHANA"}</definedName>
    <definedName name="_______c">#REF!</definedName>
    <definedName name="_______PL1">#REF!</definedName>
    <definedName name="_______t1" localSheetId="10">#REF!</definedName>
    <definedName name="_______t1" localSheetId="2">#REF!</definedName>
    <definedName name="_______t1">[1]_Т10!$A$1:$L$591</definedName>
    <definedName name="_______z1" localSheetId="10" hidden="1">{#N/A,#N/A,FALSE,"Supuestos";#N/A,#N/A,FALSE,"Totales";#N/A,#N/A,FALSE,"UTE TDF";#N/A,#N/A,FALSE,"C. AUSTRAL";#N/A,#N/A,FALSE,"L. ATRAVESADO";#N/A,#N/A,FALSE,"FERNANDEZ  ORO";#N/A,#N/A,FALSE,"PORTEZUELOS";#N/A,#N/A,FALSE,"25 MM";#N/A,#N/A,FALSE,"SAN ROQUE";#N/A,#N/A,FALSE,"A.  PICHANA"}</definedName>
    <definedName name="_______z1" localSheetId="1" hidden="1">{#N/A,#N/A,FALSE,"Supuestos";#N/A,#N/A,FALSE,"Totales";#N/A,#N/A,FALSE,"UTE TDF";#N/A,#N/A,FALSE,"C. AUSTRAL";#N/A,#N/A,FALSE,"L. ATRAVESADO";#N/A,#N/A,FALSE,"FERNANDEZ  ORO";#N/A,#N/A,FALSE,"PORTEZUELOS";#N/A,#N/A,FALSE,"25 MM";#N/A,#N/A,FALSE,"SAN ROQUE";#N/A,#N/A,FALSE,"A.  PICHANA"}</definedName>
    <definedName name="_______z1" localSheetId="2" hidden="1">{#N/A,#N/A,FALSE,"Supuestos";#N/A,#N/A,FALSE,"Totales";#N/A,#N/A,FALSE,"UTE TDF";#N/A,#N/A,FALSE,"C. AUSTRAL";#N/A,#N/A,FALSE,"L. ATRAVESADO";#N/A,#N/A,FALSE,"FERNANDEZ  ORO";#N/A,#N/A,FALSE,"PORTEZUELOS";#N/A,#N/A,FALSE,"25 MM";#N/A,#N/A,FALSE,"SAN ROQUE";#N/A,#N/A,FALSE,"A.  PICHANA"}</definedName>
    <definedName name="_______z1" localSheetId="3" hidden="1">{#N/A,#N/A,FALSE,"Supuestos";#N/A,#N/A,FALSE,"Totales";#N/A,#N/A,FALSE,"UTE TDF";#N/A,#N/A,FALSE,"C. AUSTRAL";#N/A,#N/A,FALSE,"L. ATRAVESADO";#N/A,#N/A,FALSE,"FERNANDEZ  ORO";#N/A,#N/A,FALSE,"PORTEZUELOS";#N/A,#N/A,FALSE,"25 MM";#N/A,#N/A,FALSE,"SAN ROQUE";#N/A,#N/A,FALSE,"A.  PICHANA"}</definedName>
    <definedName name="_______z1" localSheetId="9" hidden="1">{#N/A,#N/A,FALSE,"Supuestos";#N/A,#N/A,FALSE,"Totales";#N/A,#N/A,FALSE,"UTE TDF";#N/A,#N/A,FALSE,"C. AUSTRAL";#N/A,#N/A,FALSE,"L. ATRAVESADO";#N/A,#N/A,FALSE,"FERNANDEZ  ORO";#N/A,#N/A,FALSE,"PORTEZUELOS";#N/A,#N/A,FALSE,"25 MM";#N/A,#N/A,FALSE,"SAN ROQUE";#N/A,#N/A,FALSE,"A.  PICHANA"}</definedName>
    <definedName name="_______z1" hidden="1">{#N/A,#N/A,FALSE,"Supuestos";#N/A,#N/A,FALSE,"Totales";#N/A,#N/A,FALSE,"UTE TDF";#N/A,#N/A,FALSE,"C. AUSTRAL";#N/A,#N/A,FALSE,"L. ATRAVESADO";#N/A,#N/A,FALSE,"FERNANDEZ  ORO";#N/A,#N/A,FALSE,"PORTEZUELOS";#N/A,#N/A,FALSE,"25 MM";#N/A,#N/A,FALSE,"SAN ROQUE";#N/A,#N/A,FALSE,"A.  PICHANA"}</definedName>
    <definedName name="_______z2" localSheetId="10" hidden="1">{#N/A,#N/A,FALSE,"Supuestos";#N/A,#N/A,FALSE,"Totales";#N/A,#N/A,FALSE,"UTE TDF";#N/A,#N/A,FALSE,"C. AUSTRAL";#N/A,#N/A,FALSE,"L. ATRAVESADO";#N/A,#N/A,FALSE,"FERNANDEZ  ORO";#N/A,#N/A,FALSE,"PORTEZUELOS";#N/A,#N/A,FALSE,"25 MM";#N/A,#N/A,FALSE,"SAN ROQUE";#N/A,#N/A,FALSE,"A.  PICHANA"}</definedName>
    <definedName name="_______z2" localSheetId="1" hidden="1">{#N/A,#N/A,FALSE,"Supuestos";#N/A,#N/A,FALSE,"Totales";#N/A,#N/A,FALSE,"UTE TDF";#N/A,#N/A,FALSE,"C. AUSTRAL";#N/A,#N/A,FALSE,"L. ATRAVESADO";#N/A,#N/A,FALSE,"FERNANDEZ  ORO";#N/A,#N/A,FALSE,"PORTEZUELOS";#N/A,#N/A,FALSE,"25 MM";#N/A,#N/A,FALSE,"SAN ROQUE";#N/A,#N/A,FALSE,"A.  PICHANA"}</definedName>
    <definedName name="_______z2" localSheetId="2" hidden="1">{#N/A,#N/A,FALSE,"Supuestos";#N/A,#N/A,FALSE,"Totales";#N/A,#N/A,FALSE,"UTE TDF";#N/A,#N/A,FALSE,"C. AUSTRAL";#N/A,#N/A,FALSE,"L. ATRAVESADO";#N/A,#N/A,FALSE,"FERNANDEZ  ORO";#N/A,#N/A,FALSE,"PORTEZUELOS";#N/A,#N/A,FALSE,"25 MM";#N/A,#N/A,FALSE,"SAN ROQUE";#N/A,#N/A,FALSE,"A.  PICHANA"}</definedName>
    <definedName name="_______z2" localSheetId="3" hidden="1">{#N/A,#N/A,FALSE,"Supuestos";#N/A,#N/A,FALSE,"Totales";#N/A,#N/A,FALSE,"UTE TDF";#N/A,#N/A,FALSE,"C. AUSTRAL";#N/A,#N/A,FALSE,"L. ATRAVESADO";#N/A,#N/A,FALSE,"FERNANDEZ  ORO";#N/A,#N/A,FALSE,"PORTEZUELOS";#N/A,#N/A,FALSE,"25 MM";#N/A,#N/A,FALSE,"SAN ROQUE";#N/A,#N/A,FALSE,"A.  PICHANA"}</definedName>
    <definedName name="_______z2" localSheetId="9" hidden="1">{#N/A,#N/A,FALSE,"Supuestos";#N/A,#N/A,FALSE,"Totales";#N/A,#N/A,FALSE,"UTE TDF";#N/A,#N/A,FALSE,"C. AUSTRAL";#N/A,#N/A,FALSE,"L. ATRAVESADO";#N/A,#N/A,FALSE,"FERNANDEZ  ORO";#N/A,#N/A,FALSE,"PORTEZUELOS";#N/A,#N/A,FALSE,"25 MM";#N/A,#N/A,FALSE,"SAN ROQUE";#N/A,#N/A,FALSE,"A.  PICHANA"}</definedName>
    <definedName name="_______z2" hidden="1">{#N/A,#N/A,FALSE,"Supuestos";#N/A,#N/A,FALSE,"Totales";#N/A,#N/A,FALSE,"UTE TDF";#N/A,#N/A,FALSE,"C. AUSTRAL";#N/A,#N/A,FALSE,"L. ATRAVESADO";#N/A,#N/A,FALSE,"FERNANDEZ  ORO";#N/A,#N/A,FALSE,"PORTEZUELOS";#N/A,#N/A,FALSE,"25 MM";#N/A,#N/A,FALSE,"SAN ROQUE";#N/A,#N/A,FALSE,"A.  PICHANA"}</definedName>
    <definedName name="_______z3" localSheetId="10" hidden="1">{#N/A,#N/A,FALSE,"Supuestos";#N/A,#N/A,FALSE,"Totales";#N/A,#N/A,FALSE,"UTE TDF";#N/A,#N/A,FALSE,"C. AUSTRAL";#N/A,#N/A,FALSE,"L. ATRAVESADO";#N/A,#N/A,FALSE,"FERNANDEZ  ORO";#N/A,#N/A,FALSE,"PORTEZUELOS";#N/A,#N/A,FALSE,"25 MM";#N/A,#N/A,FALSE,"SAN ROQUE";#N/A,#N/A,FALSE,"A.  PICHANA"}</definedName>
    <definedName name="_______z3" localSheetId="1" hidden="1">{#N/A,#N/A,FALSE,"Supuestos";#N/A,#N/A,FALSE,"Totales";#N/A,#N/A,FALSE,"UTE TDF";#N/A,#N/A,FALSE,"C. AUSTRAL";#N/A,#N/A,FALSE,"L. ATRAVESADO";#N/A,#N/A,FALSE,"FERNANDEZ  ORO";#N/A,#N/A,FALSE,"PORTEZUELOS";#N/A,#N/A,FALSE,"25 MM";#N/A,#N/A,FALSE,"SAN ROQUE";#N/A,#N/A,FALSE,"A.  PICHANA"}</definedName>
    <definedName name="_______z3" localSheetId="2" hidden="1">{#N/A,#N/A,FALSE,"Supuestos";#N/A,#N/A,FALSE,"Totales";#N/A,#N/A,FALSE,"UTE TDF";#N/A,#N/A,FALSE,"C. AUSTRAL";#N/A,#N/A,FALSE,"L. ATRAVESADO";#N/A,#N/A,FALSE,"FERNANDEZ  ORO";#N/A,#N/A,FALSE,"PORTEZUELOS";#N/A,#N/A,FALSE,"25 MM";#N/A,#N/A,FALSE,"SAN ROQUE";#N/A,#N/A,FALSE,"A.  PICHANA"}</definedName>
    <definedName name="_______z3" localSheetId="3" hidden="1">{#N/A,#N/A,FALSE,"Supuestos";#N/A,#N/A,FALSE,"Totales";#N/A,#N/A,FALSE,"UTE TDF";#N/A,#N/A,FALSE,"C. AUSTRAL";#N/A,#N/A,FALSE,"L. ATRAVESADO";#N/A,#N/A,FALSE,"FERNANDEZ  ORO";#N/A,#N/A,FALSE,"PORTEZUELOS";#N/A,#N/A,FALSE,"25 MM";#N/A,#N/A,FALSE,"SAN ROQUE";#N/A,#N/A,FALSE,"A.  PICHANA"}</definedName>
    <definedName name="_______z3" localSheetId="9" hidden="1">{#N/A,#N/A,FALSE,"Supuestos";#N/A,#N/A,FALSE,"Totales";#N/A,#N/A,FALSE,"UTE TDF";#N/A,#N/A,FALSE,"C. AUSTRAL";#N/A,#N/A,FALSE,"L. ATRAVESADO";#N/A,#N/A,FALSE,"FERNANDEZ  ORO";#N/A,#N/A,FALSE,"PORTEZUELOS";#N/A,#N/A,FALSE,"25 MM";#N/A,#N/A,FALSE,"SAN ROQUE";#N/A,#N/A,FALSE,"A.  PICHANA"}</definedName>
    <definedName name="_______z3" hidden="1">{#N/A,#N/A,FALSE,"Supuestos";#N/A,#N/A,FALSE,"Totales";#N/A,#N/A,FALSE,"UTE TDF";#N/A,#N/A,FALSE,"C. AUSTRAL";#N/A,#N/A,FALSE,"L. ATRAVESADO";#N/A,#N/A,FALSE,"FERNANDEZ  ORO";#N/A,#N/A,FALSE,"PORTEZUELOS";#N/A,#N/A,FALSE,"25 MM";#N/A,#N/A,FALSE,"SAN ROQUE";#N/A,#N/A,FALSE,"A.  PICHANA"}</definedName>
    <definedName name="_______z4" localSheetId="10" hidden="1">{#N/A,#N/A,FALSE,"Supuestos";#N/A,#N/A,FALSE,"Totales";#N/A,#N/A,FALSE,"UTE TDF";#N/A,#N/A,FALSE,"C. AUSTRAL";#N/A,#N/A,FALSE,"L. ATRAVESADO";#N/A,#N/A,FALSE,"FERNANDEZ  ORO";#N/A,#N/A,FALSE,"PORTEZUELOS";#N/A,#N/A,FALSE,"25 MM";#N/A,#N/A,FALSE,"SAN ROQUE";#N/A,#N/A,FALSE,"A.  PICHANA"}</definedName>
    <definedName name="_______z4" localSheetId="1" hidden="1">{#N/A,#N/A,FALSE,"Supuestos";#N/A,#N/A,FALSE,"Totales";#N/A,#N/A,FALSE,"UTE TDF";#N/A,#N/A,FALSE,"C. AUSTRAL";#N/A,#N/A,FALSE,"L. ATRAVESADO";#N/A,#N/A,FALSE,"FERNANDEZ  ORO";#N/A,#N/A,FALSE,"PORTEZUELOS";#N/A,#N/A,FALSE,"25 MM";#N/A,#N/A,FALSE,"SAN ROQUE";#N/A,#N/A,FALSE,"A.  PICHANA"}</definedName>
    <definedName name="_______z4" localSheetId="2" hidden="1">{#N/A,#N/A,FALSE,"Supuestos";#N/A,#N/A,FALSE,"Totales";#N/A,#N/A,FALSE,"UTE TDF";#N/A,#N/A,FALSE,"C. AUSTRAL";#N/A,#N/A,FALSE,"L. ATRAVESADO";#N/A,#N/A,FALSE,"FERNANDEZ  ORO";#N/A,#N/A,FALSE,"PORTEZUELOS";#N/A,#N/A,FALSE,"25 MM";#N/A,#N/A,FALSE,"SAN ROQUE";#N/A,#N/A,FALSE,"A.  PICHANA"}</definedName>
    <definedName name="_______z4" localSheetId="3" hidden="1">{#N/A,#N/A,FALSE,"Supuestos";#N/A,#N/A,FALSE,"Totales";#N/A,#N/A,FALSE,"UTE TDF";#N/A,#N/A,FALSE,"C. AUSTRAL";#N/A,#N/A,FALSE,"L. ATRAVESADO";#N/A,#N/A,FALSE,"FERNANDEZ  ORO";#N/A,#N/A,FALSE,"PORTEZUELOS";#N/A,#N/A,FALSE,"25 MM";#N/A,#N/A,FALSE,"SAN ROQUE";#N/A,#N/A,FALSE,"A.  PICHANA"}</definedName>
    <definedName name="_______z4" localSheetId="9" hidden="1">{#N/A,#N/A,FALSE,"Supuestos";#N/A,#N/A,FALSE,"Totales";#N/A,#N/A,FALSE,"UTE TDF";#N/A,#N/A,FALSE,"C. AUSTRAL";#N/A,#N/A,FALSE,"L. ATRAVESADO";#N/A,#N/A,FALSE,"FERNANDEZ  ORO";#N/A,#N/A,FALSE,"PORTEZUELOS";#N/A,#N/A,FALSE,"25 MM";#N/A,#N/A,FALSE,"SAN ROQUE";#N/A,#N/A,FALSE,"A.  PICHANA"}</definedName>
    <definedName name="_______z4" hidden="1">{#N/A,#N/A,FALSE,"Supuestos";#N/A,#N/A,FALSE,"Totales";#N/A,#N/A,FALSE,"UTE TDF";#N/A,#N/A,FALSE,"C. AUSTRAL";#N/A,#N/A,FALSE,"L. ATRAVESADO";#N/A,#N/A,FALSE,"FERNANDEZ  ORO";#N/A,#N/A,FALSE,"PORTEZUELOS";#N/A,#N/A,FALSE,"25 MM";#N/A,#N/A,FALSE,"SAN ROQUE";#N/A,#N/A,FALSE,"A.  PICHANA"}</definedName>
    <definedName name="_______z5" localSheetId="10" hidden="1">{#N/A,#N/A,FALSE,"Supuestos";#N/A,#N/A,FALSE,"Totales";#N/A,#N/A,FALSE,"UTE TDF";#N/A,#N/A,FALSE,"C. AUSTRAL";#N/A,#N/A,FALSE,"L. ATRAVESADO";#N/A,#N/A,FALSE,"FERNANDEZ  ORO";#N/A,#N/A,FALSE,"PORTEZUELOS";#N/A,#N/A,FALSE,"25 MM";#N/A,#N/A,FALSE,"SAN ROQUE";#N/A,#N/A,FALSE,"A.  PICHANA"}</definedName>
    <definedName name="_______z5" localSheetId="1" hidden="1">{#N/A,#N/A,FALSE,"Supuestos";#N/A,#N/A,FALSE,"Totales";#N/A,#N/A,FALSE,"UTE TDF";#N/A,#N/A,FALSE,"C. AUSTRAL";#N/A,#N/A,FALSE,"L. ATRAVESADO";#N/A,#N/A,FALSE,"FERNANDEZ  ORO";#N/A,#N/A,FALSE,"PORTEZUELOS";#N/A,#N/A,FALSE,"25 MM";#N/A,#N/A,FALSE,"SAN ROQUE";#N/A,#N/A,FALSE,"A.  PICHANA"}</definedName>
    <definedName name="_______z5" localSheetId="2" hidden="1">{#N/A,#N/A,FALSE,"Supuestos";#N/A,#N/A,FALSE,"Totales";#N/A,#N/A,FALSE,"UTE TDF";#N/A,#N/A,FALSE,"C. AUSTRAL";#N/A,#N/A,FALSE,"L. ATRAVESADO";#N/A,#N/A,FALSE,"FERNANDEZ  ORO";#N/A,#N/A,FALSE,"PORTEZUELOS";#N/A,#N/A,FALSE,"25 MM";#N/A,#N/A,FALSE,"SAN ROQUE";#N/A,#N/A,FALSE,"A.  PICHANA"}</definedName>
    <definedName name="_______z5" localSheetId="3" hidden="1">{#N/A,#N/A,FALSE,"Supuestos";#N/A,#N/A,FALSE,"Totales";#N/A,#N/A,FALSE,"UTE TDF";#N/A,#N/A,FALSE,"C. AUSTRAL";#N/A,#N/A,FALSE,"L. ATRAVESADO";#N/A,#N/A,FALSE,"FERNANDEZ  ORO";#N/A,#N/A,FALSE,"PORTEZUELOS";#N/A,#N/A,FALSE,"25 MM";#N/A,#N/A,FALSE,"SAN ROQUE";#N/A,#N/A,FALSE,"A.  PICHANA"}</definedName>
    <definedName name="_______z5" localSheetId="9" hidden="1">{#N/A,#N/A,FALSE,"Supuestos";#N/A,#N/A,FALSE,"Totales";#N/A,#N/A,FALSE,"UTE TDF";#N/A,#N/A,FALSE,"C. AUSTRAL";#N/A,#N/A,FALSE,"L. ATRAVESADO";#N/A,#N/A,FALSE,"FERNANDEZ  ORO";#N/A,#N/A,FALSE,"PORTEZUELOS";#N/A,#N/A,FALSE,"25 MM";#N/A,#N/A,FALSE,"SAN ROQUE";#N/A,#N/A,FALSE,"A.  PICHANA"}</definedName>
    <definedName name="_______z5" hidden="1">{#N/A,#N/A,FALSE,"Supuestos";#N/A,#N/A,FALSE,"Totales";#N/A,#N/A,FALSE,"UTE TDF";#N/A,#N/A,FALSE,"C. AUSTRAL";#N/A,#N/A,FALSE,"L. ATRAVESADO";#N/A,#N/A,FALSE,"FERNANDEZ  ORO";#N/A,#N/A,FALSE,"PORTEZUELOS";#N/A,#N/A,FALSE,"25 MM";#N/A,#N/A,FALSE,"SAN ROQUE";#N/A,#N/A,FALSE,"A.  PICHANA"}</definedName>
    <definedName name="______c">#REF!</definedName>
    <definedName name="______PL1">#REF!</definedName>
    <definedName name="______t1" localSheetId="10">#REF!</definedName>
    <definedName name="______t1" localSheetId="2">#REF!</definedName>
    <definedName name="______t1">[1]_Т10!$A$1:$L$591</definedName>
    <definedName name="______z1" localSheetId="10" hidden="1">{#N/A,#N/A,FALSE,"Supuestos";#N/A,#N/A,FALSE,"Totales";#N/A,#N/A,FALSE,"UTE TDF";#N/A,#N/A,FALSE,"C. AUSTRAL";#N/A,#N/A,FALSE,"L. ATRAVESADO";#N/A,#N/A,FALSE,"FERNANDEZ  ORO";#N/A,#N/A,FALSE,"PORTEZUELOS";#N/A,#N/A,FALSE,"25 MM";#N/A,#N/A,FALSE,"SAN ROQUE";#N/A,#N/A,FALSE,"A.  PICHANA"}</definedName>
    <definedName name="______z1" localSheetId="1" hidden="1">{#N/A,#N/A,FALSE,"Supuestos";#N/A,#N/A,FALSE,"Totales";#N/A,#N/A,FALSE,"UTE TDF";#N/A,#N/A,FALSE,"C. AUSTRAL";#N/A,#N/A,FALSE,"L. ATRAVESADO";#N/A,#N/A,FALSE,"FERNANDEZ  ORO";#N/A,#N/A,FALSE,"PORTEZUELOS";#N/A,#N/A,FALSE,"25 MM";#N/A,#N/A,FALSE,"SAN ROQUE";#N/A,#N/A,FALSE,"A.  PICHANA"}</definedName>
    <definedName name="______z1" localSheetId="2" hidden="1">{#N/A,#N/A,FALSE,"Supuestos";#N/A,#N/A,FALSE,"Totales";#N/A,#N/A,FALSE,"UTE TDF";#N/A,#N/A,FALSE,"C. AUSTRAL";#N/A,#N/A,FALSE,"L. ATRAVESADO";#N/A,#N/A,FALSE,"FERNANDEZ  ORO";#N/A,#N/A,FALSE,"PORTEZUELOS";#N/A,#N/A,FALSE,"25 MM";#N/A,#N/A,FALSE,"SAN ROQUE";#N/A,#N/A,FALSE,"A.  PICHANA"}</definedName>
    <definedName name="______z1" localSheetId="3" hidden="1">{#N/A,#N/A,FALSE,"Supuestos";#N/A,#N/A,FALSE,"Totales";#N/A,#N/A,FALSE,"UTE TDF";#N/A,#N/A,FALSE,"C. AUSTRAL";#N/A,#N/A,FALSE,"L. ATRAVESADO";#N/A,#N/A,FALSE,"FERNANDEZ  ORO";#N/A,#N/A,FALSE,"PORTEZUELOS";#N/A,#N/A,FALSE,"25 MM";#N/A,#N/A,FALSE,"SAN ROQUE";#N/A,#N/A,FALSE,"A.  PICHANA"}</definedName>
    <definedName name="______z1" localSheetId="9" hidden="1">{#N/A,#N/A,FALSE,"Supuestos";#N/A,#N/A,FALSE,"Totales";#N/A,#N/A,FALSE,"UTE TDF";#N/A,#N/A,FALSE,"C. AUSTRAL";#N/A,#N/A,FALSE,"L. ATRAVESADO";#N/A,#N/A,FALSE,"FERNANDEZ  ORO";#N/A,#N/A,FALSE,"PORTEZUELOS";#N/A,#N/A,FALSE,"25 MM";#N/A,#N/A,FALSE,"SAN ROQUE";#N/A,#N/A,FALSE,"A.  PICHANA"}</definedName>
    <definedName name="______z1" hidden="1">{#N/A,#N/A,FALSE,"Supuestos";#N/A,#N/A,FALSE,"Totales";#N/A,#N/A,FALSE,"UTE TDF";#N/A,#N/A,FALSE,"C. AUSTRAL";#N/A,#N/A,FALSE,"L. ATRAVESADO";#N/A,#N/A,FALSE,"FERNANDEZ  ORO";#N/A,#N/A,FALSE,"PORTEZUELOS";#N/A,#N/A,FALSE,"25 MM";#N/A,#N/A,FALSE,"SAN ROQUE";#N/A,#N/A,FALSE,"A.  PICHANA"}</definedName>
    <definedName name="______z2" localSheetId="10" hidden="1">{#N/A,#N/A,FALSE,"Supuestos";#N/A,#N/A,FALSE,"Totales";#N/A,#N/A,FALSE,"UTE TDF";#N/A,#N/A,FALSE,"C. AUSTRAL";#N/A,#N/A,FALSE,"L. ATRAVESADO";#N/A,#N/A,FALSE,"FERNANDEZ  ORO";#N/A,#N/A,FALSE,"PORTEZUELOS";#N/A,#N/A,FALSE,"25 MM";#N/A,#N/A,FALSE,"SAN ROQUE";#N/A,#N/A,FALSE,"A.  PICHANA"}</definedName>
    <definedName name="______z2" localSheetId="1" hidden="1">{#N/A,#N/A,FALSE,"Supuestos";#N/A,#N/A,FALSE,"Totales";#N/A,#N/A,FALSE,"UTE TDF";#N/A,#N/A,FALSE,"C. AUSTRAL";#N/A,#N/A,FALSE,"L. ATRAVESADO";#N/A,#N/A,FALSE,"FERNANDEZ  ORO";#N/A,#N/A,FALSE,"PORTEZUELOS";#N/A,#N/A,FALSE,"25 MM";#N/A,#N/A,FALSE,"SAN ROQUE";#N/A,#N/A,FALSE,"A.  PICHANA"}</definedName>
    <definedName name="______z2" localSheetId="2" hidden="1">{#N/A,#N/A,FALSE,"Supuestos";#N/A,#N/A,FALSE,"Totales";#N/A,#N/A,FALSE,"UTE TDF";#N/A,#N/A,FALSE,"C. AUSTRAL";#N/A,#N/A,FALSE,"L. ATRAVESADO";#N/A,#N/A,FALSE,"FERNANDEZ  ORO";#N/A,#N/A,FALSE,"PORTEZUELOS";#N/A,#N/A,FALSE,"25 MM";#N/A,#N/A,FALSE,"SAN ROQUE";#N/A,#N/A,FALSE,"A.  PICHANA"}</definedName>
    <definedName name="______z2" localSheetId="3" hidden="1">{#N/A,#N/A,FALSE,"Supuestos";#N/A,#N/A,FALSE,"Totales";#N/A,#N/A,FALSE,"UTE TDF";#N/A,#N/A,FALSE,"C. AUSTRAL";#N/A,#N/A,FALSE,"L. ATRAVESADO";#N/A,#N/A,FALSE,"FERNANDEZ  ORO";#N/A,#N/A,FALSE,"PORTEZUELOS";#N/A,#N/A,FALSE,"25 MM";#N/A,#N/A,FALSE,"SAN ROQUE";#N/A,#N/A,FALSE,"A.  PICHANA"}</definedName>
    <definedName name="______z2" localSheetId="9" hidden="1">{#N/A,#N/A,FALSE,"Supuestos";#N/A,#N/A,FALSE,"Totales";#N/A,#N/A,FALSE,"UTE TDF";#N/A,#N/A,FALSE,"C. AUSTRAL";#N/A,#N/A,FALSE,"L. ATRAVESADO";#N/A,#N/A,FALSE,"FERNANDEZ  ORO";#N/A,#N/A,FALSE,"PORTEZUELOS";#N/A,#N/A,FALSE,"25 MM";#N/A,#N/A,FALSE,"SAN ROQUE";#N/A,#N/A,FALSE,"A.  PICHANA"}</definedName>
    <definedName name="______z2" hidden="1">{#N/A,#N/A,FALSE,"Supuestos";#N/A,#N/A,FALSE,"Totales";#N/A,#N/A,FALSE,"UTE TDF";#N/A,#N/A,FALSE,"C. AUSTRAL";#N/A,#N/A,FALSE,"L. ATRAVESADO";#N/A,#N/A,FALSE,"FERNANDEZ  ORO";#N/A,#N/A,FALSE,"PORTEZUELOS";#N/A,#N/A,FALSE,"25 MM";#N/A,#N/A,FALSE,"SAN ROQUE";#N/A,#N/A,FALSE,"A.  PICHANA"}</definedName>
    <definedName name="______z3" localSheetId="10" hidden="1">{#N/A,#N/A,FALSE,"Supuestos";#N/A,#N/A,FALSE,"Totales";#N/A,#N/A,FALSE,"UTE TDF";#N/A,#N/A,FALSE,"C. AUSTRAL";#N/A,#N/A,FALSE,"L. ATRAVESADO";#N/A,#N/A,FALSE,"FERNANDEZ  ORO";#N/A,#N/A,FALSE,"PORTEZUELOS";#N/A,#N/A,FALSE,"25 MM";#N/A,#N/A,FALSE,"SAN ROQUE";#N/A,#N/A,FALSE,"A.  PICHANA"}</definedName>
    <definedName name="______z3" localSheetId="1" hidden="1">{#N/A,#N/A,FALSE,"Supuestos";#N/A,#N/A,FALSE,"Totales";#N/A,#N/A,FALSE,"UTE TDF";#N/A,#N/A,FALSE,"C. AUSTRAL";#N/A,#N/A,FALSE,"L. ATRAVESADO";#N/A,#N/A,FALSE,"FERNANDEZ  ORO";#N/A,#N/A,FALSE,"PORTEZUELOS";#N/A,#N/A,FALSE,"25 MM";#N/A,#N/A,FALSE,"SAN ROQUE";#N/A,#N/A,FALSE,"A.  PICHANA"}</definedName>
    <definedName name="______z3" localSheetId="2" hidden="1">{#N/A,#N/A,FALSE,"Supuestos";#N/A,#N/A,FALSE,"Totales";#N/A,#N/A,FALSE,"UTE TDF";#N/A,#N/A,FALSE,"C. AUSTRAL";#N/A,#N/A,FALSE,"L. ATRAVESADO";#N/A,#N/A,FALSE,"FERNANDEZ  ORO";#N/A,#N/A,FALSE,"PORTEZUELOS";#N/A,#N/A,FALSE,"25 MM";#N/A,#N/A,FALSE,"SAN ROQUE";#N/A,#N/A,FALSE,"A.  PICHANA"}</definedName>
    <definedName name="______z3" localSheetId="3" hidden="1">{#N/A,#N/A,FALSE,"Supuestos";#N/A,#N/A,FALSE,"Totales";#N/A,#N/A,FALSE,"UTE TDF";#N/A,#N/A,FALSE,"C. AUSTRAL";#N/A,#N/A,FALSE,"L. ATRAVESADO";#N/A,#N/A,FALSE,"FERNANDEZ  ORO";#N/A,#N/A,FALSE,"PORTEZUELOS";#N/A,#N/A,FALSE,"25 MM";#N/A,#N/A,FALSE,"SAN ROQUE";#N/A,#N/A,FALSE,"A.  PICHANA"}</definedName>
    <definedName name="______z3" localSheetId="9" hidden="1">{#N/A,#N/A,FALSE,"Supuestos";#N/A,#N/A,FALSE,"Totales";#N/A,#N/A,FALSE,"UTE TDF";#N/A,#N/A,FALSE,"C. AUSTRAL";#N/A,#N/A,FALSE,"L. ATRAVESADO";#N/A,#N/A,FALSE,"FERNANDEZ  ORO";#N/A,#N/A,FALSE,"PORTEZUELOS";#N/A,#N/A,FALSE,"25 MM";#N/A,#N/A,FALSE,"SAN ROQUE";#N/A,#N/A,FALSE,"A.  PICHANA"}</definedName>
    <definedName name="______z3" hidden="1">{#N/A,#N/A,FALSE,"Supuestos";#N/A,#N/A,FALSE,"Totales";#N/A,#N/A,FALSE,"UTE TDF";#N/A,#N/A,FALSE,"C. AUSTRAL";#N/A,#N/A,FALSE,"L. ATRAVESADO";#N/A,#N/A,FALSE,"FERNANDEZ  ORO";#N/A,#N/A,FALSE,"PORTEZUELOS";#N/A,#N/A,FALSE,"25 MM";#N/A,#N/A,FALSE,"SAN ROQUE";#N/A,#N/A,FALSE,"A.  PICHANA"}</definedName>
    <definedName name="______z4" localSheetId="10" hidden="1">{#N/A,#N/A,FALSE,"Supuestos";#N/A,#N/A,FALSE,"Totales";#N/A,#N/A,FALSE,"UTE TDF";#N/A,#N/A,FALSE,"C. AUSTRAL";#N/A,#N/A,FALSE,"L. ATRAVESADO";#N/A,#N/A,FALSE,"FERNANDEZ  ORO";#N/A,#N/A,FALSE,"PORTEZUELOS";#N/A,#N/A,FALSE,"25 MM";#N/A,#N/A,FALSE,"SAN ROQUE";#N/A,#N/A,FALSE,"A.  PICHANA"}</definedName>
    <definedName name="______z4" localSheetId="1" hidden="1">{#N/A,#N/A,FALSE,"Supuestos";#N/A,#N/A,FALSE,"Totales";#N/A,#N/A,FALSE,"UTE TDF";#N/A,#N/A,FALSE,"C. AUSTRAL";#N/A,#N/A,FALSE,"L. ATRAVESADO";#N/A,#N/A,FALSE,"FERNANDEZ  ORO";#N/A,#N/A,FALSE,"PORTEZUELOS";#N/A,#N/A,FALSE,"25 MM";#N/A,#N/A,FALSE,"SAN ROQUE";#N/A,#N/A,FALSE,"A.  PICHANA"}</definedName>
    <definedName name="______z4" localSheetId="2" hidden="1">{#N/A,#N/A,FALSE,"Supuestos";#N/A,#N/A,FALSE,"Totales";#N/A,#N/A,FALSE,"UTE TDF";#N/A,#N/A,FALSE,"C. AUSTRAL";#N/A,#N/A,FALSE,"L. ATRAVESADO";#N/A,#N/A,FALSE,"FERNANDEZ  ORO";#N/A,#N/A,FALSE,"PORTEZUELOS";#N/A,#N/A,FALSE,"25 MM";#N/A,#N/A,FALSE,"SAN ROQUE";#N/A,#N/A,FALSE,"A.  PICHANA"}</definedName>
    <definedName name="______z4" localSheetId="3" hidden="1">{#N/A,#N/A,FALSE,"Supuestos";#N/A,#N/A,FALSE,"Totales";#N/A,#N/A,FALSE,"UTE TDF";#N/A,#N/A,FALSE,"C. AUSTRAL";#N/A,#N/A,FALSE,"L. ATRAVESADO";#N/A,#N/A,FALSE,"FERNANDEZ  ORO";#N/A,#N/A,FALSE,"PORTEZUELOS";#N/A,#N/A,FALSE,"25 MM";#N/A,#N/A,FALSE,"SAN ROQUE";#N/A,#N/A,FALSE,"A.  PICHANA"}</definedName>
    <definedName name="______z4" localSheetId="9" hidden="1">{#N/A,#N/A,FALSE,"Supuestos";#N/A,#N/A,FALSE,"Totales";#N/A,#N/A,FALSE,"UTE TDF";#N/A,#N/A,FALSE,"C. AUSTRAL";#N/A,#N/A,FALSE,"L. ATRAVESADO";#N/A,#N/A,FALSE,"FERNANDEZ  ORO";#N/A,#N/A,FALSE,"PORTEZUELOS";#N/A,#N/A,FALSE,"25 MM";#N/A,#N/A,FALSE,"SAN ROQUE";#N/A,#N/A,FALSE,"A.  PICHANA"}</definedName>
    <definedName name="______z4" hidden="1">{#N/A,#N/A,FALSE,"Supuestos";#N/A,#N/A,FALSE,"Totales";#N/A,#N/A,FALSE,"UTE TDF";#N/A,#N/A,FALSE,"C. AUSTRAL";#N/A,#N/A,FALSE,"L. ATRAVESADO";#N/A,#N/A,FALSE,"FERNANDEZ  ORO";#N/A,#N/A,FALSE,"PORTEZUELOS";#N/A,#N/A,FALSE,"25 MM";#N/A,#N/A,FALSE,"SAN ROQUE";#N/A,#N/A,FALSE,"A.  PICHANA"}</definedName>
    <definedName name="______z5" localSheetId="10" hidden="1">{#N/A,#N/A,FALSE,"Supuestos";#N/A,#N/A,FALSE,"Totales";#N/A,#N/A,FALSE,"UTE TDF";#N/A,#N/A,FALSE,"C. AUSTRAL";#N/A,#N/A,FALSE,"L. ATRAVESADO";#N/A,#N/A,FALSE,"FERNANDEZ  ORO";#N/A,#N/A,FALSE,"PORTEZUELOS";#N/A,#N/A,FALSE,"25 MM";#N/A,#N/A,FALSE,"SAN ROQUE";#N/A,#N/A,FALSE,"A.  PICHANA"}</definedName>
    <definedName name="______z5" localSheetId="1" hidden="1">{#N/A,#N/A,FALSE,"Supuestos";#N/A,#N/A,FALSE,"Totales";#N/A,#N/A,FALSE,"UTE TDF";#N/A,#N/A,FALSE,"C. AUSTRAL";#N/A,#N/A,FALSE,"L. ATRAVESADO";#N/A,#N/A,FALSE,"FERNANDEZ  ORO";#N/A,#N/A,FALSE,"PORTEZUELOS";#N/A,#N/A,FALSE,"25 MM";#N/A,#N/A,FALSE,"SAN ROQUE";#N/A,#N/A,FALSE,"A.  PICHANA"}</definedName>
    <definedName name="______z5" localSheetId="2" hidden="1">{#N/A,#N/A,FALSE,"Supuestos";#N/A,#N/A,FALSE,"Totales";#N/A,#N/A,FALSE,"UTE TDF";#N/A,#N/A,FALSE,"C. AUSTRAL";#N/A,#N/A,FALSE,"L. ATRAVESADO";#N/A,#N/A,FALSE,"FERNANDEZ  ORO";#N/A,#N/A,FALSE,"PORTEZUELOS";#N/A,#N/A,FALSE,"25 MM";#N/A,#N/A,FALSE,"SAN ROQUE";#N/A,#N/A,FALSE,"A.  PICHANA"}</definedName>
    <definedName name="______z5" localSheetId="3" hidden="1">{#N/A,#N/A,FALSE,"Supuestos";#N/A,#N/A,FALSE,"Totales";#N/A,#N/A,FALSE,"UTE TDF";#N/A,#N/A,FALSE,"C. AUSTRAL";#N/A,#N/A,FALSE,"L. ATRAVESADO";#N/A,#N/A,FALSE,"FERNANDEZ  ORO";#N/A,#N/A,FALSE,"PORTEZUELOS";#N/A,#N/A,FALSE,"25 MM";#N/A,#N/A,FALSE,"SAN ROQUE";#N/A,#N/A,FALSE,"A.  PICHANA"}</definedName>
    <definedName name="______z5" localSheetId="9" hidden="1">{#N/A,#N/A,FALSE,"Supuestos";#N/A,#N/A,FALSE,"Totales";#N/A,#N/A,FALSE,"UTE TDF";#N/A,#N/A,FALSE,"C. AUSTRAL";#N/A,#N/A,FALSE,"L. ATRAVESADO";#N/A,#N/A,FALSE,"FERNANDEZ  ORO";#N/A,#N/A,FALSE,"PORTEZUELOS";#N/A,#N/A,FALSE,"25 MM";#N/A,#N/A,FALSE,"SAN ROQUE";#N/A,#N/A,FALSE,"A.  PICHANA"}</definedName>
    <definedName name="______z5" hidden="1">{#N/A,#N/A,FALSE,"Supuestos";#N/A,#N/A,FALSE,"Totales";#N/A,#N/A,FALSE,"UTE TDF";#N/A,#N/A,FALSE,"C. AUSTRAL";#N/A,#N/A,FALSE,"L. ATRAVESADO";#N/A,#N/A,FALSE,"FERNANDEZ  ORO";#N/A,#N/A,FALSE,"PORTEZUELOS";#N/A,#N/A,FALSE,"25 MM";#N/A,#N/A,FALSE,"SAN ROQUE";#N/A,#N/A,FALSE,"A.  PICHANA"}</definedName>
    <definedName name="______РЛ2">#REF!</definedName>
    <definedName name="______СВ">#REF!</definedName>
    <definedName name="_____c">#REF!</definedName>
    <definedName name="_____PL1">#REF!</definedName>
    <definedName name="_____t1" localSheetId="10">#REF!</definedName>
    <definedName name="_____t1" localSheetId="2">#REF!</definedName>
    <definedName name="_____t1">[1]_Т10!$A$1:$L$591</definedName>
    <definedName name="_____z1" localSheetId="10" hidden="1">{#N/A,#N/A,FALSE,"Supuestos";#N/A,#N/A,FALSE,"Totales";#N/A,#N/A,FALSE,"UTE TDF";#N/A,#N/A,FALSE,"C. AUSTRAL";#N/A,#N/A,FALSE,"L. ATRAVESADO";#N/A,#N/A,FALSE,"FERNANDEZ  ORO";#N/A,#N/A,FALSE,"PORTEZUELOS";#N/A,#N/A,FALSE,"25 MM";#N/A,#N/A,FALSE,"SAN ROQUE";#N/A,#N/A,FALSE,"A.  PICHANA"}</definedName>
    <definedName name="_____z1" localSheetId="1" hidden="1">{#N/A,#N/A,FALSE,"Supuestos";#N/A,#N/A,FALSE,"Totales";#N/A,#N/A,FALSE,"UTE TDF";#N/A,#N/A,FALSE,"C. AUSTRAL";#N/A,#N/A,FALSE,"L. ATRAVESADO";#N/A,#N/A,FALSE,"FERNANDEZ  ORO";#N/A,#N/A,FALSE,"PORTEZUELOS";#N/A,#N/A,FALSE,"25 MM";#N/A,#N/A,FALSE,"SAN ROQUE";#N/A,#N/A,FALSE,"A.  PICHANA"}</definedName>
    <definedName name="_____z1" localSheetId="2" hidden="1">{#N/A,#N/A,FALSE,"Supuestos";#N/A,#N/A,FALSE,"Totales";#N/A,#N/A,FALSE,"UTE TDF";#N/A,#N/A,FALSE,"C. AUSTRAL";#N/A,#N/A,FALSE,"L. ATRAVESADO";#N/A,#N/A,FALSE,"FERNANDEZ  ORO";#N/A,#N/A,FALSE,"PORTEZUELOS";#N/A,#N/A,FALSE,"25 MM";#N/A,#N/A,FALSE,"SAN ROQUE";#N/A,#N/A,FALSE,"A.  PICHANA"}</definedName>
    <definedName name="_____z1" localSheetId="3" hidden="1">{#N/A,#N/A,FALSE,"Supuestos";#N/A,#N/A,FALSE,"Totales";#N/A,#N/A,FALSE,"UTE TDF";#N/A,#N/A,FALSE,"C. AUSTRAL";#N/A,#N/A,FALSE,"L. ATRAVESADO";#N/A,#N/A,FALSE,"FERNANDEZ  ORO";#N/A,#N/A,FALSE,"PORTEZUELOS";#N/A,#N/A,FALSE,"25 MM";#N/A,#N/A,FALSE,"SAN ROQUE";#N/A,#N/A,FALSE,"A.  PICHANA"}</definedName>
    <definedName name="_____z1" localSheetId="9" hidden="1">{#N/A,#N/A,FALSE,"Supuestos";#N/A,#N/A,FALSE,"Totales";#N/A,#N/A,FALSE,"UTE TDF";#N/A,#N/A,FALSE,"C. AUSTRAL";#N/A,#N/A,FALSE,"L. ATRAVESADO";#N/A,#N/A,FALSE,"FERNANDEZ  ORO";#N/A,#N/A,FALSE,"PORTEZUELOS";#N/A,#N/A,FALSE,"25 MM";#N/A,#N/A,FALSE,"SAN ROQUE";#N/A,#N/A,FALSE,"A.  PICHANA"}</definedName>
    <definedName name="_____z1" hidden="1">{#N/A,#N/A,FALSE,"Supuestos";#N/A,#N/A,FALSE,"Totales";#N/A,#N/A,FALSE,"UTE TDF";#N/A,#N/A,FALSE,"C. AUSTRAL";#N/A,#N/A,FALSE,"L. ATRAVESADO";#N/A,#N/A,FALSE,"FERNANDEZ  ORO";#N/A,#N/A,FALSE,"PORTEZUELOS";#N/A,#N/A,FALSE,"25 MM";#N/A,#N/A,FALSE,"SAN ROQUE";#N/A,#N/A,FALSE,"A.  PICHANA"}</definedName>
    <definedName name="_____z2" localSheetId="10" hidden="1">{#N/A,#N/A,FALSE,"Supuestos";#N/A,#N/A,FALSE,"Totales";#N/A,#N/A,FALSE,"UTE TDF";#N/A,#N/A,FALSE,"C. AUSTRAL";#N/A,#N/A,FALSE,"L. ATRAVESADO";#N/A,#N/A,FALSE,"FERNANDEZ  ORO";#N/A,#N/A,FALSE,"PORTEZUELOS";#N/A,#N/A,FALSE,"25 MM";#N/A,#N/A,FALSE,"SAN ROQUE";#N/A,#N/A,FALSE,"A.  PICHANA"}</definedName>
    <definedName name="_____z2" localSheetId="1" hidden="1">{#N/A,#N/A,FALSE,"Supuestos";#N/A,#N/A,FALSE,"Totales";#N/A,#N/A,FALSE,"UTE TDF";#N/A,#N/A,FALSE,"C. AUSTRAL";#N/A,#N/A,FALSE,"L. ATRAVESADO";#N/A,#N/A,FALSE,"FERNANDEZ  ORO";#N/A,#N/A,FALSE,"PORTEZUELOS";#N/A,#N/A,FALSE,"25 MM";#N/A,#N/A,FALSE,"SAN ROQUE";#N/A,#N/A,FALSE,"A.  PICHANA"}</definedName>
    <definedName name="_____z2" localSheetId="2" hidden="1">{#N/A,#N/A,FALSE,"Supuestos";#N/A,#N/A,FALSE,"Totales";#N/A,#N/A,FALSE,"UTE TDF";#N/A,#N/A,FALSE,"C. AUSTRAL";#N/A,#N/A,FALSE,"L. ATRAVESADO";#N/A,#N/A,FALSE,"FERNANDEZ  ORO";#N/A,#N/A,FALSE,"PORTEZUELOS";#N/A,#N/A,FALSE,"25 MM";#N/A,#N/A,FALSE,"SAN ROQUE";#N/A,#N/A,FALSE,"A.  PICHANA"}</definedName>
    <definedName name="_____z2" localSheetId="3" hidden="1">{#N/A,#N/A,FALSE,"Supuestos";#N/A,#N/A,FALSE,"Totales";#N/A,#N/A,FALSE,"UTE TDF";#N/A,#N/A,FALSE,"C. AUSTRAL";#N/A,#N/A,FALSE,"L. ATRAVESADO";#N/A,#N/A,FALSE,"FERNANDEZ  ORO";#N/A,#N/A,FALSE,"PORTEZUELOS";#N/A,#N/A,FALSE,"25 MM";#N/A,#N/A,FALSE,"SAN ROQUE";#N/A,#N/A,FALSE,"A.  PICHANA"}</definedName>
    <definedName name="_____z2" localSheetId="9" hidden="1">{#N/A,#N/A,FALSE,"Supuestos";#N/A,#N/A,FALSE,"Totales";#N/A,#N/A,FALSE,"UTE TDF";#N/A,#N/A,FALSE,"C. AUSTRAL";#N/A,#N/A,FALSE,"L. ATRAVESADO";#N/A,#N/A,FALSE,"FERNANDEZ  ORO";#N/A,#N/A,FALSE,"PORTEZUELOS";#N/A,#N/A,FALSE,"25 MM";#N/A,#N/A,FALSE,"SAN ROQUE";#N/A,#N/A,FALSE,"A.  PICHANA"}</definedName>
    <definedName name="_____z2" hidden="1">{#N/A,#N/A,FALSE,"Supuestos";#N/A,#N/A,FALSE,"Totales";#N/A,#N/A,FALSE,"UTE TDF";#N/A,#N/A,FALSE,"C. AUSTRAL";#N/A,#N/A,FALSE,"L. ATRAVESADO";#N/A,#N/A,FALSE,"FERNANDEZ  ORO";#N/A,#N/A,FALSE,"PORTEZUELOS";#N/A,#N/A,FALSE,"25 MM";#N/A,#N/A,FALSE,"SAN ROQUE";#N/A,#N/A,FALSE,"A.  PICHANA"}</definedName>
    <definedName name="_____z3" localSheetId="10" hidden="1">{#N/A,#N/A,FALSE,"Supuestos";#N/A,#N/A,FALSE,"Totales";#N/A,#N/A,FALSE,"UTE TDF";#N/A,#N/A,FALSE,"C. AUSTRAL";#N/A,#N/A,FALSE,"L. ATRAVESADO";#N/A,#N/A,FALSE,"FERNANDEZ  ORO";#N/A,#N/A,FALSE,"PORTEZUELOS";#N/A,#N/A,FALSE,"25 MM";#N/A,#N/A,FALSE,"SAN ROQUE";#N/A,#N/A,FALSE,"A.  PICHANA"}</definedName>
    <definedName name="_____z3" localSheetId="1" hidden="1">{#N/A,#N/A,FALSE,"Supuestos";#N/A,#N/A,FALSE,"Totales";#N/A,#N/A,FALSE,"UTE TDF";#N/A,#N/A,FALSE,"C. AUSTRAL";#N/A,#N/A,FALSE,"L. ATRAVESADO";#N/A,#N/A,FALSE,"FERNANDEZ  ORO";#N/A,#N/A,FALSE,"PORTEZUELOS";#N/A,#N/A,FALSE,"25 MM";#N/A,#N/A,FALSE,"SAN ROQUE";#N/A,#N/A,FALSE,"A.  PICHANA"}</definedName>
    <definedName name="_____z3" localSheetId="2" hidden="1">{#N/A,#N/A,FALSE,"Supuestos";#N/A,#N/A,FALSE,"Totales";#N/A,#N/A,FALSE,"UTE TDF";#N/A,#N/A,FALSE,"C. AUSTRAL";#N/A,#N/A,FALSE,"L. ATRAVESADO";#N/A,#N/A,FALSE,"FERNANDEZ  ORO";#N/A,#N/A,FALSE,"PORTEZUELOS";#N/A,#N/A,FALSE,"25 MM";#N/A,#N/A,FALSE,"SAN ROQUE";#N/A,#N/A,FALSE,"A.  PICHANA"}</definedName>
    <definedName name="_____z3" localSheetId="3" hidden="1">{#N/A,#N/A,FALSE,"Supuestos";#N/A,#N/A,FALSE,"Totales";#N/A,#N/A,FALSE,"UTE TDF";#N/A,#N/A,FALSE,"C. AUSTRAL";#N/A,#N/A,FALSE,"L. ATRAVESADO";#N/A,#N/A,FALSE,"FERNANDEZ  ORO";#N/A,#N/A,FALSE,"PORTEZUELOS";#N/A,#N/A,FALSE,"25 MM";#N/A,#N/A,FALSE,"SAN ROQUE";#N/A,#N/A,FALSE,"A.  PICHANA"}</definedName>
    <definedName name="_____z3" localSheetId="9" hidden="1">{#N/A,#N/A,FALSE,"Supuestos";#N/A,#N/A,FALSE,"Totales";#N/A,#N/A,FALSE,"UTE TDF";#N/A,#N/A,FALSE,"C. AUSTRAL";#N/A,#N/A,FALSE,"L. ATRAVESADO";#N/A,#N/A,FALSE,"FERNANDEZ  ORO";#N/A,#N/A,FALSE,"PORTEZUELOS";#N/A,#N/A,FALSE,"25 MM";#N/A,#N/A,FALSE,"SAN ROQUE";#N/A,#N/A,FALSE,"A.  PICHANA"}</definedName>
    <definedName name="_____z3" hidden="1">{#N/A,#N/A,FALSE,"Supuestos";#N/A,#N/A,FALSE,"Totales";#N/A,#N/A,FALSE,"UTE TDF";#N/A,#N/A,FALSE,"C. AUSTRAL";#N/A,#N/A,FALSE,"L. ATRAVESADO";#N/A,#N/A,FALSE,"FERNANDEZ  ORO";#N/A,#N/A,FALSE,"PORTEZUELOS";#N/A,#N/A,FALSE,"25 MM";#N/A,#N/A,FALSE,"SAN ROQUE";#N/A,#N/A,FALSE,"A.  PICHANA"}</definedName>
    <definedName name="_____z4" localSheetId="10" hidden="1">{#N/A,#N/A,FALSE,"Supuestos";#N/A,#N/A,FALSE,"Totales";#N/A,#N/A,FALSE,"UTE TDF";#N/A,#N/A,FALSE,"C. AUSTRAL";#N/A,#N/A,FALSE,"L. ATRAVESADO";#N/A,#N/A,FALSE,"FERNANDEZ  ORO";#N/A,#N/A,FALSE,"PORTEZUELOS";#N/A,#N/A,FALSE,"25 MM";#N/A,#N/A,FALSE,"SAN ROQUE";#N/A,#N/A,FALSE,"A.  PICHANA"}</definedName>
    <definedName name="_____z4" localSheetId="1" hidden="1">{#N/A,#N/A,FALSE,"Supuestos";#N/A,#N/A,FALSE,"Totales";#N/A,#N/A,FALSE,"UTE TDF";#N/A,#N/A,FALSE,"C. AUSTRAL";#N/A,#N/A,FALSE,"L. ATRAVESADO";#N/A,#N/A,FALSE,"FERNANDEZ  ORO";#N/A,#N/A,FALSE,"PORTEZUELOS";#N/A,#N/A,FALSE,"25 MM";#N/A,#N/A,FALSE,"SAN ROQUE";#N/A,#N/A,FALSE,"A.  PICHANA"}</definedName>
    <definedName name="_____z4" localSheetId="2" hidden="1">{#N/A,#N/A,FALSE,"Supuestos";#N/A,#N/A,FALSE,"Totales";#N/A,#N/A,FALSE,"UTE TDF";#N/A,#N/A,FALSE,"C. AUSTRAL";#N/A,#N/A,FALSE,"L. ATRAVESADO";#N/A,#N/A,FALSE,"FERNANDEZ  ORO";#N/A,#N/A,FALSE,"PORTEZUELOS";#N/A,#N/A,FALSE,"25 MM";#N/A,#N/A,FALSE,"SAN ROQUE";#N/A,#N/A,FALSE,"A.  PICHANA"}</definedName>
    <definedName name="_____z4" localSheetId="3" hidden="1">{#N/A,#N/A,FALSE,"Supuestos";#N/A,#N/A,FALSE,"Totales";#N/A,#N/A,FALSE,"UTE TDF";#N/A,#N/A,FALSE,"C. AUSTRAL";#N/A,#N/A,FALSE,"L. ATRAVESADO";#N/A,#N/A,FALSE,"FERNANDEZ  ORO";#N/A,#N/A,FALSE,"PORTEZUELOS";#N/A,#N/A,FALSE,"25 MM";#N/A,#N/A,FALSE,"SAN ROQUE";#N/A,#N/A,FALSE,"A.  PICHANA"}</definedName>
    <definedName name="_____z4" localSheetId="9" hidden="1">{#N/A,#N/A,FALSE,"Supuestos";#N/A,#N/A,FALSE,"Totales";#N/A,#N/A,FALSE,"UTE TDF";#N/A,#N/A,FALSE,"C. AUSTRAL";#N/A,#N/A,FALSE,"L. ATRAVESADO";#N/A,#N/A,FALSE,"FERNANDEZ  ORO";#N/A,#N/A,FALSE,"PORTEZUELOS";#N/A,#N/A,FALSE,"25 MM";#N/A,#N/A,FALSE,"SAN ROQUE";#N/A,#N/A,FALSE,"A.  PICHANA"}</definedName>
    <definedName name="_____z4" hidden="1">{#N/A,#N/A,FALSE,"Supuestos";#N/A,#N/A,FALSE,"Totales";#N/A,#N/A,FALSE,"UTE TDF";#N/A,#N/A,FALSE,"C. AUSTRAL";#N/A,#N/A,FALSE,"L. ATRAVESADO";#N/A,#N/A,FALSE,"FERNANDEZ  ORO";#N/A,#N/A,FALSE,"PORTEZUELOS";#N/A,#N/A,FALSE,"25 MM";#N/A,#N/A,FALSE,"SAN ROQUE";#N/A,#N/A,FALSE,"A.  PICHANA"}</definedName>
    <definedName name="_____z5" localSheetId="10" hidden="1">{#N/A,#N/A,FALSE,"Supuestos";#N/A,#N/A,FALSE,"Totales";#N/A,#N/A,FALSE,"UTE TDF";#N/A,#N/A,FALSE,"C. AUSTRAL";#N/A,#N/A,FALSE,"L. ATRAVESADO";#N/A,#N/A,FALSE,"FERNANDEZ  ORO";#N/A,#N/A,FALSE,"PORTEZUELOS";#N/A,#N/A,FALSE,"25 MM";#N/A,#N/A,FALSE,"SAN ROQUE";#N/A,#N/A,FALSE,"A.  PICHANA"}</definedName>
    <definedName name="_____z5" localSheetId="1" hidden="1">{#N/A,#N/A,FALSE,"Supuestos";#N/A,#N/A,FALSE,"Totales";#N/A,#N/A,FALSE,"UTE TDF";#N/A,#N/A,FALSE,"C. AUSTRAL";#N/A,#N/A,FALSE,"L. ATRAVESADO";#N/A,#N/A,FALSE,"FERNANDEZ  ORO";#N/A,#N/A,FALSE,"PORTEZUELOS";#N/A,#N/A,FALSE,"25 MM";#N/A,#N/A,FALSE,"SAN ROQUE";#N/A,#N/A,FALSE,"A.  PICHANA"}</definedName>
    <definedName name="_____z5" localSheetId="2" hidden="1">{#N/A,#N/A,FALSE,"Supuestos";#N/A,#N/A,FALSE,"Totales";#N/A,#N/A,FALSE,"UTE TDF";#N/A,#N/A,FALSE,"C. AUSTRAL";#N/A,#N/A,FALSE,"L. ATRAVESADO";#N/A,#N/A,FALSE,"FERNANDEZ  ORO";#N/A,#N/A,FALSE,"PORTEZUELOS";#N/A,#N/A,FALSE,"25 MM";#N/A,#N/A,FALSE,"SAN ROQUE";#N/A,#N/A,FALSE,"A.  PICHANA"}</definedName>
    <definedName name="_____z5" localSheetId="3" hidden="1">{#N/A,#N/A,FALSE,"Supuestos";#N/A,#N/A,FALSE,"Totales";#N/A,#N/A,FALSE,"UTE TDF";#N/A,#N/A,FALSE,"C. AUSTRAL";#N/A,#N/A,FALSE,"L. ATRAVESADO";#N/A,#N/A,FALSE,"FERNANDEZ  ORO";#N/A,#N/A,FALSE,"PORTEZUELOS";#N/A,#N/A,FALSE,"25 MM";#N/A,#N/A,FALSE,"SAN ROQUE";#N/A,#N/A,FALSE,"A.  PICHANA"}</definedName>
    <definedName name="_____z5" localSheetId="9" hidden="1">{#N/A,#N/A,FALSE,"Supuestos";#N/A,#N/A,FALSE,"Totales";#N/A,#N/A,FALSE,"UTE TDF";#N/A,#N/A,FALSE,"C. AUSTRAL";#N/A,#N/A,FALSE,"L. ATRAVESADO";#N/A,#N/A,FALSE,"FERNANDEZ  ORO";#N/A,#N/A,FALSE,"PORTEZUELOS";#N/A,#N/A,FALSE,"25 MM";#N/A,#N/A,FALSE,"SAN ROQUE";#N/A,#N/A,FALSE,"A.  PICHANA"}</definedName>
    <definedName name="_____z5" hidden="1">{#N/A,#N/A,FALSE,"Supuestos";#N/A,#N/A,FALSE,"Totales";#N/A,#N/A,FALSE,"UTE TDF";#N/A,#N/A,FALSE,"C. AUSTRAL";#N/A,#N/A,FALSE,"L. ATRAVESADO";#N/A,#N/A,FALSE,"FERNANDEZ  ORO";#N/A,#N/A,FALSE,"PORTEZUELOS";#N/A,#N/A,FALSE,"25 MM";#N/A,#N/A,FALSE,"SAN ROQUE";#N/A,#N/A,FALSE,"A.  PICHANA"}</definedName>
    <definedName name="____c">#REF!</definedName>
    <definedName name="____cxz45" localSheetId="10" hidden="1">{#VALUE!,#N/A,FALSE,0;#N/A,#N/A,FALSE,0;#N/A,#N/A,FALSE,0;#N/A,#N/A,FALSE,0;#N/A,#N/A,FALSE,0;#N/A,#N/A,FALSE,0;#N/A,#N/A,FALSE,0;#N/A,#N/A,FALSE,0;#N/A,#N/A,FALSE,0;#N/A,#N/A,FALSE,0}</definedName>
    <definedName name="____cxz45" localSheetId="1" hidden="1">{#VALUE!,#N/A,FALSE,0;#N/A,#N/A,FALSE,0;#N/A,#N/A,FALSE,0;#N/A,#N/A,FALSE,0;#N/A,#N/A,FALSE,0;#N/A,#N/A,FALSE,0;#N/A,#N/A,FALSE,0;#N/A,#N/A,FALSE,0;#N/A,#N/A,FALSE,0;#N/A,#N/A,FALSE,0}</definedName>
    <definedName name="____cxz45" localSheetId="2" hidden="1">{#VALUE!,#N/A,FALSE,0;#N/A,#N/A,FALSE,0;#N/A,#N/A,FALSE,0;#N/A,#N/A,FALSE,0;#N/A,#N/A,FALSE,0;#N/A,#N/A,FALSE,0;#N/A,#N/A,FALSE,0;#N/A,#N/A,FALSE,0;#N/A,#N/A,FALSE,0;#N/A,#N/A,FALSE,0}</definedName>
    <definedName name="____cxz45" localSheetId="3" hidden="1">{#VALUE!,#N/A,FALSE,0;#N/A,#N/A,FALSE,0;#N/A,#N/A,FALSE,0;#N/A,#N/A,FALSE,0;#N/A,#N/A,FALSE,0;#N/A,#N/A,FALSE,0;#N/A,#N/A,FALSE,0;#N/A,#N/A,FALSE,0;#N/A,#N/A,FALSE,0;#N/A,#N/A,FALSE,0}</definedName>
    <definedName name="____cxz45" localSheetId="9" hidden="1">{#VALUE!,#N/A,FALSE,0;#N/A,#N/A,FALSE,0;#N/A,#N/A,FALSE,0;#N/A,#N/A,FALSE,0;#N/A,#N/A,FALSE,0;#N/A,#N/A,FALSE,0;#N/A,#N/A,FALSE,0;#N/A,#N/A,FALSE,0;#N/A,#N/A,FALSE,0;#N/A,#N/A,FALSE,0}</definedName>
    <definedName name="____cxz45" hidden="1">{#VALUE!,#N/A,FALSE,0;#N/A,#N/A,FALSE,0;#N/A,#N/A,FALSE,0;#N/A,#N/A,FALSE,0;#N/A,#N/A,FALSE,0;#N/A,#N/A,FALSE,0;#N/A,#N/A,FALSE,0;#N/A,#N/A,FALSE,0;#N/A,#N/A,FALSE,0;#N/A,#N/A,FALSE,0}</definedName>
    <definedName name="____PL1">#REF!</definedName>
    <definedName name="____t1" localSheetId="10">#REF!</definedName>
    <definedName name="____t1" localSheetId="2">#REF!</definedName>
    <definedName name="____t1">[1]_Т10!$A$1:$L$591</definedName>
    <definedName name="____te554" localSheetId="10" hidden="1">{#VALUE!,#N/A,FALSE,0;#N/A,#N/A,FALSE,0;#N/A,#N/A,FALSE,0;#N/A,#N/A,FALSE,0;#N/A,#N/A,FALSE,0;#N/A,#N/A,FALSE,0;#N/A,#N/A,FALSE,0;#N/A,#N/A,FALSE,0;#N/A,#N/A,FALSE,0;#N/A,#N/A,FALSE,0}</definedName>
    <definedName name="____te554" localSheetId="1" hidden="1">{#VALUE!,#N/A,FALSE,0;#N/A,#N/A,FALSE,0;#N/A,#N/A,FALSE,0;#N/A,#N/A,FALSE,0;#N/A,#N/A,FALSE,0;#N/A,#N/A,FALSE,0;#N/A,#N/A,FALSE,0;#N/A,#N/A,FALSE,0;#N/A,#N/A,FALSE,0;#N/A,#N/A,FALSE,0}</definedName>
    <definedName name="____te554" localSheetId="2" hidden="1">{#VALUE!,#N/A,FALSE,0;#N/A,#N/A,FALSE,0;#N/A,#N/A,FALSE,0;#N/A,#N/A,FALSE,0;#N/A,#N/A,FALSE,0;#N/A,#N/A,FALSE,0;#N/A,#N/A,FALSE,0;#N/A,#N/A,FALSE,0;#N/A,#N/A,FALSE,0;#N/A,#N/A,FALSE,0}</definedName>
    <definedName name="____te554" localSheetId="3" hidden="1">{#VALUE!,#N/A,FALSE,0;#N/A,#N/A,FALSE,0;#N/A,#N/A,FALSE,0;#N/A,#N/A,FALSE,0;#N/A,#N/A,FALSE,0;#N/A,#N/A,FALSE,0;#N/A,#N/A,FALSE,0;#N/A,#N/A,FALSE,0;#N/A,#N/A,FALSE,0;#N/A,#N/A,FALSE,0}</definedName>
    <definedName name="____te554" localSheetId="9" hidden="1">{#VALUE!,#N/A,FALSE,0;#N/A,#N/A,FALSE,0;#N/A,#N/A,FALSE,0;#N/A,#N/A,FALSE,0;#N/A,#N/A,FALSE,0;#N/A,#N/A,FALSE,0;#N/A,#N/A,FALSE,0;#N/A,#N/A,FALSE,0;#N/A,#N/A,FALSE,0;#N/A,#N/A,FALSE,0}</definedName>
    <definedName name="____te554" hidden="1">{#VALUE!,#N/A,FALSE,0;#N/A,#N/A,FALSE,0;#N/A,#N/A,FALSE,0;#N/A,#N/A,FALSE,0;#N/A,#N/A,FALSE,0;#N/A,#N/A,FALSE,0;#N/A,#N/A,FALSE,0;#N/A,#N/A,FALSE,0;#N/A,#N/A,FALSE,0;#N/A,#N/A,FALSE,0}</definedName>
    <definedName name="____z1" localSheetId="10" hidden="1">{#N/A,#N/A,FALSE,"Supuestos";#N/A,#N/A,FALSE,"Totales";#N/A,#N/A,FALSE,"UTE TDF";#N/A,#N/A,FALSE,"C. AUSTRAL";#N/A,#N/A,FALSE,"L. ATRAVESADO";#N/A,#N/A,FALSE,"FERNANDEZ  ORO";#N/A,#N/A,FALSE,"PORTEZUELOS";#N/A,#N/A,FALSE,"25 MM";#N/A,#N/A,FALSE,"SAN ROQUE";#N/A,#N/A,FALSE,"A.  PICHANA"}</definedName>
    <definedName name="____z1" localSheetId="1" hidden="1">{#N/A,#N/A,FALSE,"Supuestos";#N/A,#N/A,FALSE,"Totales";#N/A,#N/A,FALSE,"UTE TDF";#N/A,#N/A,FALSE,"C. AUSTRAL";#N/A,#N/A,FALSE,"L. ATRAVESADO";#N/A,#N/A,FALSE,"FERNANDEZ  ORO";#N/A,#N/A,FALSE,"PORTEZUELOS";#N/A,#N/A,FALSE,"25 MM";#N/A,#N/A,FALSE,"SAN ROQUE";#N/A,#N/A,FALSE,"A.  PICHANA"}</definedName>
    <definedName name="____z1" localSheetId="2" hidden="1">{#N/A,#N/A,FALSE,"Supuestos";#N/A,#N/A,FALSE,"Totales";#N/A,#N/A,FALSE,"UTE TDF";#N/A,#N/A,FALSE,"C. AUSTRAL";#N/A,#N/A,FALSE,"L. ATRAVESADO";#N/A,#N/A,FALSE,"FERNANDEZ  ORO";#N/A,#N/A,FALSE,"PORTEZUELOS";#N/A,#N/A,FALSE,"25 MM";#N/A,#N/A,FALSE,"SAN ROQUE";#N/A,#N/A,FALSE,"A.  PICHANA"}</definedName>
    <definedName name="____z1" localSheetId="3" hidden="1">{#N/A,#N/A,FALSE,"Supuestos";#N/A,#N/A,FALSE,"Totales";#N/A,#N/A,FALSE,"UTE TDF";#N/A,#N/A,FALSE,"C. AUSTRAL";#N/A,#N/A,FALSE,"L. ATRAVESADO";#N/A,#N/A,FALSE,"FERNANDEZ  ORO";#N/A,#N/A,FALSE,"PORTEZUELOS";#N/A,#N/A,FALSE,"25 MM";#N/A,#N/A,FALSE,"SAN ROQUE";#N/A,#N/A,FALSE,"A.  PICHANA"}</definedName>
    <definedName name="____z1" localSheetId="9" hidden="1">{#N/A,#N/A,FALSE,"Supuestos";#N/A,#N/A,FALSE,"Totales";#N/A,#N/A,FALSE,"UTE TDF";#N/A,#N/A,FALSE,"C. AUSTRAL";#N/A,#N/A,FALSE,"L. ATRAVESADO";#N/A,#N/A,FALSE,"FERNANDEZ  ORO";#N/A,#N/A,FALSE,"PORTEZUELOS";#N/A,#N/A,FALSE,"25 MM";#N/A,#N/A,FALSE,"SAN ROQUE";#N/A,#N/A,FALSE,"A.  PICHANA"}</definedName>
    <definedName name="____z1" hidden="1">{#N/A,#N/A,FALSE,"Supuestos";#N/A,#N/A,FALSE,"Totales";#N/A,#N/A,FALSE,"UTE TDF";#N/A,#N/A,FALSE,"C. AUSTRAL";#N/A,#N/A,FALSE,"L. ATRAVESADO";#N/A,#N/A,FALSE,"FERNANDEZ  ORO";#N/A,#N/A,FALSE,"PORTEZUELOS";#N/A,#N/A,FALSE,"25 MM";#N/A,#N/A,FALSE,"SAN ROQUE";#N/A,#N/A,FALSE,"A.  PICHANA"}</definedName>
    <definedName name="____z2" localSheetId="10" hidden="1">{#N/A,#N/A,FALSE,"Supuestos";#N/A,#N/A,FALSE,"Totales";#N/A,#N/A,FALSE,"UTE TDF";#N/A,#N/A,FALSE,"C. AUSTRAL";#N/A,#N/A,FALSE,"L. ATRAVESADO";#N/A,#N/A,FALSE,"FERNANDEZ  ORO";#N/A,#N/A,FALSE,"PORTEZUELOS";#N/A,#N/A,FALSE,"25 MM";#N/A,#N/A,FALSE,"SAN ROQUE";#N/A,#N/A,FALSE,"A.  PICHANA"}</definedName>
    <definedName name="____z2" localSheetId="1" hidden="1">{#N/A,#N/A,FALSE,"Supuestos";#N/A,#N/A,FALSE,"Totales";#N/A,#N/A,FALSE,"UTE TDF";#N/A,#N/A,FALSE,"C. AUSTRAL";#N/A,#N/A,FALSE,"L. ATRAVESADO";#N/A,#N/A,FALSE,"FERNANDEZ  ORO";#N/A,#N/A,FALSE,"PORTEZUELOS";#N/A,#N/A,FALSE,"25 MM";#N/A,#N/A,FALSE,"SAN ROQUE";#N/A,#N/A,FALSE,"A.  PICHANA"}</definedName>
    <definedName name="____z2" localSheetId="2" hidden="1">{#N/A,#N/A,FALSE,"Supuestos";#N/A,#N/A,FALSE,"Totales";#N/A,#N/A,FALSE,"UTE TDF";#N/A,#N/A,FALSE,"C. AUSTRAL";#N/A,#N/A,FALSE,"L. ATRAVESADO";#N/A,#N/A,FALSE,"FERNANDEZ  ORO";#N/A,#N/A,FALSE,"PORTEZUELOS";#N/A,#N/A,FALSE,"25 MM";#N/A,#N/A,FALSE,"SAN ROQUE";#N/A,#N/A,FALSE,"A.  PICHANA"}</definedName>
    <definedName name="____z2" localSheetId="3" hidden="1">{#N/A,#N/A,FALSE,"Supuestos";#N/A,#N/A,FALSE,"Totales";#N/A,#N/A,FALSE,"UTE TDF";#N/A,#N/A,FALSE,"C. AUSTRAL";#N/A,#N/A,FALSE,"L. ATRAVESADO";#N/A,#N/A,FALSE,"FERNANDEZ  ORO";#N/A,#N/A,FALSE,"PORTEZUELOS";#N/A,#N/A,FALSE,"25 MM";#N/A,#N/A,FALSE,"SAN ROQUE";#N/A,#N/A,FALSE,"A.  PICHANA"}</definedName>
    <definedName name="____z2" localSheetId="9" hidden="1">{#N/A,#N/A,FALSE,"Supuestos";#N/A,#N/A,FALSE,"Totales";#N/A,#N/A,FALSE,"UTE TDF";#N/A,#N/A,FALSE,"C. AUSTRAL";#N/A,#N/A,FALSE,"L. ATRAVESADO";#N/A,#N/A,FALSE,"FERNANDEZ  ORO";#N/A,#N/A,FALSE,"PORTEZUELOS";#N/A,#N/A,FALSE,"25 MM";#N/A,#N/A,FALSE,"SAN ROQUE";#N/A,#N/A,FALSE,"A.  PICHANA"}</definedName>
    <definedName name="____z2" hidden="1">{#N/A,#N/A,FALSE,"Supuestos";#N/A,#N/A,FALSE,"Totales";#N/A,#N/A,FALSE,"UTE TDF";#N/A,#N/A,FALSE,"C. AUSTRAL";#N/A,#N/A,FALSE,"L. ATRAVESADO";#N/A,#N/A,FALSE,"FERNANDEZ  ORO";#N/A,#N/A,FALSE,"PORTEZUELOS";#N/A,#N/A,FALSE,"25 MM";#N/A,#N/A,FALSE,"SAN ROQUE";#N/A,#N/A,FALSE,"A.  PICHANA"}</definedName>
    <definedName name="____z3" localSheetId="10" hidden="1">{#N/A,#N/A,FALSE,"Supuestos";#N/A,#N/A,FALSE,"Totales";#N/A,#N/A,FALSE,"UTE TDF";#N/A,#N/A,FALSE,"C. AUSTRAL";#N/A,#N/A,FALSE,"L. ATRAVESADO";#N/A,#N/A,FALSE,"FERNANDEZ  ORO";#N/A,#N/A,FALSE,"PORTEZUELOS";#N/A,#N/A,FALSE,"25 MM";#N/A,#N/A,FALSE,"SAN ROQUE";#N/A,#N/A,FALSE,"A.  PICHANA"}</definedName>
    <definedName name="____z3" localSheetId="1" hidden="1">{#N/A,#N/A,FALSE,"Supuestos";#N/A,#N/A,FALSE,"Totales";#N/A,#N/A,FALSE,"UTE TDF";#N/A,#N/A,FALSE,"C. AUSTRAL";#N/A,#N/A,FALSE,"L. ATRAVESADO";#N/A,#N/A,FALSE,"FERNANDEZ  ORO";#N/A,#N/A,FALSE,"PORTEZUELOS";#N/A,#N/A,FALSE,"25 MM";#N/A,#N/A,FALSE,"SAN ROQUE";#N/A,#N/A,FALSE,"A.  PICHANA"}</definedName>
    <definedName name="____z3" localSheetId="2" hidden="1">{#N/A,#N/A,FALSE,"Supuestos";#N/A,#N/A,FALSE,"Totales";#N/A,#N/A,FALSE,"UTE TDF";#N/A,#N/A,FALSE,"C. AUSTRAL";#N/A,#N/A,FALSE,"L. ATRAVESADO";#N/A,#N/A,FALSE,"FERNANDEZ  ORO";#N/A,#N/A,FALSE,"PORTEZUELOS";#N/A,#N/A,FALSE,"25 MM";#N/A,#N/A,FALSE,"SAN ROQUE";#N/A,#N/A,FALSE,"A.  PICHANA"}</definedName>
    <definedName name="____z3" localSheetId="3" hidden="1">{#N/A,#N/A,FALSE,"Supuestos";#N/A,#N/A,FALSE,"Totales";#N/A,#N/A,FALSE,"UTE TDF";#N/A,#N/A,FALSE,"C. AUSTRAL";#N/A,#N/A,FALSE,"L. ATRAVESADO";#N/A,#N/A,FALSE,"FERNANDEZ  ORO";#N/A,#N/A,FALSE,"PORTEZUELOS";#N/A,#N/A,FALSE,"25 MM";#N/A,#N/A,FALSE,"SAN ROQUE";#N/A,#N/A,FALSE,"A.  PICHANA"}</definedName>
    <definedName name="____z3" localSheetId="9" hidden="1">{#N/A,#N/A,FALSE,"Supuestos";#N/A,#N/A,FALSE,"Totales";#N/A,#N/A,FALSE,"UTE TDF";#N/A,#N/A,FALSE,"C. AUSTRAL";#N/A,#N/A,FALSE,"L. ATRAVESADO";#N/A,#N/A,FALSE,"FERNANDEZ  ORO";#N/A,#N/A,FALSE,"PORTEZUELOS";#N/A,#N/A,FALSE,"25 MM";#N/A,#N/A,FALSE,"SAN ROQUE";#N/A,#N/A,FALSE,"A.  PICHANA"}</definedName>
    <definedName name="____z3" hidden="1">{#N/A,#N/A,FALSE,"Supuestos";#N/A,#N/A,FALSE,"Totales";#N/A,#N/A,FALSE,"UTE TDF";#N/A,#N/A,FALSE,"C. AUSTRAL";#N/A,#N/A,FALSE,"L. ATRAVESADO";#N/A,#N/A,FALSE,"FERNANDEZ  ORO";#N/A,#N/A,FALSE,"PORTEZUELOS";#N/A,#N/A,FALSE,"25 MM";#N/A,#N/A,FALSE,"SAN ROQUE";#N/A,#N/A,FALSE,"A.  PICHANA"}</definedName>
    <definedName name="____z4" localSheetId="10" hidden="1">{#N/A,#N/A,FALSE,"Supuestos";#N/A,#N/A,FALSE,"Totales";#N/A,#N/A,FALSE,"UTE TDF";#N/A,#N/A,FALSE,"C. AUSTRAL";#N/A,#N/A,FALSE,"L. ATRAVESADO";#N/A,#N/A,FALSE,"FERNANDEZ  ORO";#N/A,#N/A,FALSE,"PORTEZUELOS";#N/A,#N/A,FALSE,"25 MM";#N/A,#N/A,FALSE,"SAN ROQUE";#N/A,#N/A,FALSE,"A.  PICHANA"}</definedName>
    <definedName name="____z4" localSheetId="1" hidden="1">{#N/A,#N/A,FALSE,"Supuestos";#N/A,#N/A,FALSE,"Totales";#N/A,#N/A,FALSE,"UTE TDF";#N/A,#N/A,FALSE,"C. AUSTRAL";#N/A,#N/A,FALSE,"L. ATRAVESADO";#N/A,#N/A,FALSE,"FERNANDEZ  ORO";#N/A,#N/A,FALSE,"PORTEZUELOS";#N/A,#N/A,FALSE,"25 MM";#N/A,#N/A,FALSE,"SAN ROQUE";#N/A,#N/A,FALSE,"A.  PICHANA"}</definedName>
    <definedName name="____z4" localSheetId="2" hidden="1">{#N/A,#N/A,FALSE,"Supuestos";#N/A,#N/A,FALSE,"Totales";#N/A,#N/A,FALSE,"UTE TDF";#N/A,#N/A,FALSE,"C. AUSTRAL";#N/A,#N/A,FALSE,"L. ATRAVESADO";#N/A,#N/A,FALSE,"FERNANDEZ  ORO";#N/A,#N/A,FALSE,"PORTEZUELOS";#N/A,#N/A,FALSE,"25 MM";#N/A,#N/A,FALSE,"SAN ROQUE";#N/A,#N/A,FALSE,"A.  PICHANA"}</definedName>
    <definedName name="____z4" localSheetId="3" hidden="1">{#N/A,#N/A,FALSE,"Supuestos";#N/A,#N/A,FALSE,"Totales";#N/A,#N/A,FALSE,"UTE TDF";#N/A,#N/A,FALSE,"C. AUSTRAL";#N/A,#N/A,FALSE,"L. ATRAVESADO";#N/A,#N/A,FALSE,"FERNANDEZ  ORO";#N/A,#N/A,FALSE,"PORTEZUELOS";#N/A,#N/A,FALSE,"25 MM";#N/A,#N/A,FALSE,"SAN ROQUE";#N/A,#N/A,FALSE,"A.  PICHANA"}</definedName>
    <definedName name="____z4" localSheetId="9" hidden="1">{#N/A,#N/A,FALSE,"Supuestos";#N/A,#N/A,FALSE,"Totales";#N/A,#N/A,FALSE,"UTE TDF";#N/A,#N/A,FALSE,"C. AUSTRAL";#N/A,#N/A,FALSE,"L. ATRAVESADO";#N/A,#N/A,FALSE,"FERNANDEZ  ORO";#N/A,#N/A,FALSE,"PORTEZUELOS";#N/A,#N/A,FALSE,"25 MM";#N/A,#N/A,FALSE,"SAN ROQUE";#N/A,#N/A,FALSE,"A.  PICHANA"}</definedName>
    <definedName name="____z4" hidden="1">{#N/A,#N/A,FALSE,"Supuestos";#N/A,#N/A,FALSE,"Totales";#N/A,#N/A,FALSE,"UTE TDF";#N/A,#N/A,FALSE,"C. AUSTRAL";#N/A,#N/A,FALSE,"L. ATRAVESADO";#N/A,#N/A,FALSE,"FERNANDEZ  ORO";#N/A,#N/A,FALSE,"PORTEZUELOS";#N/A,#N/A,FALSE,"25 MM";#N/A,#N/A,FALSE,"SAN ROQUE";#N/A,#N/A,FALSE,"A.  PICHANA"}</definedName>
    <definedName name="____z5" localSheetId="10" hidden="1">{#N/A,#N/A,FALSE,"Supuestos";#N/A,#N/A,FALSE,"Totales";#N/A,#N/A,FALSE,"UTE TDF";#N/A,#N/A,FALSE,"C. AUSTRAL";#N/A,#N/A,FALSE,"L. ATRAVESADO";#N/A,#N/A,FALSE,"FERNANDEZ  ORO";#N/A,#N/A,FALSE,"PORTEZUELOS";#N/A,#N/A,FALSE,"25 MM";#N/A,#N/A,FALSE,"SAN ROQUE";#N/A,#N/A,FALSE,"A.  PICHANA"}</definedName>
    <definedName name="____z5" localSheetId="1" hidden="1">{#N/A,#N/A,FALSE,"Supuestos";#N/A,#N/A,FALSE,"Totales";#N/A,#N/A,FALSE,"UTE TDF";#N/A,#N/A,FALSE,"C. AUSTRAL";#N/A,#N/A,FALSE,"L. ATRAVESADO";#N/A,#N/A,FALSE,"FERNANDEZ  ORO";#N/A,#N/A,FALSE,"PORTEZUELOS";#N/A,#N/A,FALSE,"25 MM";#N/A,#N/A,FALSE,"SAN ROQUE";#N/A,#N/A,FALSE,"A.  PICHANA"}</definedName>
    <definedName name="____z5" localSheetId="2" hidden="1">{#N/A,#N/A,FALSE,"Supuestos";#N/A,#N/A,FALSE,"Totales";#N/A,#N/A,FALSE,"UTE TDF";#N/A,#N/A,FALSE,"C. AUSTRAL";#N/A,#N/A,FALSE,"L. ATRAVESADO";#N/A,#N/A,FALSE,"FERNANDEZ  ORO";#N/A,#N/A,FALSE,"PORTEZUELOS";#N/A,#N/A,FALSE,"25 MM";#N/A,#N/A,FALSE,"SAN ROQUE";#N/A,#N/A,FALSE,"A.  PICHANA"}</definedName>
    <definedName name="____z5" localSheetId="3" hidden="1">{#N/A,#N/A,FALSE,"Supuestos";#N/A,#N/A,FALSE,"Totales";#N/A,#N/A,FALSE,"UTE TDF";#N/A,#N/A,FALSE,"C. AUSTRAL";#N/A,#N/A,FALSE,"L. ATRAVESADO";#N/A,#N/A,FALSE,"FERNANDEZ  ORO";#N/A,#N/A,FALSE,"PORTEZUELOS";#N/A,#N/A,FALSE,"25 MM";#N/A,#N/A,FALSE,"SAN ROQUE";#N/A,#N/A,FALSE,"A.  PICHANA"}</definedName>
    <definedName name="____z5" localSheetId="9" hidden="1">{#N/A,#N/A,FALSE,"Supuestos";#N/A,#N/A,FALSE,"Totales";#N/A,#N/A,FALSE,"UTE TDF";#N/A,#N/A,FALSE,"C. AUSTRAL";#N/A,#N/A,FALSE,"L. ATRAVESADO";#N/A,#N/A,FALSE,"FERNANDEZ  ORO";#N/A,#N/A,FALSE,"PORTEZUELOS";#N/A,#N/A,FALSE,"25 MM";#N/A,#N/A,FALSE,"SAN ROQUE";#N/A,#N/A,FALSE,"A.  PICHANA"}</definedName>
    <definedName name="____z5" hidden="1">{#N/A,#N/A,FALSE,"Supuestos";#N/A,#N/A,FALSE,"Totales";#N/A,#N/A,FALSE,"UTE TDF";#N/A,#N/A,FALSE,"C. AUSTRAL";#N/A,#N/A,FALSE,"L. ATRAVESADO";#N/A,#N/A,FALSE,"FERNANDEZ  ORO";#N/A,#N/A,FALSE,"PORTEZUELOS";#N/A,#N/A,FALSE,"25 MM";#N/A,#N/A,FALSE,"SAN ROQUE";#N/A,#N/A,FALSE,"A.  PICHANA"}</definedName>
    <definedName name="___c">#REF!</definedName>
    <definedName name="___PL1">#REF!</definedName>
    <definedName name="___t1" localSheetId="10">#REF!</definedName>
    <definedName name="___t1" localSheetId="2">#REF!</definedName>
    <definedName name="___t1">[1]_Т10!$A$1:$L$591</definedName>
    <definedName name="___xlfn_SUMIFS">NA()</definedName>
    <definedName name="___z1" localSheetId="10" hidden="1">{#N/A,#N/A,FALSE,"Supuestos";#N/A,#N/A,FALSE,"Totales";#N/A,#N/A,FALSE,"UTE TDF";#N/A,#N/A,FALSE,"C. AUSTRAL";#N/A,#N/A,FALSE,"L. ATRAVESADO";#N/A,#N/A,FALSE,"FERNANDEZ  ORO";#N/A,#N/A,FALSE,"PORTEZUELOS";#N/A,#N/A,FALSE,"25 MM";#N/A,#N/A,FALSE,"SAN ROQUE";#N/A,#N/A,FALSE,"A.  PICHANA"}</definedName>
    <definedName name="___z1" localSheetId="1" hidden="1">{#N/A,#N/A,FALSE,"Supuestos";#N/A,#N/A,FALSE,"Totales";#N/A,#N/A,FALSE,"UTE TDF";#N/A,#N/A,FALSE,"C. AUSTRAL";#N/A,#N/A,FALSE,"L. ATRAVESADO";#N/A,#N/A,FALSE,"FERNANDEZ  ORO";#N/A,#N/A,FALSE,"PORTEZUELOS";#N/A,#N/A,FALSE,"25 MM";#N/A,#N/A,FALSE,"SAN ROQUE";#N/A,#N/A,FALSE,"A.  PICHANA"}</definedName>
    <definedName name="___z1" localSheetId="2" hidden="1">{#N/A,#N/A,FALSE,"Supuestos";#N/A,#N/A,FALSE,"Totales";#N/A,#N/A,FALSE,"UTE TDF";#N/A,#N/A,FALSE,"C. AUSTRAL";#N/A,#N/A,FALSE,"L. ATRAVESADO";#N/A,#N/A,FALSE,"FERNANDEZ  ORO";#N/A,#N/A,FALSE,"PORTEZUELOS";#N/A,#N/A,FALSE,"25 MM";#N/A,#N/A,FALSE,"SAN ROQUE";#N/A,#N/A,FALSE,"A.  PICHANA"}</definedName>
    <definedName name="___z1" localSheetId="3" hidden="1">{#N/A,#N/A,FALSE,"Supuestos";#N/A,#N/A,FALSE,"Totales";#N/A,#N/A,FALSE,"UTE TDF";#N/A,#N/A,FALSE,"C. AUSTRAL";#N/A,#N/A,FALSE,"L. ATRAVESADO";#N/A,#N/A,FALSE,"FERNANDEZ  ORO";#N/A,#N/A,FALSE,"PORTEZUELOS";#N/A,#N/A,FALSE,"25 MM";#N/A,#N/A,FALSE,"SAN ROQUE";#N/A,#N/A,FALSE,"A.  PICHANA"}</definedName>
    <definedName name="___z1" localSheetId="9" hidden="1">{#N/A,#N/A,FALSE,"Supuestos";#N/A,#N/A,FALSE,"Totales";#N/A,#N/A,FALSE,"UTE TDF";#N/A,#N/A,FALSE,"C. AUSTRAL";#N/A,#N/A,FALSE,"L. ATRAVESADO";#N/A,#N/A,FALSE,"FERNANDEZ  ORO";#N/A,#N/A,FALSE,"PORTEZUELOS";#N/A,#N/A,FALSE,"25 MM";#N/A,#N/A,FALSE,"SAN ROQUE";#N/A,#N/A,FALSE,"A.  PICHANA"}</definedName>
    <definedName name="___z1" hidden="1">{#N/A,#N/A,FALSE,"Supuestos";#N/A,#N/A,FALSE,"Totales";#N/A,#N/A,FALSE,"UTE TDF";#N/A,#N/A,FALSE,"C. AUSTRAL";#N/A,#N/A,FALSE,"L. ATRAVESADO";#N/A,#N/A,FALSE,"FERNANDEZ  ORO";#N/A,#N/A,FALSE,"PORTEZUELOS";#N/A,#N/A,FALSE,"25 MM";#N/A,#N/A,FALSE,"SAN ROQUE";#N/A,#N/A,FALSE,"A.  PICHANA"}</definedName>
    <definedName name="___z2" localSheetId="10" hidden="1">{#N/A,#N/A,FALSE,"Supuestos";#N/A,#N/A,FALSE,"Totales";#N/A,#N/A,FALSE,"UTE TDF";#N/A,#N/A,FALSE,"C. AUSTRAL";#N/A,#N/A,FALSE,"L. ATRAVESADO";#N/A,#N/A,FALSE,"FERNANDEZ  ORO";#N/A,#N/A,FALSE,"PORTEZUELOS";#N/A,#N/A,FALSE,"25 MM";#N/A,#N/A,FALSE,"SAN ROQUE";#N/A,#N/A,FALSE,"A.  PICHANA"}</definedName>
    <definedName name="___z2" localSheetId="1" hidden="1">{#N/A,#N/A,FALSE,"Supuestos";#N/A,#N/A,FALSE,"Totales";#N/A,#N/A,FALSE,"UTE TDF";#N/A,#N/A,FALSE,"C. AUSTRAL";#N/A,#N/A,FALSE,"L. ATRAVESADO";#N/A,#N/A,FALSE,"FERNANDEZ  ORO";#N/A,#N/A,FALSE,"PORTEZUELOS";#N/A,#N/A,FALSE,"25 MM";#N/A,#N/A,FALSE,"SAN ROQUE";#N/A,#N/A,FALSE,"A.  PICHANA"}</definedName>
    <definedName name="___z2" localSheetId="2" hidden="1">{#N/A,#N/A,FALSE,"Supuestos";#N/A,#N/A,FALSE,"Totales";#N/A,#N/A,FALSE,"UTE TDF";#N/A,#N/A,FALSE,"C. AUSTRAL";#N/A,#N/A,FALSE,"L. ATRAVESADO";#N/A,#N/A,FALSE,"FERNANDEZ  ORO";#N/A,#N/A,FALSE,"PORTEZUELOS";#N/A,#N/A,FALSE,"25 MM";#N/A,#N/A,FALSE,"SAN ROQUE";#N/A,#N/A,FALSE,"A.  PICHANA"}</definedName>
    <definedName name="___z2" localSheetId="3" hidden="1">{#N/A,#N/A,FALSE,"Supuestos";#N/A,#N/A,FALSE,"Totales";#N/A,#N/A,FALSE,"UTE TDF";#N/A,#N/A,FALSE,"C. AUSTRAL";#N/A,#N/A,FALSE,"L. ATRAVESADO";#N/A,#N/A,FALSE,"FERNANDEZ  ORO";#N/A,#N/A,FALSE,"PORTEZUELOS";#N/A,#N/A,FALSE,"25 MM";#N/A,#N/A,FALSE,"SAN ROQUE";#N/A,#N/A,FALSE,"A.  PICHANA"}</definedName>
    <definedName name="___z2" localSheetId="9" hidden="1">{#N/A,#N/A,FALSE,"Supuestos";#N/A,#N/A,FALSE,"Totales";#N/A,#N/A,FALSE,"UTE TDF";#N/A,#N/A,FALSE,"C. AUSTRAL";#N/A,#N/A,FALSE,"L. ATRAVESADO";#N/A,#N/A,FALSE,"FERNANDEZ  ORO";#N/A,#N/A,FALSE,"PORTEZUELOS";#N/A,#N/A,FALSE,"25 MM";#N/A,#N/A,FALSE,"SAN ROQUE";#N/A,#N/A,FALSE,"A.  PICHANA"}</definedName>
    <definedName name="___z2" hidden="1">{#N/A,#N/A,FALSE,"Supuestos";#N/A,#N/A,FALSE,"Totales";#N/A,#N/A,FALSE,"UTE TDF";#N/A,#N/A,FALSE,"C. AUSTRAL";#N/A,#N/A,FALSE,"L. ATRAVESADO";#N/A,#N/A,FALSE,"FERNANDEZ  ORO";#N/A,#N/A,FALSE,"PORTEZUELOS";#N/A,#N/A,FALSE,"25 MM";#N/A,#N/A,FALSE,"SAN ROQUE";#N/A,#N/A,FALSE,"A.  PICHANA"}</definedName>
    <definedName name="___z3" localSheetId="10" hidden="1">{#N/A,#N/A,FALSE,"Supuestos";#N/A,#N/A,FALSE,"Totales";#N/A,#N/A,FALSE,"UTE TDF";#N/A,#N/A,FALSE,"C. AUSTRAL";#N/A,#N/A,FALSE,"L. ATRAVESADO";#N/A,#N/A,FALSE,"FERNANDEZ  ORO";#N/A,#N/A,FALSE,"PORTEZUELOS";#N/A,#N/A,FALSE,"25 MM";#N/A,#N/A,FALSE,"SAN ROQUE";#N/A,#N/A,FALSE,"A.  PICHANA"}</definedName>
    <definedName name="___z3" localSheetId="1" hidden="1">{#N/A,#N/A,FALSE,"Supuestos";#N/A,#N/A,FALSE,"Totales";#N/A,#N/A,FALSE,"UTE TDF";#N/A,#N/A,FALSE,"C. AUSTRAL";#N/A,#N/A,FALSE,"L. ATRAVESADO";#N/A,#N/A,FALSE,"FERNANDEZ  ORO";#N/A,#N/A,FALSE,"PORTEZUELOS";#N/A,#N/A,FALSE,"25 MM";#N/A,#N/A,FALSE,"SAN ROQUE";#N/A,#N/A,FALSE,"A.  PICHANA"}</definedName>
    <definedName name="___z3" localSheetId="2" hidden="1">{#N/A,#N/A,FALSE,"Supuestos";#N/A,#N/A,FALSE,"Totales";#N/A,#N/A,FALSE,"UTE TDF";#N/A,#N/A,FALSE,"C. AUSTRAL";#N/A,#N/A,FALSE,"L. ATRAVESADO";#N/A,#N/A,FALSE,"FERNANDEZ  ORO";#N/A,#N/A,FALSE,"PORTEZUELOS";#N/A,#N/A,FALSE,"25 MM";#N/A,#N/A,FALSE,"SAN ROQUE";#N/A,#N/A,FALSE,"A.  PICHANA"}</definedName>
    <definedName name="___z3" localSheetId="3" hidden="1">{#N/A,#N/A,FALSE,"Supuestos";#N/A,#N/A,FALSE,"Totales";#N/A,#N/A,FALSE,"UTE TDF";#N/A,#N/A,FALSE,"C. AUSTRAL";#N/A,#N/A,FALSE,"L. ATRAVESADO";#N/A,#N/A,FALSE,"FERNANDEZ  ORO";#N/A,#N/A,FALSE,"PORTEZUELOS";#N/A,#N/A,FALSE,"25 MM";#N/A,#N/A,FALSE,"SAN ROQUE";#N/A,#N/A,FALSE,"A.  PICHANA"}</definedName>
    <definedName name="___z3" localSheetId="9" hidden="1">{#N/A,#N/A,FALSE,"Supuestos";#N/A,#N/A,FALSE,"Totales";#N/A,#N/A,FALSE,"UTE TDF";#N/A,#N/A,FALSE,"C. AUSTRAL";#N/A,#N/A,FALSE,"L. ATRAVESADO";#N/A,#N/A,FALSE,"FERNANDEZ  ORO";#N/A,#N/A,FALSE,"PORTEZUELOS";#N/A,#N/A,FALSE,"25 MM";#N/A,#N/A,FALSE,"SAN ROQUE";#N/A,#N/A,FALSE,"A.  PICHANA"}</definedName>
    <definedName name="___z3" hidden="1">{#N/A,#N/A,FALSE,"Supuestos";#N/A,#N/A,FALSE,"Totales";#N/A,#N/A,FALSE,"UTE TDF";#N/A,#N/A,FALSE,"C. AUSTRAL";#N/A,#N/A,FALSE,"L. ATRAVESADO";#N/A,#N/A,FALSE,"FERNANDEZ  ORO";#N/A,#N/A,FALSE,"PORTEZUELOS";#N/A,#N/A,FALSE,"25 MM";#N/A,#N/A,FALSE,"SAN ROQUE";#N/A,#N/A,FALSE,"A.  PICHANA"}</definedName>
    <definedName name="___z4" localSheetId="10" hidden="1">{#N/A,#N/A,FALSE,"Supuestos";#N/A,#N/A,FALSE,"Totales";#N/A,#N/A,FALSE,"UTE TDF";#N/A,#N/A,FALSE,"C. AUSTRAL";#N/A,#N/A,FALSE,"L. ATRAVESADO";#N/A,#N/A,FALSE,"FERNANDEZ  ORO";#N/A,#N/A,FALSE,"PORTEZUELOS";#N/A,#N/A,FALSE,"25 MM";#N/A,#N/A,FALSE,"SAN ROQUE";#N/A,#N/A,FALSE,"A.  PICHANA"}</definedName>
    <definedName name="___z4" localSheetId="1" hidden="1">{#N/A,#N/A,FALSE,"Supuestos";#N/A,#N/A,FALSE,"Totales";#N/A,#N/A,FALSE,"UTE TDF";#N/A,#N/A,FALSE,"C. AUSTRAL";#N/A,#N/A,FALSE,"L. ATRAVESADO";#N/A,#N/A,FALSE,"FERNANDEZ  ORO";#N/A,#N/A,FALSE,"PORTEZUELOS";#N/A,#N/A,FALSE,"25 MM";#N/A,#N/A,FALSE,"SAN ROQUE";#N/A,#N/A,FALSE,"A.  PICHANA"}</definedName>
    <definedName name="___z4" localSheetId="2" hidden="1">{#N/A,#N/A,FALSE,"Supuestos";#N/A,#N/A,FALSE,"Totales";#N/A,#N/A,FALSE,"UTE TDF";#N/A,#N/A,FALSE,"C. AUSTRAL";#N/A,#N/A,FALSE,"L. ATRAVESADO";#N/A,#N/A,FALSE,"FERNANDEZ  ORO";#N/A,#N/A,FALSE,"PORTEZUELOS";#N/A,#N/A,FALSE,"25 MM";#N/A,#N/A,FALSE,"SAN ROQUE";#N/A,#N/A,FALSE,"A.  PICHANA"}</definedName>
    <definedName name="___z4" localSheetId="3" hidden="1">{#N/A,#N/A,FALSE,"Supuestos";#N/A,#N/A,FALSE,"Totales";#N/A,#N/A,FALSE,"UTE TDF";#N/A,#N/A,FALSE,"C. AUSTRAL";#N/A,#N/A,FALSE,"L. ATRAVESADO";#N/A,#N/A,FALSE,"FERNANDEZ  ORO";#N/A,#N/A,FALSE,"PORTEZUELOS";#N/A,#N/A,FALSE,"25 MM";#N/A,#N/A,FALSE,"SAN ROQUE";#N/A,#N/A,FALSE,"A.  PICHANA"}</definedName>
    <definedName name="___z4" localSheetId="9" hidden="1">{#N/A,#N/A,FALSE,"Supuestos";#N/A,#N/A,FALSE,"Totales";#N/A,#N/A,FALSE,"UTE TDF";#N/A,#N/A,FALSE,"C. AUSTRAL";#N/A,#N/A,FALSE,"L. ATRAVESADO";#N/A,#N/A,FALSE,"FERNANDEZ  ORO";#N/A,#N/A,FALSE,"PORTEZUELOS";#N/A,#N/A,FALSE,"25 MM";#N/A,#N/A,FALSE,"SAN ROQUE";#N/A,#N/A,FALSE,"A.  PICHANA"}</definedName>
    <definedName name="___z4" hidden="1">{#N/A,#N/A,FALSE,"Supuestos";#N/A,#N/A,FALSE,"Totales";#N/A,#N/A,FALSE,"UTE TDF";#N/A,#N/A,FALSE,"C. AUSTRAL";#N/A,#N/A,FALSE,"L. ATRAVESADO";#N/A,#N/A,FALSE,"FERNANDEZ  ORO";#N/A,#N/A,FALSE,"PORTEZUELOS";#N/A,#N/A,FALSE,"25 MM";#N/A,#N/A,FALSE,"SAN ROQUE";#N/A,#N/A,FALSE,"A.  PICHANA"}</definedName>
    <definedName name="___z5" localSheetId="10" hidden="1">{#N/A,#N/A,FALSE,"Supuestos";#N/A,#N/A,FALSE,"Totales";#N/A,#N/A,FALSE,"UTE TDF";#N/A,#N/A,FALSE,"C. AUSTRAL";#N/A,#N/A,FALSE,"L. ATRAVESADO";#N/A,#N/A,FALSE,"FERNANDEZ  ORO";#N/A,#N/A,FALSE,"PORTEZUELOS";#N/A,#N/A,FALSE,"25 MM";#N/A,#N/A,FALSE,"SAN ROQUE";#N/A,#N/A,FALSE,"A.  PICHANA"}</definedName>
    <definedName name="___z5" localSheetId="1" hidden="1">{#N/A,#N/A,FALSE,"Supuestos";#N/A,#N/A,FALSE,"Totales";#N/A,#N/A,FALSE,"UTE TDF";#N/A,#N/A,FALSE,"C. AUSTRAL";#N/A,#N/A,FALSE,"L. ATRAVESADO";#N/A,#N/A,FALSE,"FERNANDEZ  ORO";#N/A,#N/A,FALSE,"PORTEZUELOS";#N/A,#N/A,FALSE,"25 MM";#N/A,#N/A,FALSE,"SAN ROQUE";#N/A,#N/A,FALSE,"A.  PICHANA"}</definedName>
    <definedName name="___z5" localSheetId="2" hidden="1">{#N/A,#N/A,FALSE,"Supuestos";#N/A,#N/A,FALSE,"Totales";#N/A,#N/A,FALSE,"UTE TDF";#N/A,#N/A,FALSE,"C. AUSTRAL";#N/A,#N/A,FALSE,"L. ATRAVESADO";#N/A,#N/A,FALSE,"FERNANDEZ  ORO";#N/A,#N/A,FALSE,"PORTEZUELOS";#N/A,#N/A,FALSE,"25 MM";#N/A,#N/A,FALSE,"SAN ROQUE";#N/A,#N/A,FALSE,"A.  PICHANA"}</definedName>
    <definedName name="___z5" localSheetId="3" hidden="1">{#N/A,#N/A,FALSE,"Supuestos";#N/A,#N/A,FALSE,"Totales";#N/A,#N/A,FALSE,"UTE TDF";#N/A,#N/A,FALSE,"C. AUSTRAL";#N/A,#N/A,FALSE,"L. ATRAVESADO";#N/A,#N/A,FALSE,"FERNANDEZ  ORO";#N/A,#N/A,FALSE,"PORTEZUELOS";#N/A,#N/A,FALSE,"25 MM";#N/A,#N/A,FALSE,"SAN ROQUE";#N/A,#N/A,FALSE,"A.  PICHANA"}</definedName>
    <definedName name="___z5" localSheetId="9" hidden="1">{#N/A,#N/A,FALSE,"Supuestos";#N/A,#N/A,FALSE,"Totales";#N/A,#N/A,FALSE,"UTE TDF";#N/A,#N/A,FALSE,"C. AUSTRAL";#N/A,#N/A,FALSE,"L. ATRAVESADO";#N/A,#N/A,FALSE,"FERNANDEZ  ORO";#N/A,#N/A,FALSE,"PORTEZUELOS";#N/A,#N/A,FALSE,"25 MM";#N/A,#N/A,FALSE,"SAN ROQUE";#N/A,#N/A,FALSE,"A.  PICHANA"}</definedName>
    <definedName name="___z5" hidden="1">{#N/A,#N/A,FALSE,"Supuestos";#N/A,#N/A,FALSE,"Totales";#N/A,#N/A,FALSE,"UTE TDF";#N/A,#N/A,FALSE,"C. AUSTRAL";#N/A,#N/A,FALSE,"L. ATRAVESADO";#N/A,#N/A,FALSE,"FERNANDEZ  ORO";#N/A,#N/A,FALSE,"PORTEZUELOS";#N/A,#N/A,FALSE,"25 MM";#N/A,#N/A,FALSE,"SAN ROQUE";#N/A,#N/A,FALSE,"A.  PICHANA"}</definedName>
    <definedName name="__123Graph_CCurrent" localSheetId="10" hidden="1">#REF!</definedName>
    <definedName name="__123Graph_CCurrent" localSheetId="2" hidden="1">#REF!</definedName>
    <definedName name="__123Graph_CCurrent" hidden="1">[2]COF!#REF!</definedName>
    <definedName name="__123Graph_DCurrent" localSheetId="10" hidden="1">#REF!</definedName>
    <definedName name="__123Graph_DCurrent" localSheetId="2" hidden="1">#REF!</definedName>
    <definedName name="__123Graph_DCurrent" hidden="1">[2]COF!#REF!</definedName>
    <definedName name="__123Graph_ECurrent" localSheetId="10" hidden="1">#REF!</definedName>
    <definedName name="__123Graph_ECurrent" localSheetId="2" hidden="1">#REF!</definedName>
    <definedName name="__123Graph_ECurrent" hidden="1">[2]COF!#REF!</definedName>
    <definedName name="__123Graph_FCurrent" localSheetId="10" hidden="1">#REF!</definedName>
    <definedName name="__123Graph_FCurrent" localSheetId="2" hidden="1">#REF!</definedName>
    <definedName name="__123Graph_FCurrent" hidden="1">[2]COF!#REF!</definedName>
    <definedName name="__1Без_имени">#REF!</definedName>
    <definedName name="__c">#N/A</definedName>
    <definedName name="__cxz45" localSheetId="10" hidden="1">{#VALUE!,#N/A,FALSE,0;#N/A,#N/A,FALSE,0;#N/A,#N/A,FALSE,0;#N/A,#N/A,FALSE,0;#N/A,#N/A,FALSE,0;#N/A,#N/A,FALSE,0;#N/A,#N/A,FALSE,0;#N/A,#N/A,FALSE,0;#N/A,#N/A,FALSE,0;#N/A,#N/A,FALSE,0}</definedName>
    <definedName name="__cxz45" localSheetId="1" hidden="1">{#VALUE!,#N/A,FALSE,0;#N/A,#N/A,FALSE,0;#N/A,#N/A,FALSE,0;#N/A,#N/A,FALSE,0;#N/A,#N/A,FALSE,0;#N/A,#N/A,FALSE,0;#N/A,#N/A,FALSE,0;#N/A,#N/A,FALSE,0;#N/A,#N/A,FALSE,0;#N/A,#N/A,FALSE,0}</definedName>
    <definedName name="__cxz45" localSheetId="2" hidden="1">{#VALUE!,#N/A,FALSE,0;#N/A,#N/A,FALSE,0;#N/A,#N/A,FALSE,0;#N/A,#N/A,FALSE,0;#N/A,#N/A,FALSE,0;#N/A,#N/A,FALSE,0;#N/A,#N/A,FALSE,0;#N/A,#N/A,FALSE,0;#N/A,#N/A,FALSE,0;#N/A,#N/A,FALSE,0}</definedName>
    <definedName name="__cxz45" localSheetId="3" hidden="1">{#VALUE!,#N/A,FALSE,0;#N/A,#N/A,FALSE,0;#N/A,#N/A,FALSE,0;#N/A,#N/A,FALSE,0;#N/A,#N/A,FALSE,0;#N/A,#N/A,FALSE,0;#N/A,#N/A,FALSE,0;#N/A,#N/A,FALSE,0;#N/A,#N/A,FALSE,0;#N/A,#N/A,FALSE,0}</definedName>
    <definedName name="__cxz45" localSheetId="9" hidden="1">{#VALUE!,#N/A,FALSE,0;#N/A,#N/A,FALSE,0;#N/A,#N/A,FALSE,0;#N/A,#N/A,FALSE,0;#N/A,#N/A,FALSE,0;#N/A,#N/A,FALSE,0;#N/A,#N/A,FALSE,0;#N/A,#N/A,FALSE,0;#N/A,#N/A,FALSE,0;#N/A,#N/A,FALSE,0}</definedName>
    <definedName name="__cxz45" hidden="1">{#VALUE!,#N/A,FALSE,0;#N/A,#N/A,FALSE,0;#N/A,#N/A,FALSE,0;#N/A,#N/A,FALSE,0;#N/A,#N/A,FALSE,0;#N/A,#N/A,FALSE,0;#N/A,#N/A,FALSE,0;#N/A,#N/A,FALSE,0;#N/A,#N/A,FALSE,0;#N/A,#N/A,FALSE,0}</definedName>
    <definedName name="__IntlFixup" hidden="1">TRUE</definedName>
    <definedName name="__PL1">#N/A</definedName>
    <definedName name="__t1" localSheetId="10">#REF!</definedName>
    <definedName name="__t1" localSheetId="2">#REF!</definedName>
    <definedName name="__t1">[1]_Т10!$A$1:$L$591</definedName>
    <definedName name="__te554" localSheetId="10" hidden="1">{#VALUE!,#N/A,FALSE,0;#N/A,#N/A,FALSE,0;#N/A,#N/A,FALSE,0;#N/A,#N/A,FALSE,0;#N/A,#N/A,FALSE,0;#N/A,#N/A,FALSE,0;#N/A,#N/A,FALSE,0;#N/A,#N/A,FALSE,0;#N/A,#N/A,FALSE,0;#N/A,#N/A,FALSE,0}</definedName>
    <definedName name="__te554" localSheetId="1" hidden="1">{#VALUE!,#N/A,FALSE,0;#N/A,#N/A,FALSE,0;#N/A,#N/A,FALSE,0;#N/A,#N/A,FALSE,0;#N/A,#N/A,FALSE,0;#N/A,#N/A,FALSE,0;#N/A,#N/A,FALSE,0;#N/A,#N/A,FALSE,0;#N/A,#N/A,FALSE,0;#N/A,#N/A,FALSE,0}</definedName>
    <definedName name="__te554" localSheetId="2" hidden="1">{#VALUE!,#N/A,FALSE,0;#N/A,#N/A,FALSE,0;#N/A,#N/A,FALSE,0;#N/A,#N/A,FALSE,0;#N/A,#N/A,FALSE,0;#N/A,#N/A,FALSE,0;#N/A,#N/A,FALSE,0;#N/A,#N/A,FALSE,0;#N/A,#N/A,FALSE,0;#N/A,#N/A,FALSE,0}</definedName>
    <definedName name="__te554" localSheetId="3" hidden="1">{#VALUE!,#N/A,FALSE,0;#N/A,#N/A,FALSE,0;#N/A,#N/A,FALSE,0;#N/A,#N/A,FALSE,0;#N/A,#N/A,FALSE,0;#N/A,#N/A,FALSE,0;#N/A,#N/A,FALSE,0;#N/A,#N/A,FALSE,0;#N/A,#N/A,FALSE,0;#N/A,#N/A,FALSE,0}</definedName>
    <definedName name="__te554" localSheetId="9" hidden="1">{#VALUE!,#N/A,FALSE,0;#N/A,#N/A,FALSE,0;#N/A,#N/A,FALSE,0;#N/A,#N/A,FALSE,0;#N/A,#N/A,FALSE,0;#N/A,#N/A,FALSE,0;#N/A,#N/A,FALSE,0;#N/A,#N/A,FALSE,0;#N/A,#N/A,FALSE,0;#N/A,#N/A,FALSE,0}</definedName>
    <definedName name="__te554" hidden="1">{#VALUE!,#N/A,FALSE,0;#N/A,#N/A,FALSE,0;#N/A,#N/A,FALSE,0;#N/A,#N/A,FALSE,0;#N/A,#N/A,FALSE,0;#N/A,#N/A,FALSE,0;#N/A,#N/A,FALSE,0;#N/A,#N/A,FALSE,0;#N/A,#N/A,FALSE,0;#N/A,#N/A,FALSE,0}</definedName>
    <definedName name="__ty7" localSheetId="10" hidden="1">{#VALUE!,#N/A,FALSE,0;#N/A,#N/A,FALSE,0;#N/A,#N/A,FALSE,0;#N/A,#N/A,FALSE,0;#N/A,#N/A,FALSE,0;#N/A,#N/A,FALSE,0;#N/A,#N/A,FALSE,0;#N/A,#N/A,FALSE,0;#N/A,#N/A,FALSE,0;#N/A,#N/A,FALSE,0}</definedName>
    <definedName name="__ty7" localSheetId="1" hidden="1">{#VALUE!,#N/A,FALSE,0;#N/A,#N/A,FALSE,0;#N/A,#N/A,FALSE,0;#N/A,#N/A,FALSE,0;#N/A,#N/A,FALSE,0;#N/A,#N/A,FALSE,0;#N/A,#N/A,FALSE,0;#N/A,#N/A,FALSE,0;#N/A,#N/A,FALSE,0;#N/A,#N/A,FALSE,0}</definedName>
    <definedName name="__ty7" localSheetId="2" hidden="1">{#VALUE!,#N/A,FALSE,0;#N/A,#N/A,FALSE,0;#N/A,#N/A,FALSE,0;#N/A,#N/A,FALSE,0;#N/A,#N/A,FALSE,0;#N/A,#N/A,FALSE,0;#N/A,#N/A,FALSE,0;#N/A,#N/A,FALSE,0;#N/A,#N/A,FALSE,0;#N/A,#N/A,FALSE,0}</definedName>
    <definedName name="__ty7" localSheetId="3" hidden="1">{#VALUE!,#N/A,FALSE,0;#N/A,#N/A,FALSE,0;#N/A,#N/A,FALSE,0;#N/A,#N/A,FALSE,0;#N/A,#N/A,FALSE,0;#N/A,#N/A,FALSE,0;#N/A,#N/A,FALSE,0;#N/A,#N/A,FALSE,0;#N/A,#N/A,FALSE,0;#N/A,#N/A,FALSE,0}</definedName>
    <definedName name="__ty7" localSheetId="9" hidden="1">{#VALUE!,#N/A,FALSE,0;#N/A,#N/A,FALSE,0;#N/A,#N/A,FALSE,0;#N/A,#N/A,FALSE,0;#N/A,#N/A,FALSE,0;#N/A,#N/A,FALSE,0;#N/A,#N/A,FALSE,0;#N/A,#N/A,FALSE,0;#N/A,#N/A,FALSE,0;#N/A,#N/A,FALSE,0}</definedName>
    <definedName name="__ty7" hidden="1">{#VALUE!,#N/A,FALSE,0;#N/A,#N/A,FALSE,0;#N/A,#N/A,FALSE,0;#N/A,#N/A,FALSE,0;#N/A,#N/A,FALSE,0;#N/A,#N/A,FALSE,0;#N/A,#N/A,FALSE,0;#N/A,#N/A,FALSE,0;#N/A,#N/A,FALSE,0;#N/A,#N/A,FALSE,0}</definedName>
    <definedName name="__xlfn_SUMIFS">NA()</definedName>
    <definedName name="__z1" localSheetId="10" hidden="1">{#N/A,#N/A,FALSE,"Supuestos";#N/A,#N/A,FALSE,"Totales";#N/A,#N/A,FALSE,"UTE TDF";#N/A,#N/A,FALSE,"C. AUSTRAL";#N/A,#N/A,FALSE,"L. ATRAVESADO";#N/A,#N/A,FALSE,"FERNANDEZ  ORO";#N/A,#N/A,FALSE,"PORTEZUELOS";#N/A,#N/A,FALSE,"25 MM";#N/A,#N/A,FALSE,"SAN ROQUE";#N/A,#N/A,FALSE,"A.  PICHANA"}</definedName>
    <definedName name="__z1" localSheetId="1" hidden="1">{#N/A,#N/A,FALSE,"Supuestos";#N/A,#N/A,FALSE,"Totales";#N/A,#N/A,FALSE,"UTE TDF";#N/A,#N/A,FALSE,"C. AUSTRAL";#N/A,#N/A,FALSE,"L. ATRAVESADO";#N/A,#N/A,FALSE,"FERNANDEZ  ORO";#N/A,#N/A,FALSE,"PORTEZUELOS";#N/A,#N/A,FALSE,"25 MM";#N/A,#N/A,FALSE,"SAN ROQUE";#N/A,#N/A,FALSE,"A.  PICHANA"}</definedName>
    <definedName name="__z1" localSheetId="2" hidden="1">{#N/A,#N/A,FALSE,"Supuestos";#N/A,#N/A,FALSE,"Totales";#N/A,#N/A,FALSE,"UTE TDF";#N/A,#N/A,FALSE,"C. AUSTRAL";#N/A,#N/A,FALSE,"L. ATRAVESADO";#N/A,#N/A,FALSE,"FERNANDEZ  ORO";#N/A,#N/A,FALSE,"PORTEZUELOS";#N/A,#N/A,FALSE,"25 MM";#N/A,#N/A,FALSE,"SAN ROQUE";#N/A,#N/A,FALSE,"A.  PICHANA"}</definedName>
    <definedName name="__z1" localSheetId="3" hidden="1">{#N/A,#N/A,FALSE,"Supuestos";#N/A,#N/A,FALSE,"Totales";#N/A,#N/A,FALSE,"UTE TDF";#N/A,#N/A,FALSE,"C. AUSTRAL";#N/A,#N/A,FALSE,"L. ATRAVESADO";#N/A,#N/A,FALSE,"FERNANDEZ  ORO";#N/A,#N/A,FALSE,"PORTEZUELOS";#N/A,#N/A,FALSE,"25 MM";#N/A,#N/A,FALSE,"SAN ROQUE";#N/A,#N/A,FALSE,"A.  PICHANA"}</definedName>
    <definedName name="__z1" localSheetId="9" hidden="1">{#N/A,#N/A,FALSE,"Supuestos";#N/A,#N/A,FALSE,"Totales";#N/A,#N/A,FALSE,"UTE TDF";#N/A,#N/A,FALSE,"C. AUSTRAL";#N/A,#N/A,FALSE,"L. ATRAVESADO";#N/A,#N/A,FALSE,"FERNANDEZ  ORO";#N/A,#N/A,FALSE,"PORTEZUELOS";#N/A,#N/A,FALSE,"25 MM";#N/A,#N/A,FALSE,"SAN ROQUE";#N/A,#N/A,FALSE,"A.  PICHANA"}</definedName>
    <definedName name="__z1" hidden="1">{#N/A,#N/A,FALSE,"Supuestos";#N/A,#N/A,FALSE,"Totales";#N/A,#N/A,FALSE,"UTE TDF";#N/A,#N/A,FALSE,"C. AUSTRAL";#N/A,#N/A,FALSE,"L. ATRAVESADO";#N/A,#N/A,FALSE,"FERNANDEZ  ORO";#N/A,#N/A,FALSE,"PORTEZUELOS";#N/A,#N/A,FALSE,"25 MM";#N/A,#N/A,FALSE,"SAN ROQUE";#N/A,#N/A,FALSE,"A.  PICHANA"}</definedName>
    <definedName name="__z11" localSheetId="10" hidden="1">{#N/A,#N/A,FALSE,"Supuestos";#N/A,#N/A,FALSE,"Totales";#N/A,#N/A,FALSE,"UTE TDF";#N/A,#N/A,FALSE,"C. AUSTRAL";#N/A,#N/A,FALSE,"L. ATRAVESADO";#N/A,#N/A,FALSE,"FERNANDEZ  ORO";#N/A,#N/A,FALSE,"PORTEZUELOS";#N/A,#N/A,FALSE,"25 MM";#N/A,#N/A,FALSE,"SAN ROQUE";#N/A,#N/A,FALSE,"A.  PICHANA"}</definedName>
    <definedName name="__z11" localSheetId="1" hidden="1">{#N/A,#N/A,FALSE,"Supuestos";#N/A,#N/A,FALSE,"Totales";#N/A,#N/A,FALSE,"UTE TDF";#N/A,#N/A,FALSE,"C. AUSTRAL";#N/A,#N/A,FALSE,"L. ATRAVESADO";#N/A,#N/A,FALSE,"FERNANDEZ  ORO";#N/A,#N/A,FALSE,"PORTEZUELOS";#N/A,#N/A,FALSE,"25 MM";#N/A,#N/A,FALSE,"SAN ROQUE";#N/A,#N/A,FALSE,"A.  PICHANA"}</definedName>
    <definedName name="__z11" localSheetId="2" hidden="1">{#N/A,#N/A,FALSE,"Supuestos";#N/A,#N/A,FALSE,"Totales";#N/A,#N/A,FALSE,"UTE TDF";#N/A,#N/A,FALSE,"C. AUSTRAL";#N/A,#N/A,FALSE,"L. ATRAVESADO";#N/A,#N/A,FALSE,"FERNANDEZ  ORO";#N/A,#N/A,FALSE,"PORTEZUELOS";#N/A,#N/A,FALSE,"25 MM";#N/A,#N/A,FALSE,"SAN ROQUE";#N/A,#N/A,FALSE,"A.  PICHANA"}</definedName>
    <definedName name="__z11" localSheetId="3" hidden="1">{#N/A,#N/A,FALSE,"Supuestos";#N/A,#N/A,FALSE,"Totales";#N/A,#N/A,FALSE,"UTE TDF";#N/A,#N/A,FALSE,"C. AUSTRAL";#N/A,#N/A,FALSE,"L. ATRAVESADO";#N/A,#N/A,FALSE,"FERNANDEZ  ORO";#N/A,#N/A,FALSE,"PORTEZUELOS";#N/A,#N/A,FALSE,"25 MM";#N/A,#N/A,FALSE,"SAN ROQUE";#N/A,#N/A,FALSE,"A.  PICHANA"}</definedName>
    <definedName name="__z11" localSheetId="9" hidden="1">{#N/A,#N/A,FALSE,"Supuestos";#N/A,#N/A,FALSE,"Totales";#N/A,#N/A,FALSE,"UTE TDF";#N/A,#N/A,FALSE,"C. AUSTRAL";#N/A,#N/A,FALSE,"L. ATRAVESADO";#N/A,#N/A,FALSE,"FERNANDEZ  ORO";#N/A,#N/A,FALSE,"PORTEZUELOS";#N/A,#N/A,FALSE,"25 MM";#N/A,#N/A,FALSE,"SAN ROQUE";#N/A,#N/A,FALSE,"A.  PICHANA"}</definedName>
    <definedName name="__z11" hidden="1">{#N/A,#N/A,FALSE,"Supuestos";#N/A,#N/A,FALSE,"Totales";#N/A,#N/A,FALSE,"UTE TDF";#N/A,#N/A,FALSE,"C. AUSTRAL";#N/A,#N/A,FALSE,"L. ATRAVESADO";#N/A,#N/A,FALSE,"FERNANDEZ  ORO";#N/A,#N/A,FALSE,"PORTEZUELOS";#N/A,#N/A,FALSE,"25 MM";#N/A,#N/A,FALSE,"SAN ROQUE";#N/A,#N/A,FALSE,"A.  PICHANA"}</definedName>
    <definedName name="__z2" localSheetId="10" hidden="1">{#N/A,#N/A,FALSE,"Supuestos";#N/A,#N/A,FALSE,"Totales";#N/A,#N/A,FALSE,"UTE TDF";#N/A,#N/A,FALSE,"C. AUSTRAL";#N/A,#N/A,FALSE,"L. ATRAVESADO";#N/A,#N/A,FALSE,"FERNANDEZ  ORO";#N/A,#N/A,FALSE,"PORTEZUELOS";#N/A,#N/A,FALSE,"25 MM";#N/A,#N/A,FALSE,"SAN ROQUE";#N/A,#N/A,FALSE,"A.  PICHANA"}</definedName>
    <definedName name="__z2" localSheetId="1" hidden="1">{#N/A,#N/A,FALSE,"Supuestos";#N/A,#N/A,FALSE,"Totales";#N/A,#N/A,FALSE,"UTE TDF";#N/A,#N/A,FALSE,"C. AUSTRAL";#N/A,#N/A,FALSE,"L. ATRAVESADO";#N/A,#N/A,FALSE,"FERNANDEZ  ORO";#N/A,#N/A,FALSE,"PORTEZUELOS";#N/A,#N/A,FALSE,"25 MM";#N/A,#N/A,FALSE,"SAN ROQUE";#N/A,#N/A,FALSE,"A.  PICHANA"}</definedName>
    <definedName name="__z2" localSheetId="2" hidden="1">{#N/A,#N/A,FALSE,"Supuestos";#N/A,#N/A,FALSE,"Totales";#N/A,#N/A,FALSE,"UTE TDF";#N/A,#N/A,FALSE,"C. AUSTRAL";#N/A,#N/A,FALSE,"L. ATRAVESADO";#N/A,#N/A,FALSE,"FERNANDEZ  ORO";#N/A,#N/A,FALSE,"PORTEZUELOS";#N/A,#N/A,FALSE,"25 MM";#N/A,#N/A,FALSE,"SAN ROQUE";#N/A,#N/A,FALSE,"A.  PICHANA"}</definedName>
    <definedName name="__z2" localSheetId="3" hidden="1">{#N/A,#N/A,FALSE,"Supuestos";#N/A,#N/A,FALSE,"Totales";#N/A,#N/A,FALSE,"UTE TDF";#N/A,#N/A,FALSE,"C. AUSTRAL";#N/A,#N/A,FALSE,"L. ATRAVESADO";#N/A,#N/A,FALSE,"FERNANDEZ  ORO";#N/A,#N/A,FALSE,"PORTEZUELOS";#N/A,#N/A,FALSE,"25 MM";#N/A,#N/A,FALSE,"SAN ROQUE";#N/A,#N/A,FALSE,"A.  PICHANA"}</definedName>
    <definedName name="__z2" localSheetId="9" hidden="1">{#N/A,#N/A,FALSE,"Supuestos";#N/A,#N/A,FALSE,"Totales";#N/A,#N/A,FALSE,"UTE TDF";#N/A,#N/A,FALSE,"C. AUSTRAL";#N/A,#N/A,FALSE,"L. ATRAVESADO";#N/A,#N/A,FALSE,"FERNANDEZ  ORO";#N/A,#N/A,FALSE,"PORTEZUELOS";#N/A,#N/A,FALSE,"25 MM";#N/A,#N/A,FALSE,"SAN ROQUE";#N/A,#N/A,FALSE,"A.  PICHANA"}</definedName>
    <definedName name="__z2" hidden="1">{#N/A,#N/A,FALSE,"Supuestos";#N/A,#N/A,FALSE,"Totales";#N/A,#N/A,FALSE,"UTE TDF";#N/A,#N/A,FALSE,"C. AUSTRAL";#N/A,#N/A,FALSE,"L. ATRAVESADO";#N/A,#N/A,FALSE,"FERNANDEZ  ORO";#N/A,#N/A,FALSE,"PORTEZUELOS";#N/A,#N/A,FALSE,"25 MM";#N/A,#N/A,FALSE,"SAN ROQUE";#N/A,#N/A,FALSE,"A.  PICHANA"}</definedName>
    <definedName name="__z3" localSheetId="10" hidden="1">{#N/A,#N/A,FALSE,"Supuestos";#N/A,#N/A,FALSE,"Totales";#N/A,#N/A,FALSE,"UTE TDF";#N/A,#N/A,FALSE,"C. AUSTRAL";#N/A,#N/A,FALSE,"L. ATRAVESADO";#N/A,#N/A,FALSE,"FERNANDEZ  ORO";#N/A,#N/A,FALSE,"PORTEZUELOS";#N/A,#N/A,FALSE,"25 MM";#N/A,#N/A,FALSE,"SAN ROQUE";#N/A,#N/A,FALSE,"A.  PICHANA"}</definedName>
    <definedName name="__z3" localSheetId="1" hidden="1">{#N/A,#N/A,FALSE,"Supuestos";#N/A,#N/A,FALSE,"Totales";#N/A,#N/A,FALSE,"UTE TDF";#N/A,#N/A,FALSE,"C. AUSTRAL";#N/A,#N/A,FALSE,"L. ATRAVESADO";#N/A,#N/A,FALSE,"FERNANDEZ  ORO";#N/A,#N/A,FALSE,"PORTEZUELOS";#N/A,#N/A,FALSE,"25 MM";#N/A,#N/A,FALSE,"SAN ROQUE";#N/A,#N/A,FALSE,"A.  PICHANA"}</definedName>
    <definedName name="__z3" localSheetId="2" hidden="1">{#N/A,#N/A,FALSE,"Supuestos";#N/A,#N/A,FALSE,"Totales";#N/A,#N/A,FALSE,"UTE TDF";#N/A,#N/A,FALSE,"C. AUSTRAL";#N/A,#N/A,FALSE,"L. ATRAVESADO";#N/A,#N/A,FALSE,"FERNANDEZ  ORO";#N/A,#N/A,FALSE,"PORTEZUELOS";#N/A,#N/A,FALSE,"25 MM";#N/A,#N/A,FALSE,"SAN ROQUE";#N/A,#N/A,FALSE,"A.  PICHANA"}</definedName>
    <definedName name="__z3" localSheetId="3" hidden="1">{#N/A,#N/A,FALSE,"Supuestos";#N/A,#N/A,FALSE,"Totales";#N/A,#N/A,FALSE,"UTE TDF";#N/A,#N/A,FALSE,"C. AUSTRAL";#N/A,#N/A,FALSE,"L. ATRAVESADO";#N/A,#N/A,FALSE,"FERNANDEZ  ORO";#N/A,#N/A,FALSE,"PORTEZUELOS";#N/A,#N/A,FALSE,"25 MM";#N/A,#N/A,FALSE,"SAN ROQUE";#N/A,#N/A,FALSE,"A.  PICHANA"}</definedName>
    <definedName name="__z3" localSheetId="9" hidden="1">{#N/A,#N/A,FALSE,"Supuestos";#N/A,#N/A,FALSE,"Totales";#N/A,#N/A,FALSE,"UTE TDF";#N/A,#N/A,FALSE,"C. AUSTRAL";#N/A,#N/A,FALSE,"L. ATRAVESADO";#N/A,#N/A,FALSE,"FERNANDEZ  ORO";#N/A,#N/A,FALSE,"PORTEZUELOS";#N/A,#N/A,FALSE,"25 MM";#N/A,#N/A,FALSE,"SAN ROQUE";#N/A,#N/A,FALSE,"A.  PICHANA"}</definedName>
    <definedName name="__z3" hidden="1">{#N/A,#N/A,FALSE,"Supuestos";#N/A,#N/A,FALSE,"Totales";#N/A,#N/A,FALSE,"UTE TDF";#N/A,#N/A,FALSE,"C. AUSTRAL";#N/A,#N/A,FALSE,"L. ATRAVESADO";#N/A,#N/A,FALSE,"FERNANDEZ  ORO";#N/A,#N/A,FALSE,"PORTEZUELOS";#N/A,#N/A,FALSE,"25 MM";#N/A,#N/A,FALSE,"SAN ROQUE";#N/A,#N/A,FALSE,"A.  PICHANA"}</definedName>
    <definedName name="__z4" localSheetId="10" hidden="1">{#N/A,#N/A,FALSE,"Supuestos";#N/A,#N/A,FALSE,"Totales";#N/A,#N/A,FALSE,"UTE TDF";#N/A,#N/A,FALSE,"C. AUSTRAL";#N/A,#N/A,FALSE,"L. ATRAVESADO";#N/A,#N/A,FALSE,"FERNANDEZ  ORO";#N/A,#N/A,FALSE,"PORTEZUELOS";#N/A,#N/A,FALSE,"25 MM";#N/A,#N/A,FALSE,"SAN ROQUE";#N/A,#N/A,FALSE,"A.  PICHANA"}</definedName>
    <definedName name="__z4" localSheetId="1" hidden="1">{#N/A,#N/A,FALSE,"Supuestos";#N/A,#N/A,FALSE,"Totales";#N/A,#N/A,FALSE,"UTE TDF";#N/A,#N/A,FALSE,"C. AUSTRAL";#N/A,#N/A,FALSE,"L. ATRAVESADO";#N/A,#N/A,FALSE,"FERNANDEZ  ORO";#N/A,#N/A,FALSE,"PORTEZUELOS";#N/A,#N/A,FALSE,"25 MM";#N/A,#N/A,FALSE,"SAN ROQUE";#N/A,#N/A,FALSE,"A.  PICHANA"}</definedName>
    <definedName name="__z4" localSheetId="2" hidden="1">{#N/A,#N/A,FALSE,"Supuestos";#N/A,#N/A,FALSE,"Totales";#N/A,#N/A,FALSE,"UTE TDF";#N/A,#N/A,FALSE,"C. AUSTRAL";#N/A,#N/A,FALSE,"L. ATRAVESADO";#N/A,#N/A,FALSE,"FERNANDEZ  ORO";#N/A,#N/A,FALSE,"PORTEZUELOS";#N/A,#N/A,FALSE,"25 MM";#N/A,#N/A,FALSE,"SAN ROQUE";#N/A,#N/A,FALSE,"A.  PICHANA"}</definedName>
    <definedName name="__z4" localSheetId="3" hidden="1">{#N/A,#N/A,FALSE,"Supuestos";#N/A,#N/A,FALSE,"Totales";#N/A,#N/A,FALSE,"UTE TDF";#N/A,#N/A,FALSE,"C. AUSTRAL";#N/A,#N/A,FALSE,"L. ATRAVESADO";#N/A,#N/A,FALSE,"FERNANDEZ  ORO";#N/A,#N/A,FALSE,"PORTEZUELOS";#N/A,#N/A,FALSE,"25 MM";#N/A,#N/A,FALSE,"SAN ROQUE";#N/A,#N/A,FALSE,"A.  PICHANA"}</definedName>
    <definedName name="__z4" localSheetId="9" hidden="1">{#N/A,#N/A,FALSE,"Supuestos";#N/A,#N/A,FALSE,"Totales";#N/A,#N/A,FALSE,"UTE TDF";#N/A,#N/A,FALSE,"C. AUSTRAL";#N/A,#N/A,FALSE,"L. ATRAVESADO";#N/A,#N/A,FALSE,"FERNANDEZ  ORO";#N/A,#N/A,FALSE,"PORTEZUELOS";#N/A,#N/A,FALSE,"25 MM";#N/A,#N/A,FALSE,"SAN ROQUE";#N/A,#N/A,FALSE,"A.  PICHANA"}</definedName>
    <definedName name="__z4" hidden="1">{#N/A,#N/A,FALSE,"Supuestos";#N/A,#N/A,FALSE,"Totales";#N/A,#N/A,FALSE,"UTE TDF";#N/A,#N/A,FALSE,"C. AUSTRAL";#N/A,#N/A,FALSE,"L. ATRAVESADO";#N/A,#N/A,FALSE,"FERNANDEZ  ORO";#N/A,#N/A,FALSE,"PORTEZUELOS";#N/A,#N/A,FALSE,"25 MM";#N/A,#N/A,FALSE,"SAN ROQUE";#N/A,#N/A,FALSE,"A.  PICHANA"}</definedName>
    <definedName name="__z5" localSheetId="10" hidden="1">{#N/A,#N/A,FALSE,"Supuestos";#N/A,#N/A,FALSE,"Totales";#N/A,#N/A,FALSE,"UTE TDF";#N/A,#N/A,FALSE,"C. AUSTRAL";#N/A,#N/A,FALSE,"L. ATRAVESADO";#N/A,#N/A,FALSE,"FERNANDEZ  ORO";#N/A,#N/A,FALSE,"PORTEZUELOS";#N/A,#N/A,FALSE,"25 MM";#N/A,#N/A,FALSE,"SAN ROQUE";#N/A,#N/A,FALSE,"A.  PICHANA"}</definedName>
    <definedName name="__z5" localSheetId="1" hidden="1">{#N/A,#N/A,FALSE,"Supuestos";#N/A,#N/A,FALSE,"Totales";#N/A,#N/A,FALSE,"UTE TDF";#N/A,#N/A,FALSE,"C. AUSTRAL";#N/A,#N/A,FALSE,"L. ATRAVESADO";#N/A,#N/A,FALSE,"FERNANDEZ  ORO";#N/A,#N/A,FALSE,"PORTEZUELOS";#N/A,#N/A,FALSE,"25 MM";#N/A,#N/A,FALSE,"SAN ROQUE";#N/A,#N/A,FALSE,"A.  PICHANA"}</definedName>
    <definedName name="__z5" localSheetId="2" hidden="1">{#N/A,#N/A,FALSE,"Supuestos";#N/A,#N/A,FALSE,"Totales";#N/A,#N/A,FALSE,"UTE TDF";#N/A,#N/A,FALSE,"C. AUSTRAL";#N/A,#N/A,FALSE,"L. ATRAVESADO";#N/A,#N/A,FALSE,"FERNANDEZ  ORO";#N/A,#N/A,FALSE,"PORTEZUELOS";#N/A,#N/A,FALSE,"25 MM";#N/A,#N/A,FALSE,"SAN ROQUE";#N/A,#N/A,FALSE,"A.  PICHANA"}</definedName>
    <definedName name="__z5" localSheetId="3" hidden="1">{#N/A,#N/A,FALSE,"Supuestos";#N/A,#N/A,FALSE,"Totales";#N/A,#N/A,FALSE,"UTE TDF";#N/A,#N/A,FALSE,"C. AUSTRAL";#N/A,#N/A,FALSE,"L. ATRAVESADO";#N/A,#N/A,FALSE,"FERNANDEZ  ORO";#N/A,#N/A,FALSE,"PORTEZUELOS";#N/A,#N/A,FALSE,"25 MM";#N/A,#N/A,FALSE,"SAN ROQUE";#N/A,#N/A,FALSE,"A.  PICHANA"}</definedName>
    <definedName name="__z5" localSheetId="9" hidden="1">{#N/A,#N/A,FALSE,"Supuestos";#N/A,#N/A,FALSE,"Totales";#N/A,#N/A,FALSE,"UTE TDF";#N/A,#N/A,FALSE,"C. AUSTRAL";#N/A,#N/A,FALSE,"L. ATRAVESADO";#N/A,#N/A,FALSE,"FERNANDEZ  ORO";#N/A,#N/A,FALSE,"PORTEZUELOS";#N/A,#N/A,FALSE,"25 MM";#N/A,#N/A,FALSE,"SAN ROQUE";#N/A,#N/A,FALSE,"A.  PICHANA"}</definedName>
    <definedName name="__z5" hidden="1">{#N/A,#N/A,FALSE,"Supuestos";#N/A,#N/A,FALSE,"Totales";#N/A,#N/A,FALSE,"UTE TDF";#N/A,#N/A,FALSE,"C. AUSTRAL";#N/A,#N/A,FALSE,"L. ATRAVESADO";#N/A,#N/A,FALSE,"FERNANDEZ  ORO";#N/A,#N/A,FALSE,"PORTEZUELOS";#N/A,#N/A,FALSE,"25 MM";#N/A,#N/A,FALSE,"SAN ROQUE";#N/A,#N/A,FALSE,"A.  PICHANA"}</definedName>
    <definedName name="_1__123Graph_ACHART_1" localSheetId="10" hidden="1">#REF!</definedName>
    <definedName name="_1__123Graph_ACHART_1" localSheetId="2" hidden="1">#REF!</definedName>
    <definedName name="_1__123Graph_ACHART_1" hidden="1">[3]Calc!$D$38:$D$83</definedName>
    <definedName name="_10__123Graph_ACHART_18" localSheetId="10" hidden="1">#REF!</definedName>
    <definedName name="_10__123Graph_ACHART_18" localSheetId="2" hidden="1">#REF!</definedName>
    <definedName name="_10__123Graph_ACHART_18" hidden="1">[3]GrFour!$B$115:$B$185</definedName>
    <definedName name="_11__123Graph_ACHART_2" localSheetId="10" hidden="1">#REF!</definedName>
    <definedName name="_11__123Graph_ACHART_2" localSheetId="2" hidden="1">#REF!</definedName>
    <definedName name="_11__123Graph_ACHART_2" hidden="1">[3]Calc!$F$23:$F$58</definedName>
    <definedName name="_12__123Graph_ACHART_22" localSheetId="10" hidden="1">#REF!</definedName>
    <definedName name="_12__123Graph_ACHART_22" localSheetId="2" hidden="1">#REF!</definedName>
    <definedName name="_12__123Graph_ACHART_22" hidden="1">[3]MOne!$B$145:$B$231</definedName>
    <definedName name="_13__123Graph_ACHART_23" localSheetId="10" hidden="1">#REF!</definedName>
    <definedName name="_13__123Graph_ACHART_23" localSheetId="2" hidden="1">#REF!</definedName>
    <definedName name="_13__123Graph_ACHART_23" hidden="1">[3]MTwo!$B$145:$B$232</definedName>
    <definedName name="_14__123Graph_ACHART_24" localSheetId="10" hidden="1">#REF!</definedName>
    <definedName name="_14__123Graph_ACHART_24" localSheetId="2" hidden="1">#REF!</definedName>
    <definedName name="_14__123Graph_ACHART_24" hidden="1">[3]KOne!$B$230:$B$755</definedName>
    <definedName name="_15__123Graph_ACHART_25" localSheetId="10" hidden="1">#REF!</definedName>
    <definedName name="_15__123Graph_ACHART_25" localSheetId="2" hidden="1">#REF!</definedName>
    <definedName name="_15__123Graph_ACHART_25" hidden="1">[3]GoSeven!$B$90:$B$125</definedName>
    <definedName name="_16__123Graph_ACHART_26" localSheetId="10" hidden="1">#REF!</definedName>
    <definedName name="_16__123Graph_ACHART_26" localSheetId="2" hidden="1">#REF!</definedName>
    <definedName name="_16__123Graph_ACHART_26" hidden="1">[3]GrThree!$B$90:$B$140</definedName>
    <definedName name="_17__123Graph_ACHART_27" localSheetId="10" hidden="1">#REF!</definedName>
    <definedName name="_17__123Graph_ACHART_27" localSheetId="2" hidden="1">#REF!</definedName>
    <definedName name="_17__123Graph_ACHART_27" hidden="1">[3]HTwo!$B$88:$B$130</definedName>
    <definedName name="_18__123Graph_ACHART_28" localSheetId="10" hidden="1">#REF!</definedName>
    <definedName name="_18__123Graph_ACHART_28" localSheetId="2" hidden="1">#REF!</definedName>
    <definedName name="_18__123Graph_ACHART_28" hidden="1">[3]JOne!$B$86:$B$112</definedName>
    <definedName name="_19__123Graph_ACHART_29" localSheetId="10" hidden="1">#REF!</definedName>
    <definedName name="_19__123Graph_ACHART_29" localSheetId="2" hidden="1">#REF!</definedName>
    <definedName name="_19__123Graph_ACHART_29" hidden="1">[3]JTwo!$B$86:$B$116</definedName>
    <definedName name="_1Без_имени">#REF!</definedName>
    <definedName name="_2">#REF!</definedName>
    <definedName name="_2__123Graph_ACHART_10" localSheetId="10" hidden="1">#REF!</definedName>
    <definedName name="_2__123Graph_ACHART_10" localSheetId="2" hidden="1">#REF!</definedName>
    <definedName name="_2__123Graph_ACHART_10" hidden="1">[3]Calc!$AB$153:$AB$325</definedName>
    <definedName name="_20__123Graph_ACHART_3" localSheetId="10" hidden="1">#REF!</definedName>
    <definedName name="_20__123Graph_ACHART_3" localSheetId="2" hidden="1">#REF!</definedName>
    <definedName name="_20__123Graph_ACHART_3" hidden="1">[3]Calc!$H$38:$H$107</definedName>
    <definedName name="_21__123Graph_ACHART_30" localSheetId="10" hidden="1">#REF!</definedName>
    <definedName name="_21__123Graph_ACHART_30" localSheetId="2" hidden="1">#REF!</definedName>
    <definedName name="_21__123Graph_ACHART_30" hidden="1">[3]HOne!$B$88:$B$130</definedName>
    <definedName name="_22__123Graph_ACHART_4" localSheetId="10" hidden="1">#REF!</definedName>
    <definedName name="_22__123Graph_ACHART_4" localSheetId="2" hidden="1">#REF!</definedName>
    <definedName name="_22__123Graph_ACHART_4" hidden="1">[3]Calc!$L$13:$L$53</definedName>
    <definedName name="_23__123Graph_ACHART_5" localSheetId="10" hidden="1">#REF!</definedName>
    <definedName name="_23__123Graph_ACHART_5" localSheetId="2" hidden="1">#REF!</definedName>
    <definedName name="_23__123Graph_ACHART_5" hidden="1">[3]Calc!$N$9:$N$36</definedName>
    <definedName name="_24__123Graph_ACHART_6" localSheetId="10" hidden="1">#REF!</definedName>
    <definedName name="_24__123Graph_ACHART_6" localSheetId="2" hidden="1">#REF!</definedName>
    <definedName name="_24__123Graph_ACHART_6" hidden="1">[3]Calc!$P$9:$P$41</definedName>
    <definedName name="_25__123Graph_ACHART_7" localSheetId="10" hidden="1">#REF!</definedName>
    <definedName name="_25__123Graph_ACHART_7" localSheetId="2" hidden="1">#REF!</definedName>
    <definedName name="_25__123Graph_ACHART_7" hidden="1">[3]Calc!$R$153:$R$688</definedName>
    <definedName name="_26__123Graph_ACHART_8" localSheetId="10" hidden="1">#REF!</definedName>
    <definedName name="_26__123Graph_ACHART_8" localSheetId="2" hidden="1">#REF!</definedName>
    <definedName name="_26__123Graph_ACHART_8" hidden="1">[3]Calc!$T$83:$T$153</definedName>
    <definedName name="_27__123Graph_ACHART_9" localSheetId="10" hidden="1">#REF!</definedName>
    <definedName name="_27__123Graph_ACHART_9" localSheetId="2" hidden="1">#REF!</definedName>
    <definedName name="_27__123Graph_ACHART_9" hidden="1">[3]Calc!$V$83:$V$153</definedName>
    <definedName name="_28__123Graph_BCHART_1" localSheetId="10" hidden="1">#REF!</definedName>
    <definedName name="_28__123Graph_BCHART_1" localSheetId="2" hidden="1">#REF!</definedName>
    <definedName name="_28__123Graph_BCHART_1" hidden="1">[3]Calc!$E$38:$E$83</definedName>
    <definedName name="_29__123Graph_BCHART_10" localSheetId="10" hidden="1">#REF!</definedName>
    <definedName name="_29__123Graph_BCHART_10" localSheetId="2" hidden="1">#REF!</definedName>
    <definedName name="_29__123Graph_BCHART_10" hidden="1">[3]Calc!$AC$153:$AC$325</definedName>
    <definedName name="_3__123Graph_ACHART_11" localSheetId="10" hidden="1">#REF!</definedName>
    <definedName name="_3__123Graph_ACHART_11" localSheetId="2" hidden="1">#REF!</definedName>
    <definedName name="_3__123Graph_ACHART_11" hidden="1">[3]Calc!$Z$153:$Z$315</definedName>
    <definedName name="_30__123Graph_BCHART_11" localSheetId="10" hidden="1">#REF!</definedName>
    <definedName name="_30__123Graph_BCHART_11" localSheetId="2" hidden="1">#REF!</definedName>
    <definedName name="_30__123Graph_BCHART_11" hidden="1">[3]Calc!$AA$153:$AA$315</definedName>
    <definedName name="_31__123Graph_BCHART_12" localSheetId="10" hidden="1">#REF!</definedName>
    <definedName name="_31__123Graph_BCHART_12" localSheetId="2" hidden="1">#REF!</definedName>
    <definedName name="_31__123Graph_BCHART_12" hidden="1">[3]Calc!$Y$153:$Y$313</definedName>
    <definedName name="_32__123Graph_BCHART_13" localSheetId="10" hidden="1">#REF!</definedName>
    <definedName name="_32__123Graph_BCHART_13" localSheetId="2" hidden="1">#REF!</definedName>
    <definedName name="_32__123Graph_BCHART_13" hidden="1">[3]Calc!$AE$10:$AE$33</definedName>
    <definedName name="_33__123Graph_BCHART_14" localSheetId="10" hidden="1">#REF!</definedName>
    <definedName name="_33__123Graph_BCHART_14" localSheetId="2" hidden="1">#REF!</definedName>
    <definedName name="_33__123Graph_BCHART_14" hidden="1">[3]Calc!$AI$10:$AI$28</definedName>
    <definedName name="_34__123Graph_BCHART_15" localSheetId="10" hidden="1">#REF!</definedName>
    <definedName name="_34__123Graph_BCHART_15" localSheetId="2" hidden="1">#REF!</definedName>
    <definedName name="_34__123Graph_BCHART_15" hidden="1">[3]Calc!$AK$8:$AK$19</definedName>
    <definedName name="_35__123Graph_BCHART_16" localSheetId="10" hidden="1">#REF!</definedName>
    <definedName name="_35__123Graph_BCHART_16" localSheetId="2" hidden="1">#REF!</definedName>
    <definedName name="_35__123Graph_BCHART_16" hidden="1">[3]Calc!$AM$8:$AM$21</definedName>
    <definedName name="_36__123Graph_BCHART_17" localSheetId="10" hidden="1">#REF!</definedName>
    <definedName name="_36__123Graph_BCHART_17" localSheetId="2" hidden="1">#REF!</definedName>
    <definedName name="_36__123Graph_BCHART_17" hidden="1">[3]GoEight!$C$115:$C$160</definedName>
    <definedName name="_37__123Graph_BCHART_18" localSheetId="10" hidden="1">#REF!</definedName>
    <definedName name="_37__123Graph_BCHART_18" localSheetId="2" hidden="1">#REF!</definedName>
    <definedName name="_37__123Graph_BCHART_18" hidden="1">[3]GrFour!$C$115:$C$190</definedName>
    <definedName name="_38__123Graph_BCHART_2" localSheetId="10" hidden="1">#REF!</definedName>
    <definedName name="_38__123Graph_BCHART_2" localSheetId="2" hidden="1">#REF!</definedName>
    <definedName name="_38__123Graph_BCHART_2" hidden="1">[3]Calc!$G$23:$G$58</definedName>
    <definedName name="_39__123Graph_BCHART_22" localSheetId="10" hidden="1">#REF!</definedName>
    <definedName name="_39__123Graph_BCHART_22" localSheetId="2" hidden="1">#REF!</definedName>
    <definedName name="_39__123Graph_BCHART_22" hidden="1">[3]MOne!$C$145:$C$231</definedName>
    <definedName name="_4__123Graph_ACHART_12" localSheetId="10" hidden="1">#REF!</definedName>
    <definedName name="_4__123Graph_ACHART_12" localSheetId="2" hidden="1">#REF!</definedName>
    <definedName name="_4__123Graph_ACHART_12" hidden="1">[3]Calc!$X$153:$X$313</definedName>
    <definedName name="_40__123Graph_BCHART_23" localSheetId="10" hidden="1">#REF!</definedName>
    <definedName name="_40__123Graph_BCHART_23" localSheetId="2" hidden="1">#REF!</definedName>
    <definedName name="_40__123Graph_BCHART_23" hidden="1">[3]MTwo!$C$145:$C$231</definedName>
    <definedName name="_41__123Graph_BCHART_24" localSheetId="10" hidden="1">#REF!</definedName>
    <definedName name="_41__123Graph_BCHART_24" localSheetId="2" hidden="1">#REF!</definedName>
    <definedName name="_41__123Graph_BCHART_24" hidden="1">[3]KOne!$C$230:$C$755</definedName>
    <definedName name="_42__123Graph_BCHART_25" localSheetId="10" hidden="1">#REF!</definedName>
    <definedName name="_42__123Graph_BCHART_25" localSheetId="2" hidden="1">#REF!</definedName>
    <definedName name="_42__123Graph_BCHART_25" hidden="1">[3]GoSeven!$C$90:$C$125</definedName>
    <definedName name="_43__123Graph_BCHART_26" localSheetId="10" hidden="1">#REF!</definedName>
    <definedName name="_43__123Graph_BCHART_26" localSheetId="2" hidden="1">#REF!</definedName>
    <definedName name="_43__123Graph_BCHART_26" hidden="1">[3]GrThree!$C$90:$C$140</definedName>
    <definedName name="_44__123Graph_BCHART_27" localSheetId="10" hidden="1">#REF!</definedName>
    <definedName name="_44__123Graph_BCHART_27" localSheetId="2" hidden="1">#REF!</definedName>
    <definedName name="_44__123Graph_BCHART_27" hidden="1">[3]HTwo!$C$88:$C$130</definedName>
    <definedName name="_45__123Graph_BCHART_28" localSheetId="10" hidden="1">#REF!</definedName>
    <definedName name="_45__123Graph_BCHART_28" localSheetId="2" hidden="1">#REF!</definedName>
    <definedName name="_45__123Graph_BCHART_28" hidden="1">[3]JOne!$C$86:$C$112</definedName>
    <definedName name="_46__123Graph_BCHART_29" localSheetId="10" hidden="1">#REF!</definedName>
    <definedName name="_46__123Graph_BCHART_29" localSheetId="2" hidden="1">#REF!</definedName>
    <definedName name="_46__123Graph_BCHART_29" hidden="1">[3]JTwo!$C$86:$C$116</definedName>
    <definedName name="_47__123Graph_BCHART_3" localSheetId="10" hidden="1">#REF!</definedName>
    <definedName name="_47__123Graph_BCHART_3" localSheetId="2" hidden="1">#REF!</definedName>
    <definedName name="_47__123Graph_BCHART_3" hidden="1">[3]Calc!$I$38:$I$107</definedName>
    <definedName name="_48__123Graph_BCHART_30" localSheetId="10" hidden="1">#REF!</definedName>
    <definedName name="_48__123Graph_BCHART_30" localSheetId="2" hidden="1">#REF!</definedName>
    <definedName name="_48__123Graph_BCHART_30" hidden="1">[3]HOne!$C$88:$C$130</definedName>
    <definedName name="_49__123Graph_BCHART_4" localSheetId="10" hidden="1">#REF!</definedName>
    <definedName name="_49__123Graph_BCHART_4" localSheetId="2" hidden="1">#REF!</definedName>
    <definedName name="_49__123Graph_BCHART_4" hidden="1">[3]Calc!$M$13:$M$53</definedName>
    <definedName name="_5__123Graph_ACHART_13" localSheetId="10" hidden="1">#REF!</definedName>
    <definedName name="_5__123Graph_ACHART_13" localSheetId="2" hidden="1">#REF!</definedName>
    <definedName name="_5__123Graph_ACHART_13" hidden="1">[3]Calc!$AD$10:$AD$33</definedName>
    <definedName name="_50__123Graph_BCHART_5" localSheetId="10" hidden="1">#REF!</definedName>
    <definedName name="_50__123Graph_BCHART_5" localSheetId="2" hidden="1">#REF!</definedName>
    <definedName name="_50__123Graph_BCHART_5" hidden="1">[3]Calc!$O$9:$O$36</definedName>
    <definedName name="_51__123Graph_BCHART_6" localSheetId="10" hidden="1">#REF!</definedName>
    <definedName name="_51__123Graph_BCHART_6" localSheetId="2" hidden="1">#REF!</definedName>
    <definedName name="_51__123Graph_BCHART_6" hidden="1">[3]Calc!$Q$9:$Q$41</definedName>
    <definedName name="_52__123Graph_BCHART_7" localSheetId="10" hidden="1">#REF!</definedName>
    <definedName name="_52__123Graph_BCHART_7" localSheetId="2" hidden="1">#REF!</definedName>
    <definedName name="_52__123Graph_BCHART_7" hidden="1">[3]Calc!$S$153:$S$688</definedName>
    <definedName name="_53__123Graph_BCHART_8" localSheetId="10" hidden="1">#REF!</definedName>
    <definedName name="_53__123Graph_BCHART_8" localSheetId="2" hidden="1">#REF!</definedName>
    <definedName name="_53__123Graph_BCHART_8" hidden="1">[3]Calc!$U$83:$U$153</definedName>
    <definedName name="_54__123Graph_BCHART_9" localSheetId="10" hidden="1">#REF!</definedName>
    <definedName name="_54__123Graph_BCHART_9" localSheetId="2" hidden="1">#REF!</definedName>
    <definedName name="_54__123Graph_BCHART_9" hidden="1">[3]Calc!$W$83:$W$153</definedName>
    <definedName name="_55__123Graph_CCHART_25" localSheetId="10" hidden="1">#REF!</definedName>
    <definedName name="_55__123Graph_CCHART_25" localSheetId="2" hidden="1">#REF!</definedName>
    <definedName name="_55__123Graph_CCHART_25" hidden="1">[3]GoSeven!$D$90:$D$105</definedName>
    <definedName name="_56__123Graph_CCHART_26" localSheetId="10" hidden="1">#REF!</definedName>
    <definedName name="_56__123Graph_CCHART_26" localSheetId="2" hidden="1">#REF!</definedName>
    <definedName name="_56__123Graph_CCHART_26" hidden="1">[3]GrThree!$D$90:$D$110</definedName>
    <definedName name="_57__123Graph_CCHART_27" localSheetId="10" hidden="1">#REF!</definedName>
    <definedName name="_57__123Graph_CCHART_27" localSheetId="2" hidden="1">#REF!</definedName>
    <definedName name="_57__123Graph_CCHART_27" hidden="1">[3]HTwo!$D$88:$D$110</definedName>
    <definedName name="_58__123Graph_CCHART_28" localSheetId="10" hidden="1">#REF!</definedName>
    <definedName name="_58__123Graph_CCHART_28" localSheetId="2" hidden="1">#REF!</definedName>
    <definedName name="_58__123Graph_CCHART_28" hidden="1">[3]JOne!$D$86:$D$98</definedName>
    <definedName name="_59__123Graph_CCHART_29" localSheetId="10" hidden="1">#REF!</definedName>
    <definedName name="_59__123Graph_CCHART_29" localSheetId="2" hidden="1">#REF!</definedName>
    <definedName name="_59__123Graph_CCHART_29" hidden="1">[3]JTwo!$D$86:$D$98</definedName>
    <definedName name="_6__123Graph_ACHART_14" localSheetId="10" hidden="1">#REF!</definedName>
    <definedName name="_6__123Graph_ACHART_14" localSheetId="2" hidden="1">#REF!</definedName>
    <definedName name="_6__123Graph_ACHART_14" hidden="1">[3]Calc!$AH$10:$AH$28</definedName>
    <definedName name="_60__123Graph_CCHART_30" localSheetId="10" hidden="1">#REF!</definedName>
    <definedName name="_60__123Graph_CCHART_30" localSheetId="2" hidden="1">#REF!</definedName>
    <definedName name="_60__123Graph_CCHART_30" hidden="1">[3]HOne!$D$88:$D$110</definedName>
    <definedName name="_61__123Graph_DCHART_25" localSheetId="10" hidden="1">#REF!</definedName>
    <definedName name="_61__123Graph_DCHART_25" localSheetId="2" hidden="1">#REF!</definedName>
    <definedName name="_61__123Graph_DCHART_25" hidden="1">[3]GoSeven!$E$90:$E$105</definedName>
    <definedName name="_62__123Graph_DCHART_26" localSheetId="10" hidden="1">#REF!</definedName>
    <definedName name="_62__123Graph_DCHART_26" localSheetId="2" hidden="1">#REF!</definedName>
    <definedName name="_62__123Graph_DCHART_26" hidden="1">[3]GrThree!$E$90:$E$110</definedName>
    <definedName name="_63__123Graph_DCHART_27" localSheetId="10" hidden="1">#REF!</definedName>
    <definedName name="_63__123Graph_DCHART_27" localSheetId="2" hidden="1">#REF!</definedName>
    <definedName name="_63__123Graph_DCHART_27" hidden="1">[3]HTwo!$E$88:$E$110</definedName>
    <definedName name="_64__123Graph_DCHART_28" localSheetId="10" hidden="1">#REF!</definedName>
    <definedName name="_64__123Graph_DCHART_28" localSheetId="2" hidden="1">#REF!</definedName>
    <definedName name="_64__123Graph_DCHART_28" hidden="1">[3]JOne!$E$86:$E$98</definedName>
    <definedName name="_65__123Graph_DCHART_29" localSheetId="10" hidden="1">#REF!</definedName>
    <definedName name="_65__123Graph_DCHART_29" localSheetId="2" hidden="1">#REF!</definedName>
    <definedName name="_65__123Graph_DCHART_29" hidden="1">[3]JTwo!$E$86:$E$98</definedName>
    <definedName name="_66__123Graph_DCHART_30" localSheetId="10" hidden="1">#REF!</definedName>
    <definedName name="_66__123Graph_DCHART_30" localSheetId="2" hidden="1">#REF!</definedName>
    <definedName name="_66__123Graph_DCHART_30" hidden="1">[3]HOne!$E$86:$E$110</definedName>
    <definedName name="_67__123Graph_XCHART_10" localSheetId="10" hidden="1">#REF!</definedName>
    <definedName name="_67__123Graph_XCHART_10" localSheetId="2" hidden="1">#REF!</definedName>
    <definedName name="_67__123Graph_XCHART_10" hidden="1">[3]Calc!$A$153:$A$325</definedName>
    <definedName name="_68__123Graph_XCHART_11" localSheetId="10" hidden="1">#REF!</definedName>
    <definedName name="_68__123Graph_XCHART_11" localSheetId="2" hidden="1">#REF!</definedName>
    <definedName name="_68__123Graph_XCHART_11" hidden="1">[3]Calc!$A$153:$A$315</definedName>
    <definedName name="_69__123Graph_XCHART_12" localSheetId="10" hidden="1">#REF!</definedName>
    <definedName name="_69__123Graph_XCHART_12" localSheetId="2" hidden="1">#REF!</definedName>
    <definedName name="_69__123Graph_XCHART_12" hidden="1">[3]Calc!$A$153:$A$313</definedName>
    <definedName name="_7__123Graph_ACHART_15" localSheetId="10" hidden="1">#REF!</definedName>
    <definedName name="_7__123Graph_ACHART_15" localSheetId="2" hidden="1">#REF!</definedName>
    <definedName name="_7__123Graph_ACHART_15" hidden="1">[3]Calc!$AJ$8:$AJ$19</definedName>
    <definedName name="_70__123Graph_XCHART_13" localSheetId="10" hidden="1">#REF!</definedName>
    <definedName name="_70__123Graph_XCHART_13" localSheetId="2" hidden="1">#REF!</definedName>
    <definedName name="_70__123Graph_XCHART_13" hidden="1">[3]Calc!$A$13:$A$33</definedName>
    <definedName name="_71__123Graph_XCHART_14" localSheetId="10" hidden="1">#REF!</definedName>
    <definedName name="_71__123Graph_XCHART_14" localSheetId="2" hidden="1">#REF!</definedName>
    <definedName name="_71__123Graph_XCHART_14" hidden="1">[3]Calc!$A$11:$A$28</definedName>
    <definedName name="_72__123Graph_XCHART_15" localSheetId="10" hidden="1">#REF!</definedName>
    <definedName name="_72__123Graph_XCHART_15" localSheetId="2" hidden="1">#REF!</definedName>
    <definedName name="_72__123Graph_XCHART_15" hidden="1">[3]Calc!$A$8:$A$19</definedName>
    <definedName name="_73__123Graph_XCHART_16" localSheetId="10" hidden="1">#REF!</definedName>
    <definedName name="_73__123Graph_XCHART_16" localSheetId="2" hidden="1">#REF!</definedName>
    <definedName name="_73__123Graph_XCHART_16" hidden="1">[3]Calc!$A$8:$A$21</definedName>
    <definedName name="_74__123Graph_XCHART_2" localSheetId="10" hidden="1">#REF!</definedName>
    <definedName name="_74__123Graph_XCHART_2" localSheetId="2" hidden="1">#REF!</definedName>
    <definedName name="_74__123Graph_XCHART_2" hidden="1">[3]Calc!$A$23:$A$58</definedName>
    <definedName name="_75__123Graph_XCHART_3" localSheetId="10" hidden="1">#REF!</definedName>
    <definedName name="_75__123Graph_XCHART_3" localSheetId="2" hidden="1">#REF!</definedName>
    <definedName name="_75__123Graph_XCHART_3" hidden="1">[3]Calc!$A$38:$A$107</definedName>
    <definedName name="_76__123Graph_XCHART_4" localSheetId="10" hidden="1">#REF!</definedName>
    <definedName name="_76__123Graph_XCHART_4" localSheetId="2" hidden="1">#REF!</definedName>
    <definedName name="_76__123Graph_XCHART_4" hidden="1">[3]Calc!$A$13:$A$53</definedName>
    <definedName name="_77__123Graph_XCHART_5" localSheetId="10" hidden="1">#REF!</definedName>
    <definedName name="_77__123Graph_XCHART_5" localSheetId="2" hidden="1">#REF!</definedName>
    <definedName name="_77__123Graph_XCHART_5" hidden="1">[3]Calc!$A$9:$A$36</definedName>
    <definedName name="_78__123Graph_XCHART_6" localSheetId="10" hidden="1">#REF!</definedName>
    <definedName name="_78__123Graph_XCHART_6" localSheetId="2" hidden="1">#REF!</definedName>
    <definedName name="_78__123Graph_XCHART_6" hidden="1">[3]Calc!$A$9:$A$41</definedName>
    <definedName name="_79__123Graph_XCHART_7" localSheetId="10" hidden="1">#REF!</definedName>
    <definedName name="_79__123Graph_XCHART_7" localSheetId="2" hidden="1">#REF!</definedName>
    <definedName name="_79__123Graph_XCHART_7" hidden="1">[3]Calc!$A$153:$A$688</definedName>
    <definedName name="_8__123Graph_ACHART_16" localSheetId="10" hidden="1">#REF!</definedName>
    <definedName name="_8__123Graph_ACHART_16" localSheetId="2" hidden="1">#REF!</definedName>
    <definedName name="_8__123Graph_ACHART_16" hidden="1">[3]Calc!$AL$8:$AL$21</definedName>
    <definedName name="_80__123Graph_XCHART_8" localSheetId="10" hidden="1">#REF!</definedName>
    <definedName name="_80__123Graph_XCHART_8" localSheetId="2" hidden="1">#REF!</definedName>
    <definedName name="_80__123Graph_XCHART_8" hidden="1">[3]Calc!$A$83:$A$154</definedName>
    <definedName name="_81__123Graph_XCHART_9" localSheetId="10" hidden="1">#REF!</definedName>
    <definedName name="_81__123Graph_XCHART_9" localSheetId="2" hidden="1">#REF!</definedName>
    <definedName name="_81__123Graph_XCHART_9" hidden="1">[3]Calc!$A$83:$A$153</definedName>
    <definedName name="_9__123Graph_ACHART_17" localSheetId="10" hidden="1">#REF!</definedName>
    <definedName name="_9__123Graph_ACHART_17" localSheetId="2" hidden="1">#REF!</definedName>
    <definedName name="_9__123Graph_ACHART_17" hidden="1">[3]GoEight!$B$115:$B$160</definedName>
    <definedName name="_Agr1">#REF!</definedName>
    <definedName name="_BSA10101">#REF!</definedName>
    <definedName name="_BSA10301">#REF!</definedName>
    <definedName name="_BSA10302">#REF!</definedName>
    <definedName name="_BSA10402">#REF!</definedName>
    <definedName name="_BSA10404">#REF!</definedName>
    <definedName name="_BSA10903">#REF!</definedName>
    <definedName name="_BSA10904">#REF!</definedName>
    <definedName name="_BSA10905">#REF!</definedName>
    <definedName name="_BSA10906">#REF!</definedName>
    <definedName name="_BSA10907">#REF!</definedName>
    <definedName name="_BSA10908">#REF!</definedName>
    <definedName name="_BSA13101">#REF!</definedName>
    <definedName name="_BSA13102">#REF!</definedName>
    <definedName name="_BSA13103">#REF!</definedName>
    <definedName name="_BSA13109">#REF!</definedName>
    <definedName name="_BSA13111">#REF!</definedName>
    <definedName name="_BSA13121">#REF!</definedName>
    <definedName name="_BSA13122">#REF!</definedName>
    <definedName name="_BSA13201">#REF!</definedName>
    <definedName name="_BSA13308">#REF!</definedName>
    <definedName name="_BSA15101">#REF!</definedName>
    <definedName name="_BSA15201">#REF!</definedName>
    <definedName name="_BSA15901">#REF!</definedName>
    <definedName name="_BSA18005">#REF!</definedName>
    <definedName name="_BSA48001">#REF!</definedName>
    <definedName name="_BSA48002">#REF!</definedName>
    <definedName name="_BSA62201">#REF!</definedName>
    <definedName name="_BSA67101">#REF!</definedName>
    <definedName name="_BSA67201">#REF!</definedName>
    <definedName name="_BSA68403">#REF!</definedName>
    <definedName name="_c">#REF!</definedName>
    <definedName name="_cxz45" localSheetId="10" hidden="1">{#VALUE!,#N/A,FALSE,0;#N/A,#N/A,FALSE,0;#N/A,#N/A,FALSE,0;#N/A,#N/A,FALSE,0;#N/A,#N/A,FALSE,0;#N/A,#N/A,FALSE,0;#N/A,#N/A,FALSE,0;#N/A,#N/A,FALSE,0;#N/A,#N/A,FALSE,0;#N/A,#N/A,FALSE,0}</definedName>
    <definedName name="_cxz45" localSheetId="1" hidden="1">{#VALUE!,#N/A,FALSE,0;#N/A,#N/A,FALSE,0;#N/A,#N/A,FALSE,0;#N/A,#N/A,FALSE,0;#N/A,#N/A,FALSE,0;#N/A,#N/A,FALSE,0;#N/A,#N/A,FALSE,0;#N/A,#N/A,FALSE,0;#N/A,#N/A,FALSE,0;#N/A,#N/A,FALSE,0}</definedName>
    <definedName name="_cxz45" localSheetId="2" hidden="1">{#VALUE!,#N/A,FALSE,0;#N/A,#N/A,FALSE,0;#N/A,#N/A,FALSE,0;#N/A,#N/A,FALSE,0;#N/A,#N/A,FALSE,0;#N/A,#N/A,FALSE,0;#N/A,#N/A,FALSE,0;#N/A,#N/A,FALSE,0;#N/A,#N/A,FALSE,0;#N/A,#N/A,FALSE,0}</definedName>
    <definedName name="_cxz45" localSheetId="3" hidden="1">{#VALUE!,#N/A,FALSE,0;#N/A,#N/A,FALSE,0;#N/A,#N/A,FALSE,0;#N/A,#N/A,FALSE,0;#N/A,#N/A,FALSE,0;#N/A,#N/A,FALSE,0;#N/A,#N/A,FALSE,0;#N/A,#N/A,FALSE,0;#N/A,#N/A,FALSE,0;#N/A,#N/A,FALSE,0}</definedName>
    <definedName name="_cxz45" localSheetId="9" hidden="1">{#VALUE!,#N/A,FALSE,0;#N/A,#N/A,FALSE,0;#N/A,#N/A,FALSE,0;#N/A,#N/A,FALSE,0;#N/A,#N/A,FALSE,0;#N/A,#N/A,FALSE,0;#N/A,#N/A,FALSE,0;#N/A,#N/A,FALSE,0;#N/A,#N/A,FALSE,0;#N/A,#N/A,FALSE,0}</definedName>
    <definedName name="_cxz45" hidden="1">{#VALUE!,#N/A,FALSE,0;#N/A,#N/A,FALSE,0;#N/A,#N/A,FALSE,0;#N/A,#N/A,FALSE,0;#N/A,#N/A,FALSE,0;#N/A,#N/A,FALSE,0;#N/A,#N/A,FALSE,0;#N/A,#N/A,FALSE,0;#N/A,#N/A,FALSE,0;#N/A,#N/A,FALSE,0}</definedName>
    <definedName name="_Fill" hidden="1">#REF!</definedName>
    <definedName name="_filterDatabaseActual" localSheetId="10" hidden="1">#REF!</definedName>
    <definedName name="_filterDatabaseActual" localSheetId="2" hidden="1">#REF!</definedName>
    <definedName name="_filterDatabaseActual" hidden="1">'[4]Gen Data'!$A$1:$B$309</definedName>
    <definedName name="_Key1" hidden="1">#REF!</definedName>
    <definedName name="_KURS" localSheetId="10">#REF!</definedName>
    <definedName name="_KURS" localSheetId="2">#REF!</definedName>
    <definedName name="_KURS">[5]Maintenance!$I$1</definedName>
    <definedName name="_Kurs2" localSheetId="10">#REF!</definedName>
    <definedName name="_Kurs2" localSheetId="2">#REF!</definedName>
    <definedName name="_Kurs2">[6]Maintenance!$I$1</definedName>
    <definedName name="_label_1" localSheetId="10">#REF!</definedName>
    <definedName name="_label_1" localSheetId="2">#REF!</definedName>
    <definedName name="_label_1">[7]General!#REF!</definedName>
    <definedName name="_Label1_" localSheetId="10">#REF!</definedName>
    <definedName name="_Label1_" localSheetId="2">#REF!</definedName>
    <definedName name="_Label1_">[7]General!#REF!</definedName>
    <definedName name="_Label2_" localSheetId="10">#REF!</definedName>
    <definedName name="_Label2_" localSheetId="2">#REF!</definedName>
    <definedName name="_Label2_">[7]General!#REF!</definedName>
    <definedName name="_Label3_" localSheetId="10">#REF!</definedName>
    <definedName name="_Label3_" localSheetId="2">#REF!</definedName>
    <definedName name="_Label3_">[7]General!#REF!</definedName>
    <definedName name="_Label4_" localSheetId="10">#REF!</definedName>
    <definedName name="_Label4_" localSheetId="2">#REF!</definedName>
    <definedName name="_Label4_">[7]General!#REF!</definedName>
    <definedName name="_LabelView_" localSheetId="10">#REF!</definedName>
    <definedName name="_LabelView_" localSheetId="2">#REF!</definedName>
    <definedName name="_LabelView_">[7]General!#REF!</definedName>
    <definedName name="_MP2" localSheetId="10">#REF!</definedName>
    <definedName name="_MP2" localSheetId="2">#REF!</definedName>
    <definedName name="_MP2">[8]AdmData!$C$17</definedName>
    <definedName name="_OBA10101">#REF!</definedName>
    <definedName name="_OBA101011">#REF!</definedName>
    <definedName name="_OBA10102">#REF!</definedName>
    <definedName name="_OBA10301">#REF!</definedName>
    <definedName name="_OBA103011">#REF!</definedName>
    <definedName name="_OBA10302">#REF!</definedName>
    <definedName name="_OBA103021">#REF!</definedName>
    <definedName name="_OBA10303">#REF!</definedName>
    <definedName name="_OBA10304">#REF!</definedName>
    <definedName name="_OBA10402">#REF!</definedName>
    <definedName name="_OBA104021">#REF!</definedName>
    <definedName name="_OBA10403">#REF!</definedName>
    <definedName name="_OBA10404">#REF!</definedName>
    <definedName name="_OBA104041">#REF!</definedName>
    <definedName name="_OBA10405">#REF!</definedName>
    <definedName name="_OBA10903">#REF!</definedName>
    <definedName name="_OBA109031">#REF!</definedName>
    <definedName name="_OBA10904">#REF!</definedName>
    <definedName name="_OBA109041">#REF!</definedName>
    <definedName name="_OBA10905">#REF!</definedName>
    <definedName name="_OBA10906">#REF!</definedName>
    <definedName name="_OBA109061">#REF!</definedName>
    <definedName name="_OBA10907">#REF!</definedName>
    <definedName name="_OBA109071">#REF!</definedName>
    <definedName name="_OBA10908">#REF!</definedName>
    <definedName name="_OBA109081">#REF!</definedName>
    <definedName name="_OBA10909">#REF!</definedName>
    <definedName name="_OBA13101">#REF!</definedName>
    <definedName name="_OBA131011">#REF!</definedName>
    <definedName name="_OBA13102">#REF!</definedName>
    <definedName name="_OBA131021">#REF!</definedName>
    <definedName name="_OBA13103">#REF!</definedName>
    <definedName name="_OBA131031">#REF!</definedName>
    <definedName name="_OBA13109">#REF!</definedName>
    <definedName name="_OBA131091">#REF!</definedName>
    <definedName name="_OBA13111">#REF!</definedName>
    <definedName name="_OBA131111">#REF!</definedName>
    <definedName name="_OBA13121">#REF!</definedName>
    <definedName name="_OBA131211">#REF!</definedName>
    <definedName name="_OBA13122">#REF!</definedName>
    <definedName name="_OBA131221">#REF!</definedName>
    <definedName name="_OBA13201">#REF!</definedName>
    <definedName name="_OBA132011">#REF!</definedName>
    <definedName name="_OBA13308">#REF!</definedName>
    <definedName name="_OBA133081">#REF!</definedName>
    <definedName name="_OBA13380">#REF!</definedName>
    <definedName name="_OBA13381">#REF!</definedName>
    <definedName name="_OBA13382">#REF!</definedName>
    <definedName name="_OBA15101">#REF!</definedName>
    <definedName name="_OBA15102">#REF!</definedName>
    <definedName name="_OBA15201">#REF!</definedName>
    <definedName name="_OBA15202">#REF!</definedName>
    <definedName name="_OBA16303" localSheetId="10">#REF!</definedName>
    <definedName name="_OBA16303" localSheetId="2">#REF!</definedName>
    <definedName name="_OBA16303">[9]A6!#REF!</definedName>
    <definedName name="_OBA16310" localSheetId="10">#REF!</definedName>
    <definedName name="_OBA16310" localSheetId="2">#REF!</definedName>
    <definedName name="_OBA16310">[9]A6!#REF!</definedName>
    <definedName name="_OBA18005">#REF!</definedName>
    <definedName name="_OBA180051">#REF!</definedName>
    <definedName name="_OBA18006">#REF!</definedName>
    <definedName name="_Order1" hidden="1">255</definedName>
    <definedName name="_Order2" hidden="1">255</definedName>
    <definedName name="_PL1" localSheetId="10">#REF!</definedName>
    <definedName name="_PL1" localSheetId="2">#REF!</definedName>
    <definedName name="_PL1">'[10]26.27.37.47_Рынки'!#REF!</definedName>
    <definedName name="_PLA98103" localSheetId="10">#REF!</definedName>
    <definedName name="_PLA98103" localSheetId="2">#REF!</definedName>
    <definedName name="_PLA98103">[9]Tax!#REF!</definedName>
    <definedName name="_sal2" localSheetId="10" hidden="1">{"SALARIOS",#N/A,FALSE,"Hoja3";"SUELDOS EMPLEADOS",#N/A,FALSE,"Hoja4";"SUELDOS EJECUTIVOS",#N/A,FALSE,"Hoja5"}</definedName>
    <definedName name="_sal2" localSheetId="1" hidden="1">{"SALARIOS",#N/A,FALSE,"Hoja3";"SUELDOS EMPLEADOS",#N/A,FALSE,"Hoja4";"SUELDOS EJECUTIVOS",#N/A,FALSE,"Hoja5"}</definedName>
    <definedName name="_sal2" localSheetId="2" hidden="1">{"SALARIOS",#N/A,FALSE,"Hoja3";"SUELDOS EMPLEADOS",#N/A,FALSE,"Hoja4";"SUELDOS EJECUTIVOS",#N/A,FALSE,"Hoja5"}</definedName>
    <definedName name="_sal2" localSheetId="3" hidden="1">{"SALARIOS",#N/A,FALSE,"Hoja3";"SUELDOS EMPLEADOS",#N/A,FALSE,"Hoja4";"SUELDOS EJECUTIVOS",#N/A,FALSE,"Hoja5"}</definedName>
    <definedName name="_sal2" localSheetId="9" hidden="1">{"SALARIOS",#N/A,FALSE,"Hoja3";"SUELDOS EMPLEADOS",#N/A,FALSE,"Hoja4";"SUELDOS EJECUTIVOS",#N/A,FALSE,"Hoja5"}</definedName>
    <definedName name="_sal2" hidden="1">{"SALARIOS",#N/A,FALSE,"Hoja3";"SUELDOS EMPLEADOS",#N/A,FALSE,"Hoja4";"SUELDOS EJECUTIVOS",#N/A,FALSE,"Hoja5"}</definedName>
    <definedName name="_Sort" hidden="1">#REF!</definedName>
    <definedName name="_T01" localSheetId="10">#REF!</definedName>
    <definedName name="_T01" localSheetId="2">#REF!</definedName>
    <definedName name="_T01">[1]_Т1!$A$1:$E$58</definedName>
    <definedName name="_t04" localSheetId="10" hidden="1">{#N/A,#N/A,FALSE,"т04"}</definedName>
    <definedName name="_t04" localSheetId="1" hidden="1">{#N/A,#N/A,FALSE,"т04"}</definedName>
    <definedName name="_t04" localSheetId="2" hidden="1">{#N/A,#N/A,FALSE,"т04"}</definedName>
    <definedName name="_t04" localSheetId="3" hidden="1">{#N/A,#N/A,FALSE,"т04"}</definedName>
    <definedName name="_t04" localSheetId="9" hidden="1">{#N/A,#N/A,FALSE,"т04"}</definedName>
    <definedName name="_t04" hidden="1">{#N/A,#N/A,FALSE,"т04"}</definedName>
    <definedName name="_t06" localSheetId="10" hidden="1">{#N/A,#N/A,FALSE,"т04"}</definedName>
    <definedName name="_t06" localSheetId="1" hidden="1">{#N/A,#N/A,FALSE,"т04"}</definedName>
    <definedName name="_t06" localSheetId="2" hidden="1">{#N/A,#N/A,FALSE,"т04"}</definedName>
    <definedName name="_t06" localSheetId="3" hidden="1">{#N/A,#N/A,FALSE,"т04"}</definedName>
    <definedName name="_t06" localSheetId="9" hidden="1">{#N/A,#N/A,FALSE,"т04"}</definedName>
    <definedName name="_t06" hidden="1">{#N/A,#N/A,FALSE,"т04"}</definedName>
    <definedName name="_t1" localSheetId="10">#REF!</definedName>
    <definedName name="_t1" localSheetId="2">#REF!</definedName>
    <definedName name="_t1">[1]_Т10!$A$1:$L$591</definedName>
    <definedName name="_te554" localSheetId="10" hidden="1">{#VALUE!,#N/A,FALSE,0;#N/A,#N/A,FALSE,0;#N/A,#N/A,FALSE,0;#N/A,#N/A,FALSE,0;#N/A,#N/A,FALSE,0;#N/A,#N/A,FALSE,0;#N/A,#N/A,FALSE,0;#N/A,#N/A,FALSE,0;#N/A,#N/A,FALSE,0;#N/A,#N/A,FALSE,0}</definedName>
    <definedName name="_te554" localSheetId="1" hidden="1">{#VALUE!,#N/A,FALSE,0;#N/A,#N/A,FALSE,0;#N/A,#N/A,FALSE,0;#N/A,#N/A,FALSE,0;#N/A,#N/A,FALSE,0;#N/A,#N/A,FALSE,0;#N/A,#N/A,FALSE,0;#N/A,#N/A,FALSE,0;#N/A,#N/A,FALSE,0;#N/A,#N/A,FALSE,0}</definedName>
    <definedName name="_te554" localSheetId="2" hidden="1">{#VALUE!,#N/A,FALSE,0;#N/A,#N/A,FALSE,0;#N/A,#N/A,FALSE,0;#N/A,#N/A,FALSE,0;#N/A,#N/A,FALSE,0;#N/A,#N/A,FALSE,0;#N/A,#N/A,FALSE,0;#N/A,#N/A,FALSE,0;#N/A,#N/A,FALSE,0;#N/A,#N/A,FALSE,0}</definedName>
    <definedName name="_te554" localSheetId="3" hidden="1">{#VALUE!,#N/A,FALSE,0;#N/A,#N/A,FALSE,0;#N/A,#N/A,FALSE,0;#N/A,#N/A,FALSE,0;#N/A,#N/A,FALSE,0;#N/A,#N/A,FALSE,0;#N/A,#N/A,FALSE,0;#N/A,#N/A,FALSE,0;#N/A,#N/A,FALSE,0;#N/A,#N/A,FALSE,0}</definedName>
    <definedName name="_te554" localSheetId="9" hidden="1">{#VALUE!,#N/A,FALSE,0;#N/A,#N/A,FALSE,0;#N/A,#N/A,FALSE,0;#N/A,#N/A,FALSE,0;#N/A,#N/A,FALSE,0;#N/A,#N/A,FALSE,0;#N/A,#N/A,FALSE,0;#N/A,#N/A,FALSE,0;#N/A,#N/A,FALSE,0;#N/A,#N/A,FALSE,0}</definedName>
    <definedName name="_te554" hidden="1">{#VALUE!,#N/A,FALSE,0;#N/A,#N/A,FALSE,0;#N/A,#N/A,FALSE,0;#N/A,#N/A,FALSE,0;#N/A,#N/A,FALSE,0;#N/A,#N/A,FALSE,0;#N/A,#N/A,FALSE,0;#N/A,#N/A,FALSE,0;#N/A,#N/A,FALSE,0;#N/A,#N/A,FALSE,0}</definedName>
    <definedName name="_ty7" localSheetId="10" hidden="1">{#VALUE!,#N/A,FALSE,0;#N/A,#N/A,FALSE,0;#N/A,#N/A,FALSE,0;#N/A,#N/A,FALSE,0;#N/A,#N/A,FALSE,0;#N/A,#N/A,FALSE,0;#N/A,#N/A,FALSE,0;#N/A,#N/A,FALSE,0;#N/A,#N/A,FALSE,0;#N/A,#N/A,FALSE,0}</definedName>
    <definedName name="_ty7" localSheetId="1" hidden="1">{#VALUE!,#N/A,FALSE,0;#N/A,#N/A,FALSE,0;#N/A,#N/A,FALSE,0;#N/A,#N/A,FALSE,0;#N/A,#N/A,FALSE,0;#N/A,#N/A,FALSE,0;#N/A,#N/A,FALSE,0;#N/A,#N/A,FALSE,0;#N/A,#N/A,FALSE,0;#N/A,#N/A,FALSE,0}</definedName>
    <definedName name="_ty7" localSheetId="2" hidden="1">{#VALUE!,#N/A,FALSE,0;#N/A,#N/A,FALSE,0;#N/A,#N/A,FALSE,0;#N/A,#N/A,FALSE,0;#N/A,#N/A,FALSE,0;#N/A,#N/A,FALSE,0;#N/A,#N/A,FALSE,0;#N/A,#N/A,FALSE,0;#N/A,#N/A,FALSE,0;#N/A,#N/A,FALSE,0}</definedName>
    <definedName name="_ty7" localSheetId="3" hidden="1">{#VALUE!,#N/A,FALSE,0;#N/A,#N/A,FALSE,0;#N/A,#N/A,FALSE,0;#N/A,#N/A,FALSE,0;#N/A,#N/A,FALSE,0;#N/A,#N/A,FALSE,0;#N/A,#N/A,FALSE,0;#N/A,#N/A,FALSE,0;#N/A,#N/A,FALSE,0;#N/A,#N/A,FALSE,0}</definedName>
    <definedName name="_ty7" localSheetId="9" hidden="1">{#VALUE!,#N/A,FALSE,0;#N/A,#N/A,FALSE,0;#N/A,#N/A,FALSE,0;#N/A,#N/A,FALSE,0;#N/A,#N/A,FALSE,0;#N/A,#N/A,FALSE,0;#N/A,#N/A,FALSE,0;#N/A,#N/A,FALSE,0;#N/A,#N/A,FALSE,0;#N/A,#N/A,FALSE,0}</definedName>
    <definedName name="_ty7" hidden="1">{#VALUE!,#N/A,FALSE,0;#N/A,#N/A,FALSE,0;#N/A,#N/A,FALSE,0;#N/A,#N/A,FALSE,0;#N/A,#N/A,FALSE,0;#N/A,#N/A,FALSE,0;#N/A,#N/A,FALSE,0;#N/A,#N/A,FALSE,0;#N/A,#N/A,FALSE,0;#N/A,#N/A,FALSE,0}</definedName>
    <definedName name="_tyt67" localSheetId="10" hidden="1">{#N/A,#N/A,FALSE,"ОТЛАДКА"}</definedName>
    <definedName name="_tyt67" localSheetId="1" hidden="1">{#N/A,#N/A,FALSE,"ОТЛАДКА"}</definedName>
    <definedName name="_tyt67" localSheetId="2" hidden="1">{#N/A,#N/A,FALSE,"ОТЛАДКА"}</definedName>
    <definedName name="_tyt67" localSheetId="3" hidden="1">{#N/A,#N/A,FALSE,"ОТЛАДКА"}</definedName>
    <definedName name="_tyt67" localSheetId="9" hidden="1">{#N/A,#N/A,FALSE,"ОТЛАДКА"}</definedName>
    <definedName name="_tyt67" hidden="1">{#N/A,#N/A,FALSE,"ОТЛАДКА"}</definedName>
    <definedName name="_Value3_" localSheetId="10">#REF!</definedName>
    <definedName name="_Value3_" localSheetId="2">#REF!</definedName>
    <definedName name="_Value3_">[7]General!#REF!</definedName>
    <definedName name="_Value4_" localSheetId="10">#REF!</definedName>
    <definedName name="_Value4_" localSheetId="2">#REF!</definedName>
    <definedName name="_Value4_">[7]General!#REF!</definedName>
    <definedName name="_z1" localSheetId="10" hidden="1">{#N/A,#N/A,FALSE,"Supuestos";#N/A,#N/A,FALSE,"Totales";#N/A,#N/A,FALSE,"UTE TDF";#N/A,#N/A,FALSE,"C. AUSTRAL";#N/A,#N/A,FALSE,"L. ATRAVESADO";#N/A,#N/A,FALSE,"FERNANDEZ  ORO";#N/A,#N/A,FALSE,"PORTEZUELOS";#N/A,#N/A,FALSE,"25 MM";#N/A,#N/A,FALSE,"SAN ROQUE";#N/A,#N/A,FALSE,"A.  PICHANA"}</definedName>
    <definedName name="_z1" localSheetId="1" hidden="1">{#N/A,#N/A,FALSE,"Supuestos";#N/A,#N/A,FALSE,"Totales";#N/A,#N/A,FALSE,"UTE TDF";#N/A,#N/A,FALSE,"C. AUSTRAL";#N/A,#N/A,FALSE,"L. ATRAVESADO";#N/A,#N/A,FALSE,"FERNANDEZ  ORO";#N/A,#N/A,FALSE,"PORTEZUELOS";#N/A,#N/A,FALSE,"25 MM";#N/A,#N/A,FALSE,"SAN ROQUE";#N/A,#N/A,FALSE,"A.  PICHANA"}</definedName>
    <definedName name="_z1" localSheetId="2" hidden="1">{#N/A,#N/A,FALSE,"Supuestos";#N/A,#N/A,FALSE,"Totales";#N/A,#N/A,FALSE,"UTE TDF";#N/A,#N/A,FALSE,"C. AUSTRAL";#N/A,#N/A,FALSE,"L. ATRAVESADO";#N/A,#N/A,FALSE,"FERNANDEZ  ORO";#N/A,#N/A,FALSE,"PORTEZUELOS";#N/A,#N/A,FALSE,"25 MM";#N/A,#N/A,FALSE,"SAN ROQUE";#N/A,#N/A,FALSE,"A.  PICHANA"}</definedName>
    <definedName name="_z1" localSheetId="3" hidden="1">{#N/A,#N/A,FALSE,"Supuestos";#N/A,#N/A,FALSE,"Totales";#N/A,#N/A,FALSE,"UTE TDF";#N/A,#N/A,FALSE,"C. AUSTRAL";#N/A,#N/A,FALSE,"L. ATRAVESADO";#N/A,#N/A,FALSE,"FERNANDEZ  ORO";#N/A,#N/A,FALSE,"PORTEZUELOS";#N/A,#N/A,FALSE,"25 MM";#N/A,#N/A,FALSE,"SAN ROQUE";#N/A,#N/A,FALSE,"A.  PICHANA"}</definedName>
    <definedName name="_z1" localSheetId="9" hidden="1">{#N/A,#N/A,FALSE,"Supuestos";#N/A,#N/A,FALSE,"Totales";#N/A,#N/A,FALSE,"UTE TDF";#N/A,#N/A,FALSE,"C. AUSTRAL";#N/A,#N/A,FALSE,"L. ATRAVESADO";#N/A,#N/A,FALSE,"FERNANDEZ  ORO";#N/A,#N/A,FALSE,"PORTEZUELOS";#N/A,#N/A,FALSE,"25 MM";#N/A,#N/A,FALSE,"SAN ROQUE";#N/A,#N/A,FALSE,"A.  PICHANA"}</definedName>
    <definedName name="_z1" hidden="1">{#N/A,#N/A,FALSE,"Supuestos";#N/A,#N/A,FALSE,"Totales";#N/A,#N/A,FALSE,"UTE TDF";#N/A,#N/A,FALSE,"C. AUSTRAL";#N/A,#N/A,FALSE,"L. ATRAVESADO";#N/A,#N/A,FALSE,"FERNANDEZ  ORO";#N/A,#N/A,FALSE,"PORTEZUELOS";#N/A,#N/A,FALSE,"25 MM";#N/A,#N/A,FALSE,"SAN ROQUE";#N/A,#N/A,FALSE,"A.  PICHANA"}</definedName>
    <definedName name="_z11" localSheetId="10" hidden="1">{#N/A,#N/A,FALSE,"Supuestos";#N/A,#N/A,FALSE,"Totales";#N/A,#N/A,FALSE,"UTE TDF";#N/A,#N/A,FALSE,"C. AUSTRAL";#N/A,#N/A,FALSE,"L. ATRAVESADO";#N/A,#N/A,FALSE,"FERNANDEZ  ORO";#N/A,#N/A,FALSE,"PORTEZUELOS";#N/A,#N/A,FALSE,"25 MM";#N/A,#N/A,FALSE,"SAN ROQUE";#N/A,#N/A,FALSE,"A.  PICHANA"}</definedName>
    <definedName name="_z11" localSheetId="1" hidden="1">{#N/A,#N/A,FALSE,"Supuestos";#N/A,#N/A,FALSE,"Totales";#N/A,#N/A,FALSE,"UTE TDF";#N/A,#N/A,FALSE,"C. AUSTRAL";#N/A,#N/A,FALSE,"L. ATRAVESADO";#N/A,#N/A,FALSE,"FERNANDEZ  ORO";#N/A,#N/A,FALSE,"PORTEZUELOS";#N/A,#N/A,FALSE,"25 MM";#N/A,#N/A,FALSE,"SAN ROQUE";#N/A,#N/A,FALSE,"A.  PICHANA"}</definedName>
    <definedName name="_z11" localSheetId="2" hidden="1">{#N/A,#N/A,FALSE,"Supuestos";#N/A,#N/A,FALSE,"Totales";#N/A,#N/A,FALSE,"UTE TDF";#N/A,#N/A,FALSE,"C. AUSTRAL";#N/A,#N/A,FALSE,"L. ATRAVESADO";#N/A,#N/A,FALSE,"FERNANDEZ  ORO";#N/A,#N/A,FALSE,"PORTEZUELOS";#N/A,#N/A,FALSE,"25 MM";#N/A,#N/A,FALSE,"SAN ROQUE";#N/A,#N/A,FALSE,"A.  PICHANA"}</definedName>
    <definedName name="_z11" localSheetId="3" hidden="1">{#N/A,#N/A,FALSE,"Supuestos";#N/A,#N/A,FALSE,"Totales";#N/A,#N/A,FALSE,"UTE TDF";#N/A,#N/A,FALSE,"C. AUSTRAL";#N/A,#N/A,FALSE,"L. ATRAVESADO";#N/A,#N/A,FALSE,"FERNANDEZ  ORO";#N/A,#N/A,FALSE,"PORTEZUELOS";#N/A,#N/A,FALSE,"25 MM";#N/A,#N/A,FALSE,"SAN ROQUE";#N/A,#N/A,FALSE,"A.  PICHANA"}</definedName>
    <definedName name="_z11" localSheetId="9" hidden="1">{#N/A,#N/A,FALSE,"Supuestos";#N/A,#N/A,FALSE,"Totales";#N/A,#N/A,FALSE,"UTE TDF";#N/A,#N/A,FALSE,"C. AUSTRAL";#N/A,#N/A,FALSE,"L. ATRAVESADO";#N/A,#N/A,FALSE,"FERNANDEZ  ORO";#N/A,#N/A,FALSE,"PORTEZUELOS";#N/A,#N/A,FALSE,"25 MM";#N/A,#N/A,FALSE,"SAN ROQUE";#N/A,#N/A,FALSE,"A.  PICHANA"}</definedName>
    <definedName name="_z11" hidden="1">{#N/A,#N/A,FALSE,"Supuestos";#N/A,#N/A,FALSE,"Totales";#N/A,#N/A,FALSE,"UTE TDF";#N/A,#N/A,FALSE,"C. AUSTRAL";#N/A,#N/A,FALSE,"L. ATRAVESADO";#N/A,#N/A,FALSE,"FERNANDEZ  ORO";#N/A,#N/A,FALSE,"PORTEZUELOS";#N/A,#N/A,FALSE,"25 MM";#N/A,#N/A,FALSE,"SAN ROQUE";#N/A,#N/A,FALSE,"A.  PICHANA"}</definedName>
    <definedName name="_z2" localSheetId="10" hidden="1">{#N/A,#N/A,FALSE,"Supuestos";#N/A,#N/A,FALSE,"Totales";#N/A,#N/A,FALSE,"UTE TDF";#N/A,#N/A,FALSE,"C. AUSTRAL";#N/A,#N/A,FALSE,"L. ATRAVESADO";#N/A,#N/A,FALSE,"FERNANDEZ  ORO";#N/A,#N/A,FALSE,"PORTEZUELOS";#N/A,#N/A,FALSE,"25 MM";#N/A,#N/A,FALSE,"SAN ROQUE";#N/A,#N/A,FALSE,"A.  PICHANA"}</definedName>
    <definedName name="_z2" localSheetId="1" hidden="1">{#N/A,#N/A,FALSE,"Supuestos";#N/A,#N/A,FALSE,"Totales";#N/A,#N/A,FALSE,"UTE TDF";#N/A,#N/A,FALSE,"C. AUSTRAL";#N/A,#N/A,FALSE,"L. ATRAVESADO";#N/A,#N/A,FALSE,"FERNANDEZ  ORO";#N/A,#N/A,FALSE,"PORTEZUELOS";#N/A,#N/A,FALSE,"25 MM";#N/A,#N/A,FALSE,"SAN ROQUE";#N/A,#N/A,FALSE,"A.  PICHANA"}</definedName>
    <definedName name="_z2" localSheetId="2" hidden="1">{#N/A,#N/A,FALSE,"Supuestos";#N/A,#N/A,FALSE,"Totales";#N/A,#N/A,FALSE,"UTE TDF";#N/A,#N/A,FALSE,"C. AUSTRAL";#N/A,#N/A,FALSE,"L. ATRAVESADO";#N/A,#N/A,FALSE,"FERNANDEZ  ORO";#N/A,#N/A,FALSE,"PORTEZUELOS";#N/A,#N/A,FALSE,"25 MM";#N/A,#N/A,FALSE,"SAN ROQUE";#N/A,#N/A,FALSE,"A.  PICHANA"}</definedName>
    <definedName name="_z2" localSheetId="3" hidden="1">{#N/A,#N/A,FALSE,"Supuestos";#N/A,#N/A,FALSE,"Totales";#N/A,#N/A,FALSE,"UTE TDF";#N/A,#N/A,FALSE,"C. AUSTRAL";#N/A,#N/A,FALSE,"L. ATRAVESADO";#N/A,#N/A,FALSE,"FERNANDEZ  ORO";#N/A,#N/A,FALSE,"PORTEZUELOS";#N/A,#N/A,FALSE,"25 MM";#N/A,#N/A,FALSE,"SAN ROQUE";#N/A,#N/A,FALSE,"A.  PICHANA"}</definedName>
    <definedName name="_z2" localSheetId="9" hidden="1">{#N/A,#N/A,FALSE,"Supuestos";#N/A,#N/A,FALSE,"Totales";#N/A,#N/A,FALSE,"UTE TDF";#N/A,#N/A,FALSE,"C. AUSTRAL";#N/A,#N/A,FALSE,"L. ATRAVESADO";#N/A,#N/A,FALSE,"FERNANDEZ  ORO";#N/A,#N/A,FALSE,"PORTEZUELOS";#N/A,#N/A,FALSE,"25 MM";#N/A,#N/A,FALSE,"SAN ROQUE";#N/A,#N/A,FALSE,"A.  PICHANA"}</definedName>
    <definedName name="_z2" hidden="1">{#N/A,#N/A,FALSE,"Supuestos";#N/A,#N/A,FALSE,"Totales";#N/A,#N/A,FALSE,"UTE TDF";#N/A,#N/A,FALSE,"C. AUSTRAL";#N/A,#N/A,FALSE,"L. ATRAVESADO";#N/A,#N/A,FALSE,"FERNANDEZ  ORO";#N/A,#N/A,FALSE,"PORTEZUELOS";#N/A,#N/A,FALSE,"25 MM";#N/A,#N/A,FALSE,"SAN ROQUE";#N/A,#N/A,FALSE,"A.  PICHANA"}</definedName>
    <definedName name="_z3" localSheetId="10" hidden="1">{#N/A,#N/A,FALSE,"Supuestos";#N/A,#N/A,FALSE,"Totales";#N/A,#N/A,FALSE,"UTE TDF";#N/A,#N/A,FALSE,"C. AUSTRAL";#N/A,#N/A,FALSE,"L. ATRAVESADO";#N/A,#N/A,FALSE,"FERNANDEZ  ORO";#N/A,#N/A,FALSE,"PORTEZUELOS";#N/A,#N/A,FALSE,"25 MM";#N/A,#N/A,FALSE,"SAN ROQUE";#N/A,#N/A,FALSE,"A.  PICHANA"}</definedName>
    <definedName name="_z3" localSheetId="1" hidden="1">{#N/A,#N/A,FALSE,"Supuestos";#N/A,#N/A,FALSE,"Totales";#N/A,#N/A,FALSE,"UTE TDF";#N/A,#N/A,FALSE,"C. AUSTRAL";#N/A,#N/A,FALSE,"L. ATRAVESADO";#N/A,#N/A,FALSE,"FERNANDEZ  ORO";#N/A,#N/A,FALSE,"PORTEZUELOS";#N/A,#N/A,FALSE,"25 MM";#N/A,#N/A,FALSE,"SAN ROQUE";#N/A,#N/A,FALSE,"A.  PICHANA"}</definedName>
    <definedName name="_z3" localSheetId="2" hidden="1">{#N/A,#N/A,FALSE,"Supuestos";#N/A,#N/A,FALSE,"Totales";#N/A,#N/A,FALSE,"UTE TDF";#N/A,#N/A,FALSE,"C. AUSTRAL";#N/A,#N/A,FALSE,"L. ATRAVESADO";#N/A,#N/A,FALSE,"FERNANDEZ  ORO";#N/A,#N/A,FALSE,"PORTEZUELOS";#N/A,#N/A,FALSE,"25 MM";#N/A,#N/A,FALSE,"SAN ROQUE";#N/A,#N/A,FALSE,"A.  PICHANA"}</definedName>
    <definedName name="_z3" localSheetId="3" hidden="1">{#N/A,#N/A,FALSE,"Supuestos";#N/A,#N/A,FALSE,"Totales";#N/A,#N/A,FALSE,"UTE TDF";#N/A,#N/A,FALSE,"C. AUSTRAL";#N/A,#N/A,FALSE,"L. ATRAVESADO";#N/A,#N/A,FALSE,"FERNANDEZ  ORO";#N/A,#N/A,FALSE,"PORTEZUELOS";#N/A,#N/A,FALSE,"25 MM";#N/A,#N/A,FALSE,"SAN ROQUE";#N/A,#N/A,FALSE,"A.  PICHANA"}</definedName>
    <definedName name="_z3" localSheetId="9" hidden="1">{#N/A,#N/A,FALSE,"Supuestos";#N/A,#N/A,FALSE,"Totales";#N/A,#N/A,FALSE,"UTE TDF";#N/A,#N/A,FALSE,"C. AUSTRAL";#N/A,#N/A,FALSE,"L. ATRAVESADO";#N/A,#N/A,FALSE,"FERNANDEZ  ORO";#N/A,#N/A,FALSE,"PORTEZUELOS";#N/A,#N/A,FALSE,"25 MM";#N/A,#N/A,FALSE,"SAN ROQUE";#N/A,#N/A,FALSE,"A.  PICHANA"}</definedName>
    <definedName name="_z3" hidden="1">{#N/A,#N/A,FALSE,"Supuestos";#N/A,#N/A,FALSE,"Totales";#N/A,#N/A,FALSE,"UTE TDF";#N/A,#N/A,FALSE,"C. AUSTRAL";#N/A,#N/A,FALSE,"L. ATRAVESADO";#N/A,#N/A,FALSE,"FERNANDEZ  ORO";#N/A,#N/A,FALSE,"PORTEZUELOS";#N/A,#N/A,FALSE,"25 MM";#N/A,#N/A,FALSE,"SAN ROQUE";#N/A,#N/A,FALSE,"A.  PICHANA"}</definedName>
    <definedName name="_z3_1" localSheetId="10" hidden="1">{#N/A,#N/A,FALSE,"Supuestos";#N/A,#N/A,FALSE,"Totales";#N/A,#N/A,FALSE,"UTE TDF";#N/A,#N/A,FALSE,"C. AUSTRAL";#N/A,#N/A,FALSE,"L. ATRAVESADO";#N/A,#N/A,FALSE,"FERNANDEZ  ORO";#N/A,#N/A,FALSE,"PORTEZUELOS";#N/A,#N/A,FALSE,"25 MM";#N/A,#N/A,FALSE,"SAN ROQUE";#N/A,#N/A,FALSE,"A.  PICHANA"}</definedName>
    <definedName name="_z3_1" localSheetId="1" hidden="1">{#N/A,#N/A,FALSE,"Supuestos";#N/A,#N/A,FALSE,"Totales";#N/A,#N/A,FALSE,"UTE TDF";#N/A,#N/A,FALSE,"C. AUSTRAL";#N/A,#N/A,FALSE,"L. ATRAVESADO";#N/A,#N/A,FALSE,"FERNANDEZ  ORO";#N/A,#N/A,FALSE,"PORTEZUELOS";#N/A,#N/A,FALSE,"25 MM";#N/A,#N/A,FALSE,"SAN ROQUE";#N/A,#N/A,FALSE,"A.  PICHANA"}</definedName>
    <definedName name="_z3_1" localSheetId="2" hidden="1">{#N/A,#N/A,FALSE,"Supuestos";#N/A,#N/A,FALSE,"Totales";#N/A,#N/A,FALSE,"UTE TDF";#N/A,#N/A,FALSE,"C. AUSTRAL";#N/A,#N/A,FALSE,"L. ATRAVESADO";#N/A,#N/A,FALSE,"FERNANDEZ  ORO";#N/A,#N/A,FALSE,"PORTEZUELOS";#N/A,#N/A,FALSE,"25 MM";#N/A,#N/A,FALSE,"SAN ROQUE";#N/A,#N/A,FALSE,"A.  PICHANA"}</definedName>
    <definedName name="_z3_1" localSheetId="3" hidden="1">{#N/A,#N/A,FALSE,"Supuestos";#N/A,#N/A,FALSE,"Totales";#N/A,#N/A,FALSE,"UTE TDF";#N/A,#N/A,FALSE,"C. AUSTRAL";#N/A,#N/A,FALSE,"L. ATRAVESADO";#N/A,#N/A,FALSE,"FERNANDEZ  ORO";#N/A,#N/A,FALSE,"PORTEZUELOS";#N/A,#N/A,FALSE,"25 MM";#N/A,#N/A,FALSE,"SAN ROQUE";#N/A,#N/A,FALSE,"A.  PICHANA"}</definedName>
    <definedName name="_z3_1" localSheetId="9" hidden="1">{#N/A,#N/A,FALSE,"Supuestos";#N/A,#N/A,FALSE,"Totales";#N/A,#N/A,FALSE,"UTE TDF";#N/A,#N/A,FALSE,"C. AUSTRAL";#N/A,#N/A,FALSE,"L. ATRAVESADO";#N/A,#N/A,FALSE,"FERNANDEZ  ORO";#N/A,#N/A,FALSE,"PORTEZUELOS";#N/A,#N/A,FALSE,"25 MM";#N/A,#N/A,FALSE,"SAN ROQUE";#N/A,#N/A,FALSE,"A.  PICHANA"}</definedName>
    <definedName name="_z3_1" hidden="1">{#N/A,#N/A,FALSE,"Supuestos";#N/A,#N/A,FALSE,"Totales";#N/A,#N/A,FALSE,"UTE TDF";#N/A,#N/A,FALSE,"C. AUSTRAL";#N/A,#N/A,FALSE,"L. ATRAVESADO";#N/A,#N/A,FALSE,"FERNANDEZ  ORO";#N/A,#N/A,FALSE,"PORTEZUELOS";#N/A,#N/A,FALSE,"25 MM";#N/A,#N/A,FALSE,"SAN ROQUE";#N/A,#N/A,FALSE,"A.  PICHANA"}</definedName>
    <definedName name="_z3_2" localSheetId="10" hidden="1">{#N/A,#N/A,FALSE,"Supuestos";#N/A,#N/A,FALSE,"Totales";#N/A,#N/A,FALSE,"UTE TDF";#N/A,#N/A,FALSE,"C. AUSTRAL";#N/A,#N/A,FALSE,"L. ATRAVESADO";#N/A,#N/A,FALSE,"FERNANDEZ  ORO";#N/A,#N/A,FALSE,"PORTEZUELOS";#N/A,#N/A,FALSE,"25 MM";#N/A,#N/A,FALSE,"SAN ROQUE";#N/A,#N/A,FALSE,"A.  PICHANA"}</definedName>
    <definedName name="_z3_2" localSheetId="1" hidden="1">{#N/A,#N/A,FALSE,"Supuestos";#N/A,#N/A,FALSE,"Totales";#N/A,#N/A,FALSE,"UTE TDF";#N/A,#N/A,FALSE,"C. AUSTRAL";#N/A,#N/A,FALSE,"L. ATRAVESADO";#N/A,#N/A,FALSE,"FERNANDEZ  ORO";#N/A,#N/A,FALSE,"PORTEZUELOS";#N/A,#N/A,FALSE,"25 MM";#N/A,#N/A,FALSE,"SAN ROQUE";#N/A,#N/A,FALSE,"A.  PICHANA"}</definedName>
    <definedName name="_z3_2" localSheetId="2" hidden="1">{#N/A,#N/A,FALSE,"Supuestos";#N/A,#N/A,FALSE,"Totales";#N/A,#N/A,FALSE,"UTE TDF";#N/A,#N/A,FALSE,"C. AUSTRAL";#N/A,#N/A,FALSE,"L. ATRAVESADO";#N/A,#N/A,FALSE,"FERNANDEZ  ORO";#N/A,#N/A,FALSE,"PORTEZUELOS";#N/A,#N/A,FALSE,"25 MM";#N/A,#N/A,FALSE,"SAN ROQUE";#N/A,#N/A,FALSE,"A.  PICHANA"}</definedName>
    <definedName name="_z3_2" localSheetId="3" hidden="1">{#N/A,#N/A,FALSE,"Supuestos";#N/A,#N/A,FALSE,"Totales";#N/A,#N/A,FALSE,"UTE TDF";#N/A,#N/A,FALSE,"C. AUSTRAL";#N/A,#N/A,FALSE,"L. ATRAVESADO";#N/A,#N/A,FALSE,"FERNANDEZ  ORO";#N/A,#N/A,FALSE,"PORTEZUELOS";#N/A,#N/A,FALSE,"25 MM";#N/A,#N/A,FALSE,"SAN ROQUE";#N/A,#N/A,FALSE,"A.  PICHANA"}</definedName>
    <definedName name="_z3_2" localSheetId="9" hidden="1">{#N/A,#N/A,FALSE,"Supuestos";#N/A,#N/A,FALSE,"Totales";#N/A,#N/A,FALSE,"UTE TDF";#N/A,#N/A,FALSE,"C. AUSTRAL";#N/A,#N/A,FALSE,"L. ATRAVESADO";#N/A,#N/A,FALSE,"FERNANDEZ  ORO";#N/A,#N/A,FALSE,"PORTEZUELOS";#N/A,#N/A,FALSE,"25 MM";#N/A,#N/A,FALSE,"SAN ROQUE";#N/A,#N/A,FALSE,"A.  PICHANA"}</definedName>
    <definedName name="_z3_2" hidden="1">{#N/A,#N/A,FALSE,"Supuestos";#N/A,#N/A,FALSE,"Totales";#N/A,#N/A,FALSE,"UTE TDF";#N/A,#N/A,FALSE,"C. AUSTRAL";#N/A,#N/A,FALSE,"L. ATRAVESADO";#N/A,#N/A,FALSE,"FERNANDEZ  ORO";#N/A,#N/A,FALSE,"PORTEZUELOS";#N/A,#N/A,FALSE,"25 MM";#N/A,#N/A,FALSE,"SAN ROQUE";#N/A,#N/A,FALSE,"A.  PICHANA"}</definedName>
    <definedName name="_z3_3" localSheetId="10" hidden="1">{#N/A,#N/A,FALSE,"Supuestos";#N/A,#N/A,FALSE,"Totales";#N/A,#N/A,FALSE,"UTE TDF";#N/A,#N/A,FALSE,"C. AUSTRAL";#N/A,#N/A,FALSE,"L. ATRAVESADO";#N/A,#N/A,FALSE,"FERNANDEZ  ORO";#N/A,#N/A,FALSE,"PORTEZUELOS";#N/A,#N/A,FALSE,"25 MM";#N/A,#N/A,FALSE,"SAN ROQUE";#N/A,#N/A,FALSE,"A.  PICHANA"}</definedName>
    <definedName name="_z3_3" localSheetId="1" hidden="1">{#N/A,#N/A,FALSE,"Supuestos";#N/A,#N/A,FALSE,"Totales";#N/A,#N/A,FALSE,"UTE TDF";#N/A,#N/A,FALSE,"C. AUSTRAL";#N/A,#N/A,FALSE,"L. ATRAVESADO";#N/A,#N/A,FALSE,"FERNANDEZ  ORO";#N/A,#N/A,FALSE,"PORTEZUELOS";#N/A,#N/A,FALSE,"25 MM";#N/A,#N/A,FALSE,"SAN ROQUE";#N/A,#N/A,FALSE,"A.  PICHANA"}</definedName>
    <definedName name="_z3_3" localSheetId="2" hidden="1">{#N/A,#N/A,FALSE,"Supuestos";#N/A,#N/A,FALSE,"Totales";#N/A,#N/A,FALSE,"UTE TDF";#N/A,#N/A,FALSE,"C. AUSTRAL";#N/A,#N/A,FALSE,"L. ATRAVESADO";#N/A,#N/A,FALSE,"FERNANDEZ  ORO";#N/A,#N/A,FALSE,"PORTEZUELOS";#N/A,#N/A,FALSE,"25 MM";#N/A,#N/A,FALSE,"SAN ROQUE";#N/A,#N/A,FALSE,"A.  PICHANA"}</definedName>
    <definedName name="_z3_3" localSheetId="3" hidden="1">{#N/A,#N/A,FALSE,"Supuestos";#N/A,#N/A,FALSE,"Totales";#N/A,#N/A,FALSE,"UTE TDF";#N/A,#N/A,FALSE,"C. AUSTRAL";#N/A,#N/A,FALSE,"L. ATRAVESADO";#N/A,#N/A,FALSE,"FERNANDEZ  ORO";#N/A,#N/A,FALSE,"PORTEZUELOS";#N/A,#N/A,FALSE,"25 MM";#N/A,#N/A,FALSE,"SAN ROQUE";#N/A,#N/A,FALSE,"A.  PICHANA"}</definedName>
    <definedName name="_z3_3" localSheetId="9" hidden="1">{#N/A,#N/A,FALSE,"Supuestos";#N/A,#N/A,FALSE,"Totales";#N/A,#N/A,FALSE,"UTE TDF";#N/A,#N/A,FALSE,"C. AUSTRAL";#N/A,#N/A,FALSE,"L. ATRAVESADO";#N/A,#N/A,FALSE,"FERNANDEZ  ORO";#N/A,#N/A,FALSE,"PORTEZUELOS";#N/A,#N/A,FALSE,"25 MM";#N/A,#N/A,FALSE,"SAN ROQUE";#N/A,#N/A,FALSE,"A.  PICHANA"}</definedName>
    <definedName name="_z3_3" hidden="1">{#N/A,#N/A,FALSE,"Supuestos";#N/A,#N/A,FALSE,"Totales";#N/A,#N/A,FALSE,"UTE TDF";#N/A,#N/A,FALSE,"C. AUSTRAL";#N/A,#N/A,FALSE,"L. ATRAVESADO";#N/A,#N/A,FALSE,"FERNANDEZ  ORO";#N/A,#N/A,FALSE,"PORTEZUELOS";#N/A,#N/A,FALSE,"25 MM";#N/A,#N/A,FALSE,"SAN ROQUE";#N/A,#N/A,FALSE,"A.  PICHANA"}</definedName>
    <definedName name="_z3_4" localSheetId="10" hidden="1">{#N/A,#N/A,FALSE,"Supuestos";#N/A,#N/A,FALSE,"Totales";#N/A,#N/A,FALSE,"UTE TDF";#N/A,#N/A,FALSE,"C. AUSTRAL";#N/A,#N/A,FALSE,"L. ATRAVESADO";#N/A,#N/A,FALSE,"FERNANDEZ  ORO";#N/A,#N/A,FALSE,"PORTEZUELOS";#N/A,#N/A,FALSE,"25 MM";#N/A,#N/A,FALSE,"SAN ROQUE";#N/A,#N/A,FALSE,"A.  PICHANA"}</definedName>
    <definedName name="_z3_4" localSheetId="1" hidden="1">{#N/A,#N/A,FALSE,"Supuestos";#N/A,#N/A,FALSE,"Totales";#N/A,#N/A,FALSE,"UTE TDF";#N/A,#N/A,FALSE,"C. AUSTRAL";#N/A,#N/A,FALSE,"L. ATRAVESADO";#N/A,#N/A,FALSE,"FERNANDEZ  ORO";#N/A,#N/A,FALSE,"PORTEZUELOS";#N/A,#N/A,FALSE,"25 MM";#N/A,#N/A,FALSE,"SAN ROQUE";#N/A,#N/A,FALSE,"A.  PICHANA"}</definedName>
    <definedName name="_z3_4" localSheetId="2" hidden="1">{#N/A,#N/A,FALSE,"Supuestos";#N/A,#N/A,FALSE,"Totales";#N/A,#N/A,FALSE,"UTE TDF";#N/A,#N/A,FALSE,"C. AUSTRAL";#N/A,#N/A,FALSE,"L. ATRAVESADO";#N/A,#N/A,FALSE,"FERNANDEZ  ORO";#N/A,#N/A,FALSE,"PORTEZUELOS";#N/A,#N/A,FALSE,"25 MM";#N/A,#N/A,FALSE,"SAN ROQUE";#N/A,#N/A,FALSE,"A.  PICHANA"}</definedName>
    <definedName name="_z3_4" localSheetId="3" hidden="1">{#N/A,#N/A,FALSE,"Supuestos";#N/A,#N/A,FALSE,"Totales";#N/A,#N/A,FALSE,"UTE TDF";#N/A,#N/A,FALSE,"C. AUSTRAL";#N/A,#N/A,FALSE,"L. ATRAVESADO";#N/A,#N/A,FALSE,"FERNANDEZ  ORO";#N/A,#N/A,FALSE,"PORTEZUELOS";#N/A,#N/A,FALSE,"25 MM";#N/A,#N/A,FALSE,"SAN ROQUE";#N/A,#N/A,FALSE,"A.  PICHANA"}</definedName>
    <definedName name="_z3_4" localSheetId="9" hidden="1">{#N/A,#N/A,FALSE,"Supuestos";#N/A,#N/A,FALSE,"Totales";#N/A,#N/A,FALSE,"UTE TDF";#N/A,#N/A,FALSE,"C. AUSTRAL";#N/A,#N/A,FALSE,"L. ATRAVESADO";#N/A,#N/A,FALSE,"FERNANDEZ  ORO";#N/A,#N/A,FALSE,"PORTEZUELOS";#N/A,#N/A,FALSE,"25 MM";#N/A,#N/A,FALSE,"SAN ROQUE";#N/A,#N/A,FALSE,"A.  PICHANA"}</definedName>
    <definedName name="_z3_4" hidden="1">{#N/A,#N/A,FALSE,"Supuestos";#N/A,#N/A,FALSE,"Totales";#N/A,#N/A,FALSE,"UTE TDF";#N/A,#N/A,FALSE,"C. AUSTRAL";#N/A,#N/A,FALSE,"L. ATRAVESADO";#N/A,#N/A,FALSE,"FERNANDEZ  ORO";#N/A,#N/A,FALSE,"PORTEZUELOS";#N/A,#N/A,FALSE,"25 MM";#N/A,#N/A,FALSE,"SAN ROQUE";#N/A,#N/A,FALSE,"A.  PICHANA"}</definedName>
    <definedName name="_z3_5" localSheetId="10" hidden="1">{#N/A,#N/A,FALSE,"Supuestos";#N/A,#N/A,FALSE,"Totales";#N/A,#N/A,FALSE,"UTE TDF";#N/A,#N/A,FALSE,"C. AUSTRAL";#N/A,#N/A,FALSE,"L. ATRAVESADO";#N/A,#N/A,FALSE,"FERNANDEZ  ORO";#N/A,#N/A,FALSE,"PORTEZUELOS";#N/A,#N/A,FALSE,"25 MM";#N/A,#N/A,FALSE,"SAN ROQUE";#N/A,#N/A,FALSE,"A.  PICHANA"}</definedName>
    <definedName name="_z3_5" localSheetId="1" hidden="1">{#N/A,#N/A,FALSE,"Supuestos";#N/A,#N/A,FALSE,"Totales";#N/A,#N/A,FALSE,"UTE TDF";#N/A,#N/A,FALSE,"C. AUSTRAL";#N/A,#N/A,FALSE,"L. ATRAVESADO";#N/A,#N/A,FALSE,"FERNANDEZ  ORO";#N/A,#N/A,FALSE,"PORTEZUELOS";#N/A,#N/A,FALSE,"25 MM";#N/A,#N/A,FALSE,"SAN ROQUE";#N/A,#N/A,FALSE,"A.  PICHANA"}</definedName>
    <definedName name="_z3_5" localSheetId="2" hidden="1">{#N/A,#N/A,FALSE,"Supuestos";#N/A,#N/A,FALSE,"Totales";#N/A,#N/A,FALSE,"UTE TDF";#N/A,#N/A,FALSE,"C. AUSTRAL";#N/A,#N/A,FALSE,"L. ATRAVESADO";#N/A,#N/A,FALSE,"FERNANDEZ  ORO";#N/A,#N/A,FALSE,"PORTEZUELOS";#N/A,#N/A,FALSE,"25 MM";#N/A,#N/A,FALSE,"SAN ROQUE";#N/A,#N/A,FALSE,"A.  PICHANA"}</definedName>
    <definedName name="_z3_5" localSheetId="3" hidden="1">{#N/A,#N/A,FALSE,"Supuestos";#N/A,#N/A,FALSE,"Totales";#N/A,#N/A,FALSE,"UTE TDF";#N/A,#N/A,FALSE,"C. AUSTRAL";#N/A,#N/A,FALSE,"L. ATRAVESADO";#N/A,#N/A,FALSE,"FERNANDEZ  ORO";#N/A,#N/A,FALSE,"PORTEZUELOS";#N/A,#N/A,FALSE,"25 MM";#N/A,#N/A,FALSE,"SAN ROQUE";#N/A,#N/A,FALSE,"A.  PICHANA"}</definedName>
    <definedName name="_z3_5" localSheetId="9" hidden="1">{#N/A,#N/A,FALSE,"Supuestos";#N/A,#N/A,FALSE,"Totales";#N/A,#N/A,FALSE,"UTE TDF";#N/A,#N/A,FALSE,"C. AUSTRAL";#N/A,#N/A,FALSE,"L. ATRAVESADO";#N/A,#N/A,FALSE,"FERNANDEZ  ORO";#N/A,#N/A,FALSE,"PORTEZUELOS";#N/A,#N/A,FALSE,"25 MM";#N/A,#N/A,FALSE,"SAN ROQUE";#N/A,#N/A,FALSE,"A.  PICHANA"}</definedName>
    <definedName name="_z3_5" hidden="1">{#N/A,#N/A,FALSE,"Supuestos";#N/A,#N/A,FALSE,"Totales";#N/A,#N/A,FALSE,"UTE TDF";#N/A,#N/A,FALSE,"C. AUSTRAL";#N/A,#N/A,FALSE,"L. ATRAVESADO";#N/A,#N/A,FALSE,"FERNANDEZ  ORO";#N/A,#N/A,FALSE,"PORTEZUELOS";#N/A,#N/A,FALSE,"25 MM";#N/A,#N/A,FALSE,"SAN ROQUE";#N/A,#N/A,FALSE,"A.  PICHANA"}</definedName>
    <definedName name="_z4" localSheetId="10" hidden="1">{#N/A,#N/A,FALSE,"Supuestos";#N/A,#N/A,FALSE,"Totales";#N/A,#N/A,FALSE,"UTE TDF";#N/A,#N/A,FALSE,"C. AUSTRAL";#N/A,#N/A,FALSE,"L. ATRAVESADO";#N/A,#N/A,FALSE,"FERNANDEZ  ORO";#N/A,#N/A,FALSE,"PORTEZUELOS";#N/A,#N/A,FALSE,"25 MM";#N/A,#N/A,FALSE,"SAN ROQUE";#N/A,#N/A,FALSE,"A.  PICHANA"}</definedName>
    <definedName name="_z4" localSheetId="1" hidden="1">{#N/A,#N/A,FALSE,"Supuestos";#N/A,#N/A,FALSE,"Totales";#N/A,#N/A,FALSE,"UTE TDF";#N/A,#N/A,FALSE,"C. AUSTRAL";#N/A,#N/A,FALSE,"L. ATRAVESADO";#N/A,#N/A,FALSE,"FERNANDEZ  ORO";#N/A,#N/A,FALSE,"PORTEZUELOS";#N/A,#N/A,FALSE,"25 MM";#N/A,#N/A,FALSE,"SAN ROQUE";#N/A,#N/A,FALSE,"A.  PICHANA"}</definedName>
    <definedName name="_z4" localSheetId="2" hidden="1">{#N/A,#N/A,FALSE,"Supuestos";#N/A,#N/A,FALSE,"Totales";#N/A,#N/A,FALSE,"UTE TDF";#N/A,#N/A,FALSE,"C. AUSTRAL";#N/A,#N/A,FALSE,"L. ATRAVESADO";#N/A,#N/A,FALSE,"FERNANDEZ  ORO";#N/A,#N/A,FALSE,"PORTEZUELOS";#N/A,#N/A,FALSE,"25 MM";#N/A,#N/A,FALSE,"SAN ROQUE";#N/A,#N/A,FALSE,"A.  PICHANA"}</definedName>
    <definedName name="_z4" localSheetId="3" hidden="1">{#N/A,#N/A,FALSE,"Supuestos";#N/A,#N/A,FALSE,"Totales";#N/A,#N/A,FALSE,"UTE TDF";#N/A,#N/A,FALSE,"C. AUSTRAL";#N/A,#N/A,FALSE,"L. ATRAVESADO";#N/A,#N/A,FALSE,"FERNANDEZ  ORO";#N/A,#N/A,FALSE,"PORTEZUELOS";#N/A,#N/A,FALSE,"25 MM";#N/A,#N/A,FALSE,"SAN ROQUE";#N/A,#N/A,FALSE,"A.  PICHANA"}</definedName>
    <definedName name="_z4" localSheetId="9" hidden="1">{#N/A,#N/A,FALSE,"Supuestos";#N/A,#N/A,FALSE,"Totales";#N/A,#N/A,FALSE,"UTE TDF";#N/A,#N/A,FALSE,"C. AUSTRAL";#N/A,#N/A,FALSE,"L. ATRAVESADO";#N/A,#N/A,FALSE,"FERNANDEZ  ORO";#N/A,#N/A,FALSE,"PORTEZUELOS";#N/A,#N/A,FALSE,"25 MM";#N/A,#N/A,FALSE,"SAN ROQUE";#N/A,#N/A,FALSE,"A.  PICHANA"}</definedName>
    <definedName name="_z4" hidden="1">{#N/A,#N/A,FALSE,"Supuestos";#N/A,#N/A,FALSE,"Totales";#N/A,#N/A,FALSE,"UTE TDF";#N/A,#N/A,FALSE,"C. AUSTRAL";#N/A,#N/A,FALSE,"L. ATRAVESADO";#N/A,#N/A,FALSE,"FERNANDEZ  ORO";#N/A,#N/A,FALSE,"PORTEZUELOS";#N/A,#N/A,FALSE,"25 MM";#N/A,#N/A,FALSE,"SAN ROQUE";#N/A,#N/A,FALSE,"A.  PICHANA"}</definedName>
    <definedName name="_z4_1" localSheetId="10" hidden="1">{#N/A,#N/A,FALSE,"Supuestos";#N/A,#N/A,FALSE,"Totales";#N/A,#N/A,FALSE,"UTE TDF";#N/A,#N/A,FALSE,"C. AUSTRAL";#N/A,#N/A,FALSE,"L. ATRAVESADO";#N/A,#N/A,FALSE,"FERNANDEZ  ORO";#N/A,#N/A,FALSE,"PORTEZUELOS";#N/A,#N/A,FALSE,"25 MM";#N/A,#N/A,FALSE,"SAN ROQUE";#N/A,#N/A,FALSE,"A.  PICHANA"}</definedName>
    <definedName name="_z4_1" localSheetId="1" hidden="1">{#N/A,#N/A,FALSE,"Supuestos";#N/A,#N/A,FALSE,"Totales";#N/A,#N/A,FALSE,"UTE TDF";#N/A,#N/A,FALSE,"C. AUSTRAL";#N/A,#N/A,FALSE,"L. ATRAVESADO";#N/A,#N/A,FALSE,"FERNANDEZ  ORO";#N/A,#N/A,FALSE,"PORTEZUELOS";#N/A,#N/A,FALSE,"25 MM";#N/A,#N/A,FALSE,"SAN ROQUE";#N/A,#N/A,FALSE,"A.  PICHANA"}</definedName>
    <definedName name="_z4_1" localSheetId="2" hidden="1">{#N/A,#N/A,FALSE,"Supuestos";#N/A,#N/A,FALSE,"Totales";#N/A,#N/A,FALSE,"UTE TDF";#N/A,#N/A,FALSE,"C. AUSTRAL";#N/A,#N/A,FALSE,"L. ATRAVESADO";#N/A,#N/A,FALSE,"FERNANDEZ  ORO";#N/A,#N/A,FALSE,"PORTEZUELOS";#N/A,#N/A,FALSE,"25 MM";#N/A,#N/A,FALSE,"SAN ROQUE";#N/A,#N/A,FALSE,"A.  PICHANA"}</definedName>
    <definedName name="_z4_1" localSheetId="3" hidden="1">{#N/A,#N/A,FALSE,"Supuestos";#N/A,#N/A,FALSE,"Totales";#N/A,#N/A,FALSE,"UTE TDF";#N/A,#N/A,FALSE,"C. AUSTRAL";#N/A,#N/A,FALSE,"L. ATRAVESADO";#N/A,#N/A,FALSE,"FERNANDEZ  ORO";#N/A,#N/A,FALSE,"PORTEZUELOS";#N/A,#N/A,FALSE,"25 MM";#N/A,#N/A,FALSE,"SAN ROQUE";#N/A,#N/A,FALSE,"A.  PICHANA"}</definedName>
    <definedName name="_z4_1" localSheetId="9" hidden="1">{#N/A,#N/A,FALSE,"Supuestos";#N/A,#N/A,FALSE,"Totales";#N/A,#N/A,FALSE,"UTE TDF";#N/A,#N/A,FALSE,"C. AUSTRAL";#N/A,#N/A,FALSE,"L. ATRAVESADO";#N/A,#N/A,FALSE,"FERNANDEZ  ORO";#N/A,#N/A,FALSE,"PORTEZUELOS";#N/A,#N/A,FALSE,"25 MM";#N/A,#N/A,FALSE,"SAN ROQUE";#N/A,#N/A,FALSE,"A.  PICHANA"}</definedName>
    <definedName name="_z4_1" hidden="1">{#N/A,#N/A,FALSE,"Supuestos";#N/A,#N/A,FALSE,"Totales";#N/A,#N/A,FALSE,"UTE TDF";#N/A,#N/A,FALSE,"C. AUSTRAL";#N/A,#N/A,FALSE,"L. ATRAVESADO";#N/A,#N/A,FALSE,"FERNANDEZ  ORO";#N/A,#N/A,FALSE,"PORTEZUELOS";#N/A,#N/A,FALSE,"25 MM";#N/A,#N/A,FALSE,"SAN ROQUE";#N/A,#N/A,FALSE,"A.  PICHANA"}</definedName>
    <definedName name="_z4_2" localSheetId="10" hidden="1">{#N/A,#N/A,FALSE,"Supuestos";#N/A,#N/A,FALSE,"Totales";#N/A,#N/A,FALSE,"UTE TDF";#N/A,#N/A,FALSE,"C. AUSTRAL";#N/A,#N/A,FALSE,"L. ATRAVESADO";#N/A,#N/A,FALSE,"FERNANDEZ  ORO";#N/A,#N/A,FALSE,"PORTEZUELOS";#N/A,#N/A,FALSE,"25 MM";#N/A,#N/A,FALSE,"SAN ROQUE";#N/A,#N/A,FALSE,"A.  PICHANA"}</definedName>
    <definedName name="_z4_2" localSheetId="1" hidden="1">{#N/A,#N/A,FALSE,"Supuestos";#N/A,#N/A,FALSE,"Totales";#N/A,#N/A,FALSE,"UTE TDF";#N/A,#N/A,FALSE,"C. AUSTRAL";#N/A,#N/A,FALSE,"L. ATRAVESADO";#N/A,#N/A,FALSE,"FERNANDEZ  ORO";#N/A,#N/A,FALSE,"PORTEZUELOS";#N/A,#N/A,FALSE,"25 MM";#N/A,#N/A,FALSE,"SAN ROQUE";#N/A,#N/A,FALSE,"A.  PICHANA"}</definedName>
    <definedName name="_z4_2" localSheetId="2" hidden="1">{#N/A,#N/A,FALSE,"Supuestos";#N/A,#N/A,FALSE,"Totales";#N/A,#N/A,FALSE,"UTE TDF";#N/A,#N/A,FALSE,"C. AUSTRAL";#N/A,#N/A,FALSE,"L. ATRAVESADO";#N/A,#N/A,FALSE,"FERNANDEZ  ORO";#N/A,#N/A,FALSE,"PORTEZUELOS";#N/A,#N/A,FALSE,"25 MM";#N/A,#N/A,FALSE,"SAN ROQUE";#N/A,#N/A,FALSE,"A.  PICHANA"}</definedName>
    <definedName name="_z4_2" localSheetId="3" hidden="1">{#N/A,#N/A,FALSE,"Supuestos";#N/A,#N/A,FALSE,"Totales";#N/A,#N/A,FALSE,"UTE TDF";#N/A,#N/A,FALSE,"C. AUSTRAL";#N/A,#N/A,FALSE,"L. ATRAVESADO";#N/A,#N/A,FALSE,"FERNANDEZ  ORO";#N/A,#N/A,FALSE,"PORTEZUELOS";#N/A,#N/A,FALSE,"25 MM";#N/A,#N/A,FALSE,"SAN ROQUE";#N/A,#N/A,FALSE,"A.  PICHANA"}</definedName>
    <definedName name="_z4_2" localSheetId="9" hidden="1">{#N/A,#N/A,FALSE,"Supuestos";#N/A,#N/A,FALSE,"Totales";#N/A,#N/A,FALSE,"UTE TDF";#N/A,#N/A,FALSE,"C. AUSTRAL";#N/A,#N/A,FALSE,"L. ATRAVESADO";#N/A,#N/A,FALSE,"FERNANDEZ  ORO";#N/A,#N/A,FALSE,"PORTEZUELOS";#N/A,#N/A,FALSE,"25 MM";#N/A,#N/A,FALSE,"SAN ROQUE";#N/A,#N/A,FALSE,"A.  PICHANA"}</definedName>
    <definedName name="_z4_2" hidden="1">{#N/A,#N/A,FALSE,"Supuestos";#N/A,#N/A,FALSE,"Totales";#N/A,#N/A,FALSE,"UTE TDF";#N/A,#N/A,FALSE,"C. AUSTRAL";#N/A,#N/A,FALSE,"L. ATRAVESADO";#N/A,#N/A,FALSE,"FERNANDEZ  ORO";#N/A,#N/A,FALSE,"PORTEZUELOS";#N/A,#N/A,FALSE,"25 MM";#N/A,#N/A,FALSE,"SAN ROQUE";#N/A,#N/A,FALSE,"A.  PICHANA"}</definedName>
    <definedName name="_z4_3" localSheetId="10" hidden="1">{#N/A,#N/A,FALSE,"Supuestos";#N/A,#N/A,FALSE,"Totales";#N/A,#N/A,FALSE,"UTE TDF";#N/A,#N/A,FALSE,"C. AUSTRAL";#N/A,#N/A,FALSE,"L. ATRAVESADO";#N/A,#N/A,FALSE,"FERNANDEZ  ORO";#N/A,#N/A,FALSE,"PORTEZUELOS";#N/A,#N/A,FALSE,"25 MM";#N/A,#N/A,FALSE,"SAN ROQUE";#N/A,#N/A,FALSE,"A.  PICHANA"}</definedName>
    <definedName name="_z4_3" localSheetId="1" hidden="1">{#N/A,#N/A,FALSE,"Supuestos";#N/A,#N/A,FALSE,"Totales";#N/A,#N/A,FALSE,"UTE TDF";#N/A,#N/A,FALSE,"C. AUSTRAL";#N/A,#N/A,FALSE,"L. ATRAVESADO";#N/A,#N/A,FALSE,"FERNANDEZ  ORO";#N/A,#N/A,FALSE,"PORTEZUELOS";#N/A,#N/A,FALSE,"25 MM";#N/A,#N/A,FALSE,"SAN ROQUE";#N/A,#N/A,FALSE,"A.  PICHANA"}</definedName>
    <definedName name="_z4_3" localSheetId="2" hidden="1">{#N/A,#N/A,FALSE,"Supuestos";#N/A,#N/A,FALSE,"Totales";#N/A,#N/A,FALSE,"UTE TDF";#N/A,#N/A,FALSE,"C. AUSTRAL";#N/A,#N/A,FALSE,"L. ATRAVESADO";#N/A,#N/A,FALSE,"FERNANDEZ  ORO";#N/A,#N/A,FALSE,"PORTEZUELOS";#N/A,#N/A,FALSE,"25 MM";#N/A,#N/A,FALSE,"SAN ROQUE";#N/A,#N/A,FALSE,"A.  PICHANA"}</definedName>
    <definedName name="_z4_3" localSheetId="3" hidden="1">{#N/A,#N/A,FALSE,"Supuestos";#N/A,#N/A,FALSE,"Totales";#N/A,#N/A,FALSE,"UTE TDF";#N/A,#N/A,FALSE,"C. AUSTRAL";#N/A,#N/A,FALSE,"L. ATRAVESADO";#N/A,#N/A,FALSE,"FERNANDEZ  ORO";#N/A,#N/A,FALSE,"PORTEZUELOS";#N/A,#N/A,FALSE,"25 MM";#N/A,#N/A,FALSE,"SAN ROQUE";#N/A,#N/A,FALSE,"A.  PICHANA"}</definedName>
    <definedName name="_z4_3" localSheetId="9" hidden="1">{#N/A,#N/A,FALSE,"Supuestos";#N/A,#N/A,FALSE,"Totales";#N/A,#N/A,FALSE,"UTE TDF";#N/A,#N/A,FALSE,"C. AUSTRAL";#N/A,#N/A,FALSE,"L. ATRAVESADO";#N/A,#N/A,FALSE,"FERNANDEZ  ORO";#N/A,#N/A,FALSE,"PORTEZUELOS";#N/A,#N/A,FALSE,"25 MM";#N/A,#N/A,FALSE,"SAN ROQUE";#N/A,#N/A,FALSE,"A.  PICHANA"}</definedName>
    <definedName name="_z4_3" hidden="1">{#N/A,#N/A,FALSE,"Supuestos";#N/A,#N/A,FALSE,"Totales";#N/A,#N/A,FALSE,"UTE TDF";#N/A,#N/A,FALSE,"C. AUSTRAL";#N/A,#N/A,FALSE,"L. ATRAVESADO";#N/A,#N/A,FALSE,"FERNANDEZ  ORO";#N/A,#N/A,FALSE,"PORTEZUELOS";#N/A,#N/A,FALSE,"25 MM";#N/A,#N/A,FALSE,"SAN ROQUE";#N/A,#N/A,FALSE,"A.  PICHANA"}</definedName>
    <definedName name="_z4_4" localSheetId="10" hidden="1">{#N/A,#N/A,FALSE,"Supuestos";#N/A,#N/A,FALSE,"Totales";#N/A,#N/A,FALSE,"UTE TDF";#N/A,#N/A,FALSE,"C. AUSTRAL";#N/A,#N/A,FALSE,"L. ATRAVESADO";#N/A,#N/A,FALSE,"FERNANDEZ  ORO";#N/A,#N/A,FALSE,"PORTEZUELOS";#N/A,#N/A,FALSE,"25 MM";#N/A,#N/A,FALSE,"SAN ROQUE";#N/A,#N/A,FALSE,"A.  PICHANA"}</definedName>
    <definedName name="_z4_4" localSheetId="1" hidden="1">{#N/A,#N/A,FALSE,"Supuestos";#N/A,#N/A,FALSE,"Totales";#N/A,#N/A,FALSE,"UTE TDF";#N/A,#N/A,FALSE,"C. AUSTRAL";#N/A,#N/A,FALSE,"L. ATRAVESADO";#N/A,#N/A,FALSE,"FERNANDEZ  ORO";#N/A,#N/A,FALSE,"PORTEZUELOS";#N/A,#N/A,FALSE,"25 MM";#N/A,#N/A,FALSE,"SAN ROQUE";#N/A,#N/A,FALSE,"A.  PICHANA"}</definedName>
    <definedName name="_z4_4" localSheetId="2" hidden="1">{#N/A,#N/A,FALSE,"Supuestos";#N/A,#N/A,FALSE,"Totales";#N/A,#N/A,FALSE,"UTE TDF";#N/A,#N/A,FALSE,"C. AUSTRAL";#N/A,#N/A,FALSE,"L. ATRAVESADO";#N/A,#N/A,FALSE,"FERNANDEZ  ORO";#N/A,#N/A,FALSE,"PORTEZUELOS";#N/A,#N/A,FALSE,"25 MM";#N/A,#N/A,FALSE,"SAN ROQUE";#N/A,#N/A,FALSE,"A.  PICHANA"}</definedName>
    <definedName name="_z4_4" localSheetId="3" hidden="1">{#N/A,#N/A,FALSE,"Supuestos";#N/A,#N/A,FALSE,"Totales";#N/A,#N/A,FALSE,"UTE TDF";#N/A,#N/A,FALSE,"C. AUSTRAL";#N/A,#N/A,FALSE,"L. ATRAVESADO";#N/A,#N/A,FALSE,"FERNANDEZ  ORO";#N/A,#N/A,FALSE,"PORTEZUELOS";#N/A,#N/A,FALSE,"25 MM";#N/A,#N/A,FALSE,"SAN ROQUE";#N/A,#N/A,FALSE,"A.  PICHANA"}</definedName>
    <definedName name="_z4_4" localSheetId="9" hidden="1">{#N/A,#N/A,FALSE,"Supuestos";#N/A,#N/A,FALSE,"Totales";#N/A,#N/A,FALSE,"UTE TDF";#N/A,#N/A,FALSE,"C. AUSTRAL";#N/A,#N/A,FALSE,"L. ATRAVESADO";#N/A,#N/A,FALSE,"FERNANDEZ  ORO";#N/A,#N/A,FALSE,"PORTEZUELOS";#N/A,#N/A,FALSE,"25 MM";#N/A,#N/A,FALSE,"SAN ROQUE";#N/A,#N/A,FALSE,"A.  PICHANA"}</definedName>
    <definedName name="_z4_4" hidden="1">{#N/A,#N/A,FALSE,"Supuestos";#N/A,#N/A,FALSE,"Totales";#N/A,#N/A,FALSE,"UTE TDF";#N/A,#N/A,FALSE,"C. AUSTRAL";#N/A,#N/A,FALSE,"L. ATRAVESADO";#N/A,#N/A,FALSE,"FERNANDEZ  ORO";#N/A,#N/A,FALSE,"PORTEZUELOS";#N/A,#N/A,FALSE,"25 MM";#N/A,#N/A,FALSE,"SAN ROQUE";#N/A,#N/A,FALSE,"A.  PICHANA"}</definedName>
    <definedName name="_z4_5" localSheetId="10" hidden="1">{#N/A,#N/A,FALSE,"Supuestos";#N/A,#N/A,FALSE,"Totales";#N/A,#N/A,FALSE,"UTE TDF";#N/A,#N/A,FALSE,"C. AUSTRAL";#N/A,#N/A,FALSE,"L. ATRAVESADO";#N/A,#N/A,FALSE,"FERNANDEZ  ORO";#N/A,#N/A,FALSE,"PORTEZUELOS";#N/A,#N/A,FALSE,"25 MM";#N/A,#N/A,FALSE,"SAN ROQUE";#N/A,#N/A,FALSE,"A.  PICHANA"}</definedName>
    <definedName name="_z4_5" localSheetId="1" hidden="1">{#N/A,#N/A,FALSE,"Supuestos";#N/A,#N/A,FALSE,"Totales";#N/A,#N/A,FALSE,"UTE TDF";#N/A,#N/A,FALSE,"C. AUSTRAL";#N/A,#N/A,FALSE,"L. ATRAVESADO";#N/A,#N/A,FALSE,"FERNANDEZ  ORO";#N/A,#N/A,FALSE,"PORTEZUELOS";#N/A,#N/A,FALSE,"25 MM";#N/A,#N/A,FALSE,"SAN ROQUE";#N/A,#N/A,FALSE,"A.  PICHANA"}</definedName>
    <definedName name="_z4_5" localSheetId="2" hidden="1">{#N/A,#N/A,FALSE,"Supuestos";#N/A,#N/A,FALSE,"Totales";#N/A,#N/A,FALSE,"UTE TDF";#N/A,#N/A,FALSE,"C. AUSTRAL";#N/A,#N/A,FALSE,"L. ATRAVESADO";#N/A,#N/A,FALSE,"FERNANDEZ  ORO";#N/A,#N/A,FALSE,"PORTEZUELOS";#N/A,#N/A,FALSE,"25 MM";#N/A,#N/A,FALSE,"SAN ROQUE";#N/A,#N/A,FALSE,"A.  PICHANA"}</definedName>
    <definedName name="_z4_5" localSheetId="3" hidden="1">{#N/A,#N/A,FALSE,"Supuestos";#N/A,#N/A,FALSE,"Totales";#N/A,#N/A,FALSE,"UTE TDF";#N/A,#N/A,FALSE,"C. AUSTRAL";#N/A,#N/A,FALSE,"L. ATRAVESADO";#N/A,#N/A,FALSE,"FERNANDEZ  ORO";#N/A,#N/A,FALSE,"PORTEZUELOS";#N/A,#N/A,FALSE,"25 MM";#N/A,#N/A,FALSE,"SAN ROQUE";#N/A,#N/A,FALSE,"A.  PICHANA"}</definedName>
    <definedName name="_z4_5" localSheetId="9" hidden="1">{#N/A,#N/A,FALSE,"Supuestos";#N/A,#N/A,FALSE,"Totales";#N/A,#N/A,FALSE,"UTE TDF";#N/A,#N/A,FALSE,"C. AUSTRAL";#N/A,#N/A,FALSE,"L. ATRAVESADO";#N/A,#N/A,FALSE,"FERNANDEZ  ORO";#N/A,#N/A,FALSE,"PORTEZUELOS";#N/A,#N/A,FALSE,"25 MM";#N/A,#N/A,FALSE,"SAN ROQUE";#N/A,#N/A,FALSE,"A.  PICHANA"}</definedName>
    <definedName name="_z4_5" hidden="1">{#N/A,#N/A,FALSE,"Supuestos";#N/A,#N/A,FALSE,"Totales";#N/A,#N/A,FALSE,"UTE TDF";#N/A,#N/A,FALSE,"C. AUSTRAL";#N/A,#N/A,FALSE,"L. ATRAVESADO";#N/A,#N/A,FALSE,"FERNANDEZ  ORO";#N/A,#N/A,FALSE,"PORTEZUELOS";#N/A,#N/A,FALSE,"25 MM";#N/A,#N/A,FALSE,"SAN ROQUE";#N/A,#N/A,FALSE,"A.  PICHANA"}</definedName>
    <definedName name="_z5" localSheetId="10" hidden="1">{#N/A,#N/A,FALSE,"Supuestos";#N/A,#N/A,FALSE,"Totales";#N/A,#N/A,FALSE,"UTE TDF";#N/A,#N/A,FALSE,"C. AUSTRAL";#N/A,#N/A,FALSE,"L. ATRAVESADO";#N/A,#N/A,FALSE,"FERNANDEZ  ORO";#N/A,#N/A,FALSE,"PORTEZUELOS";#N/A,#N/A,FALSE,"25 MM";#N/A,#N/A,FALSE,"SAN ROQUE";#N/A,#N/A,FALSE,"A.  PICHANA"}</definedName>
    <definedName name="_z5" localSheetId="1" hidden="1">{#N/A,#N/A,FALSE,"Supuestos";#N/A,#N/A,FALSE,"Totales";#N/A,#N/A,FALSE,"UTE TDF";#N/A,#N/A,FALSE,"C. AUSTRAL";#N/A,#N/A,FALSE,"L. ATRAVESADO";#N/A,#N/A,FALSE,"FERNANDEZ  ORO";#N/A,#N/A,FALSE,"PORTEZUELOS";#N/A,#N/A,FALSE,"25 MM";#N/A,#N/A,FALSE,"SAN ROQUE";#N/A,#N/A,FALSE,"A.  PICHANA"}</definedName>
    <definedName name="_z5" localSheetId="2" hidden="1">{#N/A,#N/A,FALSE,"Supuestos";#N/A,#N/A,FALSE,"Totales";#N/A,#N/A,FALSE,"UTE TDF";#N/A,#N/A,FALSE,"C. AUSTRAL";#N/A,#N/A,FALSE,"L. ATRAVESADO";#N/A,#N/A,FALSE,"FERNANDEZ  ORO";#N/A,#N/A,FALSE,"PORTEZUELOS";#N/A,#N/A,FALSE,"25 MM";#N/A,#N/A,FALSE,"SAN ROQUE";#N/A,#N/A,FALSE,"A.  PICHANA"}</definedName>
    <definedName name="_z5" localSheetId="3" hidden="1">{#N/A,#N/A,FALSE,"Supuestos";#N/A,#N/A,FALSE,"Totales";#N/A,#N/A,FALSE,"UTE TDF";#N/A,#N/A,FALSE,"C. AUSTRAL";#N/A,#N/A,FALSE,"L. ATRAVESADO";#N/A,#N/A,FALSE,"FERNANDEZ  ORO";#N/A,#N/A,FALSE,"PORTEZUELOS";#N/A,#N/A,FALSE,"25 MM";#N/A,#N/A,FALSE,"SAN ROQUE";#N/A,#N/A,FALSE,"A.  PICHANA"}</definedName>
    <definedName name="_z5" localSheetId="9" hidden="1">{#N/A,#N/A,FALSE,"Supuestos";#N/A,#N/A,FALSE,"Totales";#N/A,#N/A,FALSE,"UTE TDF";#N/A,#N/A,FALSE,"C. AUSTRAL";#N/A,#N/A,FALSE,"L. ATRAVESADO";#N/A,#N/A,FALSE,"FERNANDEZ  ORO";#N/A,#N/A,FALSE,"PORTEZUELOS";#N/A,#N/A,FALSE,"25 MM";#N/A,#N/A,FALSE,"SAN ROQUE";#N/A,#N/A,FALSE,"A.  PICHANA"}</definedName>
    <definedName name="_z5" hidden="1">{#N/A,#N/A,FALSE,"Supuestos";#N/A,#N/A,FALSE,"Totales";#N/A,#N/A,FALSE,"UTE TDF";#N/A,#N/A,FALSE,"C. AUSTRAL";#N/A,#N/A,FALSE,"L. ATRAVESADO";#N/A,#N/A,FALSE,"FERNANDEZ  ORO";#N/A,#N/A,FALSE,"PORTEZUELOS";#N/A,#N/A,FALSE,"25 MM";#N/A,#N/A,FALSE,"SAN ROQUE";#N/A,#N/A,FALSE,"A.  PICHANA"}</definedName>
    <definedName name="_z5_1" localSheetId="10" hidden="1">{#N/A,#N/A,FALSE,"Supuestos";#N/A,#N/A,FALSE,"Totales";#N/A,#N/A,FALSE,"UTE TDF";#N/A,#N/A,FALSE,"C. AUSTRAL";#N/A,#N/A,FALSE,"L. ATRAVESADO";#N/A,#N/A,FALSE,"FERNANDEZ  ORO";#N/A,#N/A,FALSE,"PORTEZUELOS";#N/A,#N/A,FALSE,"25 MM";#N/A,#N/A,FALSE,"SAN ROQUE";#N/A,#N/A,FALSE,"A.  PICHANA"}</definedName>
    <definedName name="_z5_1" localSheetId="1" hidden="1">{#N/A,#N/A,FALSE,"Supuestos";#N/A,#N/A,FALSE,"Totales";#N/A,#N/A,FALSE,"UTE TDF";#N/A,#N/A,FALSE,"C. AUSTRAL";#N/A,#N/A,FALSE,"L. ATRAVESADO";#N/A,#N/A,FALSE,"FERNANDEZ  ORO";#N/A,#N/A,FALSE,"PORTEZUELOS";#N/A,#N/A,FALSE,"25 MM";#N/A,#N/A,FALSE,"SAN ROQUE";#N/A,#N/A,FALSE,"A.  PICHANA"}</definedName>
    <definedName name="_z5_1" localSheetId="2" hidden="1">{#N/A,#N/A,FALSE,"Supuestos";#N/A,#N/A,FALSE,"Totales";#N/A,#N/A,FALSE,"UTE TDF";#N/A,#N/A,FALSE,"C. AUSTRAL";#N/A,#N/A,FALSE,"L. ATRAVESADO";#N/A,#N/A,FALSE,"FERNANDEZ  ORO";#N/A,#N/A,FALSE,"PORTEZUELOS";#N/A,#N/A,FALSE,"25 MM";#N/A,#N/A,FALSE,"SAN ROQUE";#N/A,#N/A,FALSE,"A.  PICHANA"}</definedName>
    <definedName name="_z5_1" localSheetId="3" hidden="1">{#N/A,#N/A,FALSE,"Supuestos";#N/A,#N/A,FALSE,"Totales";#N/A,#N/A,FALSE,"UTE TDF";#N/A,#N/A,FALSE,"C. AUSTRAL";#N/A,#N/A,FALSE,"L. ATRAVESADO";#N/A,#N/A,FALSE,"FERNANDEZ  ORO";#N/A,#N/A,FALSE,"PORTEZUELOS";#N/A,#N/A,FALSE,"25 MM";#N/A,#N/A,FALSE,"SAN ROQUE";#N/A,#N/A,FALSE,"A.  PICHANA"}</definedName>
    <definedName name="_z5_1" localSheetId="9" hidden="1">{#N/A,#N/A,FALSE,"Supuestos";#N/A,#N/A,FALSE,"Totales";#N/A,#N/A,FALSE,"UTE TDF";#N/A,#N/A,FALSE,"C. AUSTRAL";#N/A,#N/A,FALSE,"L. ATRAVESADO";#N/A,#N/A,FALSE,"FERNANDEZ  ORO";#N/A,#N/A,FALSE,"PORTEZUELOS";#N/A,#N/A,FALSE,"25 MM";#N/A,#N/A,FALSE,"SAN ROQUE";#N/A,#N/A,FALSE,"A.  PICHANA"}</definedName>
    <definedName name="_z5_1" hidden="1">{#N/A,#N/A,FALSE,"Supuestos";#N/A,#N/A,FALSE,"Totales";#N/A,#N/A,FALSE,"UTE TDF";#N/A,#N/A,FALSE,"C. AUSTRAL";#N/A,#N/A,FALSE,"L. ATRAVESADO";#N/A,#N/A,FALSE,"FERNANDEZ  ORO";#N/A,#N/A,FALSE,"PORTEZUELOS";#N/A,#N/A,FALSE,"25 MM";#N/A,#N/A,FALSE,"SAN ROQUE";#N/A,#N/A,FALSE,"A.  PICHANA"}</definedName>
    <definedName name="_z5_2" localSheetId="10" hidden="1">{#N/A,#N/A,FALSE,"Supuestos";#N/A,#N/A,FALSE,"Totales";#N/A,#N/A,FALSE,"UTE TDF";#N/A,#N/A,FALSE,"C. AUSTRAL";#N/A,#N/A,FALSE,"L. ATRAVESADO";#N/A,#N/A,FALSE,"FERNANDEZ  ORO";#N/A,#N/A,FALSE,"PORTEZUELOS";#N/A,#N/A,FALSE,"25 MM";#N/A,#N/A,FALSE,"SAN ROQUE";#N/A,#N/A,FALSE,"A.  PICHANA"}</definedName>
    <definedName name="_z5_2" localSheetId="1" hidden="1">{#N/A,#N/A,FALSE,"Supuestos";#N/A,#N/A,FALSE,"Totales";#N/A,#N/A,FALSE,"UTE TDF";#N/A,#N/A,FALSE,"C. AUSTRAL";#N/A,#N/A,FALSE,"L. ATRAVESADO";#N/A,#N/A,FALSE,"FERNANDEZ  ORO";#N/A,#N/A,FALSE,"PORTEZUELOS";#N/A,#N/A,FALSE,"25 MM";#N/A,#N/A,FALSE,"SAN ROQUE";#N/A,#N/A,FALSE,"A.  PICHANA"}</definedName>
    <definedName name="_z5_2" localSheetId="2" hidden="1">{#N/A,#N/A,FALSE,"Supuestos";#N/A,#N/A,FALSE,"Totales";#N/A,#N/A,FALSE,"UTE TDF";#N/A,#N/A,FALSE,"C. AUSTRAL";#N/A,#N/A,FALSE,"L. ATRAVESADO";#N/A,#N/A,FALSE,"FERNANDEZ  ORO";#N/A,#N/A,FALSE,"PORTEZUELOS";#N/A,#N/A,FALSE,"25 MM";#N/A,#N/A,FALSE,"SAN ROQUE";#N/A,#N/A,FALSE,"A.  PICHANA"}</definedName>
    <definedName name="_z5_2" localSheetId="3" hidden="1">{#N/A,#N/A,FALSE,"Supuestos";#N/A,#N/A,FALSE,"Totales";#N/A,#N/A,FALSE,"UTE TDF";#N/A,#N/A,FALSE,"C. AUSTRAL";#N/A,#N/A,FALSE,"L. ATRAVESADO";#N/A,#N/A,FALSE,"FERNANDEZ  ORO";#N/A,#N/A,FALSE,"PORTEZUELOS";#N/A,#N/A,FALSE,"25 MM";#N/A,#N/A,FALSE,"SAN ROQUE";#N/A,#N/A,FALSE,"A.  PICHANA"}</definedName>
    <definedName name="_z5_2" localSheetId="9" hidden="1">{#N/A,#N/A,FALSE,"Supuestos";#N/A,#N/A,FALSE,"Totales";#N/A,#N/A,FALSE,"UTE TDF";#N/A,#N/A,FALSE,"C. AUSTRAL";#N/A,#N/A,FALSE,"L. ATRAVESADO";#N/A,#N/A,FALSE,"FERNANDEZ  ORO";#N/A,#N/A,FALSE,"PORTEZUELOS";#N/A,#N/A,FALSE,"25 MM";#N/A,#N/A,FALSE,"SAN ROQUE";#N/A,#N/A,FALSE,"A.  PICHANA"}</definedName>
    <definedName name="_z5_2" hidden="1">{#N/A,#N/A,FALSE,"Supuestos";#N/A,#N/A,FALSE,"Totales";#N/A,#N/A,FALSE,"UTE TDF";#N/A,#N/A,FALSE,"C. AUSTRAL";#N/A,#N/A,FALSE,"L. ATRAVESADO";#N/A,#N/A,FALSE,"FERNANDEZ  ORO";#N/A,#N/A,FALSE,"PORTEZUELOS";#N/A,#N/A,FALSE,"25 MM";#N/A,#N/A,FALSE,"SAN ROQUE";#N/A,#N/A,FALSE,"A.  PICHANA"}</definedName>
    <definedName name="_z5_3" localSheetId="10" hidden="1">{#N/A,#N/A,FALSE,"Supuestos";#N/A,#N/A,FALSE,"Totales";#N/A,#N/A,FALSE,"UTE TDF";#N/A,#N/A,FALSE,"C. AUSTRAL";#N/A,#N/A,FALSE,"L. ATRAVESADO";#N/A,#N/A,FALSE,"FERNANDEZ  ORO";#N/A,#N/A,FALSE,"PORTEZUELOS";#N/A,#N/A,FALSE,"25 MM";#N/A,#N/A,FALSE,"SAN ROQUE";#N/A,#N/A,FALSE,"A.  PICHANA"}</definedName>
    <definedName name="_z5_3" localSheetId="1" hidden="1">{#N/A,#N/A,FALSE,"Supuestos";#N/A,#N/A,FALSE,"Totales";#N/A,#N/A,FALSE,"UTE TDF";#N/A,#N/A,FALSE,"C. AUSTRAL";#N/A,#N/A,FALSE,"L. ATRAVESADO";#N/A,#N/A,FALSE,"FERNANDEZ  ORO";#N/A,#N/A,FALSE,"PORTEZUELOS";#N/A,#N/A,FALSE,"25 MM";#N/A,#N/A,FALSE,"SAN ROQUE";#N/A,#N/A,FALSE,"A.  PICHANA"}</definedName>
    <definedName name="_z5_3" localSheetId="2" hidden="1">{#N/A,#N/A,FALSE,"Supuestos";#N/A,#N/A,FALSE,"Totales";#N/A,#N/A,FALSE,"UTE TDF";#N/A,#N/A,FALSE,"C. AUSTRAL";#N/A,#N/A,FALSE,"L. ATRAVESADO";#N/A,#N/A,FALSE,"FERNANDEZ  ORO";#N/A,#N/A,FALSE,"PORTEZUELOS";#N/A,#N/A,FALSE,"25 MM";#N/A,#N/A,FALSE,"SAN ROQUE";#N/A,#N/A,FALSE,"A.  PICHANA"}</definedName>
    <definedName name="_z5_3" localSheetId="3" hidden="1">{#N/A,#N/A,FALSE,"Supuestos";#N/A,#N/A,FALSE,"Totales";#N/A,#N/A,FALSE,"UTE TDF";#N/A,#N/A,FALSE,"C. AUSTRAL";#N/A,#N/A,FALSE,"L. ATRAVESADO";#N/A,#N/A,FALSE,"FERNANDEZ  ORO";#N/A,#N/A,FALSE,"PORTEZUELOS";#N/A,#N/A,FALSE,"25 MM";#N/A,#N/A,FALSE,"SAN ROQUE";#N/A,#N/A,FALSE,"A.  PICHANA"}</definedName>
    <definedName name="_z5_3" localSheetId="9" hidden="1">{#N/A,#N/A,FALSE,"Supuestos";#N/A,#N/A,FALSE,"Totales";#N/A,#N/A,FALSE,"UTE TDF";#N/A,#N/A,FALSE,"C. AUSTRAL";#N/A,#N/A,FALSE,"L. ATRAVESADO";#N/A,#N/A,FALSE,"FERNANDEZ  ORO";#N/A,#N/A,FALSE,"PORTEZUELOS";#N/A,#N/A,FALSE,"25 MM";#N/A,#N/A,FALSE,"SAN ROQUE";#N/A,#N/A,FALSE,"A.  PICHANA"}</definedName>
    <definedName name="_z5_3" hidden="1">{#N/A,#N/A,FALSE,"Supuestos";#N/A,#N/A,FALSE,"Totales";#N/A,#N/A,FALSE,"UTE TDF";#N/A,#N/A,FALSE,"C. AUSTRAL";#N/A,#N/A,FALSE,"L. ATRAVESADO";#N/A,#N/A,FALSE,"FERNANDEZ  ORO";#N/A,#N/A,FALSE,"PORTEZUELOS";#N/A,#N/A,FALSE,"25 MM";#N/A,#N/A,FALSE,"SAN ROQUE";#N/A,#N/A,FALSE,"A.  PICHANA"}</definedName>
    <definedName name="_z5_4" localSheetId="10" hidden="1">{#N/A,#N/A,FALSE,"Supuestos";#N/A,#N/A,FALSE,"Totales";#N/A,#N/A,FALSE,"UTE TDF";#N/A,#N/A,FALSE,"C. AUSTRAL";#N/A,#N/A,FALSE,"L. ATRAVESADO";#N/A,#N/A,FALSE,"FERNANDEZ  ORO";#N/A,#N/A,FALSE,"PORTEZUELOS";#N/A,#N/A,FALSE,"25 MM";#N/A,#N/A,FALSE,"SAN ROQUE";#N/A,#N/A,FALSE,"A.  PICHANA"}</definedName>
    <definedName name="_z5_4" localSheetId="1" hidden="1">{#N/A,#N/A,FALSE,"Supuestos";#N/A,#N/A,FALSE,"Totales";#N/A,#N/A,FALSE,"UTE TDF";#N/A,#N/A,FALSE,"C. AUSTRAL";#N/A,#N/A,FALSE,"L. ATRAVESADO";#N/A,#N/A,FALSE,"FERNANDEZ  ORO";#N/A,#N/A,FALSE,"PORTEZUELOS";#N/A,#N/A,FALSE,"25 MM";#N/A,#N/A,FALSE,"SAN ROQUE";#N/A,#N/A,FALSE,"A.  PICHANA"}</definedName>
    <definedName name="_z5_4" localSheetId="2" hidden="1">{#N/A,#N/A,FALSE,"Supuestos";#N/A,#N/A,FALSE,"Totales";#N/A,#N/A,FALSE,"UTE TDF";#N/A,#N/A,FALSE,"C. AUSTRAL";#N/A,#N/A,FALSE,"L. ATRAVESADO";#N/A,#N/A,FALSE,"FERNANDEZ  ORO";#N/A,#N/A,FALSE,"PORTEZUELOS";#N/A,#N/A,FALSE,"25 MM";#N/A,#N/A,FALSE,"SAN ROQUE";#N/A,#N/A,FALSE,"A.  PICHANA"}</definedName>
    <definedName name="_z5_4" localSheetId="3" hidden="1">{#N/A,#N/A,FALSE,"Supuestos";#N/A,#N/A,FALSE,"Totales";#N/A,#N/A,FALSE,"UTE TDF";#N/A,#N/A,FALSE,"C. AUSTRAL";#N/A,#N/A,FALSE,"L. ATRAVESADO";#N/A,#N/A,FALSE,"FERNANDEZ  ORO";#N/A,#N/A,FALSE,"PORTEZUELOS";#N/A,#N/A,FALSE,"25 MM";#N/A,#N/A,FALSE,"SAN ROQUE";#N/A,#N/A,FALSE,"A.  PICHANA"}</definedName>
    <definedName name="_z5_4" localSheetId="9" hidden="1">{#N/A,#N/A,FALSE,"Supuestos";#N/A,#N/A,FALSE,"Totales";#N/A,#N/A,FALSE,"UTE TDF";#N/A,#N/A,FALSE,"C. AUSTRAL";#N/A,#N/A,FALSE,"L. ATRAVESADO";#N/A,#N/A,FALSE,"FERNANDEZ  ORO";#N/A,#N/A,FALSE,"PORTEZUELOS";#N/A,#N/A,FALSE,"25 MM";#N/A,#N/A,FALSE,"SAN ROQUE";#N/A,#N/A,FALSE,"A.  PICHANA"}</definedName>
    <definedName name="_z5_4" hidden="1">{#N/A,#N/A,FALSE,"Supuestos";#N/A,#N/A,FALSE,"Totales";#N/A,#N/A,FALSE,"UTE TDF";#N/A,#N/A,FALSE,"C. AUSTRAL";#N/A,#N/A,FALSE,"L. ATRAVESADO";#N/A,#N/A,FALSE,"FERNANDEZ  ORO";#N/A,#N/A,FALSE,"PORTEZUELOS";#N/A,#N/A,FALSE,"25 MM";#N/A,#N/A,FALSE,"SAN ROQUE";#N/A,#N/A,FALSE,"A.  PICHANA"}</definedName>
    <definedName name="_z5_5" localSheetId="10" hidden="1">{#N/A,#N/A,FALSE,"Supuestos";#N/A,#N/A,FALSE,"Totales";#N/A,#N/A,FALSE,"UTE TDF";#N/A,#N/A,FALSE,"C. AUSTRAL";#N/A,#N/A,FALSE,"L. ATRAVESADO";#N/A,#N/A,FALSE,"FERNANDEZ  ORO";#N/A,#N/A,FALSE,"PORTEZUELOS";#N/A,#N/A,FALSE,"25 MM";#N/A,#N/A,FALSE,"SAN ROQUE";#N/A,#N/A,FALSE,"A.  PICHANA"}</definedName>
    <definedName name="_z5_5" localSheetId="1" hidden="1">{#N/A,#N/A,FALSE,"Supuestos";#N/A,#N/A,FALSE,"Totales";#N/A,#N/A,FALSE,"UTE TDF";#N/A,#N/A,FALSE,"C. AUSTRAL";#N/A,#N/A,FALSE,"L. ATRAVESADO";#N/A,#N/A,FALSE,"FERNANDEZ  ORO";#N/A,#N/A,FALSE,"PORTEZUELOS";#N/A,#N/A,FALSE,"25 MM";#N/A,#N/A,FALSE,"SAN ROQUE";#N/A,#N/A,FALSE,"A.  PICHANA"}</definedName>
    <definedName name="_z5_5" localSheetId="2" hidden="1">{#N/A,#N/A,FALSE,"Supuestos";#N/A,#N/A,FALSE,"Totales";#N/A,#N/A,FALSE,"UTE TDF";#N/A,#N/A,FALSE,"C. AUSTRAL";#N/A,#N/A,FALSE,"L. ATRAVESADO";#N/A,#N/A,FALSE,"FERNANDEZ  ORO";#N/A,#N/A,FALSE,"PORTEZUELOS";#N/A,#N/A,FALSE,"25 MM";#N/A,#N/A,FALSE,"SAN ROQUE";#N/A,#N/A,FALSE,"A.  PICHANA"}</definedName>
    <definedName name="_z5_5" localSheetId="3" hidden="1">{#N/A,#N/A,FALSE,"Supuestos";#N/A,#N/A,FALSE,"Totales";#N/A,#N/A,FALSE,"UTE TDF";#N/A,#N/A,FALSE,"C. AUSTRAL";#N/A,#N/A,FALSE,"L. ATRAVESADO";#N/A,#N/A,FALSE,"FERNANDEZ  ORO";#N/A,#N/A,FALSE,"PORTEZUELOS";#N/A,#N/A,FALSE,"25 MM";#N/A,#N/A,FALSE,"SAN ROQUE";#N/A,#N/A,FALSE,"A.  PICHANA"}</definedName>
    <definedName name="_z5_5" localSheetId="9" hidden="1">{#N/A,#N/A,FALSE,"Supuestos";#N/A,#N/A,FALSE,"Totales";#N/A,#N/A,FALSE,"UTE TDF";#N/A,#N/A,FALSE,"C. AUSTRAL";#N/A,#N/A,FALSE,"L. ATRAVESADO";#N/A,#N/A,FALSE,"FERNANDEZ  ORO";#N/A,#N/A,FALSE,"PORTEZUELOS";#N/A,#N/A,FALSE,"25 MM";#N/A,#N/A,FALSE,"SAN ROQUE";#N/A,#N/A,FALSE,"A.  PICHANA"}</definedName>
    <definedName name="_z5_5" hidden="1">{#N/A,#N/A,FALSE,"Supuestos";#N/A,#N/A,FALSE,"Totales";#N/A,#N/A,FALSE,"UTE TDF";#N/A,#N/A,FALSE,"C. AUSTRAL";#N/A,#N/A,FALSE,"L. ATRAVESADO";#N/A,#N/A,FALSE,"FERNANDEZ  ORO";#N/A,#N/A,FALSE,"PORTEZUELOS";#N/A,#N/A,FALSE,"25 MM";#N/A,#N/A,FALSE,"SAN ROQUE";#N/A,#N/A,FALSE,"A.  PICHANA"}</definedName>
    <definedName name="_Zz350">#REF!</definedName>
    <definedName name="_Zz610">#REF!</definedName>
    <definedName name="_Zz650">#REF!</definedName>
    <definedName name="_Zz760">#REF!</definedName>
    <definedName name="_Zz800">#REF!</definedName>
    <definedName name="_Л1" localSheetId="10">#REF!</definedName>
    <definedName name="_Л1" localSheetId="2">#REF!</definedName>
    <definedName name="_Л1">[11]_Л1!$A$2:$C$28</definedName>
    <definedName name="_Л10" localSheetId="10">#REF!</definedName>
    <definedName name="_Л10" localSheetId="2">#REF!</definedName>
    <definedName name="_Л10">[11]_Л10!$A$1:$D$411</definedName>
    <definedName name="_Л11" localSheetId="10">#REF!</definedName>
    <definedName name="_Л11" localSheetId="2">#REF!</definedName>
    <definedName name="_Л11">[11]_Л11!$A$1:$F$290</definedName>
    <definedName name="_Л2" localSheetId="10">#REF!</definedName>
    <definedName name="_Л2" localSheetId="2">#REF!</definedName>
    <definedName name="_Л2">[11]_Л2!$A$1:$D$416</definedName>
    <definedName name="_Л3" localSheetId="10">#REF!</definedName>
    <definedName name="_Л3" localSheetId="2">#REF!</definedName>
    <definedName name="_Л3">[11]_Л3!$A$1:$C$7</definedName>
    <definedName name="_Л4" localSheetId="10">#REF!</definedName>
    <definedName name="_Л4" localSheetId="2">#REF!</definedName>
    <definedName name="_Л4">[11]_Л4!$A$1:$D$7</definedName>
    <definedName name="_Л5" localSheetId="10">#REF!</definedName>
    <definedName name="_Л5" localSheetId="2">#REF!</definedName>
    <definedName name="_Л5">[11]_Л5!$A$1:$D$235</definedName>
    <definedName name="_Л7" localSheetId="10">#REF!</definedName>
    <definedName name="_Л7" localSheetId="2">#REF!</definedName>
    <definedName name="_Л7">[11]_Л7!$A$1:$G$113</definedName>
    <definedName name="_Л8" localSheetId="10">#REF!</definedName>
    <definedName name="_Л8" localSheetId="2">#REF!</definedName>
    <definedName name="_Л8">[11]_Л8!$A$1:$G$43</definedName>
    <definedName name="_Л9" localSheetId="10">#REF!</definedName>
    <definedName name="_Л9" localSheetId="2">#REF!</definedName>
    <definedName name="_Л9">[11]_Л9!$A$1:$G$43</definedName>
    <definedName name="_счетаЗапасов_" localSheetId="10">#REF!</definedName>
    <definedName name="_счетаЗапасов_" localSheetId="2">#REF!</definedName>
    <definedName name="_счетаЗапасов_">[7]General!#REF!</definedName>
    <definedName name="_Т1" localSheetId="10">#REF!</definedName>
    <definedName name="_Т1" localSheetId="2">#REF!</definedName>
    <definedName name="_Т1">[12]_Т1!$A$1:$E$58</definedName>
    <definedName name="_Т10" localSheetId="10">#REF!</definedName>
    <definedName name="_Т10" localSheetId="2">#REF!</definedName>
    <definedName name="_Т10">[12]_Т10!$A$1:$L$591</definedName>
    <definedName name="_Т2" localSheetId="10">#REF!</definedName>
    <definedName name="_Т2" localSheetId="2">#REF!</definedName>
    <definedName name="_Т2">[12]_Т2!$A$1:$L$144</definedName>
    <definedName name="_Т3">#REF!</definedName>
    <definedName name="_Т4" localSheetId="10">#REF!</definedName>
    <definedName name="_Т4" localSheetId="2">#REF!</definedName>
    <definedName name="_Т4">[12]_Т4!$A$1:$K$78</definedName>
    <definedName name="_Т5" localSheetId="10">#REF!</definedName>
    <definedName name="_Т5" localSheetId="2">#REF!</definedName>
    <definedName name="_Т5">[12]_Т5!$A$1:$D$78</definedName>
    <definedName name="_Т6" localSheetId="10">#REF!</definedName>
    <definedName name="_Т6" localSheetId="2">#REF!</definedName>
    <definedName name="_Т6">[12]_Т6!$A$1:$D$65</definedName>
    <definedName name="_Т7" localSheetId="10">#REF!</definedName>
    <definedName name="_Т7" localSheetId="2">#REF!</definedName>
    <definedName name="_Т7">[12]_Т7!$A$1:$E$608</definedName>
    <definedName name="_Т8" localSheetId="10">#REF!</definedName>
    <definedName name="_Т8" localSheetId="2">#REF!</definedName>
    <definedName name="_Т8">[12]_Т8!$A$1:$L$608</definedName>
    <definedName name="_Т9" localSheetId="10">#REF!</definedName>
    <definedName name="_Т9" localSheetId="2">#REF!</definedName>
    <definedName name="_Т9">[12]_Т9!$A$1:$E$591</definedName>
    <definedName name="_Ф1">#REF!</definedName>
    <definedName name="_Ф2" localSheetId="10">#REF!</definedName>
    <definedName name="_Ф2" localSheetId="2">#REF!</definedName>
    <definedName name="_Ф2">[13]_Ф2!$A$1:$E$49</definedName>
    <definedName name="_Ф3" localSheetId="10">#REF!</definedName>
    <definedName name="_Ф3" localSheetId="2">#REF!</definedName>
    <definedName name="_Ф3">[14]_Ф3!#REF!</definedName>
    <definedName name="_Ф4" localSheetId="10">#REF!</definedName>
    <definedName name="_Ф4" localSheetId="2">#REF!</definedName>
    <definedName name="_Ф4">[14]_Ф4!$A$1:$G$41</definedName>
    <definedName name="_Ф5" localSheetId="10">#REF!</definedName>
    <definedName name="_Ф5" localSheetId="2">#REF!</definedName>
    <definedName name="_Ф5">[14]_Ф5!$A$1:$H$119</definedName>
    <definedName name="_Ф6" localSheetId="10">#REF!</definedName>
    <definedName name="_Ф6" localSheetId="2">#REF!</definedName>
    <definedName name="_Ф6">[15]импортеры99!$A$1:$O$300</definedName>
    <definedName name="_Ф7">#REF!</definedName>
    <definedName name="_xlnm._FilterDatabase" localSheetId="10" hidden="1">#REF!</definedName>
    <definedName name="_xlnm._FilterDatabase" localSheetId="2" hidden="1">#REF!</definedName>
    <definedName name="_xlnm._FilterDatabase" hidden="1">'[16]Сданые вагоны'!#REF!</definedName>
    <definedName name="a">#REF!</definedName>
    <definedName name="aa" localSheetId="10" hidden="1">{#VALUE!,#N/A,FALSE,0;#N/A,#N/A,FALSE,0;#N/A,#N/A,FALSE,0;#N/A,#N/A,FALSE,0;#N/A,#N/A,FALSE,0;#N/A,#N/A,FALSE,0;#N/A,#N/A,FALSE,0;#N/A,#N/A,FALSE,0;#N/A,#N/A,FALSE,0;#N/A,#N/A,FALSE,0}</definedName>
    <definedName name="aa" localSheetId="1" hidden="1">{#VALUE!,#N/A,FALSE,0;#N/A,#N/A,FALSE,0;#N/A,#N/A,FALSE,0;#N/A,#N/A,FALSE,0;#N/A,#N/A,FALSE,0;#N/A,#N/A,FALSE,0;#N/A,#N/A,FALSE,0;#N/A,#N/A,FALSE,0;#N/A,#N/A,FALSE,0;#N/A,#N/A,FALSE,0}</definedName>
    <definedName name="aa" localSheetId="2" hidden="1">{#VALUE!,#N/A,FALSE,0;#N/A,#N/A,FALSE,0;#N/A,#N/A,FALSE,0;#N/A,#N/A,FALSE,0;#N/A,#N/A,FALSE,0;#N/A,#N/A,FALSE,0;#N/A,#N/A,FALSE,0;#N/A,#N/A,FALSE,0;#N/A,#N/A,FALSE,0;#N/A,#N/A,FALSE,0}</definedName>
    <definedName name="aa" localSheetId="3" hidden="1">{#VALUE!,#N/A,FALSE,0;#N/A,#N/A,FALSE,0;#N/A,#N/A,FALSE,0;#N/A,#N/A,FALSE,0;#N/A,#N/A,FALSE,0;#N/A,#N/A,FALSE,0;#N/A,#N/A,FALSE,0;#N/A,#N/A,FALSE,0;#N/A,#N/A,FALSE,0;#N/A,#N/A,FALSE,0}</definedName>
    <definedName name="aa" localSheetId="9" hidden="1">{#VALUE!,#N/A,FALSE,0;#N/A,#N/A,FALSE,0;#N/A,#N/A,FALSE,0;#N/A,#N/A,FALSE,0;#N/A,#N/A,FALSE,0;#N/A,#N/A,FALSE,0;#N/A,#N/A,FALSE,0;#N/A,#N/A,FALSE,0;#N/A,#N/A,FALSE,0;#N/A,#N/A,FALSE,0}</definedName>
    <definedName name="aa" hidden="1">{#VALUE!,#N/A,FALSE,0;#N/A,#N/A,FALSE,0;#N/A,#N/A,FALSE,0;#N/A,#N/A,FALSE,0;#N/A,#N/A,FALSE,0;#N/A,#N/A,FALSE,0;#N/A,#N/A,FALSE,0;#N/A,#N/A,FALSE,0;#N/A,#N/A,FALSE,0;#N/A,#N/A,FALSE,0}</definedName>
    <definedName name="aaa">#N/A</definedName>
    <definedName name="aaa0" localSheetId="10" hidden="1">{#N/A,#N/A,FALSE,"Aging Summary";#N/A,#N/A,FALSE,"Ratio Analysis";#N/A,#N/A,FALSE,"Test 120 Day Accts";#N/A,#N/A,FALSE,"Tickmarks"}</definedName>
    <definedName name="aaa0" localSheetId="1" hidden="1">{#N/A,#N/A,FALSE,"Aging Summary";#N/A,#N/A,FALSE,"Ratio Analysis";#N/A,#N/A,FALSE,"Test 120 Day Accts";#N/A,#N/A,FALSE,"Tickmarks"}</definedName>
    <definedName name="aaa0" localSheetId="2" hidden="1">{#N/A,#N/A,FALSE,"Aging Summary";#N/A,#N/A,FALSE,"Ratio Analysis";#N/A,#N/A,FALSE,"Test 120 Day Accts";#N/A,#N/A,FALSE,"Tickmarks"}</definedName>
    <definedName name="aaa0" localSheetId="3" hidden="1">{#N/A,#N/A,FALSE,"Aging Summary";#N/A,#N/A,FALSE,"Ratio Analysis";#N/A,#N/A,FALSE,"Test 120 Day Accts";#N/A,#N/A,FALSE,"Tickmarks"}</definedName>
    <definedName name="aaa0" localSheetId="9" hidden="1">{#N/A,#N/A,FALSE,"Aging Summary";#N/A,#N/A,FALSE,"Ratio Analysis";#N/A,#N/A,FALSE,"Test 120 Day Accts";#N/A,#N/A,FALSE,"Tickmarks"}</definedName>
    <definedName name="aaa0" hidden="1">{#N/A,#N/A,FALSE,"Aging Summary";#N/A,#N/A,FALSE,"Ratio Analysis";#N/A,#N/A,FALSE,"Test 120 Day Accts";#N/A,#N/A,FALSE,"Tickmarks"}</definedName>
    <definedName name="aaaa" localSheetId="10" hidden="1">{"Japan_Capers_Ed_Pub",#N/A,FALSE,"DI 2 YEAR MASTER SCHEDULE"}</definedName>
    <definedName name="aaaa" localSheetId="1" hidden="1">{"Japan_Capers_Ed_Pub",#N/A,FALSE,"DI 2 YEAR MASTER SCHEDULE"}</definedName>
    <definedName name="aaaa" localSheetId="2" hidden="1">{"Japan_Capers_Ed_Pub",#N/A,FALSE,"DI 2 YEAR MASTER SCHEDULE"}</definedName>
    <definedName name="aaaa" localSheetId="3" hidden="1">{"Japan_Capers_Ed_Pub",#N/A,FALSE,"DI 2 YEAR MASTER SCHEDULE"}</definedName>
    <definedName name="aaaa" localSheetId="9" hidden="1">{"Japan_Capers_Ed_Pub",#N/A,FALSE,"DI 2 YEAR MASTER SCHEDULE"}</definedName>
    <definedName name="aaaa" hidden="1">{"Japan_Capers_Ed_Pub",#N/A,FALSE,"DI 2 YEAR MASTER SCHEDULE"}</definedName>
    <definedName name="aasasa" localSheetId="10" hidden="1">{#N/A,#N/A,FALSE,"ОТЛАДКА"}</definedName>
    <definedName name="aasasa" localSheetId="1" hidden="1">{#N/A,#N/A,FALSE,"ОТЛАДКА"}</definedName>
    <definedName name="aasasa" localSheetId="2" hidden="1">{#N/A,#N/A,FALSE,"ОТЛАДКА"}</definedName>
    <definedName name="aasasa" localSheetId="3" hidden="1">{#N/A,#N/A,FALSE,"ОТЛАДКА"}</definedName>
    <definedName name="aasasa" localSheetId="9" hidden="1">{#N/A,#N/A,FALSE,"ОТЛАДКА"}</definedName>
    <definedName name="aasasa" hidden="1">{#N/A,#N/A,FALSE,"ОТЛАДКА"}</definedName>
    <definedName name="aasdr3efafdvvfe" localSheetId="10" hidden="1">{#N/A,#N/A,FALSE,"PRJCTED MNTHLY QTY's"}</definedName>
    <definedName name="aasdr3efafdvvfe" localSheetId="1" hidden="1">{#N/A,#N/A,FALSE,"PRJCTED MNTHLY QTY's"}</definedName>
    <definedName name="aasdr3efafdvvfe" localSheetId="2" hidden="1">{#N/A,#N/A,FALSE,"PRJCTED MNTHLY QTY's"}</definedName>
    <definedName name="aasdr3efafdvvfe" localSheetId="3" hidden="1">{#N/A,#N/A,FALSE,"PRJCTED MNTHLY QTY's"}</definedName>
    <definedName name="aasdr3efafdvvfe" localSheetId="9" hidden="1">{#N/A,#N/A,FALSE,"PRJCTED MNTHLY QTY's"}</definedName>
    <definedName name="aasdr3efafdvvfe" hidden="1">{#N/A,#N/A,FALSE,"PRJCTED MNTHLY QTY's"}</definedName>
    <definedName name="abc" localSheetId="10" hidden="1">{#N/A,#N/A,FALSE,"Aging Summary";#N/A,#N/A,FALSE,"Ratio Analysis";#N/A,#N/A,FALSE,"Test 120 Day Accts";#N/A,#N/A,FALSE,"Tickmarks"}</definedName>
    <definedName name="abc" localSheetId="1" hidden="1">{#N/A,#N/A,FALSE,"Aging Summary";#N/A,#N/A,FALSE,"Ratio Analysis";#N/A,#N/A,FALSE,"Test 120 Day Accts";#N/A,#N/A,FALSE,"Tickmarks"}</definedName>
    <definedName name="abc" localSheetId="2" hidden="1">{#N/A,#N/A,FALSE,"Aging Summary";#N/A,#N/A,FALSE,"Ratio Analysis";#N/A,#N/A,FALSE,"Test 120 Day Accts";#N/A,#N/A,FALSE,"Tickmarks"}</definedName>
    <definedName name="abc" localSheetId="3" hidden="1">{#N/A,#N/A,FALSE,"Aging Summary";#N/A,#N/A,FALSE,"Ratio Analysis";#N/A,#N/A,FALSE,"Test 120 Day Accts";#N/A,#N/A,FALSE,"Tickmarks"}</definedName>
    <definedName name="abc" localSheetId="9" hidden="1">{#N/A,#N/A,FALSE,"Aging Summary";#N/A,#N/A,FALSE,"Ratio Analysis";#N/A,#N/A,FALSE,"Test 120 Day Accts";#N/A,#N/A,FALSE,"Tickmarks"}</definedName>
    <definedName name="abc" hidden="1">{#N/A,#N/A,FALSE,"Aging Summary";#N/A,#N/A,FALSE,"Ratio Analysis";#N/A,#N/A,FALSE,"Test 120 Day Accts";#N/A,#N/A,FALSE,"Tickmarks"}</definedName>
    <definedName name="abcd" localSheetId="10" hidden="1">{#N/A,#N/A,FALSE,"Supuestos";#N/A,#N/A,FALSE,"Totales";#N/A,#N/A,FALSE,"UTE TDF";#N/A,#N/A,FALSE,"C. AUSTRAL";#N/A,#N/A,FALSE,"L. ATRAVESADO";#N/A,#N/A,FALSE,"FERNANDEZ  ORO";#N/A,#N/A,FALSE,"PORTEZUELOS";#N/A,#N/A,FALSE,"25 MM";#N/A,#N/A,FALSE,"SAN ROQUE";#N/A,#N/A,FALSE,"A.  PICHANA"}</definedName>
    <definedName name="abcd" localSheetId="1" hidden="1">{#N/A,#N/A,FALSE,"Supuestos";#N/A,#N/A,FALSE,"Totales";#N/A,#N/A,FALSE,"UTE TDF";#N/A,#N/A,FALSE,"C. AUSTRAL";#N/A,#N/A,FALSE,"L. ATRAVESADO";#N/A,#N/A,FALSE,"FERNANDEZ  ORO";#N/A,#N/A,FALSE,"PORTEZUELOS";#N/A,#N/A,FALSE,"25 MM";#N/A,#N/A,FALSE,"SAN ROQUE";#N/A,#N/A,FALSE,"A.  PICHANA"}</definedName>
    <definedName name="abcd" localSheetId="2" hidden="1">{#N/A,#N/A,FALSE,"Supuestos";#N/A,#N/A,FALSE,"Totales";#N/A,#N/A,FALSE,"UTE TDF";#N/A,#N/A,FALSE,"C. AUSTRAL";#N/A,#N/A,FALSE,"L. ATRAVESADO";#N/A,#N/A,FALSE,"FERNANDEZ  ORO";#N/A,#N/A,FALSE,"PORTEZUELOS";#N/A,#N/A,FALSE,"25 MM";#N/A,#N/A,FALSE,"SAN ROQUE";#N/A,#N/A,FALSE,"A.  PICHANA"}</definedName>
    <definedName name="abcd" localSheetId="3" hidden="1">{#N/A,#N/A,FALSE,"Supuestos";#N/A,#N/A,FALSE,"Totales";#N/A,#N/A,FALSE,"UTE TDF";#N/A,#N/A,FALSE,"C. AUSTRAL";#N/A,#N/A,FALSE,"L. ATRAVESADO";#N/A,#N/A,FALSE,"FERNANDEZ  ORO";#N/A,#N/A,FALSE,"PORTEZUELOS";#N/A,#N/A,FALSE,"25 MM";#N/A,#N/A,FALSE,"SAN ROQUE";#N/A,#N/A,FALSE,"A.  PICHANA"}</definedName>
    <definedName name="abcd" localSheetId="9" hidden="1">{#N/A,#N/A,FALSE,"Supuestos";#N/A,#N/A,FALSE,"Totales";#N/A,#N/A,FALSE,"UTE TDF";#N/A,#N/A,FALSE,"C. AUSTRAL";#N/A,#N/A,FALSE,"L. ATRAVESADO";#N/A,#N/A,FALSE,"FERNANDEZ  ORO";#N/A,#N/A,FALSE,"PORTEZUELOS";#N/A,#N/A,FALSE,"25 MM";#N/A,#N/A,FALSE,"SAN ROQUE";#N/A,#N/A,FALSE,"A.  PICHANA"}</definedName>
    <definedName name="abcd" hidden="1">{#N/A,#N/A,FALSE,"Supuestos";#N/A,#N/A,FALSE,"Totales";#N/A,#N/A,FALSE,"UTE TDF";#N/A,#N/A,FALSE,"C. AUSTRAL";#N/A,#N/A,FALSE,"L. ATRAVESADO";#N/A,#N/A,FALSE,"FERNANDEZ  ORO";#N/A,#N/A,FALSE,"PORTEZUELOS";#N/A,#N/A,FALSE,"25 MM";#N/A,#N/A,FALSE,"SAN ROQUE";#N/A,#N/A,FALSE,"A.  PICHANA"}</definedName>
    <definedName name="AccessDatabase" hidden="1">"C:\Мои документы\Оперативный отчет\8Август\Реализация1.mdb"</definedName>
    <definedName name="ACCMSFO" localSheetId="10">#REF!</definedName>
    <definedName name="ACCMSFO" localSheetId="2">#REF!</definedName>
    <definedName name="ACCMSFO">'[17]IAS Trial Balance'!$I$4:$K$1243</definedName>
    <definedName name="ACCNAMES" localSheetId="10">#REF!</definedName>
    <definedName name="ACCNAMES" localSheetId="2">#REF!</definedName>
    <definedName name="ACCNAMES">'[18]IAS Trial Balance'!$K$4:$L$1047</definedName>
    <definedName name="ACCOUNT" localSheetId="10">#REF!</definedName>
    <definedName name="ACCOUNT" localSheetId="2">#REF!</definedName>
    <definedName name="ACCOUNT">[19]DICTS!$H$2:$H$3886</definedName>
    <definedName name="Account_Balance">#REF!</definedName>
    <definedName name="ACCOUNT_ID">#N/A</definedName>
    <definedName name="ACCOUNTS">#REF!</definedName>
    <definedName name="ActualDepr" localSheetId="10">#REF!</definedName>
    <definedName name="ActualDepr" localSheetId="2">#REF!</definedName>
    <definedName name="ActualDepr">[20]TR!$C$40</definedName>
    <definedName name="ACwvu.CapersView." localSheetId="10" hidden="1">#REF!</definedName>
    <definedName name="ACwvu.CapersView." localSheetId="2" hidden="1">#REF!</definedName>
    <definedName name="ACwvu.CapersView." hidden="1">[21]MASTER!#REF!</definedName>
    <definedName name="ACwvu.Japan_Capers_Ed_Pub." localSheetId="10" hidden="1">#REF!</definedName>
    <definedName name="ACwvu.Japan_Capers_Ed_Pub." localSheetId="2" hidden="1">#REF!</definedName>
    <definedName name="ACwvu.Japan_Capers_Ed_Pub." hidden="1">'[22]THREE VARIABLES'!$N$1:$V$165</definedName>
    <definedName name="ACwvu.KJP_CC." localSheetId="10" hidden="1">#REF!</definedName>
    <definedName name="ACwvu.KJP_CC." localSheetId="2" hidden="1">#REF!</definedName>
    <definedName name="ACwvu.KJP_CC." hidden="1">'[22]THREE VARIABLES'!$N$4:$U$165</definedName>
    <definedName name="AdmFact" localSheetId="10">#REF!</definedName>
    <definedName name="AdmFact" localSheetId="2">#REF!</definedName>
    <definedName name="AdmFact">[23]Админ!$E$83</definedName>
    <definedName name="AdmPl" localSheetId="10">#REF!</definedName>
    <definedName name="AdmPl" localSheetId="2">#REF!</definedName>
    <definedName name="AdmPl">[23]Админ!$D$83</definedName>
    <definedName name="ae" localSheetId="10" hidden="1">{#N/A,#N/A,FALSE,0;#N/A,#N/A,FALSE,0;#N/A,#N/A,FALSE,0;#N/A,#N/A,FALSE,0;#N/A,#N/A,FALSE,0;#N/A,#N/A,FALSE,0;#N/A,#N/A,FALSE,0;#N/A,#N/A,FALSE,0;#N/A,#N/A,FALSE,0;#N/A,#N/A,FALSE,0}</definedName>
    <definedName name="ae" localSheetId="1" hidden="1">{#N/A,#N/A,FALSE,0;#N/A,#N/A,FALSE,0;#N/A,#N/A,FALSE,0;#N/A,#N/A,FALSE,0;#N/A,#N/A,FALSE,0;#N/A,#N/A,FALSE,0;#N/A,#N/A,FALSE,0;#N/A,#N/A,FALSE,0;#N/A,#N/A,FALSE,0;#N/A,#N/A,FALSE,0}</definedName>
    <definedName name="ae" localSheetId="2" hidden="1">{#N/A,#N/A,FALSE,0;#N/A,#N/A,FALSE,0;#N/A,#N/A,FALSE,0;#N/A,#N/A,FALSE,0;#N/A,#N/A,FALSE,0;#N/A,#N/A,FALSE,0;#N/A,#N/A,FALSE,0;#N/A,#N/A,FALSE,0;#N/A,#N/A,FALSE,0;#N/A,#N/A,FALSE,0}</definedName>
    <definedName name="ae" localSheetId="3" hidden="1">{#N/A,#N/A,FALSE,0;#N/A,#N/A,FALSE,0;#N/A,#N/A,FALSE,0;#N/A,#N/A,FALSE,0;#N/A,#N/A,FALSE,0;#N/A,#N/A,FALSE,0;#N/A,#N/A,FALSE,0;#N/A,#N/A,FALSE,0;#N/A,#N/A,FALSE,0;#N/A,#N/A,FALSE,0}</definedName>
    <definedName name="ae" localSheetId="9" hidden="1">{#N/A,#N/A,FALSE,0;#N/A,#N/A,FALSE,0;#N/A,#N/A,FALSE,0;#N/A,#N/A,FALSE,0;#N/A,#N/A,FALSE,0;#N/A,#N/A,FALSE,0;#N/A,#N/A,FALSE,0;#N/A,#N/A,FALSE,0;#N/A,#N/A,FALSE,0;#N/A,#N/A,FALSE,0}</definedName>
    <definedName name="ae" hidden="1">{#N/A,#N/A,FALSE,0;#N/A,#N/A,FALSE,0;#N/A,#N/A,FALSE,0;#N/A,#N/A,FALSE,0;#N/A,#N/A,FALSE,0;#N/A,#N/A,FALSE,0;#N/A,#N/A,FALSE,0;#N/A,#N/A,FALSE,0;#N/A,#N/A,FALSE,0;#N/A,#N/A,FALSE,0}</definedName>
    <definedName name="aesreport2" localSheetId="10"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esreport2" localSheetId="1"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esreport2" localSheetId="2"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esreport2" localSheetId="3"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esreport2" localSheetId="9"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esreport2"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ahd" localSheetId="1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ahd" localSheetId="1"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ahd" localSheetId="2"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ahd" localSheetId="3"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ahd" localSheetId="9"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ahd"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al">#REF!</definedName>
    <definedName name="All">#REF!</definedName>
    <definedName name="ALL_PLAT">#REF!</definedName>
    <definedName name="ALL_PLAT01">#REF!</definedName>
    <definedName name="alla">#REF!</definedName>
    <definedName name="alumina_mt">#REF!</definedName>
    <definedName name="alumina_price">#REF!</definedName>
    <definedName name="ANALYSIS" localSheetId="10">#REF!</definedName>
    <definedName name="ANALYSIS" localSheetId="2">#REF!</definedName>
    <definedName name="ANALYSIS">[24]DICTS!$C$2:$C$15</definedName>
    <definedName name="ANALYSIS_NAME" localSheetId="10">#REF!</definedName>
    <definedName name="ANALYSIS_NAME" localSheetId="2">#REF!</definedName>
    <definedName name="ANALYSIS_NAME">'[25]Нематериальные активы'!#REF!</definedName>
    <definedName name="ANALYSISNAME" localSheetId="10">#REF!</definedName>
    <definedName name="ANALYSISNAME" localSheetId="2">#REF!</definedName>
    <definedName name="ANALYSISNAME">[26]DICTS!$E$2:$E$2000</definedName>
    <definedName name="annual_report2" localSheetId="10" hidden="1">{"ARPandL",#N/A,FALSE,"Report Annual";"ARCashflow",#N/A,FALSE,"Report Annual";"ARBalanceSheet",#N/A,FALSE,"Report Annual";"ARRatios",#N/A,FALSE,"Report Annual"}</definedName>
    <definedName name="annual_report2" localSheetId="1" hidden="1">{"ARPandL",#N/A,FALSE,"Report Annual";"ARCashflow",#N/A,FALSE,"Report Annual";"ARBalanceSheet",#N/A,FALSE,"Report Annual";"ARRatios",#N/A,FALSE,"Report Annual"}</definedName>
    <definedName name="annual_report2" localSheetId="2" hidden="1">{"ARPandL",#N/A,FALSE,"Report Annual";"ARCashflow",#N/A,FALSE,"Report Annual";"ARBalanceSheet",#N/A,FALSE,"Report Annual";"ARRatios",#N/A,FALSE,"Report Annual"}</definedName>
    <definedName name="annual_report2" localSheetId="3" hidden="1">{"ARPandL",#N/A,FALSE,"Report Annual";"ARCashflow",#N/A,FALSE,"Report Annual";"ARBalanceSheet",#N/A,FALSE,"Report Annual";"ARRatios",#N/A,FALSE,"Report Annual"}</definedName>
    <definedName name="annual_report2" localSheetId="9" hidden="1">{"ARPandL",#N/A,FALSE,"Report Annual";"ARCashflow",#N/A,FALSE,"Report Annual";"ARBalanceSheet",#N/A,FALSE,"Report Annual";"ARRatios",#N/A,FALSE,"Report Annual"}</definedName>
    <definedName name="annual_report2" hidden="1">{"ARPandL",#N/A,FALSE,"Report Annual";"ARCashflow",#N/A,FALSE,"Report Annual";"ARBalanceSheet",#N/A,FALSE,"Report Annual";"ARRatios",#N/A,FALSE,"Report Annual"}</definedName>
    <definedName name="ARA_Threshold">#REF!</definedName>
    <definedName name="ARP_Threshold">#REF!</definedName>
    <definedName name="as" localSheetId="10" hidden="1">{"'таб 21'!$A$1:$U$24","'таб 21'!$A$1:$U$1"}</definedName>
    <definedName name="as" localSheetId="1" hidden="1">{"'таб 21'!$A$1:$U$24","'таб 21'!$A$1:$U$1"}</definedName>
    <definedName name="as" localSheetId="2" hidden="1">{"'таб 21'!$A$1:$U$24","'таб 21'!$A$1:$U$1"}</definedName>
    <definedName name="as" localSheetId="3" hidden="1">{"'таб 21'!$A$1:$U$24","'таб 21'!$A$1:$U$1"}</definedName>
    <definedName name="as" localSheetId="9" hidden="1">{"'таб 21'!$A$1:$U$24","'таб 21'!$A$1:$U$1"}</definedName>
    <definedName name="as" hidden="1">{"'таб 21'!$A$1:$U$24","'таб 21'!$A$1:$U$1"}</definedName>
    <definedName name="AS2DocOpenMode" hidden="1">"AS2DocumentEdit"</definedName>
    <definedName name="AS2NamedRange" hidden="1">9</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 localSheetId="10" hidden="1">{#N/A,#N/A,FALSE,"Supuestos";#N/A,#N/A,FALSE,"Totales";#N/A,#N/A,FALSE,"UTE TDF";#N/A,#N/A,FALSE,"C. AUSTRAL";#N/A,#N/A,FALSE,"L. ATRAVESADO";#N/A,#N/A,FALSE,"FERNANDEZ  ORO";#N/A,#N/A,FALSE,"PORTEZUELOS";#N/A,#N/A,FALSE,"25 MM";#N/A,#N/A,FALSE,"SAN ROQUE";#N/A,#N/A,FALSE,"A.  PICHANA"}</definedName>
    <definedName name="asd" localSheetId="1" hidden="1">{#N/A,#N/A,FALSE,"Supuestos";#N/A,#N/A,FALSE,"Totales";#N/A,#N/A,FALSE,"UTE TDF";#N/A,#N/A,FALSE,"C. AUSTRAL";#N/A,#N/A,FALSE,"L. ATRAVESADO";#N/A,#N/A,FALSE,"FERNANDEZ  ORO";#N/A,#N/A,FALSE,"PORTEZUELOS";#N/A,#N/A,FALSE,"25 MM";#N/A,#N/A,FALSE,"SAN ROQUE";#N/A,#N/A,FALSE,"A.  PICHANA"}</definedName>
    <definedName name="asd" localSheetId="2" hidden="1">{#N/A,#N/A,FALSE,"Supuestos";#N/A,#N/A,FALSE,"Totales";#N/A,#N/A,FALSE,"UTE TDF";#N/A,#N/A,FALSE,"C. AUSTRAL";#N/A,#N/A,FALSE,"L. ATRAVESADO";#N/A,#N/A,FALSE,"FERNANDEZ  ORO";#N/A,#N/A,FALSE,"PORTEZUELOS";#N/A,#N/A,FALSE,"25 MM";#N/A,#N/A,FALSE,"SAN ROQUE";#N/A,#N/A,FALSE,"A.  PICHANA"}</definedName>
    <definedName name="asd" localSheetId="3" hidden="1">{#N/A,#N/A,FALSE,"Supuestos";#N/A,#N/A,FALSE,"Totales";#N/A,#N/A,FALSE,"UTE TDF";#N/A,#N/A,FALSE,"C. AUSTRAL";#N/A,#N/A,FALSE,"L. ATRAVESADO";#N/A,#N/A,FALSE,"FERNANDEZ  ORO";#N/A,#N/A,FALSE,"PORTEZUELOS";#N/A,#N/A,FALSE,"25 MM";#N/A,#N/A,FALSE,"SAN ROQUE";#N/A,#N/A,FALSE,"A.  PICHANA"}</definedName>
    <definedName name="asd" localSheetId="9" hidden="1">{#N/A,#N/A,FALSE,"Supuestos";#N/A,#N/A,FALSE,"Totales";#N/A,#N/A,FALSE,"UTE TDF";#N/A,#N/A,FALSE,"C. AUSTRAL";#N/A,#N/A,FALSE,"L. ATRAVESADO";#N/A,#N/A,FALSE,"FERNANDEZ  ORO";#N/A,#N/A,FALSE,"PORTEZUELOS";#N/A,#N/A,FALSE,"25 MM";#N/A,#N/A,FALSE,"SAN ROQUE";#N/A,#N/A,FALSE,"A.  PICHANA"}</definedName>
    <definedName name="asd" hidden="1">{#N/A,#N/A,FALSE,"Supuestos";#N/A,#N/A,FALSE,"Totales";#N/A,#N/A,FALSE,"UTE TDF";#N/A,#N/A,FALSE,"C. AUSTRAL";#N/A,#N/A,FALSE,"L. ATRAVESADO";#N/A,#N/A,FALSE,"FERNANDEZ  ORO";#N/A,#N/A,FALSE,"PORTEZUELOS";#N/A,#N/A,FALSE,"25 MM";#N/A,#N/A,FALSE,"SAN ROQUE";#N/A,#N/A,FALSE,"A.  PICHANA"}</definedName>
    <definedName name="asdc3easwrevbv" localSheetId="10" hidden="1">{#N/A,#N/A,FALSE,"PRJCTED QTRLY QTY's"}</definedName>
    <definedName name="asdc3easwrevbv" localSheetId="1" hidden="1">{#N/A,#N/A,FALSE,"PRJCTED QTRLY QTY's"}</definedName>
    <definedName name="asdc3easwrevbv" localSheetId="2" hidden="1">{#N/A,#N/A,FALSE,"PRJCTED QTRLY QTY's"}</definedName>
    <definedName name="asdc3easwrevbv" localSheetId="3" hidden="1">{#N/A,#N/A,FALSE,"PRJCTED QTRLY QTY's"}</definedName>
    <definedName name="asdc3easwrevbv" localSheetId="9" hidden="1">{#N/A,#N/A,FALSE,"PRJCTED QTRLY QTY's"}</definedName>
    <definedName name="asdc3easwrevbv" hidden="1">{#N/A,#N/A,FALSE,"PRJCTED QTRLY QTY's"}</definedName>
    <definedName name="asdf" localSheetId="10" hidden="1">{#N/A,#N/A,TRUE,"попередні"}</definedName>
    <definedName name="asdf" localSheetId="1" hidden="1">{#N/A,#N/A,TRUE,"попередні"}</definedName>
    <definedName name="asdf" localSheetId="2" hidden="1">{#N/A,#N/A,TRUE,"попередні"}</definedName>
    <definedName name="asdf" localSheetId="3" hidden="1">{#N/A,#N/A,TRUE,"попередні"}</definedName>
    <definedName name="asdf" localSheetId="9" hidden="1">{#N/A,#N/A,TRUE,"попередні"}</definedName>
    <definedName name="asdf" hidden="1">{#N/A,#N/A,TRUE,"попередні"}</definedName>
    <definedName name="asdfasdfasdghrewr" localSheetId="10" hidden="1">{#N/A,#N/A,FALSE,"DI 2 YEAR MASTER SCHEDULE"}</definedName>
    <definedName name="asdfasdfasdghrewr" localSheetId="1" hidden="1">{#N/A,#N/A,FALSE,"DI 2 YEAR MASTER SCHEDULE"}</definedName>
    <definedName name="asdfasdfasdghrewr" localSheetId="2" hidden="1">{#N/A,#N/A,FALSE,"DI 2 YEAR MASTER SCHEDULE"}</definedName>
    <definedName name="asdfasdfasdghrewr" localSheetId="3" hidden="1">{#N/A,#N/A,FALSE,"DI 2 YEAR MASTER SCHEDULE"}</definedName>
    <definedName name="asdfasdfasdghrewr" localSheetId="9" hidden="1">{#N/A,#N/A,FALSE,"DI 2 YEAR MASTER SCHEDULE"}</definedName>
    <definedName name="asdfasdfasdghrewr" hidden="1">{#N/A,#N/A,FALSE,"DI 2 YEAR MASTER SCHEDULE"}</definedName>
    <definedName name="asdfasfdasdfsadfa" localSheetId="10" hidden="1">{#N/A,#N/A,FALSE,"DI 2 YEAR MASTER SCHEDULE"}</definedName>
    <definedName name="asdfasfdasdfsadfa" localSheetId="1" hidden="1">{#N/A,#N/A,FALSE,"DI 2 YEAR MASTER SCHEDULE"}</definedName>
    <definedName name="asdfasfdasdfsadfa" localSheetId="2" hidden="1">{#N/A,#N/A,FALSE,"DI 2 YEAR MASTER SCHEDULE"}</definedName>
    <definedName name="asdfasfdasdfsadfa" localSheetId="3" hidden="1">{#N/A,#N/A,FALSE,"DI 2 YEAR MASTER SCHEDULE"}</definedName>
    <definedName name="asdfasfdasdfsadfa" localSheetId="9" hidden="1">{#N/A,#N/A,FALSE,"DI 2 YEAR MASTER SCHEDULE"}</definedName>
    <definedName name="asdfasfdasdfsadfa" hidden="1">{#N/A,#N/A,FALSE,"DI 2 YEAR MASTER SCHEDULE"}</definedName>
    <definedName name="asdfzx" localSheetId="10" hidden="1">{#N/A,#N/A,FALSE,"Supuestos";#N/A,#N/A,FALSE,"Totales";#N/A,#N/A,FALSE,"UTE TDF";#N/A,#N/A,FALSE,"C. AUSTRAL";#N/A,#N/A,FALSE,"L. ATRAVESADO";#N/A,#N/A,FALSE,"FERNANDEZ  ORO";#N/A,#N/A,FALSE,"PORTEZUELOS";#N/A,#N/A,FALSE,"25 MM";#N/A,#N/A,FALSE,"SAN ROQUE";#N/A,#N/A,FALSE,"A.  PICHANA"}</definedName>
    <definedName name="asdfzx" localSheetId="1" hidden="1">{#N/A,#N/A,FALSE,"Supuestos";#N/A,#N/A,FALSE,"Totales";#N/A,#N/A,FALSE,"UTE TDF";#N/A,#N/A,FALSE,"C. AUSTRAL";#N/A,#N/A,FALSE,"L. ATRAVESADO";#N/A,#N/A,FALSE,"FERNANDEZ  ORO";#N/A,#N/A,FALSE,"PORTEZUELOS";#N/A,#N/A,FALSE,"25 MM";#N/A,#N/A,FALSE,"SAN ROQUE";#N/A,#N/A,FALSE,"A.  PICHANA"}</definedName>
    <definedName name="asdfzx" localSheetId="2" hidden="1">{#N/A,#N/A,FALSE,"Supuestos";#N/A,#N/A,FALSE,"Totales";#N/A,#N/A,FALSE,"UTE TDF";#N/A,#N/A,FALSE,"C. AUSTRAL";#N/A,#N/A,FALSE,"L. ATRAVESADO";#N/A,#N/A,FALSE,"FERNANDEZ  ORO";#N/A,#N/A,FALSE,"PORTEZUELOS";#N/A,#N/A,FALSE,"25 MM";#N/A,#N/A,FALSE,"SAN ROQUE";#N/A,#N/A,FALSE,"A.  PICHANA"}</definedName>
    <definedName name="asdfzx" localSheetId="3" hidden="1">{#N/A,#N/A,FALSE,"Supuestos";#N/A,#N/A,FALSE,"Totales";#N/A,#N/A,FALSE,"UTE TDF";#N/A,#N/A,FALSE,"C. AUSTRAL";#N/A,#N/A,FALSE,"L. ATRAVESADO";#N/A,#N/A,FALSE,"FERNANDEZ  ORO";#N/A,#N/A,FALSE,"PORTEZUELOS";#N/A,#N/A,FALSE,"25 MM";#N/A,#N/A,FALSE,"SAN ROQUE";#N/A,#N/A,FALSE,"A.  PICHANA"}</definedName>
    <definedName name="asdfzx" localSheetId="9" hidden="1">{#N/A,#N/A,FALSE,"Supuestos";#N/A,#N/A,FALSE,"Totales";#N/A,#N/A,FALSE,"UTE TDF";#N/A,#N/A,FALSE,"C. AUSTRAL";#N/A,#N/A,FALSE,"L. ATRAVESADO";#N/A,#N/A,FALSE,"FERNANDEZ  ORO";#N/A,#N/A,FALSE,"PORTEZUELOS";#N/A,#N/A,FALSE,"25 MM";#N/A,#N/A,FALSE,"SAN ROQUE";#N/A,#N/A,FALSE,"A.  PICHANA"}</definedName>
    <definedName name="asdfzx" hidden="1">{#N/A,#N/A,FALSE,"Supuestos";#N/A,#N/A,FALSE,"Totales";#N/A,#N/A,FALSE,"UTE TDF";#N/A,#N/A,FALSE,"C. AUSTRAL";#N/A,#N/A,FALSE,"L. ATRAVESADO";#N/A,#N/A,FALSE,"FERNANDEZ  ORO";#N/A,#N/A,FALSE,"PORTEZUELOS";#N/A,#N/A,FALSE,"25 MM";#N/A,#N/A,FALSE,"SAN ROQUE";#N/A,#N/A,FALSE,"A.  PICHANA"}</definedName>
    <definedName name="asdr43gasfdasd" localSheetId="10" hidden="1">{#N/A,#N/A,FALSE,"DI 2 YEAR MASTER SCHEDULE"}</definedName>
    <definedName name="asdr43gasfdasd" localSheetId="1" hidden="1">{#N/A,#N/A,FALSE,"DI 2 YEAR MASTER SCHEDULE"}</definedName>
    <definedName name="asdr43gasfdasd" localSheetId="2" hidden="1">{#N/A,#N/A,FALSE,"DI 2 YEAR MASTER SCHEDULE"}</definedName>
    <definedName name="asdr43gasfdasd" localSheetId="3" hidden="1">{#N/A,#N/A,FALSE,"DI 2 YEAR MASTER SCHEDULE"}</definedName>
    <definedName name="asdr43gasfdasd" localSheetId="9" hidden="1">{#N/A,#N/A,FALSE,"DI 2 YEAR MASTER SCHEDULE"}</definedName>
    <definedName name="asdr43gasfdasd" hidden="1">{#N/A,#N/A,FALSE,"DI 2 YEAR MASTER SCHEDULE"}</definedName>
    <definedName name="Assumptions_Buildings_Depreciation" localSheetId="10">#REF!</definedName>
    <definedName name="Assumptions_Buildings_Depreciation" localSheetId="2">#REF!</definedName>
    <definedName name="Assumptions_Buildings_Depreciation">[27]S_Other!$C$159</definedName>
    <definedName name="Assumptions_Equipment_Depreciation" localSheetId="10">#REF!</definedName>
    <definedName name="Assumptions_Equipment_Depreciation" localSheetId="2">#REF!</definedName>
    <definedName name="Assumptions_Equipment_Depreciation">[27]S_Other!$C$160</definedName>
    <definedName name="Assumptions_foreign_range" localSheetId="10">#REF!</definedName>
    <definedName name="Assumptions_foreign_range" localSheetId="2">#REF!</definedName>
    <definedName name="Assumptions_foreign_range">[27]S_Other!$C$107:$N$123</definedName>
    <definedName name="Assumptions_foreign2_lines" localSheetId="10">#REF!</definedName>
    <definedName name="Assumptions_foreign2_lines" localSheetId="2">#REF!</definedName>
    <definedName name="Assumptions_foreign2_lines">[27]S_Other!$O$107:$O$123</definedName>
    <definedName name="Assumptions_Interest_Rate" localSheetId="10">#REF!</definedName>
    <definedName name="Assumptions_Interest_Rate" localSheetId="2">#REF!</definedName>
    <definedName name="Assumptions_Interest_Rate">[27]S_Other!$C$161</definedName>
    <definedName name="Assumptions_Inventories_to_COGS" localSheetId="10">#REF!</definedName>
    <definedName name="Assumptions_Inventories_to_COGS" localSheetId="2">#REF!</definedName>
    <definedName name="Assumptions_Inventories_to_COGS">[27]S_Other!$C$158</definedName>
    <definedName name="Assumptions_matcost_coal_lines" localSheetId="10">#REF!</definedName>
    <definedName name="Assumptions_matcost_coal_lines" localSheetId="2">#REF!</definedName>
    <definedName name="Assumptions_matcost_coal_lines">[27]S_Other!$R$91:$R$104</definedName>
    <definedName name="Assumptions_matcost_io_lines" localSheetId="10">#REF!</definedName>
    <definedName name="Assumptions_matcost_io_lines" localSheetId="2">#REF!</definedName>
    <definedName name="Assumptions_matcost_io_lines">[27]S_Other!$Q$91:$Q$104</definedName>
    <definedName name="Assumptions_matcost_range" localSheetId="10">#REF!</definedName>
    <definedName name="Assumptions_matcost_range" localSheetId="2">#REF!</definedName>
    <definedName name="Assumptions_matcost_range">[27]S_Other!$C$91:$N$104</definedName>
    <definedName name="Assumptions_matcost_steel_lines" localSheetId="10">#REF!</definedName>
    <definedName name="Assumptions_matcost_steel_lines" localSheetId="2">#REF!</definedName>
    <definedName name="Assumptions_matcost_steel_lines">[27]S_Other!$P$91:$P$104</definedName>
    <definedName name="Assumptions_matcost_yeatrs" localSheetId="10">#REF!</definedName>
    <definedName name="Assumptions_matcost_yeatrs" localSheetId="2">#REF!</definedName>
    <definedName name="Assumptions_matcost_yeatrs">[27]S_Other!$C$89:$N$89</definedName>
    <definedName name="Assumptions_pay_lines" localSheetId="10">#REF!</definedName>
    <definedName name="Assumptions_pay_lines" localSheetId="2">#REF!</definedName>
    <definedName name="Assumptions_pay_lines">[27]S_Other!$O$66:$O$86</definedName>
    <definedName name="Assumptions_pay_range" localSheetId="10">#REF!</definedName>
    <definedName name="Assumptions_pay_range" localSheetId="2">#REF!</definedName>
    <definedName name="Assumptions_pay_range">[27]S_Other!$C$66:$O$86</definedName>
    <definedName name="Assumptions_pay_years" localSheetId="10">#REF!</definedName>
    <definedName name="Assumptions_pay_years" localSheetId="2">#REF!</definedName>
    <definedName name="Assumptions_pay_years">[27]S_Other!$C$65:$N$65</definedName>
    <definedName name="Assumptions_Payables_to_COGS" localSheetId="10">#REF!</definedName>
    <definedName name="Assumptions_Payables_to_COGS" localSheetId="2">#REF!</definedName>
    <definedName name="Assumptions_Payables_to_COGS">[27]S_Other!$C$156</definedName>
    <definedName name="Assumptions_perp_growth_rate" localSheetId="10">#REF!</definedName>
    <definedName name="Assumptions_perp_growth_rate" localSheetId="2">#REF!</definedName>
    <definedName name="Assumptions_perp_growth_rate">[27]S_Other!$C$164</definedName>
    <definedName name="Assumptions_price_lines" localSheetId="10">#REF!</definedName>
    <definedName name="Assumptions_price_lines" localSheetId="2">#REF!</definedName>
    <definedName name="Assumptions_price_lines">[27]S_Other!$Q$5:$Q$62</definedName>
    <definedName name="Assumptions_price_range" localSheetId="10">#REF!</definedName>
    <definedName name="Assumptions_price_range" localSheetId="2">#REF!</definedName>
    <definedName name="Assumptions_price_range">[27]S_Other!$C$5:$N$62</definedName>
    <definedName name="Assumptions_price_years" localSheetId="10">#REF!</definedName>
    <definedName name="Assumptions_price_years" localSheetId="2">#REF!</definedName>
    <definedName name="Assumptions_price_years">[27]S_Other!$C$4:$N$4</definedName>
    <definedName name="Assumptions_Profit_Tax_Rate" localSheetId="10">#REF!</definedName>
    <definedName name="Assumptions_Profit_Tax_Rate" localSheetId="2">#REF!</definedName>
    <definedName name="Assumptions_Profit_Tax_Rate">[27]S_Other!$C$162</definedName>
    <definedName name="Assumptions_Receivables_to_Revenue" localSheetId="10">#REF!</definedName>
    <definedName name="Assumptions_Receivables_to_Revenue" localSheetId="2">#REF!</definedName>
    <definedName name="Assumptions_Receivables_to_Revenue">[27]S_Other!$C$157</definedName>
    <definedName name="Assumptions_transport_lines" localSheetId="10">#REF!</definedName>
    <definedName name="Assumptions_transport_lines" localSheetId="2">#REF!</definedName>
    <definedName name="Assumptions_transport_lines">[27]S_Other!$Q$128:$Q$151</definedName>
    <definedName name="Assumptions_transport_range" localSheetId="10">#REF!</definedName>
    <definedName name="Assumptions_transport_range" localSheetId="2">#REF!</definedName>
    <definedName name="Assumptions_transport_range">[27]S_Other!$C$128:$N$151</definedName>
    <definedName name="Assumptions_transport_years" localSheetId="10">#REF!</definedName>
    <definedName name="Assumptions_transport_years" localSheetId="2">#REF!</definedName>
    <definedName name="Assumptions_transport_years">[27]S_Other!$C$127:$N$127</definedName>
    <definedName name="Assumptions_WACC" localSheetId="10">#REF!</definedName>
    <definedName name="Assumptions_WACC" localSheetId="2">#REF!</definedName>
    <definedName name="Assumptions_WACC">[27]S_Other!$C$163</definedName>
    <definedName name="asvdf34" localSheetId="10" hidden="1">{"Japan_Capers_Ed_Pub",#N/A,FALSE,"DI 2 YEAR MASTER SCHEDULE"}</definedName>
    <definedName name="asvdf34" localSheetId="1" hidden="1">{"Japan_Capers_Ed_Pub",#N/A,FALSE,"DI 2 YEAR MASTER SCHEDULE"}</definedName>
    <definedName name="asvdf34" localSheetId="2" hidden="1">{"Japan_Capers_Ed_Pub",#N/A,FALSE,"DI 2 YEAR MASTER SCHEDULE"}</definedName>
    <definedName name="asvdf34" localSheetId="3" hidden="1">{"Japan_Capers_Ed_Pub",#N/A,FALSE,"DI 2 YEAR MASTER SCHEDULE"}</definedName>
    <definedName name="asvdf34" localSheetId="9" hidden="1">{"Japan_Capers_Ed_Pub",#N/A,FALSE,"DI 2 YEAR MASTER SCHEDULE"}</definedName>
    <definedName name="asvdf34" hidden="1">{"Japan_Capers_Ed_Pub",#N/A,FALSE,"DI 2 YEAR MASTER SCHEDULE"}</definedName>
    <definedName name="asvdfj5" localSheetId="10" hidden="1">{#VALUE!,#N/A,FALSE,0;#N/A,#N/A,FALSE,0;#N/A,#N/A,FALSE,0;#N/A,#N/A,FALSE,0;#N/A,#N/A,FALSE,0;#N/A,#N/A,FALSE,0;#N/A,#N/A,FALSE,0;#N/A,#N/A,FALSE,0;#N/A,#N/A,FALSE,0;#N/A,#N/A,FALSE,0}</definedName>
    <definedName name="asvdfj5" localSheetId="1" hidden="1">{#VALUE!,#N/A,FALSE,0;#N/A,#N/A,FALSE,0;#N/A,#N/A,FALSE,0;#N/A,#N/A,FALSE,0;#N/A,#N/A,FALSE,0;#N/A,#N/A,FALSE,0;#N/A,#N/A,FALSE,0;#N/A,#N/A,FALSE,0;#N/A,#N/A,FALSE,0;#N/A,#N/A,FALSE,0}</definedName>
    <definedName name="asvdfj5" localSheetId="2" hidden="1">{#VALUE!,#N/A,FALSE,0;#N/A,#N/A,FALSE,0;#N/A,#N/A,FALSE,0;#N/A,#N/A,FALSE,0;#N/A,#N/A,FALSE,0;#N/A,#N/A,FALSE,0;#N/A,#N/A,FALSE,0;#N/A,#N/A,FALSE,0;#N/A,#N/A,FALSE,0;#N/A,#N/A,FALSE,0}</definedName>
    <definedName name="asvdfj5" localSheetId="3" hidden="1">{#VALUE!,#N/A,FALSE,0;#N/A,#N/A,FALSE,0;#N/A,#N/A,FALSE,0;#N/A,#N/A,FALSE,0;#N/A,#N/A,FALSE,0;#N/A,#N/A,FALSE,0;#N/A,#N/A,FALSE,0;#N/A,#N/A,FALSE,0;#N/A,#N/A,FALSE,0;#N/A,#N/A,FALSE,0}</definedName>
    <definedName name="asvdfj5" localSheetId="9" hidden="1">{#VALUE!,#N/A,FALSE,0;#N/A,#N/A,FALSE,0;#N/A,#N/A,FALSE,0;#N/A,#N/A,FALSE,0;#N/A,#N/A,FALSE,0;#N/A,#N/A,FALSE,0;#N/A,#N/A,FALSE,0;#N/A,#N/A,FALSE,0;#N/A,#N/A,FALSE,0;#N/A,#N/A,FALSE,0}</definedName>
    <definedName name="asvdfj5" hidden="1">{#VALUE!,#N/A,FALSE,0;#N/A,#N/A,FALSE,0;#N/A,#N/A,FALSE,0;#N/A,#N/A,FALSE,0;#N/A,#N/A,FALSE,0;#N/A,#N/A,FALSE,0;#N/A,#N/A,FALSE,0;#N/A,#N/A,FALSE,0;#N/A,#N/A,FALSE,0;#N/A,#N/A,FALSE,0}</definedName>
    <definedName name="AVERAGE" localSheetId="10">#REF!</definedName>
    <definedName name="AVERAGE" localSheetId="2">#REF!</definedName>
    <definedName name="AVERAGE">[28]Cover!$C$21</definedName>
    <definedName name="aws" localSheetId="10" hidden="1">{"print95",#N/A,FALSE,"1995E.XLS";"print96",#N/A,FALSE,"1996E.XLS"}</definedName>
    <definedName name="aws" localSheetId="1" hidden="1">{"print95",#N/A,FALSE,"1995E.XLS";"print96",#N/A,FALSE,"1996E.XLS"}</definedName>
    <definedName name="aws" localSheetId="2" hidden="1">{"print95",#N/A,FALSE,"1995E.XLS";"print96",#N/A,FALSE,"1996E.XLS"}</definedName>
    <definedName name="aws" localSheetId="3" hidden="1">{"print95",#N/A,FALSE,"1995E.XLS";"print96",#N/A,FALSE,"1996E.XLS"}</definedName>
    <definedName name="aws" localSheetId="9" hidden="1">{"print95",#N/A,FALSE,"1995E.XLS";"print96",#N/A,FALSE,"1996E.XLS"}</definedName>
    <definedName name="aws" hidden="1">{"print95",#N/A,FALSE,"1995E.XLS";"print96",#N/A,FALSE,"1996E.XLS"}</definedName>
    <definedName name="b">#REF!</definedName>
    <definedName name="b.h." localSheetId="10" hidden="1">{0,0,#VALUE!,0;0,0,0,0;0,0,#VALUE!,0;0,0,0,0;0,0,0,0;0,0,0,0;0,0,0,#VALUE!;0,0,0,0;0,0,0,0;0,0,0,0}</definedName>
    <definedName name="b.h." localSheetId="1" hidden="1">{0,0,#VALUE!,0;0,0,0,0;0,0,#VALUE!,0;0,0,0,0;0,0,0,0;0,0,0,0;0,0,0,#VALUE!;0,0,0,0;0,0,0,0;0,0,0,0}</definedName>
    <definedName name="b.h." localSheetId="2" hidden="1">{0,0,#VALUE!,0;0,0,0,0;0,0,#VALUE!,0;0,0,0,0;0,0,0,0;0,0,0,0;0,0,0,#VALUE!;0,0,0,0;0,0,0,0;0,0,0,0}</definedName>
    <definedName name="b.h." localSheetId="3" hidden="1">{0,0,#VALUE!,0;0,0,0,0;0,0,#VALUE!,0;0,0,0,0;0,0,0,0;0,0,0,0;0,0,0,#VALUE!;0,0,0,0;0,0,0,0;0,0,0,0}</definedName>
    <definedName name="b.h." localSheetId="9" hidden="1">{0,0,#VALUE!,0;0,0,0,0;0,0,#VALUE!,0;0,0,0,0;0,0,0,0;0,0,0,0;0,0,0,#VALUE!;0,0,0,0;0,0,0,0;0,0,0,0}</definedName>
    <definedName name="b.h." hidden="1">{0,0,#VALUE!,0;0,0,0,0;0,0,#VALUE!,0;0,0,0,0;0,0,0,0;0,0,0,0;0,0,0,#VALUE!;0,0,0,0;0,0,0,0;0,0,0,0}</definedName>
    <definedName name="BAZA" localSheetId="10">#REF!</definedName>
    <definedName name="BAZA" localSheetId="2">#REF!</definedName>
    <definedName name="BAZA">'[29]Мульт-ор М2, швидкість'!$E:$E</definedName>
    <definedName name="bb" localSheetId="10" hidden="1">{#N/A,#N/A,FALSE,"Aging Summary";#N/A,#N/A,FALSE,"Ratio Analysis";#N/A,#N/A,FALSE,"Test 120 Day Accts";#N/A,#N/A,FALSE,"Tickmarks"}</definedName>
    <definedName name="bb" localSheetId="1" hidden="1">{#N/A,#N/A,FALSE,"Aging Summary";#N/A,#N/A,FALSE,"Ratio Analysis";#N/A,#N/A,FALSE,"Test 120 Day Accts";#N/A,#N/A,FALSE,"Tickmarks"}</definedName>
    <definedName name="bb" localSheetId="2" hidden="1">{#N/A,#N/A,FALSE,"Aging Summary";#N/A,#N/A,FALSE,"Ratio Analysis";#N/A,#N/A,FALSE,"Test 120 Day Accts";#N/A,#N/A,FALSE,"Tickmarks"}</definedName>
    <definedName name="bb" localSheetId="3" hidden="1">{#N/A,#N/A,FALSE,"Aging Summary";#N/A,#N/A,FALSE,"Ratio Analysis";#N/A,#N/A,FALSE,"Test 120 Day Accts";#N/A,#N/A,FALSE,"Tickmarks"}</definedName>
    <definedName name="bb" localSheetId="9" hidden="1">{#N/A,#N/A,FALSE,"Aging Summary";#N/A,#N/A,FALSE,"Ratio Analysis";#N/A,#N/A,FALSE,"Test 120 Day Accts";#N/A,#N/A,FALSE,"Tickmarks"}</definedName>
    <definedName name="bb" hidden="1">{#N/A,#N/A,FALSE,"Aging Summary";#N/A,#N/A,FALSE,"Ratio Analysis";#N/A,#N/A,FALSE,"Test 120 Day Accts";#N/A,#N/A,FALSE,"Tickmarks"}</definedName>
    <definedName name="bbb" localSheetId="10" hidden="1">{#N/A,#N/A,FALSE,"Aging Summary";#N/A,#N/A,FALSE,"Ratio Analysis";#N/A,#N/A,FALSE,"Test 120 Day Accts";#N/A,#N/A,FALSE,"Tickmarks"}</definedName>
    <definedName name="bbb" localSheetId="1" hidden="1">{#N/A,#N/A,FALSE,"Aging Summary";#N/A,#N/A,FALSE,"Ratio Analysis";#N/A,#N/A,FALSE,"Test 120 Day Accts";#N/A,#N/A,FALSE,"Tickmarks"}</definedName>
    <definedName name="bbb" localSheetId="2" hidden="1">{#N/A,#N/A,FALSE,"Aging Summary";#N/A,#N/A,FALSE,"Ratio Analysis";#N/A,#N/A,FALSE,"Test 120 Day Accts";#N/A,#N/A,FALSE,"Tickmarks"}</definedName>
    <definedName name="bbb" localSheetId="3" hidden="1">{#N/A,#N/A,FALSE,"Aging Summary";#N/A,#N/A,FALSE,"Ratio Analysis";#N/A,#N/A,FALSE,"Test 120 Day Accts";#N/A,#N/A,FALSE,"Tickmarks"}</definedName>
    <definedName name="bbb" localSheetId="9" hidden="1">{#N/A,#N/A,FALSE,"Aging Summary";#N/A,#N/A,FALSE,"Ratio Analysis";#N/A,#N/A,FALSE,"Test 120 Day Accts";#N/A,#N/A,FALSE,"Tickmarks"}</definedName>
    <definedName name="bbb" hidden="1">{#N/A,#N/A,FALSE,"Aging Summary";#N/A,#N/A,FALSE,"Ratio Analysis";#N/A,#N/A,FALSE,"Test 120 Day Accts";#N/A,#N/A,FALSE,"Tickmarks"}</definedName>
    <definedName name="BBS">#REF!</definedName>
    <definedName name="bddb" localSheetId="10" hidden="1">{#VALUE!,#N/A,FALSE,0;#N/A,#N/A,FALSE,0;#N/A,#N/A,FALSE,0;#N/A,#N/A,FALSE,0;#N/A,#N/A,FALSE,0;#N/A,#N/A,FALSE,0;#N/A,#N/A,FALSE,0;#N/A,#N/A,FALSE,0;#N/A,#N/A,FALSE,0;#N/A,#N/A,FALSE,0}</definedName>
    <definedName name="bddb" localSheetId="1" hidden="1">{#VALUE!,#N/A,FALSE,0;#N/A,#N/A,FALSE,0;#N/A,#N/A,FALSE,0;#N/A,#N/A,FALSE,0;#N/A,#N/A,FALSE,0;#N/A,#N/A,FALSE,0;#N/A,#N/A,FALSE,0;#N/A,#N/A,FALSE,0;#N/A,#N/A,FALSE,0;#N/A,#N/A,FALSE,0}</definedName>
    <definedName name="bddb" localSheetId="2" hidden="1">{#VALUE!,#N/A,FALSE,0;#N/A,#N/A,FALSE,0;#N/A,#N/A,FALSE,0;#N/A,#N/A,FALSE,0;#N/A,#N/A,FALSE,0;#N/A,#N/A,FALSE,0;#N/A,#N/A,FALSE,0;#N/A,#N/A,FALSE,0;#N/A,#N/A,FALSE,0;#N/A,#N/A,FALSE,0}</definedName>
    <definedName name="bddb" localSheetId="3" hidden="1">{#VALUE!,#N/A,FALSE,0;#N/A,#N/A,FALSE,0;#N/A,#N/A,FALSE,0;#N/A,#N/A,FALSE,0;#N/A,#N/A,FALSE,0;#N/A,#N/A,FALSE,0;#N/A,#N/A,FALSE,0;#N/A,#N/A,FALSE,0;#N/A,#N/A,FALSE,0;#N/A,#N/A,FALSE,0}</definedName>
    <definedName name="bddb" localSheetId="9" hidden="1">{#VALUE!,#N/A,FALSE,0;#N/A,#N/A,FALSE,0;#N/A,#N/A,FALSE,0;#N/A,#N/A,FALSE,0;#N/A,#N/A,FALSE,0;#N/A,#N/A,FALSE,0;#N/A,#N/A,FALSE,0;#N/A,#N/A,FALSE,0;#N/A,#N/A,FALSE,0;#N/A,#N/A,FALSE,0}</definedName>
    <definedName name="bddb" hidden="1">{#VALUE!,#N/A,FALSE,0;#N/A,#N/A,FALSE,0;#N/A,#N/A,FALSE,0;#N/A,#N/A,FALSE,0;#N/A,#N/A,FALSE,0;#N/A,#N/A,FALSE,0;#N/A,#N/A,FALSE,0;#N/A,#N/A,FALSE,0;#N/A,#N/A,FALSE,0;#N/A,#N/A,FALSE,0}</definedName>
    <definedName name="BG_Del" hidden="1">15</definedName>
    <definedName name="BG_Ins" hidden="1">4</definedName>
    <definedName name="BG_Mod" hidden="1">6</definedName>
    <definedName name="bggdsffygxvcy" localSheetId="10"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bggdsffygxvcy" localSheetId="1"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bggdsffygxvcy" localSheetId="2"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bggdsffygxvcy" localSheetId="3"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bggdsffygxvcy" localSheetId="9"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bggdsffygxvcy"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BISSEGMENT" localSheetId="10">#REF!</definedName>
    <definedName name="BISSEGMENT" localSheetId="2">#REF!</definedName>
    <definedName name="BISSEGMENT">[18]DICTS!$F$2:$F$5</definedName>
    <definedName name="bjbh" localSheetId="10" hidden="1">{0,0,0,0;0,0,0,0;0,0,0,0;0,0,0,0;0,0,0,TRUE;0,0,0,0;0,0,0,0;0,0,0,0;0,0,0,0;0,0,0,0}</definedName>
    <definedName name="bjbh" localSheetId="1" hidden="1">{0,0,0,0;0,0,0,0;0,0,0,0;0,0,0,0;0,0,0,TRUE;0,0,0,0;0,0,0,0;0,0,0,0;0,0,0,0;0,0,0,0}</definedName>
    <definedName name="bjbh" localSheetId="2" hidden="1">{0,0,0,0;0,0,0,0;0,0,0,0;0,0,0,0;0,0,0,TRUE;0,0,0,0;0,0,0,0;0,0,0,0;0,0,0,0;0,0,0,0}</definedName>
    <definedName name="bjbh" localSheetId="3" hidden="1">{0,0,0,0;0,0,0,0;0,0,0,0;0,0,0,0;0,0,0,TRUE;0,0,0,0;0,0,0,0;0,0,0,0;0,0,0,0;0,0,0,0}</definedName>
    <definedName name="bjbh" localSheetId="9" hidden="1">{0,0,0,0;0,0,0,0;0,0,0,0;0,0,0,0;0,0,0,TRUE;0,0,0,0;0,0,0,0;0,0,0,0;0,0,0,0;0,0,0,0}</definedName>
    <definedName name="bjbh" hidden="1">{0,0,0,0;0,0,0,0;0,0,0,0;0,0,0,0;0,0,0,TRUE;0,0,0,0;0,0,0,0;0,0,0,0;0,0,0,0;0,0,0,0}</definedName>
    <definedName name="bn" localSheetId="10" hidden="1">{#N/A,#N/A,FALSE,"ОТЛАДКА"}</definedName>
    <definedName name="bn" localSheetId="1" hidden="1">{#N/A,#N/A,FALSE,"ОТЛАДКА"}</definedName>
    <definedName name="bn" localSheetId="2" hidden="1">{#N/A,#N/A,FALSE,"ОТЛАДКА"}</definedName>
    <definedName name="bn" localSheetId="3" hidden="1">{#N/A,#N/A,FALSE,"ОТЛАДКА"}</definedName>
    <definedName name="bn" localSheetId="9" hidden="1">{#N/A,#N/A,FALSE,"ОТЛАДКА"}</definedName>
    <definedName name="bn" hidden="1">{#N/A,#N/A,FALSE,"ОТЛАДКА"}</definedName>
    <definedName name="BPL">#REF!</definedName>
    <definedName name="Bridge" localSheetId="10" hidden="1">{"'таб 21'!$A$1:$U$24","'таб 21'!$A$1:$U$1"}</definedName>
    <definedName name="Bridge" localSheetId="1" hidden="1">{"'таб 21'!$A$1:$U$24","'таб 21'!$A$1:$U$1"}</definedName>
    <definedName name="Bridge" localSheetId="2" hidden="1">{"'таб 21'!$A$1:$U$24","'таб 21'!$A$1:$U$1"}</definedName>
    <definedName name="Bridge" localSheetId="3" hidden="1">{"'таб 21'!$A$1:$U$24","'таб 21'!$A$1:$U$1"}</definedName>
    <definedName name="Bridge" localSheetId="9" hidden="1">{"'таб 21'!$A$1:$U$24","'таб 21'!$A$1:$U$1"}</definedName>
    <definedName name="Bridge" hidden="1">{"'таб 21'!$A$1:$U$24","'таб 21'!$A$1:$U$1"}</definedName>
    <definedName name="BS">#REF!</definedName>
    <definedName name="BSAcc" localSheetId="10">#REF!</definedName>
    <definedName name="BSAcc" localSheetId="2">#REF!</definedName>
    <definedName name="BSAcc">[30]Acc!$B$118:$B$180</definedName>
    <definedName name="Bull_AK">#REF!</definedName>
    <definedName name="Bull_PK">#REF!</definedName>
    <definedName name="bur">#REF!</definedName>
    <definedName name="Button_395">"Реализация_Мес_Таблица"</definedName>
    <definedName name="calculations2" localSheetId="10"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alculations2" localSheetId="1"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alculations2" localSheetId="2"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alculations2" localSheetId="3"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alculations2" localSheetId="9"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alculations2"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Cash_and_Equivalents">#REF!</definedName>
    <definedName name="CC">#REF!</definedName>
    <definedName name="ccc" localSheetId="10">#REF!</definedName>
    <definedName name="ccc" localSheetId="2">#REF!</definedName>
    <definedName name="ccc">'[31]Реализация 2004г объед.'!#REF!</definedName>
    <definedName name="Ce">#REF!</definedName>
    <definedName name="Central">#REF!</definedName>
    <definedName name="CF">#N/A</definedName>
    <definedName name="ch">#REF!</definedName>
    <definedName name="Ch09All">#REF!</definedName>
    <definedName name="ChAll">#REF!</definedName>
    <definedName name="CIT" localSheetId="10">#REF!</definedName>
    <definedName name="CIT" localSheetId="2">#REF!</definedName>
    <definedName name="CIT">[32]Reconciliation!#REF!</definedName>
    <definedName name="CJSC">#REF!</definedName>
    <definedName name="clEd" localSheetId="10">#REF!</definedName>
    <definedName name="clEd" localSheetId="2">#REF!</definedName>
    <definedName name="clEd">[33]PLAN!#REF!</definedName>
    <definedName name="clForecast">#N/A</definedName>
    <definedName name="clInterval" localSheetId="10">#REF!</definedName>
    <definedName name="clInterval" localSheetId="2">#REF!</definedName>
    <definedName name="clInterval">[33]PLAN!#REF!</definedName>
    <definedName name="clNumBuyer">#N/A</definedName>
    <definedName name="clNumIntervals" localSheetId="10">#REF!</definedName>
    <definedName name="clNumIntervals" localSheetId="2">#REF!</definedName>
    <definedName name="clNumIntervals">[33]PLAN!#REF!</definedName>
    <definedName name="clNumProd">#N/A</definedName>
    <definedName name="clNumSaler">#N/A</definedName>
    <definedName name="CLOSING" localSheetId="10">#REF!</definedName>
    <definedName name="CLOSING" localSheetId="2">#REF!</definedName>
    <definedName name="CLOSING">[28]Cover!$C$18</definedName>
    <definedName name="CLOSINGPY" localSheetId="10">#REF!</definedName>
    <definedName name="CLOSINGPY" localSheetId="2">#REF!</definedName>
    <definedName name="CLOSINGPY">'[34]COVER FS'!$C$24</definedName>
    <definedName name="clScale">#N/A</definedName>
    <definedName name="cnQuickForecast">#N/A</definedName>
    <definedName name="CoA" localSheetId="10">#REF!</definedName>
    <definedName name="CoA" localSheetId="2">#REF!</definedName>
    <definedName name="CoA">[35]Accounts!$B$2:$S$453</definedName>
    <definedName name="CodeVer" localSheetId="10">#REF!</definedName>
    <definedName name="CodeVer" localSheetId="2">#REF!</definedName>
    <definedName name="CodeVer">[36]Титул!$E$6</definedName>
    <definedName name="COMMODITY" localSheetId="10">#REF!</definedName>
    <definedName name="COMMODITY" localSheetId="2">#REF!</definedName>
    <definedName name="COMMODITY">'[34]LOOKUP CDTY'!$A$3:$B$198</definedName>
    <definedName name="Companies" localSheetId="10">#REF!</definedName>
    <definedName name="Companies" localSheetId="2">#REF!</definedName>
    <definedName name="Companies">[28]Bases!$A$2:$A$20</definedName>
    <definedName name="Company_PR" localSheetId="10">#REF!</definedName>
    <definedName name="Company_PR" localSheetId="2">#REF!</definedName>
    <definedName name="Company_PR">[37]DICTS!$BT$2:$BT$172</definedName>
    <definedName name="COMPANY2" localSheetId="10">#REF!</definedName>
    <definedName name="COMPANY2" localSheetId="2">#REF!</definedName>
    <definedName name="COMPANY2">[28]Cover!$C$3</definedName>
    <definedName name="COMPANYBS" localSheetId="10">#REF!</definedName>
    <definedName name="COMPANYBS" localSheetId="2">#REF!</definedName>
    <definedName name="COMPANYBS">'[34]COVER FS'!$C$8</definedName>
    <definedName name="COMPNAMES" localSheetId="10">#REF!</definedName>
    <definedName name="COMPNAMES" localSheetId="2">#REF!</definedName>
    <definedName name="COMPNAMES">[38]DICTS!$A$2:$A$361</definedName>
    <definedName name="Consol" localSheetId="10">#REF!</definedName>
    <definedName name="Consol" localSheetId="2">#REF!</definedName>
    <definedName name="Consol">[39]Consol!$A$1:$A$372</definedName>
    <definedName name="CONTRAALL" localSheetId="10">#REF!</definedName>
    <definedName name="CONTRAALL" localSheetId="2">#REF!</definedName>
    <definedName name="CONTRAALL">[40]Dicts!$J$2:$K$185</definedName>
    <definedName name="CONTRANAME" localSheetId="10">#REF!</definedName>
    <definedName name="CONTRANAME" localSheetId="2">#REF!</definedName>
    <definedName name="CONTRANAME">[41]DICTS!$J$2:$J$98</definedName>
    <definedName name="COSTCENTRE" localSheetId="10">#REF!</definedName>
    <definedName name="COSTCENTRE" localSheetId="2">#REF!</definedName>
    <definedName name="COSTCENTRE">[42]DICTS!$A$2:$A$214</definedName>
    <definedName name="COSTCENTRENAME">#N/A</definedName>
    <definedName name="COUNTRIES" localSheetId="10">#REF!</definedName>
    <definedName name="COUNTRIES" localSheetId="2">#REF!</definedName>
    <definedName name="COUNTRIES">'[34]LOOKUP COUNTRIES'!$A$3:$B$242</definedName>
    <definedName name="COUNTRY2" localSheetId="10">#REF!</definedName>
    <definedName name="COUNTRY2" localSheetId="2">#REF!</definedName>
    <definedName name="COUNTRY2">[28]Cover!$C$5</definedName>
    <definedName name="csDesignMode">1</definedName>
    <definedName name="CSR" localSheetId="10">#REF!</definedName>
    <definedName name="CSR" localSheetId="2">#REF!</definedName>
    <definedName name="CSR">'[43]Технический лист'!$K:$K</definedName>
    <definedName name="ctydtfydfghsdfgdsf" localSheetId="10"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ctydtfydfghsdfgdsf" localSheetId="1"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ctydtfydfghsdfgdsf" localSheetId="2"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ctydtfydfghsdfgdsf" localSheetId="3"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ctydtfydfghsdfgdsf" localSheetId="9"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ctydtfydfghsdfgdsf"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CURRENCY" localSheetId="10">#REF!</definedName>
    <definedName name="CURRENCY" localSheetId="2">#REF!</definedName>
    <definedName name="CURRENCY">[19]DICTS!$F$2:$F$7</definedName>
    <definedName name="currency2" localSheetId="10">#REF!</definedName>
    <definedName name="currency2" localSheetId="2">#REF!</definedName>
    <definedName name="currency2">[28]Cover!$C$11</definedName>
    <definedName name="CURRENCYALL" localSheetId="10">#REF!</definedName>
    <definedName name="CURRENCYALL" localSheetId="2">#REF!</definedName>
    <definedName name="CURRENCYALL">[40]Dicts!$F$2:$G$8</definedName>
    <definedName name="CURRENCYNAME" localSheetId="10">#REF!</definedName>
    <definedName name="CURRENCYNAME" localSheetId="2">#REF!</definedName>
    <definedName name="CURRENCYNAME">[40]Dicts!$F$2:$F$8</definedName>
    <definedName name="CV" localSheetId="10" hidden="1">#REF!</definedName>
    <definedName name="CV" localSheetId="2" hidden="1">#REF!</definedName>
    <definedName name="CV" hidden="1">[3]Calc!$H$38:$H$107</definedName>
    <definedName name="Cwvu.CapersView." localSheetId="10" hidden="1">#REF!</definedName>
    <definedName name="Cwvu.CapersView." localSheetId="2" hidden="1">#REF!</definedName>
    <definedName name="Cwvu.CapersView." hidden="1">[21]MASTER!#REF!</definedName>
    <definedName name="Cwvu.Japan_Capers_Ed_Pub." localSheetId="10" hidden="1">#REF!</definedName>
    <definedName name="Cwvu.Japan_Capers_Ed_Pub." localSheetId="2" hidden="1">#REF!</definedName>
    <definedName name="Cwvu.Japan_Capers_Ed_Pub." hidden="1">[21]MASTER!#REF!</definedName>
    <definedName name="Cwvu.KJP_CC." localSheetId="10" hidden="1">#REF!,#REF!,#REF!,#REF!,#REF!,#REF!,#REF!,#REF!,#REF!,#REF!,#REF!,#REF!,#REF!,#REF!,#REF!,#REF!,#REF!,#REF!,#REF!,#REF!</definedName>
    <definedName name="Cwvu.KJP_CC." localSheetId="2" hidden="1">#REF!,#REF!,#REF!,#REF!,#REF!,#REF!,#REF!,#REF!,#REF!,#REF!,#REF!,#REF!,#REF!,#REF!,#REF!,#REF!,#REF!,#REF!,#REF!,#REF!</definedName>
    <definedName name="Cwvu.KJP_CC." hidden="1">[21]MASTER!#REF!,[21]MASTER!#REF!,[21]MASTER!#REF!,[21]MASTER!#REF!,[21]MASTER!#REF!,[21]MASTER!#REF!,[21]MASTER!#REF!,[21]MASTER!#REF!,[21]MASTER!#REF!,[21]MASTER!#REF!,[21]MASTER!#REF!,[21]MASTER!#REF!,[21]MASTER!#REF!,[21]MASTER!#REF!,[21]MASTER!#REF!,[21]MASTER!#REF!,[21]MASTER!#REF!,[21]MASTER!#REF!,[21]MASTER!#REF!,[21]MASTER!#REF!</definedName>
    <definedName name="CX" localSheetId="10" hidden="1">#REF!</definedName>
    <definedName name="CX" localSheetId="2" hidden="1">#REF!</definedName>
    <definedName name="CX" hidden="1">[3]Calc!$L$13:$L$53</definedName>
    <definedName name="cxzcz" localSheetId="10">#REF!</definedName>
    <definedName name="cxzcz" localSheetId="2">#REF!</definedName>
    <definedName name="cxzcz">'[44]Tax Movement'!$G$14</definedName>
    <definedName name="d">#REF!</definedName>
    <definedName name="d_r">#N/A</definedName>
    <definedName name="daopk">#REF!</definedName>
    <definedName name="daork">#REF!</definedName>
    <definedName name="data" localSheetId="10">#REF!</definedName>
    <definedName name="data" localSheetId="2">#REF!</definedName>
    <definedName name="data">[45]Detals!$A$3:$A$70</definedName>
    <definedName name="DATA06" localSheetId="10">#REF!</definedName>
    <definedName name="DATA06" localSheetId="2">#REF!</definedName>
    <definedName name="DATA06">'[46]2006'!$C$6:$AA$106</definedName>
    <definedName name="DATE_RANGE">#REF!</definedName>
    <definedName name="DATE2" localSheetId="10">#REF!</definedName>
    <definedName name="DATE2" localSheetId="2">#REF!</definedName>
    <definedName name="DATE2">'[34]COVER FS'!$C$16</definedName>
    <definedName name="DATELINE_COST" localSheetId="10">#REF!</definedName>
    <definedName name="DATELINE_COST" localSheetId="2">#REF!</definedName>
    <definedName name="DATELINE_COST">[47]COST!$B$3:$B$1285</definedName>
    <definedName name="db_name" localSheetId="10">#REF!</definedName>
    <definedName name="db_name" localSheetId="2">#REF!</definedName>
    <definedName name="db_name">'[48]26.27.37.47_Рынки'!$F$7</definedName>
    <definedName name="dcbvdf" localSheetId="10" hidden="1">{#N/A,#N/A,TRUE,"попередні"}</definedName>
    <definedName name="dcbvdf" localSheetId="1" hidden="1">{#N/A,#N/A,TRUE,"попередні"}</definedName>
    <definedName name="dcbvdf" localSheetId="2" hidden="1">{#N/A,#N/A,TRUE,"попередні"}</definedName>
    <definedName name="dcbvdf" localSheetId="3" hidden="1">{#N/A,#N/A,TRUE,"попередні"}</definedName>
    <definedName name="dcbvdf" localSheetId="9" hidden="1">{#N/A,#N/A,TRUE,"попередні"}</definedName>
    <definedName name="dcbvdf" hidden="1">{#N/A,#N/A,TRUE,"попередні"}</definedName>
    <definedName name="DCF" localSheetId="10">#REF!</definedName>
    <definedName name="DCF" localSheetId="2">#REF!</definedName>
    <definedName name="DCF">'[49]ДДС прямой'!$A$6:$D$91</definedName>
    <definedName name="dcfasdfa" localSheetId="10">#REF!</definedName>
    <definedName name="dcfasdfa" localSheetId="2">#REF!</definedName>
    <definedName name="dcfasdfa">[44]Reconciliation!$C$42</definedName>
    <definedName name="dd" localSheetId="1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dd" localSheetId="1"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dd" localSheetId="2"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dd" localSheetId="3"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dd" localSheetId="9"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dd"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ddd" localSheetId="10">#REF!</definedName>
    <definedName name="ddd" localSheetId="2">#REF!</definedName>
    <definedName name="ddd">[50]LKART!#REF!</definedName>
    <definedName name="dddd" localSheetId="10"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dddd" localSheetId="1"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dddd" localSheetId="2"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dddd" localSheetId="3"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dddd" localSheetId="9"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dddd"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ddddddd" localSheetId="10" hidden="1">{#N/A,#N/A,FALSE,"ОТЛАДКА"}</definedName>
    <definedName name="ddddddd" localSheetId="1" hidden="1">{#N/A,#N/A,FALSE,"ОТЛАДКА"}</definedName>
    <definedName name="ddddddd" localSheetId="2" hidden="1">{#N/A,#N/A,FALSE,"ОТЛАДКА"}</definedName>
    <definedName name="ddddddd" localSheetId="3" hidden="1">{#N/A,#N/A,FALSE,"ОТЛАДКА"}</definedName>
    <definedName name="ddddddd" localSheetId="9" hidden="1">{#N/A,#N/A,FALSE,"ОТЛАДКА"}</definedName>
    <definedName name="ddddddd" hidden="1">{#N/A,#N/A,FALSE,"ОТЛАДКА"}</definedName>
    <definedName name="ddf" localSheetId="10"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ddf" localSheetId="1"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ddf" localSheetId="2"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ddf" localSheetId="3"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ddf" localSheetId="9"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ddf"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de" localSheetId="10" hidden="1">{#N/A,#N/A,FALSE,"Aging Summary";#N/A,#N/A,FALSE,"Ratio Analysis";#N/A,#N/A,FALSE,"Test 120 Day Accts";#N/A,#N/A,FALSE,"Tickmarks"}</definedName>
    <definedName name="de" localSheetId="1" hidden="1">{#N/A,#N/A,FALSE,"Aging Summary";#N/A,#N/A,FALSE,"Ratio Analysis";#N/A,#N/A,FALSE,"Test 120 Day Accts";#N/A,#N/A,FALSE,"Tickmarks"}</definedName>
    <definedName name="de" localSheetId="2" hidden="1">{#N/A,#N/A,FALSE,"Aging Summary";#N/A,#N/A,FALSE,"Ratio Analysis";#N/A,#N/A,FALSE,"Test 120 Day Accts";#N/A,#N/A,FALSE,"Tickmarks"}</definedName>
    <definedName name="de" localSheetId="3" hidden="1">{#N/A,#N/A,FALSE,"Aging Summary";#N/A,#N/A,FALSE,"Ratio Analysis";#N/A,#N/A,FALSE,"Test 120 Day Accts";#N/A,#N/A,FALSE,"Tickmarks"}</definedName>
    <definedName name="de" localSheetId="9" hidden="1">{#N/A,#N/A,FALSE,"Aging Summary";#N/A,#N/A,FALSE,"Ratio Analysis";#N/A,#N/A,FALSE,"Test 120 Day Accts";#N/A,#N/A,FALSE,"Tickmarks"}</definedName>
    <definedName name="de" hidden="1">{#N/A,#N/A,FALSE,"Aging Summary";#N/A,#N/A,FALSE,"Ratio Analysis";#N/A,#N/A,FALSE,"Test 120 Day Accts";#N/A,#N/A,FALSE,"Tickmarks"}</definedName>
    <definedName name="DEADLINE" localSheetId="10">#REF!</definedName>
    <definedName name="DEADLINE" localSheetId="2">#REF!</definedName>
    <definedName name="DEADLINE">[8]AdmData!#REF!</definedName>
    <definedName name="Depreciation">#REF!</definedName>
    <definedName name="dfbreb" localSheetId="10" hidden="1">{"'таб 21'!$A$1:$U$24","'таб 21'!$A$1:$U$1"}</definedName>
    <definedName name="dfbreb" localSheetId="1" hidden="1">{"'таб 21'!$A$1:$U$24","'таб 21'!$A$1:$U$1"}</definedName>
    <definedName name="dfbreb" localSheetId="2" hidden="1">{"'таб 21'!$A$1:$U$24","'таб 21'!$A$1:$U$1"}</definedName>
    <definedName name="dfbreb" localSheetId="3" hidden="1">{"'таб 21'!$A$1:$U$24","'таб 21'!$A$1:$U$1"}</definedName>
    <definedName name="dfbreb" localSheetId="9" hidden="1">{"'таб 21'!$A$1:$U$24","'таб 21'!$A$1:$U$1"}</definedName>
    <definedName name="dfbreb" hidden="1">{"'таб 21'!$A$1:$U$24","'таб 21'!$A$1:$U$1"}</definedName>
    <definedName name="dfbvdfbv" localSheetId="10" hidden="1">{#N/A,#N/A,TRUE,"попередні"}</definedName>
    <definedName name="dfbvdfbv" localSheetId="1" hidden="1">{#N/A,#N/A,TRUE,"попередні"}</definedName>
    <definedName name="dfbvdfbv" localSheetId="2" hidden="1">{#N/A,#N/A,TRUE,"попередні"}</definedName>
    <definedName name="dfbvdfbv" localSheetId="3" hidden="1">{#N/A,#N/A,TRUE,"попередні"}</definedName>
    <definedName name="dfbvdfbv" localSheetId="9" hidden="1">{#N/A,#N/A,TRUE,"попередні"}</definedName>
    <definedName name="dfbvdfbv" hidden="1">{#N/A,#N/A,TRUE,"попередні"}</definedName>
    <definedName name="dfbvdfbvdf" localSheetId="10" hidden="1">{"'таб 21'!$A$1:$U$24","'таб 21'!$A$1:$U$1"}</definedName>
    <definedName name="dfbvdfbvdf" localSheetId="1" hidden="1">{"'таб 21'!$A$1:$U$24","'таб 21'!$A$1:$U$1"}</definedName>
    <definedName name="dfbvdfbvdf" localSheetId="2" hidden="1">{"'таб 21'!$A$1:$U$24","'таб 21'!$A$1:$U$1"}</definedName>
    <definedName name="dfbvdfbvdf" localSheetId="3" hidden="1">{"'таб 21'!$A$1:$U$24","'таб 21'!$A$1:$U$1"}</definedName>
    <definedName name="dfbvdfbvdf" localSheetId="9" hidden="1">{"'таб 21'!$A$1:$U$24","'таб 21'!$A$1:$U$1"}</definedName>
    <definedName name="dfbvdfbvdf" hidden="1">{"'таб 21'!$A$1:$U$24","'таб 21'!$A$1:$U$1"}</definedName>
    <definedName name="dfbvdfg" localSheetId="10" hidden="1">{"'таб 21'!$A$1:$U$24","'таб 21'!$A$1:$U$1"}</definedName>
    <definedName name="dfbvdfg" localSheetId="1" hidden="1">{"'таб 21'!$A$1:$U$24","'таб 21'!$A$1:$U$1"}</definedName>
    <definedName name="dfbvdfg" localSheetId="2" hidden="1">{"'таб 21'!$A$1:$U$24","'таб 21'!$A$1:$U$1"}</definedName>
    <definedName name="dfbvdfg" localSheetId="3" hidden="1">{"'таб 21'!$A$1:$U$24","'таб 21'!$A$1:$U$1"}</definedName>
    <definedName name="dfbvdfg" localSheetId="9" hidden="1">{"'таб 21'!$A$1:$U$24","'таб 21'!$A$1:$U$1"}</definedName>
    <definedName name="dfbvdfg" hidden="1">{"'таб 21'!$A$1:$U$24","'таб 21'!$A$1:$U$1"}</definedName>
    <definedName name="dfbverv" localSheetId="10" hidden="1">{"'таб 21'!$A$1:$U$24","'таб 21'!$A$1:$U$1"}</definedName>
    <definedName name="dfbverv" localSheetId="1" hidden="1">{"'таб 21'!$A$1:$U$24","'таб 21'!$A$1:$U$1"}</definedName>
    <definedName name="dfbverv" localSheetId="2" hidden="1">{"'таб 21'!$A$1:$U$24","'таб 21'!$A$1:$U$1"}</definedName>
    <definedName name="dfbverv" localSheetId="3" hidden="1">{"'таб 21'!$A$1:$U$24","'таб 21'!$A$1:$U$1"}</definedName>
    <definedName name="dfbverv" localSheetId="9" hidden="1">{"'таб 21'!$A$1:$U$24","'таб 21'!$A$1:$U$1"}</definedName>
    <definedName name="dfbverv" hidden="1">{"'таб 21'!$A$1:$U$24","'таб 21'!$A$1:$U$1"}</definedName>
    <definedName name="dfdfdf" localSheetId="10">#REF!</definedName>
    <definedName name="dfdfdf" localSheetId="2">#REF!</definedName>
    <definedName name="dfdfdf">'[51]CIT Return 2003'!$C$33</definedName>
    <definedName name="dfgdefv" localSheetId="10" hidden="1">{#N/A,#N/A,TRUE,"попередні"}</definedName>
    <definedName name="dfgdefv" localSheetId="1" hidden="1">{#N/A,#N/A,TRUE,"попередні"}</definedName>
    <definedName name="dfgdefv" localSheetId="2" hidden="1">{#N/A,#N/A,TRUE,"попередні"}</definedName>
    <definedName name="dfgdefv" localSheetId="3" hidden="1">{#N/A,#N/A,TRUE,"попередні"}</definedName>
    <definedName name="dfgdefv" localSheetId="9" hidden="1">{#N/A,#N/A,TRUE,"попередні"}</definedName>
    <definedName name="dfgdefv" hidden="1">{#N/A,#N/A,TRUE,"попередні"}</definedName>
    <definedName name="dfgdsf" localSheetId="10" hidden="1">{#N/A,#N/A,TRUE,"попередні"}</definedName>
    <definedName name="dfgdsf" localSheetId="1" hidden="1">{#N/A,#N/A,TRUE,"попередні"}</definedName>
    <definedName name="dfgdsf" localSheetId="2" hidden="1">{#N/A,#N/A,TRUE,"попередні"}</definedName>
    <definedName name="dfgdsf" localSheetId="3" hidden="1">{#N/A,#N/A,TRUE,"попередні"}</definedName>
    <definedName name="dfgdsf" localSheetId="9" hidden="1">{#N/A,#N/A,TRUE,"попередні"}</definedName>
    <definedName name="dfgdsf" hidden="1">{#N/A,#N/A,TRUE,"попередні"}</definedName>
    <definedName name="dfgeg" localSheetId="10" hidden="1">{"'таб 21'!$A$1:$U$24","'таб 21'!$A$1:$U$1"}</definedName>
    <definedName name="dfgeg" localSheetId="1" hidden="1">{"'таб 21'!$A$1:$U$24","'таб 21'!$A$1:$U$1"}</definedName>
    <definedName name="dfgeg" localSheetId="2" hidden="1">{"'таб 21'!$A$1:$U$24","'таб 21'!$A$1:$U$1"}</definedName>
    <definedName name="dfgeg" localSheetId="3" hidden="1">{"'таб 21'!$A$1:$U$24","'таб 21'!$A$1:$U$1"}</definedName>
    <definedName name="dfgeg" localSheetId="9" hidden="1">{"'таб 21'!$A$1:$U$24","'таб 21'!$A$1:$U$1"}</definedName>
    <definedName name="dfgeg" hidden="1">{"'таб 21'!$A$1:$U$24","'таб 21'!$A$1:$U$1"}</definedName>
    <definedName name="dfger" localSheetId="10" hidden="1">{"'таб 21'!$A$1:$U$24","'таб 21'!$A$1:$U$1"}</definedName>
    <definedName name="dfger" localSheetId="1" hidden="1">{"'таб 21'!$A$1:$U$24","'таб 21'!$A$1:$U$1"}</definedName>
    <definedName name="dfger" localSheetId="2" hidden="1">{"'таб 21'!$A$1:$U$24","'таб 21'!$A$1:$U$1"}</definedName>
    <definedName name="dfger" localSheetId="3" hidden="1">{"'таб 21'!$A$1:$U$24","'таб 21'!$A$1:$U$1"}</definedName>
    <definedName name="dfger" localSheetId="9" hidden="1">{"'таб 21'!$A$1:$U$24","'таб 21'!$A$1:$U$1"}</definedName>
    <definedName name="dfger" hidden="1">{"'таб 21'!$A$1:$U$24","'таб 21'!$A$1:$U$1"}</definedName>
    <definedName name="dfgerv" localSheetId="10" hidden="1">{#N/A,#N/A,TRUE,"попередні"}</definedName>
    <definedName name="dfgerv" localSheetId="1" hidden="1">{#N/A,#N/A,TRUE,"попередні"}</definedName>
    <definedName name="dfgerv" localSheetId="2" hidden="1">{#N/A,#N/A,TRUE,"попередні"}</definedName>
    <definedName name="dfgerv" localSheetId="3" hidden="1">{#N/A,#N/A,TRUE,"попередні"}</definedName>
    <definedName name="dfgerv" localSheetId="9" hidden="1">{#N/A,#N/A,TRUE,"попередні"}</definedName>
    <definedName name="dfgerv" hidden="1">{#N/A,#N/A,TRUE,"попередні"}</definedName>
    <definedName name="dfgev" localSheetId="10" hidden="1">{"'таб 21'!$A$1:$U$24","'таб 21'!$A$1:$U$1"}</definedName>
    <definedName name="dfgev" localSheetId="1" hidden="1">{"'таб 21'!$A$1:$U$24","'таб 21'!$A$1:$U$1"}</definedName>
    <definedName name="dfgev" localSheetId="2" hidden="1">{"'таб 21'!$A$1:$U$24","'таб 21'!$A$1:$U$1"}</definedName>
    <definedName name="dfgev" localSheetId="3" hidden="1">{"'таб 21'!$A$1:$U$24","'таб 21'!$A$1:$U$1"}</definedName>
    <definedName name="dfgev" localSheetId="9" hidden="1">{"'таб 21'!$A$1:$U$24","'таб 21'!$A$1:$U$1"}</definedName>
    <definedName name="dfgev" hidden="1">{"'таб 21'!$A$1:$U$24","'таб 21'!$A$1:$U$1"}</definedName>
    <definedName name="dfggh" localSheetId="10">#REF!</definedName>
    <definedName name="dfggh" localSheetId="2">#REF!</definedName>
    <definedName name="dfggh">[52]Справка!$B$9</definedName>
    <definedName name="dfgregdf" localSheetId="10" hidden="1">{#N/A,#N/A,TRUE,"попередні"}</definedName>
    <definedName name="dfgregdf" localSheetId="1" hidden="1">{#N/A,#N/A,TRUE,"попередні"}</definedName>
    <definedName name="dfgregdf" localSheetId="2" hidden="1">{#N/A,#N/A,TRUE,"попередні"}</definedName>
    <definedName name="dfgregdf" localSheetId="3" hidden="1">{#N/A,#N/A,TRUE,"попередні"}</definedName>
    <definedName name="dfgregdf" localSheetId="9" hidden="1">{#N/A,#N/A,TRUE,"попередні"}</definedName>
    <definedName name="dfgregdf" hidden="1">{#N/A,#N/A,TRUE,"попередні"}</definedName>
    <definedName name="dfgrev" localSheetId="10" hidden="1">{#N/A,#N/A,TRUE,"попередні"}</definedName>
    <definedName name="dfgrev" localSheetId="1" hidden="1">{#N/A,#N/A,TRUE,"попередні"}</definedName>
    <definedName name="dfgrev" localSheetId="2" hidden="1">{#N/A,#N/A,TRUE,"попередні"}</definedName>
    <definedName name="dfgrev" localSheetId="3" hidden="1">{#N/A,#N/A,TRUE,"попередні"}</definedName>
    <definedName name="dfgrev" localSheetId="9" hidden="1">{#N/A,#N/A,TRUE,"попередні"}</definedName>
    <definedName name="dfgrev" hidden="1">{#N/A,#N/A,TRUE,"попередні"}</definedName>
    <definedName name="dfgvdefv" localSheetId="10" hidden="1">{"'таб 21'!$A$1:$U$24","'таб 21'!$A$1:$U$1"}</definedName>
    <definedName name="dfgvdefv" localSheetId="1" hidden="1">{"'таб 21'!$A$1:$U$24","'таб 21'!$A$1:$U$1"}</definedName>
    <definedName name="dfgvdefv" localSheetId="2" hidden="1">{"'таб 21'!$A$1:$U$24","'таб 21'!$A$1:$U$1"}</definedName>
    <definedName name="dfgvdefv" localSheetId="3" hidden="1">{"'таб 21'!$A$1:$U$24","'таб 21'!$A$1:$U$1"}</definedName>
    <definedName name="dfgvdefv" localSheetId="9" hidden="1">{"'таб 21'!$A$1:$U$24","'таб 21'!$A$1:$U$1"}</definedName>
    <definedName name="dfgvdefv" hidden="1">{"'таб 21'!$A$1:$U$24","'таб 21'!$A$1:$U$1"}</definedName>
    <definedName name="dfgver" localSheetId="10" hidden="1">{"'таб 21'!$A$1:$U$24","'таб 21'!$A$1:$U$1"}</definedName>
    <definedName name="dfgver" localSheetId="1" hidden="1">{"'таб 21'!$A$1:$U$24","'таб 21'!$A$1:$U$1"}</definedName>
    <definedName name="dfgver" localSheetId="2" hidden="1">{"'таб 21'!$A$1:$U$24","'таб 21'!$A$1:$U$1"}</definedName>
    <definedName name="dfgver" localSheetId="3" hidden="1">{"'таб 21'!$A$1:$U$24","'таб 21'!$A$1:$U$1"}</definedName>
    <definedName name="dfgver" localSheetId="9" hidden="1">{"'таб 21'!$A$1:$U$24","'таб 21'!$A$1:$U$1"}</definedName>
    <definedName name="dfgver" hidden="1">{"'таб 21'!$A$1:$U$24","'таб 21'!$A$1:$U$1"}</definedName>
    <definedName name="dfgvre" localSheetId="10" hidden="1">{"'таб 21'!$A$1:$U$24","'таб 21'!$A$1:$U$1"}</definedName>
    <definedName name="dfgvre" localSheetId="1" hidden="1">{"'таб 21'!$A$1:$U$24","'таб 21'!$A$1:$U$1"}</definedName>
    <definedName name="dfgvre" localSheetId="2" hidden="1">{"'таб 21'!$A$1:$U$24","'таб 21'!$A$1:$U$1"}</definedName>
    <definedName name="dfgvre" localSheetId="3" hidden="1">{"'таб 21'!$A$1:$U$24","'таб 21'!$A$1:$U$1"}</definedName>
    <definedName name="dfgvre" localSheetId="9" hidden="1">{"'таб 21'!$A$1:$U$24","'таб 21'!$A$1:$U$1"}</definedName>
    <definedName name="dfgvre" hidden="1">{"'таб 21'!$A$1:$U$24","'таб 21'!$A$1:$U$1"}</definedName>
    <definedName name="dfgytxgngndf" localSheetId="1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dfgytxgngndf" localSheetId="1"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dfgytxgngndf" localSheetId="2"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dfgytxgngndf" localSheetId="3"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dfgytxgngndf" localSheetId="9"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dfgytxgngndf"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dftwrerf" localSheetId="10" hidden="1">{"'таб 21'!$A$1:$U$24","'таб 21'!$A$1:$U$1"}</definedName>
    <definedName name="dftwrerf" localSheetId="1" hidden="1">{"'таб 21'!$A$1:$U$24","'таб 21'!$A$1:$U$1"}</definedName>
    <definedName name="dftwrerf" localSheetId="2" hidden="1">{"'таб 21'!$A$1:$U$24","'таб 21'!$A$1:$U$1"}</definedName>
    <definedName name="dftwrerf" localSheetId="3" hidden="1">{"'таб 21'!$A$1:$U$24","'таб 21'!$A$1:$U$1"}</definedName>
    <definedName name="dftwrerf" localSheetId="9" hidden="1">{"'таб 21'!$A$1:$U$24","'таб 21'!$A$1:$U$1"}</definedName>
    <definedName name="dftwrerf" hidden="1">{"'таб 21'!$A$1:$U$24","'таб 21'!$A$1:$U$1"}</definedName>
    <definedName name="dfvrebvdf" localSheetId="10" hidden="1">{"'таб 21'!$A$1:$U$24","'таб 21'!$A$1:$U$1"}</definedName>
    <definedName name="dfvrebvdf" localSheetId="1" hidden="1">{"'таб 21'!$A$1:$U$24","'таб 21'!$A$1:$U$1"}</definedName>
    <definedName name="dfvrebvdf" localSheetId="2" hidden="1">{"'таб 21'!$A$1:$U$24","'таб 21'!$A$1:$U$1"}</definedName>
    <definedName name="dfvrebvdf" localSheetId="3" hidden="1">{"'таб 21'!$A$1:$U$24","'таб 21'!$A$1:$U$1"}</definedName>
    <definedName name="dfvrebvdf" localSheetId="9" hidden="1">{"'таб 21'!$A$1:$U$24","'таб 21'!$A$1:$U$1"}</definedName>
    <definedName name="dfvrebvdf" hidden="1">{"'таб 21'!$A$1:$U$24","'таб 21'!$A$1:$U$1"}</definedName>
    <definedName name="dgdf" localSheetId="10" hidden="1">{#N/A,#N/A,TRUE,"попередні"}</definedName>
    <definedName name="dgdf" localSheetId="1" hidden="1">{#N/A,#N/A,TRUE,"попередні"}</definedName>
    <definedName name="dgdf" localSheetId="2" hidden="1">{#N/A,#N/A,TRUE,"попередні"}</definedName>
    <definedName name="dgdf" localSheetId="3" hidden="1">{#N/A,#N/A,TRUE,"попередні"}</definedName>
    <definedName name="dgdf" localSheetId="9" hidden="1">{#N/A,#N/A,TRUE,"попередні"}</definedName>
    <definedName name="dgdf" hidden="1">{#N/A,#N/A,TRUE,"попередні"}</definedName>
    <definedName name="dgvc" localSheetId="10" hidden="1">{#N/A,#N/A,FALSE,"Supuestos";#N/A,#N/A,FALSE,"Totales";#N/A,#N/A,FALSE,"UTE TDF";#N/A,#N/A,FALSE,"C. AUSTRAL";#N/A,#N/A,FALSE,"L. ATRAVESADO";#N/A,#N/A,FALSE,"FERNANDEZ  ORO";#N/A,#N/A,FALSE,"PORTEZUELOS";#N/A,#N/A,FALSE,"25 MM";#N/A,#N/A,FALSE,"SAN ROQUE";#N/A,#N/A,FALSE,"A.  PICHANA"}</definedName>
    <definedName name="dgvc" localSheetId="1" hidden="1">{#N/A,#N/A,FALSE,"Supuestos";#N/A,#N/A,FALSE,"Totales";#N/A,#N/A,FALSE,"UTE TDF";#N/A,#N/A,FALSE,"C. AUSTRAL";#N/A,#N/A,FALSE,"L. ATRAVESADO";#N/A,#N/A,FALSE,"FERNANDEZ  ORO";#N/A,#N/A,FALSE,"PORTEZUELOS";#N/A,#N/A,FALSE,"25 MM";#N/A,#N/A,FALSE,"SAN ROQUE";#N/A,#N/A,FALSE,"A.  PICHANA"}</definedName>
    <definedName name="dgvc" localSheetId="2" hidden="1">{#N/A,#N/A,FALSE,"Supuestos";#N/A,#N/A,FALSE,"Totales";#N/A,#N/A,FALSE,"UTE TDF";#N/A,#N/A,FALSE,"C. AUSTRAL";#N/A,#N/A,FALSE,"L. ATRAVESADO";#N/A,#N/A,FALSE,"FERNANDEZ  ORO";#N/A,#N/A,FALSE,"PORTEZUELOS";#N/A,#N/A,FALSE,"25 MM";#N/A,#N/A,FALSE,"SAN ROQUE";#N/A,#N/A,FALSE,"A.  PICHANA"}</definedName>
    <definedName name="dgvc" localSheetId="3" hidden="1">{#N/A,#N/A,FALSE,"Supuestos";#N/A,#N/A,FALSE,"Totales";#N/A,#N/A,FALSE,"UTE TDF";#N/A,#N/A,FALSE,"C. AUSTRAL";#N/A,#N/A,FALSE,"L. ATRAVESADO";#N/A,#N/A,FALSE,"FERNANDEZ  ORO";#N/A,#N/A,FALSE,"PORTEZUELOS";#N/A,#N/A,FALSE,"25 MM";#N/A,#N/A,FALSE,"SAN ROQUE";#N/A,#N/A,FALSE,"A.  PICHANA"}</definedName>
    <definedName name="dgvc" localSheetId="9" hidden="1">{#N/A,#N/A,FALSE,"Supuestos";#N/A,#N/A,FALSE,"Totales";#N/A,#N/A,FALSE,"UTE TDF";#N/A,#N/A,FALSE,"C. AUSTRAL";#N/A,#N/A,FALSE,"L. ATRAVESADO";#N/A,#N/A,FALSE,"FERNANDEZ  ORO";#N/A,#N/A,FALSE,"PORTEZUELOS";#N/A,#N/A,FALSE,"25 MM";#N/A,#N/A,FALSE,"SAN ROQUE";#N/A,#N/A,FALSE,"A.  PICHANA"}</definedName>
    <definedName name="dgvc" hidden="1">{#N/A,#N/A,FALSE,"Supuestos";#N/A,#N/A,FALSE,"Totales";#N/A,#N/A,FALSE,"UTE TDF";#N/A,#N/A,FALSE,"C. AUSTRAL";#N/A,#N/A,FALSE,"L. ATRAVESADO";#N/A,#N/A,FALSE,"FERNANDEZ  ORO";#N/A,#N/A,FALSE,"PORTEZUELOS";#N/A,#N/A,FALSE,"25 MM";#N/A,#N/A,FALSE,"SAN ROQUE";#N/A,#N/A,FALSE,"A.  PICHANA"}</definedName>
    <definedName name="dh" localSheetId="10" hidden="1">{#N/A,#N/A,FALSE,0;#N/A,#N/A,FALSE,0;#N/A,#N/A,FALSE,0;#N/A,#N/A,FALSE,0;#N/A,#N/A,FALSE,0;#N/A,#N/A,FALSE,0;#N/A,#N/A,FALSE,0;#N/A,#N/A,FALSE,0;#N/A,#N/A,FALSE,0;#N/A,#N/A,FALSE,0}</definedName>
    <definedName name="dh" localSheetId="1" hidden="1">{#N/A,#N/A,FALSE,0;#N/A,#N/A,FALSE,0;#N/A,#N/A,FALSE,0;#N/A,#N/A,FALSE,0;#N/A,#N/A,FALSE,0;#N/A,#N/A,FALSE,0;#N/A,#N/A,FALSE,0;#N/A,#N/A,FALSE,0;#N/A,#N/A,FALSE,0;#N/A,#N/A,FALSE,0}</definedName>
    <definedName name="dh" localSheetId="2" hidden="1">{#N/A,#N/A,FALSE,0;#N/A,#N/A,FALSE,0;#N/A,#N/A,FALSE,0;#N/A,#N/A,FALSE,0;#N/A,#N/A,FALSE,0;#N/A,#N/A,FALSE,0;#N/A,#N/A,FALSE,0;#N/A,#N/A,FALSE,0;#N/A,#N/A,FALSE,0;#N/A,#N/A,FALSE,0}</definedName>
    <definedName name="dh" localSheetId="3" hidden="1">{#N/A,#N/A,FALSE,0;#N/A,#N/A,FALSE,0;#N/A,#N/A,FALSE,0;#N/A,#N/A,FALSE,0;#N/A,#N/A,FALSE,0;#N/A,#N/A,FALSE,0;#N/A,#N/A,FALSE,0;#N/A,#N/A,FALSE,0;#N/A,#N/A,FALSE,0;#N/A,#N/A,FALSE,0}</definedName>
    <definedName name="dh" localSheetId="9" hidden="1">{#N/A,#N/A,FALSE,0;#N/A,#N/A,FALSE,0;#N/A,#N/A,FALSE,0;#N/A,#N/A,FALSE,0;#N/A,#N/A,FALSE,0;#N/A,#N/A,FALSE,0;#N/A,#N/A,FALSE,0;#N/A,#N/A,FALSE,0;#N/A,#N/A,FALSE,0;#N/A,#N/A,FALSE,0}</definedName>
    <definedName name="dh" hidden="1">{#N/A,#N/A,FALSE,0;#N/A,#N/A,FALSE,0;#N/A,#N/A,FALSE,0;#N/A,#N/A,FALSE,0;#N/A,#N/A,FALSE,0;#N/A,#N/A,FALSE,0;#N/A,#N/A,FALSE,0;#N/A,#N/A,FALSE,0;#N/A,#N/A,FALSE,0;#N/A,#N/A,FALSE,0}</definedName>
    <definedName name="Diferred" localSheetId="10" hidden="1">{#N/A,#N/A,FALSE,"NBU rates 1999"}</definedName>
    <definedName name="Diferred" localSheetId="1" hidden="1">{#N/A,#N/A,FALSE,"NBU rates 1999"}</definedName>
    <definedName name="Diferred" localSheetId="2" hidden="1">{#N/A,#N/A,FALSE,"NBU rates 1999"}</definedName>
    <definedName name="Diferred" localSheetId="3" hidden="1">{#N/A,#N/A,FALSE,"NBU rates 1999"}</definedName>
    <definedName name="Diferred" localSheetId="9" hidden="1">{#N/A,#N/A,FALSE,"NBU rates 1999"}</definedName>
    <definedName name="Diferred" hidden="1">{#N/A,#N/A,FALSE,"NBU rates 1999"}</definedName>
    <definedName name="Difference">#REF!</definedName>
    <definedName name="DIR">#REF!</definedName>
    <definedName name="DIRECTION">#REF!</definedName>
    <definedName name="Disaggregations">#REF!</definedName>
    <definedName name="dn">#REF!</definedName>
    <definedName name="ds" localSheetId="10">#REF!</definedName>
    <definedName name="ds" localSheetId="2">#REF!</definedName>
    <definedName name="ds">'[48]26.27.37.47_Рынки'!$F$8</definedName>
    <definedName name="dsdsd" localSheetId="10">#REF!</definedName>
    <definedName name="dsdsd" localSheetId="2">#REF!</definedName>
    <definedName name="dsdsd">'[44]TB 2004'!$E$158</definedName>
    <definedName name="dsf" localSheetId="10" hidden="1">{#N/A,#N/A,TRUE,"попередні"}</definedName>
    <definedName name="dsf" localSheetId="1" hidden="1">{#N/A,#N/A,TRUE,"попередні"}</definedName>
    <definedName name="dsf" localSheetId="2" hidden="1">{#N/A,#N/A,TRUE,"попередні"}</definedName>
    <definedName name="dsf" localSheetId="3" hidden="1">{#N/A,#N/A,TRUE,"попередні"}</definedName>
    <definedName name="dsf" localSheetId="9" hidden="1">{#N/A,#N/A,TRUE,"попередні"}</definedName>
    <definedName name="dsf" hidden="1">{#N/A,#N/A,TRUE,"попередні"}</definedName>
    <definedName name="dsffdg" localSheetId="10" hidden="1">{#N/A,#N/A,TRUE,"попередні"}</definedName>
    <definedName name="dsffdg" localSheetId="1" hidden="1">{#N/A,#N/A,TRUE,"попередні"}</definedName>
    <definedName name="dsffdg" localSheetId="2" hidden="1">{#N/A,#N/A,TRUE,"попередні"}</definedName>
    <definedName name="dsffdg" localSheetId="3" hidden="1">{#N/A,#N/A,TRUE,"попередні"}</definedName>
    <definedName name="dsffdg" localSheetId="9" hidden="1">{#N/A,#N/A,TRUE,"попередні"}</definedName>
    <definedName name="dsffdg" hidden="1">{#N/A,#N/A,TRUE,"попередні"}</definedName>
    <definedName name="dsfg" localSheetId="10" hidden="1">{#N/A,#N/A,FALSE,"Supuestos";#N/A,#N/A,FALSE,"Totales";#N/A,#N/A,FALSE,"UTE TDF";#N/A,#N/A,FALSE,"C. AUSTRAL";#N/A,#N/A,FALSE,"L. ATRAVESADO";#N/A,#N/A,FALSE,"FERNANDEZ  ORO";#N/A,#N/A,FALSE,"PORTEZUELOS";#N/A,#N/A,FALSE,"25 MM";#N/A,#N/A,FALSE,"SAN ROQUE";#N/A,#N/A,FALSE,"A.  PICHANA"}</definedName>
    <definedName name="dsfg" localSheetId="1" hidden="1">{#N/A,#N/A,FALSE,"Supuestos";#N/A,#N/A,FALSE,"Totales";#N/A,#N/A,FALSE,"UTE TDF";#N/A,#N/A,FALSE,"C. AUSTRAL";#N/A,#N/A,FALSE,"L. ATRAVESADO";#N/A,#N/A,FALSE,"FERNANDEZ  ORO";#N/A,#N/A,FALSE,"PORTEZUELOS";#N/A,#N/A,FALSE,"25 MM";#N/A,#N/A,FALSE,"SAN ROQUE";#N/A,#N/A,FALSE,"A.  PICHANA"}</definedName>
    <definedName name="dsfg" localSheetId="2" hidden="1">{#N/A,#N/A,FALSE,"Supuestos";#N/A,#N/A,FALSE,"Totales";#N/A,#N/A,FALSE,"UTE TDF";#N/A,#N/A,FALSE,"C. AUSTRAL";#N/A,#N/A,FALSE,"L. ATRAVESADO";#N/A,#N/A,FALSE,"FERNANDEZ  ORO";#N/A,#N/A,FALSE,"PORTEZUELOS";#N/A,#N/A,FALSE,"25 MM";#N/A,#N/A,FALSE,"SAN ROQUE";#N/A,#N/A,FALSE,"A.  PICHANA"}</definedName>
    <definedName name="dsfg" localSheetId="3" hidden="1">{#N/A,#N/A,FALSE,"Supuestos";#N/A,#N/A,FALSE,"Totales";#N/A,#N/A,FALSE,"UTE TDF";#N/A,#N/A,FALSE,"C. AUSTRAL";#N/A,#N/A,FALSE,"L. ATRAVESADO";#N/A,#N/A,FALSE,"FERNANDEZ  ORO";#N/A,#N/A,FALSE,"PORTEZUELOS";#N/A,#N/A,FALSE,"25 MM";#N/A,#N/A,FALSE,"SAN ROQUE";#N/A,#N/A,FALSE,"A.  PICHANA"}</definedName>
    <definedName name="dsfg" localSheetId="9" hidden="1">{#N/A,#N/A,FALSE,"Supuestos";#N/A,#N/A,FALSE,"Totales";#N/A,#N/A,FALSE,"UTE TDF";#N/A,#N/A,FALSE,"C. AUSTRAL";#N/A,#N/A,FALSE,"L. ATRAVESADO";#N/A,#N/A,FALSE,"FERNANDEZ  ORO";#N/A,#N/A,FALSE,"PORTEZUELOS";#N/A,#N/A,FALSE,"25 MM";#N/A,#N/A,FALSE,"SAN ROQUE";#N/A,#N/A,FALSE,"A.  PICHANA"}</definedName>
    <definedName name="dsfg" hidden="1">{#N/A,#N/A,FALSE,"Supuestos";#N/A,#N/A,FALSE,"Totales";#N/A,#N/A,FALSE,"UTE TDF";#N/A,#N/A,FALSE,"C. AUSTRAL";#N/A,#N/A,FALSE,"L. ATRAVESADO";#N/A,#N/A,FALSE,"FERNANDEZ  ORO";#N/A,#N/A,FALSE,"PORTEZUELOS";#N/A,#N/A,FALSE,"25 MM";#N/A,#N/A,FALSE,"SAN ROQUE";#N/A,#N/A,FALSE,"A.  PICHANA"}</definedName>
    <definedName name="dsfsd" localSheetId="10" hidden="1">{#N/A,#N/A,FALSE,"ОТЛАДКА"}</definedName>
    <definedName name="dsfsd" localSheetId="1" hidden="1">{#N/A,#N/A,FALSE,"ОТЛАДКА"}</definedName>
    <definedName name="dsfsd" localSheetId="2" hidden="1">{#N/A,#N/A,FALSE,"ОТЛАДКА"}</definedName>
    <definedName name="dsfsd" localSheetId="3" hidden="1">{#N/A,#N/A,FALSE,"ОТЛАДКА"}</definedName>
    <definedName name="dsfsd" localSheetId="9" hidden="1">{#N/A,#N/A,FALSE,"ОТЛАДКА"}</definedName>
    <definedName name="dsfsd" hidden="1">{#N/A,#N/A,FALSE,"ОТЛАДКА"}</definedName>
    <definedName name="dsg" localSheetId="10" hidden="1">{#N/A,#N/A,FALSE,"Supuestos";#N/A,#N/A,FALSE,"Totales";#N/A,#N/A,FALSE,"UTE TDF";#N/A,#N/A,FALSE,"C. AUSTRAL";#N/A,#N/A,FALSE,"L. ATRAVESADO";#N/A,#N/A,FALSE,"FERNANDEZ  ORO";#N/A,#N/A,FALSE,"PORTEZUELOS";#N/A,#N/A,FALSE,"25 MM";#N/A,#N/A,FALSE,"SAN ROQUE";#N/A,#N/A,FALSE,"A.  PICHANA"}</definedName>
    <definedName name="dsg" localSheetId="1" hidden="1">{#N/A,#N/A,FALSE,"Supuestos";#N/A,#N/A,FALSE,"Totales";#N/A,#N/A,FALSE,"UTE TDF";#N/A,#N/A,FALSE,"C. AUSTRAL";#N/A,#N/A,FALSE,"L. ATRAVESADO";#N/A,#N/A,FALSE,"FERNANDEZ  ORO";#N/A,#N/A,FALSE,"PORTEZUELOS";#N/A,#N/A,FALSE,"25 MM";#N/A,#N/A,FALSE,"SAN ROQUE";#N/A,#N/A,FALSE,"A.  PICHANA"}</definedName>
    <definedName name="dsg" localSheetId="2" hidden="1">{#N/A,#N/A,FALSE,"Supuestos";#N/A,#N/A,FALSE,"Totales";#N/A,#N/A,FALSE,"UTE TDF";#N/A,#N/A,FALSE,"C. AUSTRAL";#N/A,#N/A,FALSE,"L. ATRAVESADO";#N/A,#N/A,FALSE,"FERNANDEZ  ORO";#N/A,#N/A,FALSE,"PORTEZUELOS";#N/A,#N/A,FALSE,"25 MM";#N/A,#N/A,FALSE,"SAN ROQUE";#N/A,#N/A,FALSE,"A.  PICHANA"}</definedName>
    <definedName name="dsg" localSheetId="3" hidden="1">{#N/A,#N/A,FALSE,"Supuestos";#N/A,#N/A,FALSE,"Totales";#N/A,#N/A,FALSE,"UTE TDF";#N/A,#N/A,FALSE,"C. AUSTRAL";#N/A,#N/A,FALSE,"L. ATRAVESADO";#N/A,#N/A,FALSE,"FERNANDEZ  ORO";#N/A,#N/A,FALSE,"PORTEZUELOS";#N/A,#N/A,FALSE,"25 MM";#N/A,#N/A,FALSE,"SAN ROQUE";#N/A,#N/A,FALSE,"A.  PICHANA"}</definedName>
    <definedName name="dsg" localSheetId="9" hidden="1">{#N/A,#N/A,FALSE,"Supuestos";#N/A,#N/A,FALSE,"Totales";#N/A,#N/A,FALSE,"UTE TDF";#N/A,#N/A,FALSE,"C. AUSTRAL";#N/A,#N/A,FALSE,"L. ATRAVESADO";#N/A,#N/A,FALSE,"FERNANDEZ  ORO";#N/A,#N/A,FALSE,"PORTEZUELOS";#N/A,#N/A,FALSE,"25 MM";#N/A,#N/A,FALSE,"SAN ROQUE";#N/A,#N/A,FALSE,"A.  PICHANA"}</definedName>
    <definedName name="dsg" hidden="1">{#N/A,#N/A,FALSE,"Supuestos";#N/A,#N/A,FALSE,"Totales";#N/A,#N/A,FALSE,"UTE TDF";#N/A,#N/A,FALSE,"C. AUSTRAL";#N/A,#N/A,FALSE,"L. ATRAVESADO";#N/A,#N/A,FALSE,"FERNANDEZ  ORO";#N/A,#N/A,FALSE,"PORTEZUELOS";#N/A,#N/A,FALSE,"25 MM";#N/A,#N/A,FALSE,"SAN ROQUE";#N/A,#N/A,FALSE,"A.  PICHANA"}</definedName>
    <definedName name="dsppk">#REF!</definedName>
    <definedName name="dsprk">#REF!</definedName>
    <definedName name="dsrf" localSheetId="10" hidden="1">{"'таб 21'!$A$1:$U$24","'таб 21'!$A$1:$U$1"}</definedName>
    <definedName name="dsrf" localSheetId="1" hidden="1">{"'таб 21'!$A$1:$U$24","'таб 21'!$A$1:$U$1"}</definedName>
    <definedName name="dsrf" localSheetId="2" hidden="1">{"'таб 21'!$A$1:$U$24","'таб 21'!$A$1:$U$1"}</definedName>
    <definedName name="dsrf" localSheetId="3" hidden="1">{"'таб 21'!$A$1:$U$24","'таб 21'!$A$1:$U$1"}</definedName>
    <definedName name="dsrf" localSheetId="9" hidden="1">{"'таб 21'!$A$1:$U$24","'таб 21'!$A$1:$U$1"}</definedName>
    <definedName name="dsrf" hidden="1">{"'таб 21'!$A$1:$U$24","'таб 21'!$A$1:$U$1"}</definedName>
    <definedName name="dssdf" localSheetId="10" hidden="1">{"AnalRSA",#N/A,TRUE,"PL-Anal";"AnalIAS",#N/A,TRUE,"PL-Anal"}</definedName>
    <definedName name="dssdf" localSheetId="1" hidden="1">{"AnalRSA",#N/A,TRUE,"PL-Anal";"AnalIAS",#N/A,TRUE,"PL-Anal"}</definedName>
    <definedName name="dssdf" localSheetId="2" hidden="1">{"AnalRSA",#N/A,TRUE,"PL-Anal";"AnalIAS",#N/A,TRUE,"PL-Anal"}</definedName>
    <definedName name="dssdf" localSheetId="3" hidden="1">{"AnalRSA",#N/A,TRUE,"PL-Anal";"AnalIAS",#N/A,TRUE,"PL-Anal"}</definedName>
    <definedName name="dssdf" localSheetId="9" hidden="1">{"AnalRSA",#N/A,TRUE,"PL-Anal";"AnalIAS",#N/A,TRUE,"PL-Anal"}</definedName>
    <definedName name="dssdf" hidden="1">{"AnalRSA",#N/A,TRUE,"PL-Anal";"AnalIAS",#N/A,TRUE,"PL-Anal"}</definedName>
    <definedName name="E">#REF!</definedName>
    <definedName name="EBITDA" localSheetId="10" hidden="1">{"'таб 21'!$A$1:$U$24","'таб 21'!$A$1:$U$1"}</definedName>
    <definedName name="EBITDA" localSheetId="1" hidden="1">{"'таб 21'!$A$1:$U$24","'таб 21'!$A$1:$U$1"}</definedName>
    <definedName name="EBITDA" localSheetId="2" hidden="1">{"'таб 21'!$A$1:$U$24","'таб 21'!$A$1:$U$1"}</definedName>
    <definedName name="EBITDA" localSheetId="3" hidden="1">{"'таб 21'!$A$1:$U$24","'таб 21'!$A$1:$U$1"}</definedName>
    <definedName name="EBITDA" localSheetId="9" hidden="1">{"'таб 21'!$A$1:$U$24","'таб 21'!$A$1:$U$1"}</definedName>
    <definedName name="EBITDA" hidden="1">{"'таб 21'!$A$1:$U$24","'таб 21'!$A$1:$U$1"}</definedName>
    <definedName name="EE" localSheetId="10" hidden="1">#REF!</definedName>
    <definedName name="EE" localSheetId="2" hidden="1">#REF!</definedName>
    <definedName name="EE" hidden="1">[3]Calc!$AH$10:$AH$28</definedName>
    <definedName name="EKG_AK">#REF!</definedName>
    <definedName name="EKG_PK">#REF!</definedName>
    <definedName name="EMAIL" localSheetId="10">#REF!</definedName>
    <definedName name="EMAIL" localSheetId="2">#REF!</definedName>
    <definedName name="EMAIL">[8]AdmData!$C$5</definedName>
    <definedName name="END">#REF!</definedName>
    <definedName name="ENDR">#REF!</definedName>
    <definedName name="Entities" localSheetId="10">#REF!</definedName>
    <definedName name="Entities" localSheetId="2">#REF!</definedName>
    <definedName name="Entities">[53]LIST!$C$2:$C$27</definedName>
    <definedName name="EPMWorkbookOptions_1" hidden="1">"9UcAAB|LCAAAAAAABADtXG1vokoU/r7J/gfjd2VQfGlD3VjESoJAENvbNI1BHbdkFbiAtf33d|RFQWiv3MzudShN0|iclznzcJ7DzDCF/fG2WVdeoeMalnlTpeugWoHmwloa5s|b6tZb1eh29Ufv|zf2wXJ|zS3rl2x7SNWtIDvTvX5zjZvqi|fZ1xS12|3qu2bdcn5SDQBo6q|xOFm8wI1eM0zX080FrB6slv9uVUW9ViosZ5kmXOz71Cxu6zj"</definedName>
    <definedName name="EPMWorkbookOptions_10" hidden="1">"LYu61u0IL9/eXKxns/xMAAP//ED3YEGJSAAA="</definedName>
    <definedName name="EPMWorkbookOptions_2" hidden="1">"Q9O4NuPOFCfFA9/SwFbVL|gYGvR168uDG3jqG39XUhY7iwBVE/hawjgKq9mZDZTy7VTjpgQazp9DI1e35zq5voGeYr9D16lv9uksDsBdQc3tBPc|exsII/R1OJU4TZKkvoi8rfe3CZ5bah3EMqm/ba2OhxwA8O7jIR9JLrDkcc|8YxknvAVxHBCvUh6KRsVxCc2BsoLnPCzehmFQ9KN0brjE31ob3fqKN9A9KU9P4ewv9sPocJ08ljaWyhCkPQU"</definedName>
    <definedName name="EPMWorkbookOptions_3" hidden="1">"Q9z9lClgq/nARF5YoKzximA0ETBkSPgetr/J2sPpI9iKmq8hJH9iAGgsr71CV6FLykCRrZF2Ioyg9ED0CQNF7lZKLHoKjyYMqRfX9Q|TvS6awq2v9bXBPKn05M4uM9Tp9Sk5fJi3XslLPWlhPGmiH4zNQffYZlBiq|IZqpevDNG|qvlmN4KC5/jhgYp2Rn2A8Nx/ViAWTLTxwdovwYoHO1cMzr4j4CxNF6owXoZpeOOci6Fr6t7Cyh0wMsFXzI9"</definedName>
    <definedName name="EPMWorkbookOptions_4" hidden="1">"O7aa/1dcSwbOiiz6Fa7tYLzVa3VXjI1prG6qnVbENaADhvMct5hOvPmvuekVYZjUXe9CVyjpQdcjuFmjlZQGWrJpMxUQCqBfQympxDE5/qT0kfc00Y0|sgNBYmmr67QsiJl8YHnkQEd3Vm8vB9VK2jJdm0a65vqPnWqJ6uAzy/uebYJxv5uUBTxdnBHOiIsdU46xRjx|9ibZ0WTxV4AmC4A55OXLiB5AwyTedoXhmD/Q3qqYgOl4YMyAShj6BKU"</definedName>
    <definedName name="EPMWorkbookOptions_5" hidden="1">"EBTGB|WWLkKmXE5Ry7fFkVHVms1Wi2GY86tao3hVLQLxpKxx2rQvkp6qeDFRxL40e|T7KumwXBCDcy1BMxjc7tCg2|2cz|BmARkcgnjCYFGcRZJZsOnCE5|5eCHi1JkkSzzpoFwOnXPudGevM9rtZjPHQoMpHqEPMKYZfRQRnrSYsRmUVMZL5TyPe7Ds9rWKx|MAw2Si8tIENJhuk/RMxY0J6HY6JSYnmABQ5klsW8nnTqPTKDFJ1ZM26Zhczp3"</definedName>
    <definedName name="EPMWorkbookOptions_6" hidden="1">"v/FMCWO577eLd9/YIJrN0KI7A133AlYUHqu5MiUdU2VF|XJU74x|E|R9qWK6DQljKWKd4ZSwEMb0IjwSEpytWXASuXIBjpXCuc3JYKNwtHoVDENMUjgSEpytWXJRyDw0vhfMcE8XC4KviMTjAME3gsJ3wXMWJinpX0hcvffMekcbCYbqAx15jSCZzdjoZkJ6v2DERuRKS0wf1oyHpmFxOWdOEMf8n61kBTwLvIUxmaAPQ7boma1/3zFwmJp066J"</definedName>
    <definedName name="EPMWorkbookOptions_7" hidden="1">"aAJAEh/lENbkC|7D74B4AUooxczv1uzPcnU5Wf/Ml7XgHPiUcwoixFv4/al524J4FQeFWQBwLxc3aMfD1DKRFNthJLZb0PJdEaqSNv6bfFxBvTb5hhVbhyoPsim7INzehfdpONvh63hrqzdyqbE/0VRpqnzb5u9CodRFLPhzHSTguS|rtleNVYwb3XHUOfr|EYOj|PHlLt378d3Yav7un9AxAEtX71RwAA"</definedName>
    <definedName name="EPMWorkbookOptions_8" hidden="1">"yKGT8a3UWQVOLeg/SIb8mq3DU30nFeMX0DNcnXKxlB7hdvdWA5Pe2W320WiZOV4FLel44Jo|c0s|NFY0b7XLF2bLGAfWr/2GmLnv3/bqw22p2z9A78hik/ZUgAA"</definedName>
    <definedName name="EPMWorkbookOptions_9" hidden="1">"r7doFGATb/T47vFqVRbTrCU49vPgU9OcoFXLJSFOnz3N2ow/9j98U3UH//hVfl7nzfzL5ZerfHkEyj2|G37GzU7KPKsB88vl6|wyPzrPyoZadj/mtt|t6reTqnpLMtoyFU3r/hdh|6sZT5pr|OVKhvf/BAAA//8EOmeRnEsAAA=="</definedName>
    <definedName name="eqe" localSheetId="10" hidden="1">{0,0,0,0;0,0,0,0;0,0,0,0;0,0,0,0;0,0,0,0;0,0,0,0;0,0,0,0;0,0,0,0;0,0,0,0;0,0,0,0}</definedName>
    <definedName name="eqe" localSheetId="1" hidden="1">{0,0,0,0;0,0,0,0;0,0,0,0;0,0,0,0;0,0,0,0;0,0,0,0;0,0,0,0;0,0,0,0;0,0,0,0;0,0,0,0}</definedName>
    <definedName name="eqe" localSheetId="2" hidden="1">{0,0,0,0;0,0,0,0;0,0,0,0;0,0,0,0;0,0,0,0;0,0,0,0;0,0,0,0;0,0,0,0;0,0,0,0;0,0,0,0}</definedName>
    <definedName name="eqe" localSheetId="3" hidden="1">{0,0,0,0;0,0,0,0;0,0,0,0;0,0,0,0;0,0,0,0;0,0,0,0;0,0,0,0;0,0,0,0;0,0,0,0;0,0,0,0}</definedName>
    <definedName name="eqe" localSheetId="9" hidden="1">{0,0,0,0;0,0,0,0;0,0,0,0;0,0,0,0;0,0,0,0;0,0,0,0;0,0,0,0;0,0,0,0;0,0,0,0;0,0,0,0}</definedName>
    <definedName name="eqe" hidden="1">{0,0,0,0;0,0,0,0;0,0,0,0;0,0,0,0;0,0,0,0;0,0,0,0;0,0,0,0;0,0,0,0;0,0,0,0;0,0,0,0}</definedName>
    <definedName name="err" localSheetId="10">#REF!</definedName>
    <definedName name="err" localSheetId="2">#REF!</definedName>
    <definedName name="err">[54]VAT_Input!$H$34</definedName>
    <definedName name="erte" localSheetId="10" hidden="1">{#VALUE!,#N/A,FALSE,0;#N/A,#N/A,FALSE,0;#N/A,#N/A,FALSE,0;#N/A,#N/A,FALSE,0;#N/A,#N/A,FALSE,0;#N/A,#N/A,FALSE,0;#N/A,#N/A,FALSE,0;#N/A,#N/A,FALSE,0;#N/A,#N/A,FALSE,0;#N/A,#N/A,FALSE,0}</definedName>
    <definedName name="erte" localSheetId="1" hidden="1">{#VALUE!,#N/A,FALSE,0;#N/A,#N/A,FALSE,0;#N/A,#N/A,FALSE,0;#N/A,#N/A,FALSE,0;#N/A,#N/A,FALSE,0;#N/A,#N/A,FALSE,0;#N/A,#N/A,FALSE,0;#N/A,#N/A,FALSE,0;#N/A,#N/A,FALSE,0;#N/A,#N/A,FALSE,0}</definedName>
    <definedName name="erte" localSheetId="2" hidden="1">{#VALUE!,#N/A,FALSE,0;#N/A,#N/A,FALSE,0;#N/A,#N/A,FALSE,0;#N/A,#N/A,FALSE,0;#N/A,#N/A,FALSE,0;#N/A,#N/A,FALSE,0;#N/A,#N/A,FALSE,0;#N/A,#N/A,FALSE,0;#N/A,#N/A,FALSE,0;#N/A,#N/A,FALSE,0}</definedName>
    <definedName name="erte" localSheetId="3" hidden="1">{#VALUE!,#N/A,FALSE,0;#N/A,#N/A,FALSE,0;#N/A,#N/A,FALSE,0;#N/A,#N/A,FALSE,0;#N/A,#N/A,FALSE,0;#N/A,#N/A,FALSE,0;#N/A,#N/A,FALSE,0;#N/A,#N/A,FALSE,0;#N/A,#N/A,FALSE,0;#N/A,#N/A,FALSE,0}</definedName>
    <definedName name="erte" localSheetId="9" hidden="1">{#VALUE!,#N/A,FALSE,0;#N/A,#N/A,FALSE,0;#N/A,#N/A,FALSE,0;#N/A,#N/A,FALSE,0;#N/A,#N/A,FALSE,0;#N/A,#N/A,FALSE,0;#N/A,#N/A,FALSE,0;#N/A,#N/A,FALSE,0;#N/A,#N/A,FALSE,0;#N/A,#N/A,FALSE,0}</definedName>
    <definedName name="erte" hidden="1">{#VALUE!,#N/A,FALSE,0;#N/A,#N/A,FALSE,0;#N/A,#N/A,FALSE,0;#N/A,#N/A,FALSE,0;#N/A,#N/A,FALSE,0;#N/A,#N/A,FALSE,0;#N/A,#N/A,FALSE,0;#N/A,#N/A,FALSE,0;#N/A,#N/A,FALSE,0;#N/A,#N/A,FALSE,0}</definedName>
    <definedName name="erty" localSheetId="10" hidden="1">{#VALUE!,#N/A,FALSE,0;#N/A,#N/A,FALSE,0;#N/A,#N/A,FALSE,0;#N/A,#N/A,FALSE,0;#N/A,#N/A,FALSE,0;#N/A,#N/A,FALSE,0;#N/A,#N/A,FALSE,0;#N/A,#N/A,FALSE,0;#N/A,#N/A,FALSE,0;#N/A,#N/A,FALSE,0}</definedName>
    <definedName name="erty" localSheetId="1" hidden="1">{#VALUE!,#N/A,FALSE,0;#N/A,#N/A,FALSE,0;#N/A,#N/A,FALSE,0;#N/A,#N/A,FALSE,0;#N/A,#N/A,FALSE,0;#N/A,#N/A,FALSE,0;#N/A,#N/A,FALSE,0;#N/A,#N/A,FALSE,0;#N/A,#N/A,FALSE,0;#N/A,#N/A,FALSE,0}</definedName>
    <definedName name="erty" localSheetId="2" hidden="1">{#VALUE!,#N/A,FALSE,0;#N/A,#N/A,FALSE,0;#N/A,#N/A,FALSE,0;#N/A,#N/A,FALSE,0;#N/A,#N/A,FALSE,0;#N/A,#N/A,FALSE,0;#N/A,#N/A,FALSE,0;#N/A,#N/A,FALSE,0;#N/A,#N/A,FALSE,0;#N/A,#N/A,FALSE,0}</definedName>
    <definedName name="erty" localSheetId="3" hidden="1">{#VALUE!,#N/A,FALSE,0;#N/A,#N/A,FALSE,0;#N/A,#N/A,FALSE,0;#N/A,#N/A,FALSE,0;#N/A,#N/A,FALSE,0;#N/A,#N/A,FALSE,0;#N/A,#N/A,FALSE,0;#N/A,#N/A,FALSE,0;#N/A,#N/A,FALSE,0;#N/A,#N/A,FALSE,0}</definedName>
    <definedName name="erty" localSheetId="9" hidden="1">{#VALUE!,#N/A,FALSE,0;#N/A,#N/A,FALSE,0;#N/A,#N/A,FALSE,0;#N/A,#N/A,FALSE,0;#N/A,#N/A,FALSE,0;#N/A,#N/A,FALSE,0;#N/A,#N/A,FALSE,0;#N/A,#N/A,FALSE,0;#N/A,#N/A,FALSE,0;#N/A,#N/A,FALSE,0}</definedName>
    <definedName name="erty" hidden="1">{#VALUE!,#N/A,FALSE,0;#N/A,#N/A,FALSE,0;#N/A,#N/A,FALSE,0;#N/A,#N/A,FALSE,0;#N/A,#N/A,FALSE,0;#N/A,#N/A,FALSE,0;#N/A,#N/A,FALSE,0;#N/A,#N/A,FALSE,0;#N/A,#N/A,FALSE,0;#N/A,#N/A,FALSE,0}</definedName>
    <definedName name="euro" localSheetId="10">#REF!</definedName>
    <definedName name="euro" localSheetId="2">#REF!</definedName>
    <definedName name="euro">[55]Summary!$A$24</definedName>
    <definedName name="EV__LASTREFTIME__" hidden="1">40896.7085532407</definedName>
    <definedName name="Excel_BuiltIn_Print_Area_5">#REF!</definedName>
    <definedName name="Excel_BuiltIn_Print_Area_6">#REF!</definedName>
    <definedName name="Excel_BuiltIn_Print_Titles_4">#REF!</definedName>
    <definedName name="EXPACCOUNT" localSheetId="10">#REF!</definedName>
    <definedName name="EXPACCOUNT" localSheetId="2">#REF!</definedName>
    <definedName name="EXPACCOUNT">'[56]IAS Trial Balance'!$K$1178:$L$1230</definedName>
    <definedName name="expense2004" localSheetId="10"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expense2004" localSheetId="1"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expense2004" localSheetId="2"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expense2004" localSheetId="3"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expense2004" localSheetId="9"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expense2004"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export_year">#N/A</definedName>
    <definedName name="EXPTYPE" localSheetId="10">#REF!</definedName>
    <definedName name="EXPTYPE" localSheetId="2">#REF!</definedName>
    <definedName name="EXPTYPE">[56]DICTS!$AD$2:$AD$5</definedName>
    <definedName name="F">#REF!</definedName>
    <definedName name="f_data" localSheetId="10">#REF!</definedName>
    <definedName name="f_data" localSheetId="2">#REF!</definedName>
    <definedName name="f_data">[45]Detals!$A$3</definedName>
    <definedName name="FA" localSheetId="10">#REF!</definedName>
    <definedName name="FA" localSheetId="2">#REF!</definedName>
    <definedName name="FA">'[57]Reconciliation 2004'!$C$12</definedName>
    <definedName name="FACTOR" localSheetId="10">#REF!</definedName>
    <definedName name="FACTOR" localSheetId="2">#REF!</definedName>
    <definedName name="FACTOR">[58]Спр!$K$2:$K$110</definedName>
    <definedName name="fch" localSheetId="10" hidden="1">{"'таб 21'!$A$1:$U$24","'таб 21'!$A$1:$U$1"}</definedName>
    <definedName name="fch" localSheetId="1" hidden="1">{"'таб 21'!$A$1:$U$24","'таб 21'!$A$1:$U$1"}</definedName>
    <definedName name="fch" localSheetId="2" hidden="1">{"'таб 21'!$A$1:$U$24","'таб 21'!$A$1:$U$1"}</definedName>
    <definedName name="fch" localSheetId="3" hidden="1">{"'таб 21'!$A$1:$U$24","'таб 21'!$A$1:$U$1"}</definedName>
    <definedName name="fch" localSheetId="9" hidden="1">{"'таб 21'!$A$1:$U$24","'таб 21'!$A$1:$U$1"}</definedName>
    <definedName name="fch" hidden="1">{"'таб 21'!$A$1:$U$24","'таб 21'!$A$1:$U$1"}</definedName>
    <definedName name="FD" localSheetId="10" hidden="1">{"'таб 21'!$A$1:$U$24","'таб 21'!$A$1:$U$1"}</definedName>
    <definedName name="FD" localSheetId="1" hidden="1">{"'таб 21'!$A$1:$U$24","'таб 21'!$A$1:$U$1"}</definedName>
    <definedName name="FD" localSheetId="2" hidden="1">{"'таб 21'!$A$1:$U$24","'таб 21'!$A$1:$U$1"}</definedName>
    <definedName name="FD" localSheetId="3" hidden="1">{"'таб 21'!$A$1:$U$24","'таб 21'!$A$1:$U$1"}</definedName>
    <definedName name="FD" localSheetId="9" hidden="1">{"'таб 21'!$A$1:$U$24","'таб 21'!$A$1:$U$1"}</definedName>
    <definedName name="FD" hidden="1">{"'таб 21'!$A$1:$U$24","'таб 21'!$A$1:$U$1"}</definedName>
    <definedName name="fdaopk">#REF!</definedName>
    <definedName name="fdaork">#REF!</definedName>
    <definedName name="fdgdf" localSheetId="10" hidden="1">{#N/A,#N/A,FALSE,"ОТЛАДКА"}</definedName>
    <definedName name="fdgdf" localSheetId="1" hidden="1">{#N/A,#N/A,FALSE,"ОТЛАДКА"}</definedName>
    <definedName name="fdgdf" localSheetId="2" hidden="1">{#N/A,#N/A,FALSE,"ОТЛАДКА"}</definedName>
    <definedName name="fdgdf" localSheetId="3" hidden="1">{#N/A,#N/A,FALSE,"ОТЛАДКА"}</definedName>
    <definedName name="fdgdf" localSheetId="9" hidden="1">{#N/A,#N/A,FALSE,"ОТЛАДКА"}</definedName>
    <definedName name="fdgdf" hidden="1">{#N/A,#N/A,FALSE,"ОТЛАДКА"}</definedName>
    <definedName name="fdsppk">#REF!</definedName>
    <definedName name="fdsprk">#REF!</definedName>
    <definedName name="ff" localSheetId="10" hidden="1">#REF!</definedName>
    <definedName name="ff" localSheetId="2" hidden="1">#REF!</definedName>
    <definedName name="ff" hidden="1">[21]MASTER!#REF!</definedName>
    <definedName name="FFF">#REF!</definedName>
    <definedName name="fgdfgd" localSheetId="10" hidden="1">{#N/A,#N/A,FALSE,"ОТЛАДКА"}</definedName>
    <definedName name="fgdfgd" localSheetId="1" hidden="1">{#N/A,#N/A,FALSE,"ОТЛАДКА"}</definedName>
    <definedName name="fgdfgd" localSheetId="2" hidden="1">{#N/A,#N/A,FALSE,"ОТЛАДКА"}</definedName>
    <definedName name="fgdfgd" localSheetId="3" hidden="1">{#N/A,#N/A,FALSE,"ОТЛАДКА"}</definedName>
    <definedName name="fgdfgd" localSheetId="9" hidden="1">{#N/A,#N/A,FALSE,"ОТЛАДКА"}</definedName>
    <definedName name="fgdfgd" hidden="1">{#N/A,#N/A,FALSE,"ОТЛАДКА"}</definedName>
    <definedName name="fgh" localSheetId="10" hidden="1">{#N/A,#N/A,FALSE,"ОТЛАДКА"}</definedName>
    <definedName name="fgh" localSheetId="1" hidden="1">{#N/A,#N/A,FALSE,"ОТЛАДКА"}</definedName>
    <definedName name="fgh" localSheetId="2" hidden="1">{#N/A,#N/A,FALSE,"ОТЛАДКА"}</definedName>
    <definedName name="fgh" localSheetId="3" hidden="1">{#N/A,#N/A,FALSE,"ОТЛАДКА"}</definedName>
    <definedName name="fgh" localSheetId="9" hidden="1">{#N/A,#N/A,FALSE,"ОТЛАДКА"}</definedName>
    <definedName name="fgh" hidden="1">{#N/A,#N/A,FALSE,"ОТЛАДКА"}</definedName>
    <definedName name="fghj" hidden="1">#REF!</definedName>
    <definedName name="fgrg" localSheetId="10" hidden="1">{"'таб 21'!$A$1:$U$24","'таб 21'!$A$1:$U$1"}</definedName>
    <definedName name="fgrg" localSheetId="1" hidden="1">{"'таб 21'!$A$1:$U$24","'таб 21'!$A$1:$U$1"}</definedName>
    <definedName name="fgrg" localSheetId="2" hidden="1">{"'таб 21'!$A$1:$U$24","'таб 21'!$A$1:$U$1"}</definedName>
    <definedName name="fgrg" localSheetId="3" hidden="1">{"'таб 21'!$A$1:$U$24","'таб 21'!$A$1:$U$1"}</definedName>
    <definedName name="fgrg" localSheetId="9" hidden="1">{"'таб 21'!$A$1:$U$24","'таб 21'!$A$1:$U$1"}</definedName>
    <definedName name="fgrg" hidden="1">{"'таб 21'!$A$1:$U$24","'таб 21'!$A$1:$U$1"}</definedName>
    <definedName name="finance2" localSheetId="10" hidden="1">{"Finance 1",#N/A,FALSE,"FINANCE.XLS";"Finance 2",#N/A,FALSE,"FINANCE.XLS";"Finance 3",#N/A,FALSE,"FINANCE.XLS";"Finance 4",#N/A,FALSE,"FINANCE.XLS";"Finance 5",#N/A,FALSE,"FINANCE.XLS";"Finance 6",#N/A,FALSE,"FINANCE.XLS";"Finance 7",#N/A,FALSE,"FINANCE.XLS";"Finance 8",#N/A,FALSE,"FINANCE.XLS"}</definedName>
    <definedName name="finance2" localSheetId="1" hidden="1">{"Finance 1",#N/A,FALSE,"FINANCE.XLS";"Finance 2",#N/A,FALSE,"FINANCE.XLS";"Finance 3",#N/A,FALSE,"FINANCE.XLS";"Finance 4",#N/A,FALSE,"FINANCE.XLS";"Finance 5",#N/A,FALSE,"FINANCE.XLS";"Finance 6",#N/A,FALSE,"FINANCE.XLS";"Finance 7",#N/A,FALSE,"FINANCE.XLS";"Finance 8",#N/A,FALSE,"FINANCE.XLS"}</definedName>
    <definedName name="finance2" localSheetId="2" hidden="1">{"Finance 1",#N/A,FALSE,"FINANCE.XLS";"Finance 2",#N/A,FALSE,"FINANCE.XLS";"Finance 3",#N/A,FALSE,"FINANCE.XLS";"Finance 4",#N/A,FALSE,"FINANCE.XLS";"Finance 5",#N/A,FALSE,"FINANCE.XLS";"Finance 6",#N/A,FALSE,"FINANCE.XLS";"Finance 7",#N/A,FALSE,"FINANCE.XLS";"Finance 8",#N/A,FALSE,"FINANCE.XLS"}</definedName>
    <definedName name="finance2" localSheetId="3" hidden="1">{"Finance 1",#N/A,FALSE,"FINANCE.XLS";"Finance 2",#N/A,FALSE,"FINANCE.XLS";"Finance 3",#N/A,FALSE,"FINANCE.XLS";"Finance 4",#N/A,FALSE,"FINANCE.XLS";"Finance 5",#N/A,FALSE,"FINANCE.XLS";"Finance 6",#N/A,FALSE,"FINANCE.XLS";"Finance 7",#N/A,FALSE,"FINANCE.XLS";"Finance 8",#N/A,FALSE,"FINANCE.XLS"}</definedName>
    <definedName name="finance2" localSheetId="9" hidden="1">{"Finance 1",#N/A,FALSE,"FINANCE.XLS";"Finance 2",#N/A,FALSE,"FINANCE.XLS";"Finance 3",#N/A,FALSE,"FINANCE.XLS";"Finance 4",#N/A,FALSE,"FINANCE.XLS";"Finance 5",#N/A,FALSE,"FINANCE.XLS";"Finance 6",#N/A,FALSE,"FINANCE.XLS";"Finance 7",#N/A,FALSE,"FINANCE.XLS";"Finance 8",#N/A,FALSE,"FINANCE.XLS"}</definedName>
    <definedName name="finance2" hidden="1">{"Finance 1",#N/A,FALSE,"FINANCE.XLS";"Finance 2",#N/A,FALSE,"FINANCE.XLS";"Finance 3",#N/A,FALSE,"FINANCE.XLS";"Finance 4",#N/A,FALSE,"FINANCE.XLS";"Finance 5",#N/A,FALSE,"FINANCE.XLS";"Finance 6",#N/A,FALSE,"FINANCE.XLS";"Finance 7",#N/A,FALSE,"FINANCE.XLS";"Finance 8",#N/A,FALSE,"FINANCE.XLS"}</definedName>
    <definedName name="Fincolumn" localSheetId="10">#REF!</definedName>
    <definedName name="Fincolumn" localSheetId="2">#REF!</definedName>
    <definedName name="Fincolumn">[59]Справочник!$G$1:$G$65536</definedName>
    <definedName name="FININSTRUM" localSheetId="10">#REF!</definedName>
    <definedName name="FININSTRUM" localSheetId="2">#REF!</definedName>
    <definedName name="FININSTRUM">[56]DICTS!$R$2:$R$6</definedName>
    <definedName name="FixCostFact" localSheetId="10">#REF!</definedName>
    <definedName name="FixCostFact" localSheetId="2">#REF!</definedName>
    <definedName name="FixCostFact">[23]ПостСеб!$E$79</definedName>
    <definedName name="FixCostPl" localSheetId="10">#REF!</definedName>
    <definedName name="FixCostPl" localSheetId="2">#REF!</definedName>
    <definedName name="FixCostPl">[23]ПостСеб!$D$79</definedName>
    <definedName name="FixVar">#N/A</definedName>
    <definedName name="fj" localSheetId="10" hidden="1">{#N/A,#N/A,FALSE,0;#N/A,#N/A,FALSE,0;#N/A,#N/A,FALSE,0;#N/A,#N/A,FALSE,0;#N/A,#N/A,FALSE,0;#N/A,#N/A,FALSE,0;#N/A,#N/A,FALSE,0;#N/A,#N/A,FALSE,0;#N/A,#N/A,FALSE,0;#N/A,#N/A,FALSE,0}</definedName>
    <definedName name="fj" localSheetId="1" hidden="1">{#N/A,#N/A,FALSE,0;#N/A,#N/A,FALSE,0;#N/A,#N/A,FALSE,0;#N/A,#N/A,FALSE,0;#N/A,#N/A,FALSE,0;#N/A,#N/A,FALSE,0;#N/A,#N/A,FALSE,0;#N/A,#N/A,FALSE,0;#N/A,#N/A,FALSE,0;#N/A,#N/A,FALSE,0}</definedName>
    <definedName name="fj" localSheetId="2" hidden="1">{#N/A,#N/A,FALSE,0;#N/A,#N/A,FALSE,0;#N/A,#N/A,FALSE,0;#N/A,#N/A,FALSE,0;#N/A,#N/A,FALSE,0;#N/A,#N/A,FALSE,0;#N/A,#N/A,FALSE,0;#N/A,#N/A,FALSE,0;#N/A,#N/A,FALSE,0;#N/A,#N/A,FALSE,0}</definedName>
    <definedName name="fj" localSheetId="3" hidden="1">{#N/A,#N/A,FALSE,0;#N/A,#N/A,FALSE,0;#N/A,#N/A,FALSE,0;#N/A,#N/A,FALSE,0;#N/A,#N/A,FALSE,0;#N/A,#N/A,FALSE,0;#N/A,#N/A,FALSE,0;#N/A,#N/A,FALSE,0;#N/A,#N/A,FALSE,0;#N/A,#N/A,FALSE,0}</definedName>
    <definedName name="fj" localSheetId="9" hidden="1">{#N/A,#N/A,FALSE,0;#N/A,#N/A,FALSE,0;#N/A,#N/A,FALSE,0;#N/A,#N/A,FALSE,0;#N/A,#N/A,FALSE,0;#N/A,#N/A,FALSE,0;#N/A,#N/A,FALSE,0;#N/A,#N/A,FALSE,0;#N/A,#N/A,FALSE,0;#N/A,#N/A,FALSE,0}</definedName>
    <definedName name="fj" hidden="1">{#N/A,#N/A,FALSE,0;#N/A,#N/A,FALSE,0;#N/A,#N/A,FALSE,0;#N/A,#N/A,FALSE,0;#N/A,#N/A,FALSE,0;#N/A,#N/A,FALSE,0;#N/A,#N/A,FALSE,0;#N/A,#N/A,FALSE,0;#N/A,#N/A,FALSE,0;#N/A,#N/A,FALSE,0}</definedName>
    <definedName name="FLOW0">#N/A</definedName>
    <definedName name="flujo2" localSheetId="10" hidden="1">{"FLUJO DE CAJA",#N/A,FALSE,"Hoja1";"ANEXOS FLUJO",#N/A,FALSE,"Hoja1"}</definedName>
    <definedName name="flujo2" localSheetId="1" hidden="1">{"FLUJO DE CAJA",#N/A,FALSE,"Hoja1";"ANEXOS FLUJO",#N/A,FALSE,"Hoja1"}</definedName>
    <definedName name="flujo2" localSheetId="2" hidden="1">{"FLUJO DE CAJA",#N/A,FALSE,"Hoja1";"ANEXOS FLUJO",#N/A,FALSE,"Hoja1"}</definedName>
    <definedName name="flujo2" localSheetId="3" hidden="1">{"FLUJO DE CAJA",#N/A,FALSE,"Hoja1";"ANEXOS FLUJO",#N/A,FALSE,"Hoja1"}</definedName>
    <definedName name="flujo2" localSheetId="9" hidden="1">{"FLUJO DE CAJA",#N/A,FALSE,"Hoja1";"ANEXOS FLUJO",#N/A,FALSE,"Hoja1"}</definedName>
    <definedName name="flujo2" hidden="1">{"FLUJO DE CAJA",#N/A,FALSE,"Hoja1";"ANEXOS FLUJO",#N/A,FALSE,"Hoja1"}</definedName>
    <definedName name="Ford" localSheetId="10">#REF!</definedName>
    <definedName name="Ford" localSheetId="2">#REF!</definedName>
    <definedName name="Ford">[60]legend!#REF!</definedName>
    <definedName name="Form2L16">#REF!</definedName>
    <definedName name="Form2L8">#REF!</definedName>
    <definedName name="FormL11">#REF!</definedName>
    <definedName name="FormL16">#REF!</definedName>
    <definedName name="FormL3">#REF!</definedName>
    <definedName name="FormL8">#REF!</definedName>
    <definedName name="fr">#REF!</definedName>
    <definedName name="ft" localSheetId="10" hidden="1">{#VALUE!,#N/A,FALSE,0;#N/A,#N/A,FALSE,0;#N/A,#N/A,FALSE,0;#N/A,#N/A,FALSE,0;#N/A,#N/A,FALSE,0;#N/A,#N/A,FALSE,0;#N/A,#N/A,FALSE,0;#N/A,#N/A,FALSE,0;#N/A,#N/A,FALSE,0;#N/A,#N/A,FALSE,0}</definedName>
    <definedName name="ft" localSheetId="1" hidden="1">{#VALUE!,#N/A,FALSE,0;#N/A,#N/A,FALSE,0;#N/A,#N/A,FALSE,0;#N/A,#N/A,FALSE,0;#N/A,#N/A,FALSE,0;#N/A,#N/A,FALSE,0;#N/A,#N/A,FALSE,0;#N/A,#N/A,FALSE,0;#N/A,#N/A,FALSE,0;#N/A,#N/A,FALSE,0}</definedName>
    <definedName name="ft" localSheetId="2" hidden="1">{#VALUE!,#N/A,FALSE,0;#N/A,#N/A,FALSE,0;#N/A,#N/A,FALSE,0;#N/A,#N/A,FALSE,0;#N/A,#N/A,FALSE,0;#N/A,#N/A,FALSE,0;#N/A,#N/A,FALSE,0;#N/A,#N/A,FALSE,0;#N/A,#N/A,FALSE,0;#N/A,#N/A,FALSE,0}</definedName>
    <definedName name="ft" localSheetId="3" hidden="1">{#VALUE!,#N/A,FALSE,0;#N/A,#N/A,FALSE,0;#N/A,#N/A,FALSE,0;#N/A,#N/A,FALSE,0;#N/A,#N/A,FALSE,0;#N/A,#N/A,FALSE,0;#N/A,#N/A,FALSE,0;#N/A,#N/A,FALSE,0;#N/A,#N/A,FALSE,0;#N/A,#N/A,FALSE,0}</definedName>
    <definedName name="ft" localSheetId="9" hidden="1">{#VALUE!,#N/A,FALSE,0;#N/A,#N/A,FALSE,0;#N/A,#N/A,FALSE,0;#N/A,#N/A,FALSE,0;#N/A,#N/A,FALSE,0;#N/A,#N/A,FALSE,0;#N/A,#N/A,FALSE,0;#N/A,#N/A,FALSE,0;#N/A,#N/A,FALSE,0;#N/A,#N/A,FALSE,0}</definedName>
    <definedName name="ft" hidden="1">{#VALUE!,#N/A,FALSE,0;#N/A,#N/A,FALSE,0;#N/A,#N/A,FALSE,0;#N/A,#N/A,FALSE,0;#N/A,#N/A,FALSE,0;#N/A,#N/A,FALSE,0;#N/A,#N/A,FALSE,0;#N/A,#N/A,FALSE,0;#N/A,#N/A,FALSE,0;#N/A,#N/A,FALSE,0}</definedName>
    <definedName name="FUNDS" localSheetId="10">#REF!</definedName>
    <definedName name="FUNDS" localSheetId="2">#REF!</definedName>
    <definedName name="FUNDS">[56]DICTS!$AA$2:$AA$6</definedName>
    <definedName name="FXVAR" localSheetId="10">#REF!</definedName>
    <definedName name="FXVAR" localSheetId="2">#REF!</definedName>
    <definedName name="FXVAR">[42]DICTS!$X$2:$X$3</definedName>
    <definedName name="g">#REF!</definedName>
    <definedName name="g7.2" localSheetId="10" hidden="1">{#N/A,#N/A,FALSE,"т04"}</definedName>
    <definedName name="g7.2" localSheetId="1" hidden="1">{#N/A,#N/A,FALSE,"т04"}</definedName>
    <definedName name="g7.2" localSheetId="2" hidden="1">{#N/A,#N/A,FALSE,"т04"}</definedName>
    <definedName name="g7.2" localSheetId="3" hidden="1">{#N/A,#N/A,FALSE,"т04"}</definedName>
    <definedName name="g7.2" localSheetId="9" hidden="1">{#N/A,#N/A,FALSE,"т04"}</definedName>
    <definedName name="g7.2" hidden="1">{#N/A,#N/A,FALSE,"т04"}</definedName>
    <definedName name="ganacias2" localSheetId="10" hidden="1">{"GAN.Y PERD.RESUMIDO",#N/A,FALSE,"Hoja1";"GAN.Y PERD.DETALLADO",#N/A,FALSE,"Hoja1"}</definedName>
    <definedName name="ganacias2" localSheetId="1" hidden="1">{"GAN.Y PERD.RESUMIDO",#N/A,FALSE,"Hoja1";"GAN.Y PERD.DETALLADO",#N/A,FALSE,"Hoja1"}</definedName>
    <definedName name="ganacias2" localSheetId="2" hidden="1">{"GAN.Y PERD.RESUMIDO",#N/A,FALSE,"Hoja1";"GAN.Y PERD.DETALLADO",#N/A,FALSE,"Hoja1"}</definedName>
    <definedName name="ganacias2" localSheetId="3" hidden="1">{"GAN.Y PERD.RESUMIDO",#N/A,FALSE,"Hoja1";"GAN.Y PERD.DETALLADO",#N/A,FALSE,"Hoja1"}</definedName>
    <definedName name="ganacias2" localSheetId="9" hidden="1">{"GAN.Y PERD.RESUMIDO",#N/A,FALSE,"Hoja1";"GAN.Y PERD.DETALLADO",#N/A,FALSE,"Hoja1"}</definedName>
    <definedName name="ganacias2" hidden="1">{"GAN.Y PERD.RESUMIDO",#N/A,FALSE,"Hoja1";"GAN.Y PERD.DETALLADO",#N/A,FALSE,"Hoja1"}</definedName>
    <definedName name="garyneu" localSheetId="10" hidden="1">{#N/A,#N/A,FALSE,"Supuestos";#N/A,#N/A,FALSE,"Totales";#N/A,#N/A,FALSE,"UTE TDF";#N/A,#N/A,FALSE,"C. AUSTRAL";#N/A,#N/A,FALSE,"L. ATRAVESADO";#N/A,#N/A,FALSE,"FERNANDEZ  ORO";#N/A,#N/A,FALSE,"PORTEZUELOS";#N/A,#N/A,FALSE,"25 MM";#N/A,#N/A,FALSE,"SAN ROQUE";#N/A,#N/A,FALSE,"A.  PICHANA"}</definedName>
    <definedName name="garyneu" localSheetId="1" hidden="1">{#N/A,#N/A,FALSE,"Supuestos";#N/A,#N/A,FALSE,"Totales";#N/A,#N/A,FALSE,"UTE TDF";#N/A,#N/A,FALSE,"C. AUSTRAL";#N/A,#N/A,FALSE,"L. ATRAVESADO";#N/A,#N/A,FALSE,"FERNANDEZ  ORO";#N/A,#N/A,FALSE,"PORTEZUELOS";#N/A,#N/A,FALSE,"25 MM";#N/A,#N/A,FALSE,"SAN ROQUE";#N/A,#N/A,FALSE,"A.  PICHANA"}</definedName>
    <definedName name="garyneu" localSheetId="2" hidden="1">{#N/A,#N/A,FALSE,"Supuestos";#N/A,#N/A,FALSE,"Totales";#N/A,#N/A,FALSE,"UTE TDF";#N/A,#N/A,FALSE,"C. AUSTRAL";#N/A,#N/A,FALSE,"L. ATRAVESADO";#N/A,#N/A,FALSE,"FERNANDEZ  ORO";#N/A,#N/A,FALSE,"PORTEZUELOS";#N/A,#N/A,FALSE,"25 MM";#N/A,#N/A,FALSE,"SAN ROQUE";#N/A,#N/A,FALSE,"A.  PICHANA"}</definedName>
    <definedName name="garyneu" localSheetId="3" hidden="1">{#N/A,#N/A,FALSE,"Supuestos";#N/A,#N/A,FALSE,"Totales";#N/A,#N/A,FALSE,"UTE TDF";#N/A,#N/A,FALSE,"C. AUSTRAL";#N/A,#N/A,FALSE,"L. ATRAVESADO";#N/A,#N/A,FALSE,"FERNANDEZ  ORO";#N/A,#N/A,FALSE,"PORTEZUELOS";#N/A,#N/A,FALSE,"25 MM";#N/A,#N/A,FALSE,"SAN ROQUE";#N/A,#N/A,FALSE,"A.  PICHANA"}</definedName>
    <definedName name="garyneu" localSheetId="9" hidden="1">{#N/A,#N/A,FALSE,"Supuestos";#N/A,#N/A,FALSE,"Totales";#N/A,#N/A,FALSE,"UTE TDF";#N/A,#N/A,FALSE,"C. AUSTRAL";#N/A,#N/A,FALSE,"L. ATRAVESADO";#N/A,#N/A,FALSE,"FERNANDEZ  ORO";#N/A,#N/A,FALSE,"PORTEZUELOS";#N/A,#N/A,FALSE,"25 MM";#N/A,#N/A,FALSE,"SAN ROQUE";#N/A,#N/A,FALSE,"A.  PICHANA"}</definedName>
    <definedName name="garyneu" hidden="1">{#N/A,#N/A,FALSE,"Supuestos";#N/A,#N/A,FALSE,"Totales";#N/A,#N/A,FALSE,"UTE TDF";#N/A,#N/A,FALSE,"C. AUSTRAL";#N/A,#N/A,FALSE,"L. ATRAVESADO";#N/A,#N/A,FALSE,"FERNANDEZ  ORO";#N/A,#N/A,FALSE,"PORTEZUELOS";#N/A,#N/A,FALSE,"25 MM";#N/A,#N/A,FALSE,"SAN ROQUE";#N/A,#N/A,FALSE,"A.  PICHANA"}</definedName>
    <definedName name="garyneu1" localSheetId="10" hidden="1">{#N/A,#N/A,FALSE,"Supuestos";#N/A,#N/A,FALSE,"Totales";#N/A,#N/A,FALSE,"UTE TDF";#N/A,#N/A,FALSE,"C. AUSTRAL";#N/A,#N/A,FALSE,"L. ATRAVESADO";#N/A,#N/A,FALSE,"FERNANDEZ  ORO";#N/A,#N/A,FALSE,"PORTEZUELOS";#N/A,#N/A,FALSE,"25 MM";#N/A,#N/A,FALSE,"SAN ROQUE";#N/A,#N/A,FALSE,"A.  PICHANA"}</definedName>
    <definedName name="garyneu1" localSheetId="1" hidden="1">{#N/A,#N/A,FALSE,"Supuestos";#N/A,#N/A,FALSE,"Totales";#N/A,#N/A,FALSE,"UTE TDF";#N/A,#N/A,FALSE,"C. AUSTRAL";#N/A,#N/A,FALSE,"L. ATRAVESADO";#N/A,#N/A,FALSE,"FERNANDEZ  ORO";#N/A,#N/A,FALSE,"PORTEZUELOS";#N/A,#N/A,FALSE,"25 MM";#N/A,#N/A,FALSE,"SAN ROQUE";#N/A,#N/A,FALSE,"A.  PICHANA"}</definedName>
    <definedName name="garyneu1" localSheetId="2" hidden="1">{#N/A,#N/A,FALSE,"Supuestos";#N/A,#N/A,FALSE,"Totales";#N/A,#N/A,FALSE,"UTE TDF";#N/A,#N/A,FALSE,"C. AUSTRAL";#N/A,#N/A,FALSE,"L. ATRAVESADO";#N/A,#N/A,FALSE,"FERNANDEZ  ORO";#N/A,#N/A,FALSE,"PORTEZUELOS";#N/A,#N/A,FALSE,"25 MM";#N/A,#N/A,FALSE,"SAN ROQUE";#N/A,#N/A,FALSE,"A.  PICHANA"}</definedName>
    <definedName name="garyneu1" localSheetId="3" hidden="1">{#N/A,#N/A,FALSE,"Supuestos";#N/A,#N/A,FALSE,"Totales";#N/A,#N/A,FALSE,"UTE TDF";#N/A,#N/A,FALSE,"C. AUSTRAL";#N/A,#N/A,FALSE,"L. ATRAVESADO";#N/A,#N/A,FALSE,"FERNANDEZ  ORO";#N/A,#N/A,FALSE,"PORTEZUELOS";#N/A,#N/A,FALSE,"25 MM";#N/A,#N/A,FALSE,"SAN ROQUE";#N/A,#N/A,FALSE,"A.  PICHANA"}</definedName>
    <definedName name="garyneu1" localSheetId="9" hidden="1">{#N/A,#N/A,FALSE,"Supuestos";#N/A,#N/A,FALSE,"Totales";#N/A,#N/A,FALSE,"UTE TDF";#N/A,#N/A,FALSE,"C. AUSTRAL";#N/A,#N/A,FALSE,"L. ATRAVESADO";#N/A,#N/A,FALSE,"FERNANDEZ  ORO";#N/A,#N/A,FALSE,"PORTEZUELOS";#N/A,#N/A,FALSE,"25 MM";#N/A,#N/A,FALSE,"SAN ROQUE";#N/A,#N/A,FALSE,"A.  PICHANA"}</definedName>
    <definedName name="garyneu1" hidden="1">{#N/A,#N/A,FALSE,"Supuestos";#N/A,#N/A,FALSE,"Totales";#N/A,#N/A,FALSE,"UTE TDF";#N/A,#N/A,FALSE,"C. AUSTRAL";#N/A,#N/A,FALSE,"L. ATRAVESADO";#N/A,#N/A,FALSE,"FERNANDEZ  ORO";#N/A,#N/A,FALSE,"PORTEZUELOS";#N/A,#N/A,FALSE,"25 MM";#N/A,#N/A,FALSE,"SAN ROQUE";#N/A,#N/A,FALSE,"A.  PICHANA"}</definedName>
    <definedName name="Garynew" localSheetId="10" hidden="1">{#N/A,#N/A,FALSE,"Supuestos";#N/A,#N/A,FALSE,"Totales";#N/A,#N/A,FALSE,"UTE TDF";#N/A,#N/A,FALSE,"C. AUSTRAL";#N/A,#N/A,FALSE,"L. ATRAVESADO";#N/A,#N/A,FALSE,"FERNANDEZ  ORO";#N/A,#N/A,FALSE,"PORTEZUELOS";#N/A,#N/A,FALSE,"25 MM";#N/A,#N/A,FALSE,"SAN ROQUE";#N/A,#N/A,FALSE,"A.  PICHANA"}</definedName>
    <definedName name="Garynew" localSheetId="1" hidden="1">{#N/A,#N/A,FALSE,"Supuestos";#N/A,#N/A,FALSE,"Totales";#N/A,#N/A,FALSE,"UTE TDF";#N/A,#N/A,FALSE,"C. AUSTRAL";#N/A,#N/A,FALSE,"L. ATRAVESADO";#N/A,#N/A,FALSE,"FERNANDEZ  ORO";#N/A,#N/A,FALSE,"PORTEZUELOS";#N/A,#N/A,FALSE,"25 MM";#N/A,#N/A,FALSE,"SAN ROQUE";#N/A,#N/A,FALSE,"A.  PICHANA"}</definedName>
    <definedName name="Garynew" localSheetId="2" hidden="1">{#N/A,#N/A,FALSE,"Supuestos";#N/A,#N/A,FALSE,"Totales";#N/A,#N/A,FALSE,"UTE TDF";#N/A,#N/A,FALSE,"C. AUSTRAL";#N/A,#N/A,FALSE,"L. ATRAVESADO";#N/A,#N/A,FALSE,"FERNANDEZ  ORO";#N/A,#N/A,FALSE,"PORTEZUELOS";#N/A,#N/A,FALSE,"25 MM";#N/A,#N/A,FALSE,"SAN ROQUE";#N/A,#N/A,FALSE,"A.  PICHANA"}</definedName>
    <definedName name="Garynew" localSheetId="3" hidden="1">{#N/A,#N/A,FALSE,"Supuestos";#N/A,#N/A,FALSE,"Totales";#N/A,#N/A,FALSE,"UTE TDF";#N/A,#N/A,FALSE,"C. AUSTRAL";#N/A,#N/A,FALSE,"L. ATRAVESADO";#N/A,#N/A,FALSE,"FERNANDEZ  ORO";#N/A,#N/A,FALSE,"PORTEZUELOS";#N/A,#N/A,FALSE,"25 MM";#N/A,#N/A,FALSE,"SAN ROQUE";#N/A,#N/A,FALSE,"A.  PICHANA"}</definedName>
    <definedName name="Garynew" localSheetId="9" hidden="1">{#N/A,#N/A,FALSE,"Supuestos";#N/A,#N/A,FALSE,"Totales";#N/A,#N/A,FALSE,"UTE TDF";#N/A,#N/A,FALSE,"C. AUSTRAL";#N/A,#N/A,FALSE,"L. ATRAVESADO";#N/A,#N/A,FALSE,"FERNANDEZ  ORO";#N/A,#N/A,FALSE,"PORTEZUELOS";#N/A,#N/A,FALSE,"25 MM";#N/A,#N/A,FALSE,"SAN ROQUE";#N/A,#N/A,FALSE,"A.  PICHANA"}</definedName>
    <definedName name="Garynew" hidden="1">{#N/A,#N/A,FALSE,"Supuestos";#N/A,#N/A,FALSE,"Totales";#N/A,#N/A,FALSE,"UTE TDF";#N/A,#N/A,FALSE,"C. AUSTRAL";#N/A,#N/A,FALSE,"L. ATRAVESADO";#N/A,#N/A,FALSE,"FERNANDEZ  ORO";#N/A,#N/A,FALSE,"PORTEZUELOS";#N/A,#N/A,FALSE,"25 MM";#N/A,#N/A,FALSE,"SAN ROQUE";#N/A,#N/A,FALSE,"A.  PICHANA"}</definedName>
    <definedName name="gg" localSheetId="10" hidden="1">{#N/A,#N/A,FALSE,"Supuestos";#N/A,#N/A,FALSE,"Totales";#N/A,#N/A,FALSE,"UTE TDF";#N/A,#N/A,FALSE,"C. AUSTRAL";#N/A,#N/A,FALSE,"L. ATRAVESADO";#N/A,#N/A,FALSE,"FERNANDEZ  ORO";#N/A,#N/A,FALSE,"PORTEZUELOS";#N/A,#N/A,FALSE,"25 MM";#N/A,#N/A,FALSE,"SAN ROQUE";#N/A,#N/A,FALSE,"A.  PICHANA"}</definedName>
    <definedName name="gg" localSheetId="1" hidden="1">{#N/A,#N/A,FALSE,"Supuestos";#N/A,#N/A,FALSE,"Totales";#N/A,#N/A,FALSE,"UTE TDF";#N/A,#N/A,FALSE,"C. AUSTRAL";#N/A,#N/A,FALSE,"L. ATRAVESADO";#N/A,#N/A,FALSE,"FERNANDEZ  ORO";#N/A,#N/A,FALSE,"PORTEZUELOS";#N/A,#N/A,FALSE,"25 MM";#N/A,#N/A,FALSE,"SAN ROQUE";#N/A,#N/A,FALSE,"A.  PICHANA"}</definedName>
    <definedName name="gg" localSheetId="2" hidden="1">{#N/A,#N/A,FALSE,"Supuestos";#N/A,#N/A,FALSE,"Totales";#N/A,#N/A,FALSE,"UTE TDF";#N/A,#N/A,FALSE,"C. AUSTRAL";#N/A,#N/A,FALSE,"L. ATRAVESADO";#N/A,#N/A,FALSE,"FERNANDEZ  ORO";#N/A,#N/A,FALSE,"PORTEZUELOS";#N/A,#N/A,FALSE,"25 MM";#N/A,#N/A,FALSE,"SAN ROQUE";#N/A,#N/A,FALSE,"A.  PICHANA"}</definedName>
    <definedName name="gg" localSheetId="3" hidden="1">{#N/A,#N/A,FALSE,"Supuestos";#N/A,#N/A,FALSE,"Totales";#N/A,#N/A,FALSE,"UTE TDF";#N/A,#N/A,FALSE,"C. AUSTRAL";#N/A,#N/A,FALSE,"L. ATRAVESADO";#N/A,#N/A,FALSE,"FERNANDEZ  ORO";#N/A,#N/A,FALSE,"PORTEZUELOS";#N/A,#N/A,FALSE,"25 MM";#N/A,#N/A,FALSE,"SAN ROQUE";#N/A,#N/A,FALSE,"A.  PICHANA"}</definedName>
    <definedName name="gg" localSheetId="9" hidden="1">{#N/A,#N/A,FALSE,"Supuestos";#N/A,#N/A,FALSE,"Totales";#N/A,#N/A,FALSE,"UTE TDF";#N/A,#N/A,FALSE,"C. AUSTRAL";#N/A,#N/A,FALSE,"L. ATRAVESADO";#N/A,#N/A,FALSE,"FERNANDEZ  ORO";#N/A,#N/A,FALSE,"PORTEZUELOS";#N/A,#N/A,FALSE,"25 MM";#N/A,#N/A,FALSE,"SAN ROQUE";#N/A,#N/A,FALSE,"A.  PICHANA"}</definedName>
    <definedName name="gg" hidden="1">{#N/A,#N/A,FALSE,"Supuestos";#N/A,#N/A,FALSE,"Totales";#N/A,#N/A,FALSE,"UTE TDF";#N/A,#N/A,FALSE,"C. AUSTRAL";#N/A,#N/A,FALSE,"L. ATRAVESADO";#N/A,#N/A,FALSE,"FERNANDEZ  ORO";#N/A,#N/A,FALSE,"PORTEZUELOS";#N/A,#N/A,FALSE,"25 MM";#N/A,#N/A,FALSE,"SAN ROQUE";#N/A,#N/A,FALSE,"A.  PICHANA"}</definedName>
    <definedName name="ggg" localSheetId="10" hidden="1">{#N/A,#N/A,FALSE,"Supuestos";#N/A,#N/A,FALSE,"Totales";#N/A,#N/A,FALSE,"UTE TDF";#N/A,#N/A,FALSE,"C. AUSTRAL";#N/A,#N/A,FALSE,"L. ATRAVESADO";#N/A,#N/A,FALSE,"FERNANDEZ  ORO";#N/A,#N/A,FALSE,"PORTEZUELOS";#N/A,#N/A,FALSE,"25 MM";#N/A,#N/A,FALSE,"SAN ROQUE";#N/A,#N/A,FALSE,"A.  PICHANA"}</definedName>
    <definedName name="ggg" localSheetId="1" hidden="1">{#N/A,#N/A,FALSE,"Supuestos";#N/A,#N/A,FALSE,"Totales";#N/A,#N/A,FALSE,"UTE TDF";#N/A,#N/A,FALSE,"C. AUSTRAL";#N/A,#N/A,FALSE,"L. ATRAVESADO";#N/A,#N/A,FALSE,"FERNANDEZ  ORO";#N/A,#N/A,FALSE,"PORTEZUELOS";#N/A,#N/A,FALSE,"25 MM";#N/A,#N/A,FALSE,"SAN ROQUE";#N/A,#N/A,FALSE,"A.  PICHANA"}</definedName>
    <definedName name="ggg" localSheetId="2" hidden="1">{#N/A,#N/A,FALSE,"Supuestos";#N/A,#N/A,FALSE,"Totales";#N/A,#N/A,FALSE,"UTE TDF";#N/A,#N/A,FALSE,"C. AUSTRAL";#N/A,#N/A,FALSE,"L. ATRAVESADO";#N/A,#N/A,FALSE,"FERNANDEZ  ORO";#N/A,#N/A,FALSE,"PORTEZUELOS";#N/A,#N/A,FALSE,"25 MM";#N/A,#N/A,FALSE,"SAN ROQUE";#N/A,#N/A,FALSE,"A.  PICHANA"}</definedName>
    <definedName name="ggg" localSheetId="3" hidden="1">{#N/A,#N/A,FALSE,"Supuestos";#N/A,#N/A,FALSE,"Totales";#N/A,#N/A,FALSE,"UTE TDF";#N/A,#N/A,FALSE,"C. AUSTRAL";#N/A,#N/A,FALSE,"L. ATRAVESADO";#N/A,#N/A,FALSE,"FERNANDEZ  ORO";#N/A,#N/A,FALSE,"PORTEZUELOS";#N/A,#N/A,FALSE,"25 MM";#N/A,#N/A,FALSE,"SAN ROQUE";#N/A,#N/A,FALSE,"A.  PICHANA"}</definedName>
    <definedName name="ggg" localSheetId="9" hidden="1">{#N/A,#N/A,FALSE,"Supuestos";#N/A,#N/A,FALSE,"Totales";#N/A,#N/A,FALSE,"UTE TDF";#N/A,#N/A,FALSE,"C. AUSTRAL";#N/A,#N/A,FALSE,"L. ATRAVESADO";#N/A,#N/A,FALSE,"FERNANDEZ  ORO";#N/A,#N/A,FALSE,"PORTEZUELOS";#N/A,#N/A,FALSE,"25 MM";#N/A,#N/A,FALSE,"SAN ROQUE";#N/A,#N/A,FALSE,"A.  PICHANA"}</definedName>
    <definedName name="ggg" hidden="1">{#N/A,#N/A,FALSE,"Supuestos";#N/A,#N/A,FALSE,"Totales";#N/A,#N/A,FALSE,"UTE TDF";#N/A,#N/A,FALSE,"C. AUSTRAL";#N/A,#N/A,FALSE,"L. ATRAVESADO";#N/A,#N/A,FALSE,"FERNANDEZ  ORO";#N/A,#N/A,FALSE,"PORTEZUELOS";#N/A,#N/A,FALSE,"25 MM";#N/A,#N/A,FALSE,"SAN ROQUE";#N/A,#N/A,FALSE,"A.  PICHANA"}</definedName>
    <definedName name="gggggg" localSheetId="10" hidden="1">{#N/A,#N/A,FALSE,"Supuestos";#N/A,#N/A,FALSE,"Totales";#N/A,#N/A,FALSE,"UTE TDF";#N/A,#N/A,FALSE,"C. AUSTRAL";#N/A,#N/A,FALSE,"L. ATRAVESADO";#N/A,#N/A,FALSE,"FERNANDEZ  ORO";#N/A,#N/A,FALSE,"PORTEZUELOS";#N/A,#N/A,FALSE,"25 MM";#N/A,#N/A,FALSE,"SAN ROQUE";#N/A,#N/A,FALSE,"A.  PICHANA"}</definedName>
    <definedName name="gggggg" localSheetId="1" hidden="1">{#N/A,#N/A,FALSE,"Supuestos";#N/A,#N/A,FALSE,"Totales";#N/A,#N/A,FALSE,"UTE TDF";#N/A,#N/A,FALSE,"C. AUSTRAL";#N/A,#N/A,FALSE,"L. ATRAVESADO";#N/A,#N/A,FALSE,"FERNANDEZ  ORO";#N/A,#N/A,FALSE,"PORTEZUELOS";#N/A,#N/A,FALSE,"25 MM";#N/A,#N/A,FALSE,"SAN ROQUE";#N/A,#N/A,FALSE,"A.  PICHANA"}</definedName>
    <definedName name="gggggg" localSheetId="2" hidden="1">{#N/A,#N/A,FALSE,"Supuestos";#N/A,#N/A,FALSE,"Totales";#N/A,#N/A,FALSE,"UTE TDF";#N/A,#N/A,FALSE,"C. AUSTRAL";#N/A,#N/A,FALSE,"L. ATRAVESADO";#N/A,#N/A,FALSE,"FERNANDEZ  ORO";#N/A,#N/A,FALSE,"PORTEZUELOS";#N/A,#N/A,FALSE,"25 MM";#N/A,#N/A,FALSE,"SAN ROQUE";#N/A,#N/A,FALSE,"A.  PICHANA"}</definedName>
    <definedName name="gggggg" localSheetId="3" hidden="1">{#N/A,#N/A,FALSE,"Supuestos";#N/A,#N/A,FALSE,"Totales";#N/A,#N/A,FALSE,"UTE TDF";#N/A,#N/A,FALSE,"C. AUSTRAL";#N/A,#N/A,FALSE,"L. ATRAVESADO";#N/A,#N/A,FALSE,"FERNANDEZ  ORO";#N/A,#N/A,FALSE,"PORTEZUELOS";#N/A,#N/A,FALSE,"25 MM";#N/A,#N/A,FALSE,"SAN ROQUE";#N/A,#N/A,FALSE,"A.  PICHANA"}</definedName>
    <definedName name="gggggg" localSheetId="9" hidden="1">{#N/A,#N/A,FALSE,"Supuestos";#N/A,#N/A,FALSE,"Totales";#N/A,#N/A,FALSE,"UTE TDF";#N/A,#N/A,FALSE,"C. AUSTRAL";#N/A,#N/A,FALSE,"L. ATRAVESADO";#N/A,#N/A,FALSE,"FERNANDEZ  ORO";#N/A,#N/A,FALSE,"PORTEZUELOS";#N/A,#N/A,FALSE,"25 MM";#N/A,#N/A,FALSE,"SAN ROQUE";#N/A,#N/A,FALSE,"A.  PICHANA"}</definedName>
    <definedName name="gggggg" hidden="1">{#N/A,#N/A,FALSE,"Supuestos";#N/A,#N/A,FALSE,"Totales";#N/A,#N/A,FALSE,"UTE TDF";#N/A,#N/A,FALSE,"C. AUSTRAL";#N/A,#N/A,FALSE,"L. ATRAVESADO";#N/A,#N/A,FALSE,"FERNANDEZ  ORO";#N/A,#N/A,FALSE,"PORTEZUELOS";#N/A,#N/A,FALSE,"25 MM";#N/A,#N/A,FALSE,"SAN ROQUE";#N/A,#N/A,FALSE,"A.  PICHANA"}</definedName>
    <definedName name="ghd" localSheetId="10" hidden="1">{#N/A,#N/A,FALSE,"Aging Summary";#N/A,#N/A,FALSE,"Ratio Analysis";#N/A,#N/A,FALSE,"Test 120 Day Accts";#N/A,#N/A,FALSE,"Tickmarks"}</definedName>
    <definedName name="ghd" localSheetId="1" hidden="1">{#N/A,#N/A,FALSE,"Aging Summary";#N/A,#N/A,FALSE,"Ratio Analysis";#N/A,#N/A,FALSE,"Test 120 Day Accts";#N/A,#N/A,FALSE,"Tickmarks"}</definedName>
    <definedName name="ghd" localSheetId="2" hidden="1">{#N/A,#N/A,FALSE,"Aging Summary";#N/A,#N/A,FALSE,"Ratio Analysis";#N/A,#N/A,FALSE,"Test 120 Day Accts";#N/A,#N/A,FALSE,"Tickmarks"}</definedName>
    <definedName name="ghd" localSheetId="3" hidden="1">{#N/A,#N/A,FALSE,"Aging Summary";#N/A,#N/A,FALSE,"Ratio Analysis";#N/A,#N/A,FALSE,"Test 120 Day Accts";#N/A,#N/A,FALSE,"Tickmarks"}</definedName>
    <definedName name="ghd" localSheetId="9" hidden="1">{#N/A,#N/A,FALSE,"Aging Summary";#N/A,#N/A,FALSE,"Ratio Analysis";#N/A,#N/A,FALSE,"Test 120 Day Accts";#N/A,#N/A,FALSE,"Tickmarks"}</definedName>
    <definedName name="ghd" hidden="1">{#N/A,#N/A,FALSE,"Aging Summary";#N/A,#N/A,FALSE,"Ratio Analysis";#N/A,#N/A,FALSE,"Test 120 Day Accts";#N/A,#N/A,FALSE,"Tickmarks"}</definedName>
    <definedName name="ghj" localSheetId="10" hidden="1">{#N/A,#N/A,TRUE,"попередні"}</definedName>
    <definedName name="ghj" localSheetId="1" hidden="1">{#N/A,#N/A,TRUE,"попередні"}</definedName>
    <definedName name="ghj" localSheetId="2" hidden="1">{#N/A,#N/A,TRUE,"попередні"}</definedName>
    <definedName name="ghj" localSheetId="3" hidden="1">{#N/A,#N/A,TRUE,"попередні"}</definedName>
    <definedName name="ghj" localSheetId="9" hidden="1">{#N/A,#N/A,TRUE,"попередні"}</definedName>
    <definedName name="ghj" hidden="1">{#N/A,#N/A,TRUE,"попередні"}</definedName>
    <definedName name="gjfgfk" localSheetId="10" hidden="1">{"'таб 21'!$A$1:$U$24","'таб 21'!$A$1:$U$1"}</definedName>
    <definedName name="gjfgfk" localSheetId="1" hidden="1">{"'таб 21'!$A$1:$U$24","'таб 21'!$A$1:$U$1"}</definedName>
    <definedName name="gjfgfk" localSheetId="2" hidden="1">{"'таб 21'!$A$1:$U$24","'таб 21'!$A$1:$U$1"}</definedName>
    <definedName name="gjfgfk" localSheetId="3" hidden="1">{"'таб 21'!$A$1:$U$24","'таб 21'!$A$1:$U$1"}</definedName>
    <definedName name="gjfgfk" localSheetId="9" hidden="1">{"'таб 21'!$A$1:$U$24","'таб 21'!$A$1:$U$1"}</definedName>
    <definedName name="gjfgfk" hidden="1">{"'таб 21'!$A$1:$U$24","'таб 21'!$A$1:$U$1"}</definedName>
    <definedName name="gjj" localSheetId="10" hidden="1">{#VALUE!,#N/A,FALSE,0;#N/A,#N/A,FALSE,0;#N/A,#N/A,FALSE,0;#N/A,#N/A,FALSE,0;#N/A,#N/A,FALSE,0;#N/A,#N/A,FALSE,0;#N/A,#N/A,FALSE,0;#N/A,#N/A,FALSE,0;#N/A,#N/A,FALSE,0;#N/A,#N/A,FALSE,0}</definedName>
    <definedName name="gjj" localSheetId="1" hidden="1">{#VALUE!,#N/A,FALSE,0;#N/A,#N/A,FALSE,0;#N/A,#N/A,FALSE,0;#N/A,#N/A,FALSE,0;#N/A,#N/A,FALSE,0;#N/A,#N/A,FALSE,0;#N/A,#N/A,FALSE,0;#N/A,#N/A,FALSE,0;#N/A,#N/A,FALSE,0;#N/A,#N/A,FALSE,0}</definedName>
    <definedName name="gjj" localSheetId="2" hidden="1">{#VALUE!,#N/A,FALSE,0;#N/A,#N/A,FALSE,0;#N/A,#N/A,FALSE,0;#N/A,#N/A,FALSE,0;#N/A,#N/A,FALSE,0;#N/A,#N/A,FALSE,0;#N/A,#N/A,FALSE,0;#N/A,#N/A,FALSE,0;#N/A,#N/A,FALSE,0;#N/A,#N/A,FALSE,0}</definedName>
    <definedName name="gjj" localSheetId="3" hidden="1">{#VALUE!,#N/A,FALSE,0;#N/A,#N/A,FALSE,0;#N/A,#N/A,FALSE,0;#N/A,#N/A,FALSE,0;#N/A,#N/A,FALSE,0;#N/A,#N/A,FALSE,0;#N/A,#N/A,FALSE,0;#N/A,#N/A,FALSE,0;#N/A,#N/A,FALSE,0;#N/A,#N/A,FALSE,0}</definedName>
    <definedName name="gjj" localSheetId="9" hidden="1">{#VALUE!,#N/A,FALSE,0;#N/A,#N/A,FALSE,0;#N/A,#N/A,FALSE,0;#N/A,#N/A,FALSE,0;#N/A,#N/A,FALSE,0;#N/A,#N/A,FALSE,0;#N/A,#N/A,FALSE,0;#N/A,#N/A,FALSE,0;#N/A,#N/A,FALSE,0;#N/A,#N/A,FALSE,0}</definedName>
    <definedName name="gjj" hidden="1">{#VALUE!,#N/A,FALSE,0;#N/A,#N/A,FALSE,0;#N/A,#N/A,FALSE,0;#N/A,#N/A,FALSE,0;#N/A,#N/A,FALSE,0;#N/A,#N/A,FALSE,0;#N/A,#N/A,FALSE,0;#N/A,#N/A,FALSE,0;#N/A,#N/A,FALSE,0;#N/A,#N/A,FALSE,0}</definedName>
    <definedName name="gkh" localSheetId="10" hidden="1">{#N/A,#N/A,TRUE,"попередні"}</definedName>
    <definedName name="gkh" localSheetId="1" hidden="1">{#N/A,#N/A,TRUE,"попередні"}</definedName>
    <definedName name="gkh" localSheetId="2" hidden="1">{#N/A,#N/A,TRUE,"попередні"}</definedName>
    <definedName name="gkh" localSheetId="3" hidden="1">{#N/A,#N/A,TRUE,"попередні"}</definedName>
    <definedName name="gkh" localSheetId="9" hidden="1">{#N/A,#N/A,TRUE,"попередні"}</definedName>
    <definedName name="gkh" hidden="1">{#N/A,#N/A,TRUE,"попередні"}</definedName>
    <definedName name="GOODS" localSheetId="10">#REF!</definedName>
    <definedName name="GOODS" localSheetId="2">#REF!</definedName>
    <definedName name="GOODS">[18]DICTS!$J$2:$J$8</definedName>
    <definedName name="GROUP" localSheetId="10">#REF!</definedName>
    <definedName name="GROUP" localSheetId="2">#REF!</definedName>
    <definedName name="GROUP">'[34]LOOKUP COMPANIES'!$A$3:$D$244</definedName>
    <definedName name="GROUPBANKS" localSheetId="10">#REF!</definedName>
    <definedName name="GROUPBANKS" localSheetId="2">#REF!</definedName>
    <definedName name="GROUPBANKS">[18]DICTS!$AC$2:$AC$3</definedName>
    <definedName name="gyghfd" localSheetId="10" hidden="1">{"'місяць інші'!$A$1:$F$19"}</definedName>
    <definedName name="gyghfd" localSheetId="1" hidden="1">{"'місяць інші'!$A$1:$F$19"}</definedName>
    <definedName name="gyghfd" localSheetId="2" hidden="1">{"'місяць інші'!$A$1:$F$19"}</definedName>
    <definedName name="gyghfd" localSheetId="3" hidden="1">{"'місяць інші'!$A$1:$F$19"}</definedName>
    <definedName name="gyghfd" localSheetId="9" hidden="1">{"'місяць інші'!$A$1:$F$19"}</definedName>
    <definedName name="gyghfd" hidden="1">{"'місяць інші'!$A$1:$F$19"}</definedName>
    <definedName name="H">#REF!</definedName>
    <definedName name="H_1">#REF!</definedName>
    <definedName name="H1_CIT">#REF!</definedName>
    <definedName name="HEADS" localSheetId="10">#REF!</definedName>
    <definedName name="HEADS" localSheetId="2">#REF!</definedName>
    <definedName name="HEADS">[58]Спр!$I$2:$I$40</definedName>
    <definedName name="hgjhg" localSheetId="10" hidden="1">{#N/A,#N/A,FALSE,"ОТЛАДКА"}</definedName>
    <definedName name="hgjhg" localSheetId="1" hidden="1">{#N/A,#N/A,FALSE,"ОТЛАДКА"}</definedName>
    <definedName name="hgjhg" localSheetId="2" hidden="1">{#N/A,#N/A,FALSE,"ОТЛАДКА"}</definedName>
    <definedName name="hgjhg" localSheetId="3" hidden="1">{#N/A,#N/A,FALSE,"ОТЛАДКА"}</definedName>
    <definedName name="hgjhg" localSheetId="9" hidden="1">{#N/A,#N/A,FALSE,"ОТЛАДКА"}</definedName>
    <definedName name="hgjhg" hidden="1">{#N/A,#N/A,FALSE,"ОТЛАДКА"}</definedName>
    <definedName name="hh" localSheetId="10">#REF!</definedName>
    <definedName name="hh" localSheetId="2">#REF!</definedName>
    <definedName name="hh">[7]General!#REF!</definedName>
    <definedName name="HTML" localSheetId="10" hidden="1">{"'таб 21'!$A$1:$U$24","'таб 21'!$A$1:$U$1"}</definedName>
    <definedName name="HTML" localSheetId="1" hidden="1">{"'таб 21'!$A$1:$U$24","'таб 21'!$A$1:$U$1"}</definedName>
    <definedName name="HTML" localSheetId="2" hidden="1">{"'таб 21'!$A$1:$U$24","'таб 21'!$A$1:$U$1"}</definedName>
    <definedName name="HTML" localSheetId="3" hidden="1">{"'таб 21'!$A$1:$U$24","'таб 21'!$A$1:$U$1"}</definedName>
    <definedName name="HTML" localSheetId="9" hidden="1">{"'таб 21'!$A$1:$U$24","'таб 21'!$A$1:$U$1"}</definedName>
    <definedName name="HTML" hidden="1">{"'таб 21'!$A$1:$U$24","'таб 21'!$A$1:$U$1"}</definedName>
    <definedName name="HTML_CodePage" hidden="1">1251</definedName>
    <definedName name="HTML_Control" localSheetId="10" hidden="1">{"'таб 21'!$A$1:$U$24","'таб 21'!$A$1:$U$1"}</definedName>
    <definedName name="HTML_Control" localSheetId="1" hidden="1">{"'таб 21'!$A$1:$U$24","'таб 21'!$A$1:$U$1"}</definedName>
    <definedName name="HTML_Control" localSheetId="2" hidden="1">{"'таб 21'!$A$1:$U$24","'таб 21'!$A$1:$U$1"}</definedName>
    <definedName name="HTML_Control" localSheetId="3" hidden="1">{"'таб 21'!$A$1:$U$24","'таб 21'!$A$1:$U$1"}</definedName>
    <definedName name="HTML_Control" localSheetId="9" hidden="1">{"'таб 21'!$A$1:$U$24","'таб 21'!$A$1:$U$1"}</definedName>
    <definedName name="HTML_Control" hidden="1">{"'таб 21'!$A$1:$U$24","'таб 21'!$A$1:$U$1"}</definedName>
    <definedName name="HTML_Control_1" localSheetId="10" hidden="1">{"'таб 21'!$A$1:$U$24","'таб 21'!$A$1:$U$1"}</definedName>
    <definedName name="HTML_Control_1" localSheetId="1" hidden="1">{"'таб 21'!$A$1:$U$24","'таб 21'!$A$1:$U$1"}</definedName>
    <definedName name="HTML_Control_1" localSheetId="2" hidden="1">{"'таб 21'!$A$1:$U$24","'таб 21'!$A$1:$U$1"}</definedName>
    <definedName name="HTML_Control_1" localSheetId="3" hidden="1">{"'таб 21'!$A$1:$U$24","'таб 21'!$A$1:$U$1"}</definedName>
    <definedName name="HTML_Control_1" localSheetId="9" hidden="1">{"'таб 21'!$A$1:$U$24","'таб 21'!$A$1:$U$1"}</definedName>
    <definedName name="HTML_Control_1" hidden="1">{"'таб 21'!$A$1:$U$24","'таб 21'!$A$1:$U$1"}</definedName>
    <definedName name="HTML_Control_2" localSheetId="10" hidden="1">{"'таб 21'!$A$1:$U$24","'таб 21'!$A$1:$U$1"}</definedName>
    <definedName name="HTML_Control_2" localSheetId="1" hidden="1">{"'таб 21'!$A$1:$U$24","'таб 21'!$A$1:$U$1"}</definedName>
    <definedName name="HTML_Control_2" localSheetId="2" hidden="1">{"'таб 21'!$A$1:$U$24","'таб 21'!$A$1:$U$1"}</definedName>
    <definedName name="HTML_Control_2" localSheetId="3" hidden="1">{"'таб 21'!$A$1:$U$24","'таб 21'!$A$1:$U$1"}</definedName>
    <definedName name="HTML_Control_2" localSheetId="9" hidden="1">{"'таб 21'!$A$1:$U$24","'таб 21'!$A$1:$U$1"}</definedName>
    <definedName name="HTML_Control_2" hidden="1">{"'таб 21'!$A$1:$U$24","'таб 21'!$A$1:$U$1"}</definedName>
    <definedName name="HTML_Control_3" localSheetId="10" hidden="1">{"'таб 21'!$A$1:$U$24","'таб 21'!$A$1:$U$1"}</definedName>
    <definedName name="HTML_Control_3" localSheetId="1" hidden="1">{"'таб 21'!$A$1:$U$24","'таб 21'!$A$1:$U$1"}</definedName>
    <definedName name="HTML_Control_3" localSheetId="2" hidden="1">{"'таб 21'!$A$1:$U$24","'таб 21'!$A$1:$U$1"}</definedName>
    <definedName name="HTML_Control_3" localSheetId="3" hidden="1">{"'таб 21'!$A$1:$U$24","'таб 21'!$A$1:$U$1"}</definedName>
    <definedName name="HTML_Control_3" localSheetId="9" hidden="1">{"'таб 21'!$A$1:$U$24","'таб 21'!$A$1:$U$1"}</definedName>
    <definedName name="HTML_Control_3" hidden="1">{"'таб 21'!$A$1:$U$24","'таб 21'!$A$1:$U$1"}</definedName>
    <definedName name="HTML_Control_4" localSheetId="10" hidden="1">{"'таб 21'!$A$1:$U$24","'таб 21'!$A$1:$U$1"}</definedName>
    <definedName name="HTML_Control_4" localSheetId="1" hidden="1">{"'таб 21'!$A$1:$U$24","'таб 21'!$A$1:$U$1"}</definedName>
    <definedName name="HTML_Control_4" localSheetId="2" hidden="1">{"'таб 21'!$A$1:$U$24","'таб 21'!$A$1:$U$1"}</definedName>
    <definedName name="HTML_Control_4" localSheetId="3" hidden="1">{"'таб 21'!$A$1:$U$24","'таб 21'!$A$1:$U$1"}</definedName>
    <definedName name="HTML_Control_4" localSheetId="9" hidden="1">{"'таб 21'!$A$1:$U$24","'таб 21'!$A$1:$U$1"}</definedName>
    <definedName name="HTML_Control_4" hidden="1">{"'таб 21'!$A$1:$U$24","'таб 21'!$A$1:$U$1"}</definedName>
    <definedName name="HTML_Control_5" localSheetId="10" hidden="1">{"'таб 21'!$A$1:$U$24","'таб 21'!$A$1:$U$1"}</definedName>
    <definedName name="HTML_Control_5" localSheetId="1" hidden="1">{"'таб 21'!$A$1:$U$24","'таб 21'!$A$1:$U$1"}</definedName>
    <definedName name="HTML_Control_5" localSheetId="2" hidden="1">{"'таб 21'!$A$1:$U$24","'таб 21'!$A$1:$U$1"}</definedName>
    <definedName name="HTML_Control_5" localSheetId="3" hidden="1">{"'таб 21'!$A$1:$U$24","'таб 21'!$A$1:$U$1"}</definedName>
    <definedName name="HTML_Control_5" localSheetId="9" hidden="1">{"'таб 21'!$A$1:$U$24","'таб 21'!$A$1:$U$1"}</definedName>
    <definedName name="HTML_Control_5" hidden="1">{"'таб 21'!$A$1:$U$24","'таб 21'!$A$1:$U$1"}</definedName>
    <definedName name="HTML_Description" hidden="1">""</definedName>
    <definedName name="HTML_Email" hidden="1">""</definedName>
    <definedName name="HTML_Header" hidden="1">"таб 21"</definedName>
    <definedName name="HTML_LastUpdate" hidden="1">"22.06.00"</definedName>
    <definedName name="HTML_LineAfter" hidden="1">TRUE</definedName>
    <definedName name="HTML_LineBefore" hidden="1">TRUE</definedName>
    <definedName name="HTML_Name" hidden="1">"KOPAN"</definedName>
    <definedName name="HTML_OBDlg2" hidden="1">TRUE</definedName>
    <definedName name="HTML_OBDlg4" hidden="1">TRUE</definedName>
    <definedName name="HTML_OS" hidden="1">0</definedName>
    <definedName name="HTML_PathFile" hidden="1">"C:\Мои документы\ОТЧЁТЫ 1999 ГОДА\12 мес\MyHTML.htm"</definedName>
    <definedName name="HTML_Title" hidden="1">"Таблицы к отчету 1999 года"</definedName>
    <definedName name="HTML1_1" hidden="1">"[dates.doc]Sheet1!$A$1:$I$39"</definedName>
    <definedName name="HTML1_10" hidden="1">""</definedName>
    <definedName name="HTML1_11" hidden="1">1</definedName>
    <definedName name="HTML1_12" hidden="1">"Macintosh HD:Desktop Folder:DATES98.HTM"</definedName>
    <definedName name="HTML1_2" hidden="1">1</definedName>
    <definedName name="HTML1_3" hidden="1">"dates98"</definedName>
    <definedName name="HTML1_4" hidden="1">"SCHEDULE 98"</definedName>
    <definedName name="HTML1_5" hidden="1">""</definedName>
    <definedName name="HTML1_6" hidden="1">-4146</definedName>
    <definedName name="HTML1_7" hidden="1">-4146</definedName>
    <definedName name="HTML1_8" hidden="1">"12/18/97"</definedName>
    <definedName name="HTML1_9" hidden="1">"Disney Interactive"</definedName>
    <definedName name="HTML2_1" hidden="1">"[dates.doc]Sheet1!$A$1:$I$40"</definedName>
    <definedName name="HTML2_10" hidden="1">""</definedName>
    <definedName name="HTML2_11" hidden="1">1</definedName>
    <definedName name="HTML2_12" hidden="1">"DI7.VOL2:PlanetDI:Prod_Mgr:TEST"</definedName>
    <definedName name="HTML2_2" hidden="1">1</definedName>
    <definedName name="HTML2_3" hidden="1">"dates"</definedName>
    <definedName name="HTML2_4" hidden="1">"Sheet1"</definedName>
    <definedName name="HTML2_5" hidden="1">""</definedName>
    <definedName name="HTML2_6" hidden="1">-4146</definedName>
    <definedName name="HTML2_7" hidden="1">-4146</definedName>
    <definedName name="HTML2_8" hidden="1">"12/18/97"</definedName>
    <definedName name="HTML2_9" hidden="1">"Disney Interactive"</definedName>
    <definedName name="HTML3_1" hidden="1">"'[DATES1.xls]98'!$A$2:$K$44"</definedName>
    <definedName name="HTML3_10" hidden="1">""</definedName>
    <definedName name="HTML3_11" hidden="1">1</definedName>
    <definedName name="HTML3_12" hidden="1">"Macintosh HD:Desktop Folder:test2"</definedName>
    <definedName name="HTML3_2" hidden="1">1</definedName>
    <definedName name="HTML3_3" hidden="1">"98/99 Disney Interactive Schedule"</definedName>
    <definedName name="HTML3_4" hidden="1">""</definedName>
    <definedName name="HTML3_5" hidden="1">""</definedName>
    <definedName name="HTML3_6" hidden="1">-4146</definedName>
    <definedName name="HTML3_7" hidden="1">-4146</definedName>
    <definedName name="HTML3_8" hidden="1">"12/24/97"</definedName>
    <definedName name="HTML3_9" hidden="1">"Disney Interactive"</definedName>
    <definedName name="HTML4_1" hidden="1">"'[projSCH.xls]98 &amp; 99'!$A$1:$L$45"</definedName>
    <definedName name="HTML4_10" hidden="1">""</definedName>
    <definedName name="HTML4_11" hidden="1">1</definedName>
    <definedName name="HTML4_12" hidden="1">"DI7.VOL2:PlanetDI:Prod_Mgr:schedule.htm"</definedName>
    <definedName name="HTML4_2" hidden="1">1</definedName>
    <definedName name="HTML4_3" hidden="1">"projSCH"</definedName>
    <definedName name="HTML4_4" hidden="1">"DI Domestic Release Schedule 98 &amp; 99"</definedName>
    <definedName name="HTML4_5" hidden="1">""</definedName>
    <definedName name="HTML4_6" hidden="1">-4146</definedName>
    <definedName name="HTML4_7" hidden="1">-4146</definedName>
    <definedName name="HTML4_8" hidden="1">"1/6/98"</definedName>
    <definedName name="HTML4_9" hidden="1">"R= Retail,  L=License,  B=Bundle"</definedName>
    <definedName name="HTML5_1" hidden="1">"'[projSCH.xls]98 &amp; 99'!$A$1:$L$44"</definedName>
    <definedName name="HTML5_10" hidden="1">""</definedName>
    <definedName name="HTML5_11" hidden="1">1</definedName>
    <definedName name="HTML5_12" hidden="1">"DI7.VOL2:PlanetDI:Prod_Mgr:SCHEDULE.HTM"</definedName>
    <definedName name="HTML5_2" hidden="1">1</definedName>
    <definedName name="HTML5_3" hidden="1">"projSCH"</definedName>
    <definedName name="HTML5_4" hidden="1">"DI Domestic Release Schedule 98/99"</definedName>
    <definedName name="HTML5_5" hidden="1">""</definedName>
    <definedName name="HTML5_6" hidden="1">-4146</definedName>
    <definedName name="HTML5_7" hidden="1">-4146</definedName>
    <definedName name="HTML5_8" hidden="1">"1/8/98"</definedName>
    <definedName name="HTML5_9" hidden="1">"R=Retail, L=License, B=Bundle"</definedName>
    <definedName name="HTML6_1" hidden="1">"'[projSCH.xls]98 &amp; 99'!$A$2:$K$44"</definedName>
    <definedName name="HTML6_10" hidden="1">""</definedName>
    <definedName name="HTML6_11" hidden="1">1</definedName>
    <definedName name="HTML6_12" hidden="1">"DI7.VOL2:PlanetDI:Prod_Mgr:SCHEDULE.HTM"</definedName>
    <definedName name="HTML6_2" hidden="1">1</definedName>
    <definedName name="HTML6_3" hidden="1">"projSCH"</definedName>
    <definedName name="HTML6_4" hidden="1">"DI Domestic Release Schedule 98/99"</definedName>
    <definedName name="HTML6_5" hidden="1">""</definedName>
    <definedName name="HTML6_6" hidden="1">-4146</definedName>
    <definedName name="HTML6_7" hidden="1">-4146</definedName>
    <definedName name="HTML6_8" hidden="1">"1/6/98"</definedName>
    <definedName name="HTML6_9" hidden="1">"R=Retail, L=License, B=Bundle"</definedName>
    <definedName name="HTMLCount" hidden="1">6</definedName>
    <definedName name="hvj_h" localSheetId="10" hidden="1">{#N/A,#N/A,FALSE,"ОТЛАДКА"}</definedName>
    <definedName name="hvj_h" localSheetId="1" hidden="1">{#N/A,#N/A,FALSE,"ОТЛАДКА"}</definedName>
    <definedName name="hvj_h" localSheetId="2" hidden="1">{#N/A,#N/A,FALSE,"ОТЛАДКА"}</definedName>
    <definedName name="hvj_h" localSheetId="3" hidden="1">{#N/A,#N/A,FALSE,"ОТЛАДКА"}</definedName>
    <definedName name="hvj_h" localSheetId="9" hidden="1">{#N/A,#N/A,FALSE,"ОТЛАДКА"}</definedName>
    <definedName name="hvj_h" hidden="1">{#N/A,#N/A,FALSE,"ОТЛАДКА"}</definedName>
    <definedName name="i">#N/A</definedName>
    <definedName name="I_уровень__аналитика" localSheetId="10">#REF!</definedName>
    <definedName name="I_уровень__аналитика" localSheetId="2">#REF!</definedName>
    <definedName name="I_уровень__аналитика">'[61]Справочник статей затрат'!$B$3:$B$219</definedName>
    <definedName name="ICF">#REF!</definedName>
    <definedName name="IFRS7Collateral" localSheetId="10">#REF!</definedName>
    <definedName name="IFRS7Collateral" localSheetId="2">#REF!</definedName>
    <definedName name="IFRS7Collateral">[18]DICTS!$R$5:$R$8</definedName>
    <definedName name="IFRS7List" localSheetId="10">#REF!</definedName>
    <definedName name="IFRS7List" localSheetId="2">#REF!</definedName>
    <definedName name="IFRS7List">[18]DICTS!$BH$2:$BH$4</definedName>
    <definedName name="II" localSheetId="10" hidden="1">#REF!</definedName>
    <definedName name="II" localSheetId="2" hidden="1">#REF!</definedName>
    <definedName name="II" hidden="1">[3]KOne!$B$230:$B$755</definedName>
    <definedName name="iii_contr" localSheetId="10" hidden="1">{"'таб 21'!$A$1:$U$24","'таб 21'!$A$1:$U$1"}</definedName>
    <definedName name="iii_contr" localSheetId="1" hidden="1">{"'таб 21'!$A$1:$U$24","'таб 21'!$A$1:$U$1"}</definedName>
    <definedName name="iii_contr" localSheetId="2" hidden="1">{"'таб 21'!$A$1:$U$24","'таб 21'!$A$1:$U$1"}</definedName>
    <definedName name="iii_contr" localSheetId="3" hidden="1">{"'таб 21'!$A$1:$U$24","'таб 21'!$A$1:$U$1"}</definedName>
    <definedName name="iii_contr" localSheetId="9" hidden="1">{"'таб 21'!$A$1:$U$24","'таб 21'!$A$1:$U$1"}</definedName>
    <definedName name="iii_contr" hidden="1">{"'таб 21'!$A$1:$U$24","'таб 21'!$A$1:$U$1"}</definedName>
    <definedName name="iii_contr_1" localSheetId="10" hidden="1">{"'таб 21'!$A$1:$U$24","'таб 21'!$A$1:$U$1"}</definedName>
    <definedName name="iii_contr_1" localSheetId="1" hidden="1">{"'таб 21'!$A$1:$U$24","'таб 21'!$A$1:$U$1"}</definedName>
    <definedName name="iii_contr_1" localSheetId="2" hidden="1">{"'таб 21'!$A$1:$U$24","'таб 21'!$A$1:$U$1"}</definedName>
    <definedName name="iii_contr_1" localSheetId="3" hidden="1">{"'таб 21'!$A$1:$U$24","'таб 21'!$A$1:$U$1"}</definedName>
    <definedName name="iii_contr_1" localSheetId="9" hidden="1">{"'таб 21'!$A$1:$U$24","'таб 21'!$A$1:$U$1"}</definedName>
    <definedName name="iii_contr_1" hidden="1">{"'таб 21'!$A$1:$U$24","'таб 21'!$A$1:$U$1"}</definedName>
    <definedName name="iii_contr_2" localSheetId="10" hidden="1">{"'таб 21'!$A$1:$U$24","'таб 21'!$A$1:$U$1"}</definedName>
    <definedName name="iii_contr_2" localSheetId="1" hidden="1">{"'таб 21'!$A$1:$U$24","'таб 21'!$A$1:$U$1"}</definedName>
    <definedName name="iii_contr_2" localSheetId="2" hidden="1">{"'таб 21'!$A$1:$U$24","'таб 21'!$A$1:$U$1"}</definedName>
    <definedName name="iii_contr_2" localSheetId="3" hidden="1">{"'таб 21'!$A$1:$U$24","'таб 21'!$A$1:$U$1"}</definedName>
    <definedName name="iii_contr_2" localSheetId="9" hidden="1">{"'таб 21'!$A$1:$U$24","'таб 21'!$A$1:$U$1"}</definedName>
    <definedName name="iii_contr_2" hidden="1">{"'таб 21'!$A$1:$U$24","'таб 21'!$A$1:$U$1"}</definedName>
    <definedName name="iii_contr_3" localSheetId="10" hidden="1">{"'таб 21'!$A$1:$U$24","'таб 21'!$A$1:$U$1"}</definedName>
    <definedName name="iii_contr_3" localSheetId="1" hidden="1">{"'таб 21'!$A$1:$U$24","'таб 21'!$A$1:$U$1"}</definedName>
    <definedName name="iii_contr_3" localSheetId="2" hidden="1">{"'таб 21'!$A$1:$U$24","'таб 21'!$A$1:$U$1"}</definedName>
    <definedName name="iii_contr_3" localSheetId="3" hidden="1">{"'таб 21'!$A$1:$U$24","'таб 21'!$A$1:$U$1"}</definedName>
    <definedName name="iii_contr_3" localSheetId="9" hidden="1">{"'таб 21'!$A$1:$U$24","'таб 21'!$A$1:$U$1"}</definedName>
    <definedName name="iii_contr_3" hidden="1">{"'таб 21'!$A$1:$U$24","'таб 21'!$A$1:$U$1"}</definedName>
    <definedName name="iii_contr_4" localSheetId="10" hidden="1">{"'таб 21'!$A$1:$U$24","'таб 21'!$A$1:$U$1"}</definedName>
    <definedName name="iii_contr_4" localSheetId="1" hidden="1">{"'таб 21'!$A$1:$U$24","'таб 21'!$A$1:$U$1"}</definedName>
    <definedName name="iii_contr_4" localSheetId="2" hidden="1">{"'таб 21'!$A$1:$U$24","'таб 21'!$A$1:$U$1"}</definedName>
    <definedName name="iii_contr_4" localSheetId="3" hidden="1">{"'таб 21'!$A$1:$U$24","'таб 21'!$A$1:$U$1"}</definedName>
    <definedName name="iii_contr_4" localSheetId="9" hidden="1">{"'таб 21'!$A$1:$U$24","'таб 21'!$A$1:$U$1"}</definedName>
    <definedName name="iii_contr_4" hidden="1">{"'таб 21'!$A$1:$U$24","'таб 21'!$A$1:$U$1"}</definedName>
    <definedName name="iii_contr_5" localSheetId="10" hidden="1">{"'таб 21'!$A$1:$U$24","'таб 21'!$A$1:$U$1"}</definedName>
    <definedName name="iii_contr_5" localSheetId="1" hidden="1">{"'таб 21'!$A$1:$U$24","'таб 21'!$A$1:$U$1"}</definedName>
    <definedName name="iii_contr_5" localSheetId="2" hidden="1">{"'таб 21'!$A$1:$U$24","'таб 21'!$A$1:$U$1"}</definedName>
    <definedName name="iii_contr_5" localSheetId="3" hidden="1">{"'таб 21'!$A$1:$U$24","'таб 21'!$A$1:$U$1"}</definedName>
    <definedName name="iii_contr_5" localSheetId="9" hidden="1">{"'таб 21'!$A$1:$U$24","'таб 21'!$A$1:$U$1"}</definedName>
    <definedName name="iii_contr_5" hidden="1">{"'таб 21'!$A$1:$U$24","'таб 21'!$A$1:$U$1"}</definedName>
    <definedName name="iii_contr2" localSheetId="10" hidden="1">{"'таб 21'!$A$1:$U$24","'таб 21'!$A$1:$U$1"}</definedName>
    <definedName name="iii_contr2" localSheetId="1" hidden="1">{"'таб 21'!$A$1:$U$24","'таб 21'!$A$1:$U$1"}</definedName>
    <definedName name="iii_contr2" localSheetId="2" hidden="1">{"'таб 21'!$A$1:$U$24","'таб 21'!$A$1:$U$1"}</definedName>
    <definedName name="iii_contr2" localSheetId="3" hidden="1">{"'таб 21'!$A$1:$U$24","'таб 21'!$A$1:$U$1"}</definedName>
    <definedName name="iii_contr2" localSheetId="9" hidden="1">{"'таб 21'!$A$1:$U$24","'таб 21'!$A$1:$U$1"}</definedName>
    <definedName name="iii_contr2" hidden="1">{"'таб 21'!$A$1:$U$24","'таб 21'!$A$1:$U$1"}</definedName>
    <definedName name="iii_contr2_1" localSheetId="10" hidden="1">{"'таб 21'!$A$1:$U$24","'таб 21'!$A$1:$U$1"}</definedName>
    <definedName name="iii_contr2_1" localSheetId="1" hidden="1">{"'таб 21'!$A$1:$U$24","'таб 21'!$A$1:$U$1"}</definedName>
    <definedName name="iii_contr2_1" localSheetId="2" hidden="1">{"'таб 21'!$A$1:$U$24","'таб 21'!$A$1:$U$1"}</definedName>
    <definedName name="iii_contr2_1" localSheetId="3" hidden="1">{"'таб 21'!$A$1:$U$24","'таб 21'!$A$1:$U$1"}</definedName>
    <definedName name="iii_contr2_1" localSheetId="9" hidden="1">{"'таб 21'!$A$1:$U$24","'таб 21'!$A$1:$U$1"}</definedName>
    <definedName name="iii_contr2_1" hidden="1">{"'таб 21'!$A$1:$U$24","'таб 21'!$A$1:$U$1"}</definedName>
    <definedName name="iii_contr2_2" localSheetId="10" hidden="1">{"'таб 21'!$A$1:$U$24","'таб 21'!$A$1:$U$1"}</definedName>
    <definedName name="iii_contr2_2" localSheetId="1" hidden="1">{"'таб 21'!$A$1:$U$24","'таб 21'!$A$1:$U$1"}</definedName>
    <definedName name="iii_contr2_2" localSheetId="2" hidden="1">{"'таб 21'!$A$1:$U$24","'таб 21'!$A$1:$U$1"}</definedName>
    <definedName name="iii_contr2_2" localSheetId="3" hidden="1">{"'таб 21'!$A$1:$U$24","'таб 21'!$A$1:$U$1"}</definedName>
    <definedName name="iii_contr2_2" localSheetId="9" hidden="1">{"'таб 21'!$A$1:$U$24","'таб 21'!$A$1:$U$1"}</definedName>
    <definedName name="iii_contr2_2" hidden="1">{"'таб 21'!$A$1:$U$24","'таб 21'!$A$1:$U$1"}</definedName>
    <definedName name="iii_contr2_3" localSheetId="10" hidden="1">{"'таб 21'!$A$1:$U$24","'таб 21'!$A$1:$U$1"}</definedName>
    <definedName name="iii_contr2_3" localSheetId="1" hidden="1">{"'таб 21'!$A$1:$U$24","'таб 21'!$A$1:$U$1"}</definedName>
    <definedName name="iii_contr2_3" localSheetId="2" hidden="1">{"'таб 21'!$A$1:$U$24","'таб 21'!$A$1:$U$1"}</definedName>
    <definedName name="iii_contr2_3" localSheetId="3" hidden="1">{"'таб 21'!$A$1:$U$24","'таб 21'!$A$1:$U$1"}</definedName>
    <definedName name="iii_contr2_3" localSheetId="9" hidden="1">{"'таб 21'!$A$1:$U$24","'таб 21'!$A$1:$U$1"}</definedName>
    <definedName name="iii_contr2_3" hidden="1">{"'таб 21'!$A$1:$U$24","'таб 21'!$A$1:$U$1"}</definedName>
    <definedName name="iii_contr2_4" localSheetId="10" hidden="1">{"'таб 21'!$A$1:$U$24","'таб 21'!$A$1:$U$1"}</definedName>
    <definedName name="iii_contr2_4" localSheetId="1" hidden="1">{"'таб 21'!$A$1:$U$24","'таб 21'!$A$1:$U$1"}</definedName>
    <definedName name="iii_contr2_4" localSheetId="2" hidden="1">{"'таб 21'!$A$1:$U$24","'таб 21'!$A$1:$U$1"}</definedName>
    <definedName name="iii_contr2_4" localSheetId="3" hidden="1">{"'таб 21'!$A$1:$U$24","'таб 21'!$A$1:$U$1"}</definedName>
    <definedName name="iii_contr2_4" localSheetId="9" hidden="1">{"'таб 21'!$A$1:$U$24","'таб 21'!$A$1:$U$1"}</definedName>
    <definedName name="iii_contr2_4" hidden="1">{"'таб 21'!$A$1:$U$24","'таб 21'!$A$1:$U$1"}</definedName>
    <definedName name="iii_contr2_5" localSheetId="10" hidden="1">{"'таб 21'!$A$1:$U$24","'таб 21'!$A$1:$U$1"}</definedName>
    <definedName name="iii_contr2_5" localSheetId="1" hidden="1">{"'таб 21'!$A$1:$U$24","'таб 21'!$A$1:$U$1"}</definedName>
    <definedName name="iii_contr2_5" localSheetId="2" hidden="1">{"'таб 21'!$A$1:$U$24","'таб 21'!$A$1:$U$1"}</definedName>
    <definedName name="iii_contr2_5" localSheetId="3" hidden="1">{"'таб 21'!$A$1:$U$24","'таб 21'!$A$1:$U$1"}</definedName>
    <definedName name="iii_contr2_5" localSheetId="9" hidden="1">{"'таб 21'!$A$1:$U$24","'таб 21'!$A$1:$U$1"}</definedName>
    <definedName name="iii_contr2_5" hidden="1">{"'таб 21'!$A$1:$U$24","'таб 21'!$A$1:$U$1"}</definedName>
    <definedName name="INDEX" localSheetId="10">#REF!</definedName>
    <definedName name="INDEX" localSheetId="2">#REF!</definedName>
    <definedName name="INDEX">[62]DICTS!$N$2:$N$50</definedName>
    <definedName name="INDICES" localSheetId="10">#REF!</definedName>
    <definedName name="INDICES" localSheetId="2">#REF!</definedName>
    <definedName name="INDICES">[58]Спр!$E$2:$E$10</definedName>
    <definedName name="info" localSheetId="10">#REF!</definedName>
    <definedName name="info" localSheetId="2">#REF!</definedName>
    <definedName name="info">'[48]26.27.37.47_Рынки'!$F$4</definedName>
    <definedName name="inputs" localSheetId="10" hidden="1">{"Inputs 1","Base",FALSE,"INPUTS";"Inputs 2","Base",FALSE,"INPUTS";"Inputs 3","Base",FALSE,"INPUTS";"Inputs 4","Base",FALSE,"INPUTS";"Inputs 5","Base",FALSE,"INPUTS"}</definedName>
    <definedName name="inputs" localSheetId="1" hidden="1">{"Inputs 1","Base",FALSE,"INPUTS";"Inputs 2","Base",FALSE,"INPUTS";"Inputs 3","Base",FALSE,"INPUTS";"Inputs 4","Base",FALSE,"INPUTS";"Inputs 5","Base",FALSE,"INPUTS"}</definedName>
    <definedName name="inputs" localSheetId="2" hidden="1">{"Inputs 1","Base",FALSE,"INPUTS";"Inputs 2","Base",FALSE,"INPUTS";"Inputs 3","Base",FALSE,"INPUTS";"Inputs 4","Base",FALSE,"INPUTS";"Inputs 5","Base",FALSE,"INPUTS"}</definedName>
    <definedName name="inputs" localSheetId="3" hidden="1">{"Inputs 1","Base",FALSE,"INPUTS";"Inputs 2","Base",FALSE,"INPUTS";"Inputs 3","Base",FALSE,"INPUTS";"Inputs 4","Base",FALSE,"INPUTS";"Inputs 5","Base",FALSE,"INPUTS"}</definedName>
    <definedName name="inputs" localSheetId="9" hidden="1">{"Inputs 1","Base",FALSE,"INPUTS";"Inputs 2","Base",FALSE,"INPUTS";"Inputs 3","Base",FALSE,"INPUTS";"Inputs 4","Base",FALSE,"INPUTS";"Inputs 5","Base",FALSE,"INPUTS"}</definedName>
    <definedName name="inputs" hidden="1">{"Inputs 1","Base",FALSE,"INPUTS";"Inputs 2","Base",FALSE,"INPUTS";"Inputs 3","Base",FALSE,"INPUTS";"Inputs 4","Base",FALSE,"INPUTS";"Inputs 5","Base",FALSE,"INPUTS"}</definedName>
    <definedName name="Intercompany" localSheetId="10">#REF!</definedName>
    <definedName name="Intercompany" localSheetId="2">#REF!</definedName>
    <definedName name="Intercompany">'[63]Состав Группы'!$B$4:$B$86</definedName>
    <definedName name="INTORG" localSheetId="10">#REF!</definedName>
    <definedName name="INTORG" localSheetId="2">#REF!</definedName>
    <definedName name="INTORG">[58]Спр!$A$2:$A$42</definedName>
    <definedName name="INTORG_0">#REF!</definedName>
    <definedName name="INTORG_1">#REF!</definedName>
    <definedName name="INTORG_NAME" localSheetId="10">#REF!</definedName>
    <definedName name="INTORG_NAME" localSheetId="2">#REF!</definedName>
    <definedName name="INTORG_NAME">'[25]Нематериальные активы'!#REF!</definedName>
    <definedName name="INTORGNAME" localSheetId="10">#REF!</definedName>
    <definedName name="INTORGNAME" localSheetId="2">#REF!</definedName>
    <definedName name="INTORGNAME">[64]DICTS!$K$2:$K$38</definedName>
    <definedName name="io" localSheetId="10" hidden="1">{#N/A,#N/A,FALSE,"NBU rates 1999"}</definedName>
    <definedName name="io" localSheetId="1" hidden="1">{#N/A,#N/A,FALSE,"NBU rates 1999"}</definedName>
    <definedName name="io" localSheetId="2" hidden="1">{#N/A,#N/A,FALSE,"NBU rates 1999"}</definedName>
    <definedName name="io" localSheetId="3" hidden="1">{#N/A,#N/A,FALSE,"NBU rates 1999"}</definedName>
    <definedName name="io" localSheetId="9" hidden="1">{#N/A,#N/A,FALSE,"NBU rates 1999"}</definedName>
    <definedName name="io" hidden="1">{#N/A,#N/A,FALSE,"NBU rates 1999"}</definedName>
    <definedName name="IQ_ADDIN" hidden="1">"AUTO"</definedName>
    <definedName name="IQ_CH" hidden="1">110000</definedName>
    <definedName name="IQ_CQ" hidden="1">5000</definedName>
    <definedName name="IQ_CY" hidden="1">10000</definedName>
    <definedName name="IQ_DAILY" hidden="1">500000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NAMES_REVISION_DATE_" hidden="1">40996.3757638889</definedName>
    <definedName name="IQ_NTM" hidden="1">6000</definedName>
    <definedName name="IQ_TODAY" hidden="1">0</definedName>
    <definedName name="IQ_WEEK" hidden="1">50000</definedName>
    <definedName name="IQ_YTD" hidden="1">3000</definedName>
    <definedName name="IQ_YTDMONTH" hidden="1">130000</definedName>
    <definedName name="ISSUED_RANGE">#REF!</definedName>
    <definedName name="j" localSheetId="10" hidden="1">#REF!</definedName>
    <definedName name="j" localSheetId="2" hidden="1">#REF!</definedName>
    <definedName name="j" hidden="1">'[65]Сданые вагоны'!#REF!</definedName>
    <definedName name="jhg" localSheetId="10" hidden="1">{#N/A,#N/A,FALSE,"Supuestos";#N/A,#N/A,FALSE,"Totales";#N/A,#N/A,FALSE,"UTE TDF";#N/A,#N/A,FALSE,"C. AUSTRAL";#N/A,#N/A,FALSE,"L. ATRAVESADO";#N/A,#N/A,FALSE,"FERNANDEZ  ORO";#N/A,#N/A,FALSE,"PORTEZUELOS";#N/A,#N/A,FALSE,"25 MM";#N/A,#N/A,FALSE,"SAN ROQUE";#N/A,#N/A,FALSE,"A.  PICHANA"}</definedName>
    <definedName name="jhg" localSheetId="1" hidden="1">{#N/A,#N/A,FALSE,"Supuestos";#N/A,#N/A,FALSE,"Totales";#N/A,#N/A,FALSE,"UTE TDF";#N/A,#N/A,FALSE,"C. AUSTRAL";#N/A,#N/A,FALSE,"L. ATRAVESADO";#N/A,#N/A,FALSE,"FERNANDEZ  ORO";#N/A,#N/A,FALSE,"PORTEZUELOS";#N/A,#N/A,FALSE,"25 MM";#N/A,#N/A,FALSE,"SAN ROQUE";#N/A,#N/A,FALSE,"A.  PICHANA"}</definedName>
    <definedName name="jhg" localSheetId="2" hidden="1">{#N/A,#N/A,FALSE,"Supuestos";#N/A,#N/A,FALSE,"Totales";#N/A,#N/A,FALSE,"UTE TDF";#N/A,#N/A,FALSE,"C. AUSTRAL";#N/A,#N/A,FALSE,"L. ATRAVESADO";#N/A,#N/A,FALSE,"FERNANDEZ  ORO";#N/A,#N/A,FALSE,"PORTEZUELOS";#N/A,#N/A,FALSE,"25 MM";#N/A,#N/A,FALSE,"SAN ROQUE";#N/A,#N/A,FALSE,"A.  PICHANA"}</definedName>
    <definedName name="jhg" localSheetId="3" hidden="1">{#N/A,#N/A,FALSE,"Supuestos";#N/A,#N/A,FALSE,"Totales";#N/A,#N/A,FALSE,"UTE TDF";#N/A,#N/A,FALSE,"C. AUSTRAL";#N/A,#N/A,FALSE,"L. ATRAVESADO";#N/A,#N/A,FALSE,"FERNANDEZ  ORO";#N/A,#N/A,FALSE,"PORTEZUELOS";#N/A,#N/A,FALSE,"25 MM";#N/A,#N/A,FALSE,"SAN ROQUE";#N/A,#N/A,FALSE,"A.  PICHANA"}</definedName>
    <definedName name="jhg" localSheetId="9" hidden="1">{#N/A,#N/A,FALSE,"Supuestos";#N/A,#N/A,FALSE,"Totales";#N/A,#N/A,FALSE,"UTE TDF";#N/A,#N/A,FALSE,"C. AUSTRAL";#N/A,#N/A,FALSE,"L. ATRAVESADO";#N/A,#N/A,FALSE,"FERNANDEZ  ORO";#N/A,#N/A,FALSE,"PORTEZUELOS";#N/A,#N/A,FALSE,"25 MM";#N/A,#N/A,FALSE,"SAN ROQUE";#N/A,#N/A,FALSE,"A.  PICHANA"}</definedName>
    <definedName name="jhg" hidden="1">{#N/A,#N/A,FALSE,"Supuestos";#N/A,#N/A,FALSE,"Totales";#N/A,#N/A,FALSE,"UTE TDF";#N/A,#N/A,FALSE,"C. AUSTRAL";#N/A,#N/A,FALSE,"L. ATRAVESADO";#N/A,#N/A,FALSE,"FERNANDEZ  ORO";#N/A,#N/A,FALSE,"PORTEZUELOS";#N/A,#N/A,FALSE,"25 MM";#N/A,#N/A,FALSE,"SAN ROQUE";#N/A,#N/A,FALSE,"A.  PICHANA"}</definedName>
    <definedName name="jkhk" localSheetId="10" hidden="1">{#N/A,#N/A,FALSE,"ОТЛАДКА"}</definedName>
    <definedName name="jkhk" localSheetId="1" hidden="1">{#N/A,#N/A,FALSE,"ОТЛАДКА"}</definedName>
    <definedName name="jkhk" localSheetId="2" hidden="1">{#N/A,#N/A,FALSE,"ОТЛАДКА"}</definedName>
    <definedName name="jkhk" localSheetId="3" hidden="1">{#N/A,#N/A,FALSE,"ОТЛАДКА"}</definedName>
    <definedName name="jkhk" localSheetId="9" hidden="1">{#N/A,#N/A,FALSE,"ОТЛАДКА"}</definedName>
    <definedName name="jkhk" hidden="1">{#N/A,#N/A,FALSE,"ОТЛАДКА"}</definedName>
    <definedName name="K">#REF!</definedName>
    <definedName name="kk">#REF!</definedName>
    <definedName name="kkkkkk" localSheetId="10" hidden="1">{#N/A,#N/A,TRUE,"попередні"}</definedName>
    <definedName name="kkkkkk" localSheetId="1" hidden="1">{#N/A,#N/A,TRUE,"попередні"}</definedName>
    <definedName name="kkkkkk" localSheetId="2" hidden="1">{#N/A,#N/A,TRUE,"попередні"}</definedName>
    <definedName name="kkkkkk" localSheetId="3" hidden="1">{#N/A,#N/A,TRUE,"попередні"}</definedName>
    <definedName name="kkkkkk" localSheetId="9" hidden="1">{#N/A,#N/A,TRUE,"попередні"}</definedName>
    <definedName name="kkkkkk" hidden="1">{#N/A,#N/A,TRUE,"попередні"}</definedName>
    <definedName name="ktzuk" localSheetId="10" hidden="1">{#N/A,#N/A,FALSE,"Aging Summary";#N/A,#N/A,FALSE,"Ratio Analysis";#N/A,#N/A,FALSE,"Test 120 Day Accts";#N/A,#N/A,FALSE,"Tickmarks"}</definedName>
    <definedName name="ktzuk" localSheetId="1" hidden="1">{#N/A,#N/A,FALSE,"Aging Summary";#N/A,#N/A,FALSE,"Ratio Analysis";#N/A,#N/A,FALSE,"Test 120 Day Accts";#N/A,#N/A,FALSE,"Tickmarks"}</definedName>
    <definedName name="ktzuk" localSheetId="2" hidden="1">{#N/A,#N/A,FALSE,"Aging Summary";#N/A,#N/A,FALSE,"Ratio Analysis";#N/A,#N/A,FALSE,"Test 120 Day Accts";#N/A,#N/A,FALSE,"Tickmarks"}</definedName>
    <definedName name="ktzuk" localSheetId="3" hidden="1">{#N/A,#N/A,FALSE,"Aging Summary";#N/A,#N/A,FALSE,"Ratio Analysis";#N/A,#N/A,FALSE,"Test 120 Day Accts";#N/A,#N/A,FALSE,"Tickmarks"}</definedName>
    <definedName name="ktzuk" localSheetId="9" hidden="1">{#N/A,#N/A,FALSE,"Aging Summary";#N/A,#N/A,FALSE,"Ratio Analysis";#N/A,#N/A,FALSE,"Test 120 Day Accts";#N/A,#N/A,FALSE,"Tickmarks"}</definedName>
    <definedName name="ktzuk" hidden="1">{#N/A,#N/A,FALSE,"Aging Summary";#N/A,#N/A,FALSE,"Ratio Analysis";#N/A,#N/A,FALSE,"Test 120 Day Accts";#N/A,#N/A,FALSE,"Tickmarks"}</definedName>
    <definedName name="ku" localSheetId="10" hidden="1">{#N/A,#N/A,FALSE,"ОТЛАДКА"}</definedName>
    <definedName name="ku" localSheetId="1" hidden="1">{#N/A,#N/A,FALSE,"ОТЛАДКА"}</definedName>
    <definedName name="ku" localSheetId="2" hidden="1">{#N/A,#N/A,FALSE,"ОТЛАДКА"}</definedName>
    <definedName name="ku" localSheetId="3" hidden="1">{#N/A,#N/A,FALSE,"ОТЛАДКА"}</definedName>
    <definedName name="ku" localSheetId="9" hidden="1">{#N/A,#N/A,FALSE,"ОТЛАДКА"}</definedName>
    <definedName name="ku" hidden="1">{#N/A,#N/A,FALSE,"ОТЛАДКА"}</definedName>
    <definedName name="kurs">#N/A</definedName>
    <definedName name="kurs2001" localSheetId="10">#REF!</definedName>
    <definedName name="kurs2001" localSheetId="2">#REF!</definedName>
    <definedName name="kurs2001">'[66]2001'!$C$2:$AO$378</definedName>
    <definedName name="L">#REF!</definedName>
    <definedName name="L_Adjust" localSheetId="10">#REF!</definedName>
    <definedName name="L_Adjust" localSheetId="2">#REF!</definedName>
    <definedName name="L_Adjust">[67]Links!$H$1:$H$65536</definedName>
    <definedName name="L_AJE_Tot" localSheetId="10">#REF!</definedName>
    <definedName name="L_AJE_Tot" localSheetId="2">#REF!</definedName>
    <definedName name="L_AJE_Tot">[67]Links!$G$1:$G$65536</definedName>
    <definedName name="L_CY_Beg" localSheetId="10">#REF!</definedName>
    <definedName name="L_CY_Beg" localSheetId="2">#REF!</definedName>
    <definedName name="L_CY_Beg">[67]Links!$F$1:$F$65536</definedName>
    <definedName name="L_CY_End" localSheetId="10">#REF!</definedName>
    <definedName name="L_CY_End" localSheetId="2">#REF!</definedName>
    <definedName name="L_CY_End">[67]Links!$J$1:$J$65536</definedName>
    <definedName name="L_PY_End" localSheetId="10">#REF!</definedName>
    <definedName name="L_PY_End" localSheetId="2">#REF!</definedName>
    <definedName name="L_PY_End">[67]Links!$K$1:$K$65536</definedName>
    <definedName name="L_RJE_Tot" localSheetId="10">#REF!</definedName>
    <definedName name="L_RJE_Tot" localSheetId="2">#REF!</definedName>
    <definedName name="L_RJE_Tot">[67]Links!$I$1:$I$65536</definedName>
    <definedName name="LANG_CODE" localSheetId="10">#REF!</definedName>
    <definedName name="LANG_CODE" localSheetId="2">#REF!</definedName>
    <definedName name="LANG_CODE">[68]Setup!$F$4</definedName>
    <definedName name="Law_service" localSheetId="10">#REF!</definedName>
    <definedName name="Law_service" localSheetId="2">#REF!</definedName>
    <definedName name="Law_service">'[43]Технический лист'!$H:$H</definedName>
    <definedName name="LIABDESC" localSheetId="10">#REF!</definedName>
    <definedName name="LIABDESC" localSheetId="2">#REF!</definedName>
    <definedName name="LIABDESC">[56]DICTS!$AW$2:$AW$5</definedName>
    <definedName name="List" localSheetId="10">#REF!</definedName>
    <definedName name="List" localSheetId="2">#REF!</definedName>
    <definedName name="List">[69]Справочник!$J$2:$J$20</definedName>
    <definedName name="lkj" localSheetId="10" hidden="1">{#N/A,#N/A,FALSE,"Aging Summary";#N/A,#N/A,FALSE,"Ratio Analysis";#N/A,#N/A,FALSE,"Test 120 Day Accts";#N/A,#N/A,FALSE,"Tickmarks"}</definedName>
    <definedName name="lkj" localSheetId="1" hidden="1">{#N/A,#N/A,FALSE,"Aging Summary";#N/A,#N/A,FALSE,"Ratio Analysis";#N/A,#N/A,FALSE,"Test 120 Day Accts";#N/A,#N/A,FALSE,"Tickmarks"}</definedName>
    <definedName name="lkj" localSheetId="2" hidden="1">{#N/A,#N/A,FALSE,"Aging Summary";#N/A,#N/A,FALSE,"Ratio Analysis";#N/A,#N/A,FALSE,"Test 120 Day Accts";#N/A,#N/A,FALSE,"Tickmarks"}</definedName>
    <definedName name="lkj" localSheetId="3" hidden="1">{#N/A,#N/A,FALSE,"Aging Summary";#N/A,#N/A,FALSE,"Ratio Analysis";#N/A,#N/A,FALSE,"Test 120 Day Accts";#N/A,#N/A,FALSE,"Tickmarks"}</definedName>
    <definedName name="lkj" localSheetId="9" hidden="1">{#N/A,#N/A,FALSE,"Aging Summary";#N/A,#N/A,FALSE,"Ratio Analysis";#N/A,#N/A,FALSE,"Test 120 Day Accts";#N/A,#N/A,FALSE,"Tickmarks"}</definedName>
    <definedName name="lkj" hidden="1">{#N/A,#N/A,FALSE,"Aging Summary";#N/A,#N/A,FALSE,"Ratio Analysis";#N/A,#N/A,FALSE,"Test 120 Day Accts";#N/A,#N/A,FALSE,"Tickmarks"}</definedName>
    <definedName name="LL" localSheetId="10" hidden="1">#REF!</definedName>
    <definedName name="LL" localSheetId="2" hidden="1">#REF!</definedName>
    <definedName name="LL" hidden="1">[3]GrThree!$B$90:$B$140</definedName>
    <definedName name="LLC" localSheetId="10">#REF!</definedName>
    <definedName name="LLC" localSheetId="2">#REF!</definedName>
    <definedName name="LLC">'[70]VAT output'!#REF!</definedName>
    <definedName name="LME">#N/A</definedName>
    <definedName name="Lng" localSheetId="10">#REF!</definedName>
    <definedName name="Lng" localSheetId="2">#REF!</definedName>
    <definedName name="Lng">[30]Par!$B$4</definedName>
    <definedName name="LOANNAME">#REF!</definedName>
    <definedName name="Local">#REF!</definedName>
    <definedName name="Location" localSheetId="10">#REF!</definedName>
    <definedName name="Location" localSheetId="2">#REF!</definedName>
    <definedName name="Location">[71]Справочник!$J$2:$J$5</definedName>
    <definedName name="M">#REF!</definedName>
    <definedName name="M9_CIT">#REF!</definedName>
    <definedName name="Mark" localSheetId="10">#REF!</definedName>
    <definedName name="Mark" localSheetId="2">#REF!</definedName>
    <definedName name="Mark">[58]Спр!$U$2:$U$232</definedName>
    <definedName name="Mark2" localSheetId="10">#REF!</definedName>
    <definedName name="Mark2" localSheetId="2">#REF!</definedName>
    <definedName name="Mark2">[58]Спр!$AB$2:$AB$220</definedName>
    <definedName name="MarkList" localSheetId="10">#REF!</definedName>
    <definedName name="MarkList" localSheetId="2">#REF!</definedName>
    <definedName name="MarkList">[58]Спр!$AH$2:$AH$14</definedName>
    <definedName name="MarkList2" localSheetId="10">#REF!</definedName>
    <definedName name="MarkList2" localSheetId="2">#REF!</definedName>
    <definedName name="MarkList2">[58]Спр!$AI$2:$AI$9</definedName>
    <definedName name="Markohim">#REF!</definedName>
    <definedName name="MarkStart" localSheetId="10">#REF!</definedName>
    <definedName name="MarkStart" localSheetId="2">#REF!</definedName>
    <definedName name="MarkStart">[58]Спр!$U$1</definedName>
    <definedName name="MarkStart2" localSheetId="10">#REF!</definedName>
    <definedName name="MarkStart2" localSheetId="2">#REF!</definedName>
    <definedName name="MarkStart2">[58]Спр!$AB$1</definedName>
    <definedName name="MATERIALNAME" localSheetId="10">#REF!</definedName>
    <definedName name="MATERIALNAME" localSheetId="2">#REF!</definedName>
    <definedName name="MATERIALNAME">[72]DICTS!$Q$2:$Q$2000</definedName>
    <definedName name="MetalUkr_NV" localSheetId="10">#REF!</definedName>
    <definedName name="MetalUkr_NV" localSheetId="2">#REF!</definedName>
    <definedName name="MetalUkr_NV">[60]legend!#REF!</definedName>
    <definedName name="Metinvest_BV" localSheetId="10">#REF!</definedName>
    <definedName name="Metinvest_BV" localSheetId="2">#REF!</definedName>
    <definedName name="Metinvest_BV">[60]legend!#REF!</definedName>
    <definedName name="Metinvest_Entities" localSheetId="10">#REF!</definedName>
    <definedName name="Metinvest_Entities" localSheetId="2">#REF!</definedName>
    <definedName name="Metinvest_Entities">[37]DICTS!$CB$2:$CB$30</definedName>
    <definedName name="Metinvest_Gr" localSheetId="10">#REF!</definedName>
    <definedName name="Metinvest_Gr" localSheetId="2">#REF!</definedName>
    <definedName name="Metinvest_Gr">[60]legend!#REF!</definedName>
    <definedName name="Metinvest_Group" localSheetId="10">#REF!</definedName>
    <definedName name="Metinvest_Group" localSheetId="2">#REF!</definedName>
    <definedName name="Metinvest_Group">[60]legend!#REF!</definedName>
    <definedName name="MG" localSheetId="10">#REF!</definedName>
    <definedName name="MG" localSheetId="2">#REF!</definedName>
    <definedName name="MG">[60]legend!#REF!</definedName>
    <definedName name="mhjkh" localSheetId="10" hidden="1">{#N/A,#N/A,FALSE,"ОТЛАДКА"}</definedName>
    <definedName name="mhjkh" localSheetId="1" hidden="1">{#N/A,#N/A,FALSE,"ОТЛАДКА"}</definedName>
    <definedName name="mhjkh" localSheetId="2" hidden="1">{#N/A,#N/A,FALSE,"ОТЛАДКА"}</definedName>
    <definedName name="mhjkh" localSheetId="3" hidden="1">{#N/A,#N/A,FALSE,"ОТЛАДКА"}</definedName>
    <definedName name="mhjkh" localSheetId="9" hidden="1">{#N/A,#N/A,FALSE,"ОТЛАДКА"}</definedName>
    <definedName name="mhjkh" hidden="1">{#N/A,#N/A,FALSE,"ОТЛАДКА"}</definedName>
    <definedName name="MI">#REF!</definedName>
    <definedName name="MM" localSheetId="10" hidden="1">#REF!</definedName>
    <definedName name="MM" localSheetId="2" hidden="1">#REF!</definedName>
    <definedName name="MM" hidden="1">[3]GoEight!$B$115:$B$160</definedName>
    <definedName name="mnb" localSheetId="10" hidden="1">{#N/A,#N/A,FALSE,"ОТЛАДКА"}</definedName>
    <definedName name="mnb" localSheetId="1" hidden="1">{#N/A,#N/A,FALSE,"ОТЛАДКА"}</definedName>
    <definedName name="mnb" localSheetId="2" hidden="1">{#N/A,#N/A,FALSE,"ОТЛАДКА"}</definedName>
    <definedName name="mnb" localSheetId="3" hidden="1">{#N/A,#N/A,FALSE,"ОТЛАДКА"}</definedName>
    <definedName name="mnb" localSheetId="9" hidden="1">{#N/A,#N/A,FALSE,"ОТЛАДКА"}</definedName>
    <definedName name="mnb" hidden="1">{#N/A,#N/A,FALSE,"ОТЛАДКА"}</definedName>
    <definedName name="mnmb.k" localSheetId="10" hidden="1">{0,0,0,0;0,0,0,0;0,0,0,0;0,0,0,0;0,0,0,0;0,0,0,0;0,0,0,0;0,0,0,0;0,0,0,0;0,0,0,0}</definedName>
    <definedName name="mnmb.k" localSheetId="1" hidden="1">{0,0,0,0;0,0,0,0;0,0,0,0;0,0,0,0;0,0,0,0;0,0,0,0;0,0,0,0;0,0,0,0;0,0,0,0;0,0,0,0}</definedName>
    <definedName name="mnmb.k" localSheetId="2" hidden="1">{0,0,0,0;0,0,0,0;0,0,0,0;0,0,0,0;0,0,0,0;0,0,0,0;0,0,0,0;0,0,0,0;0,0,0,0;0,0,0,0}</definedName>
    <definedName name="mnmb.k" localSheetId="3" hidden="1">{0,0,0,0;0,0,0,0;0,0,0,0;0,0,0,0;0,0,0,0;0,0,0,0;0,0,0,0;0,0,0,0;0,0,0,0;0,0,0,0}</definedName>
    <definedName name="mnmb.k" localSheetId="9" hidden="1">{0,0,0,0;0,0,0,0;0,0,0,0;0,0,0,0;0,0,0,0;0,0,0,0;0,0,0,0;0,0,0,0;0,0,0,0;0,0,0,0}</definedName>
    <definedName name="mnmb.k" hidden="1">{0,0,0,0;0,0,0,0;0,0,0,0;0,0,0,0;0,0,0,0;0,0,0,0;0,0,0,0;0,0,0,0;0,0,0,0;0,0,0,0}</definedName>
    <definedName name="Monetary_Precision">#REF!</definedName>
    <definedName name="MONTH" localSheetId="10">#REF!</definedName>
    <definedName name="MONTH" localSheetId="2">#REF!</definedName>
    <definedName name="MONTH">'[10]26.27.37.47_Рынки'!$A$1:$A$38</definedName>
    <definedName name="Month_9">#REF!</definedName>
    <definedName name="MONTH2" localSheetId="10">#REF!</definedName>
    <definedName name="MONTH2" localSheetId="2">#REF!</definedName>
    <definedName name="MONTH2">[28]Cover!$C$15</definedName>
    <definedName name="MORATOR" localSheetId="10">#REF!</definedName>
    <definedName name="MORATOR" localSheetId="2">#REF!</definedName>
    <definedName name="MORATOR">[73]DICTS!$AJ$2:$AJ$8</definedName>
    <definedName name="MP2PR" localSheetId="10">#REF!</definedName>
    <definedName name="MP2PR" localSheetId="2">#REF!</definedName>
    <definedName name="MP2PR">[74]AdmData!$C$24</definedName>
    <definedName name="MP5BT_P" localSheetId="10">#REF!</definedName>
    <definedName name="MP5BT_P" localSheetId="2">#REF!</definedName>
    <definedName name="MP5BT_P">[8]AdmData!#REF!</definedName>
    <definedName name="n" localSheetId="10" hidden="1">{#N/A,#N/A,FALSE,"ОТЛАДКА"}</definedName>
    <definedName name="n" localSheetId="1" hidden="1">{#N/A,#N/A,FALSE,"ОТЛАДКА"}</definedName>
    <definedName name="n" localSheetId="2" hidden="1">{#N/A,#N/A,FALSE,"ОТЛАДКА"}</definedName>
    <definedName name="n" localSheetId="3" hidden="1">{#N/A,#N/A,FALSE,"ОТЛАДКА"}</definedName>
    <definedName name="n" localSheetId="9" hidden="1">{#N/A,#N/A,FALSE,"ОТЛАДКА"}</definedName>
    <definedName name="n" hidden="1">{#N/A,#N/A,FALSE,"ОТЛАДКА"}</definedName>
    <definedName name="name" localSheetId="10" hidden="1">{#N/A,#N/A,FALSE,"Aging Summary";#N/A,#N/A,FALSE,"Ratio Analysis";#N/A,#N/A,FALSE,"Test 120 Day Accts";#N/A,#N/A,FALSE,"Tickmarks"}</definedName>
    <definedName name="name" localSheetId="1" hidden="1">{#N/A,#N/A,FALSE,"Aging Summary";#N/A,#N/A,FALSE,"Ratio Analysis";#N/A,#N/A,FALSE,"Test 120 Day Accts";#N/A,#N/A,FALSE,"Tickmarks"}</definedName>
    <definedName name="name" localSheetId="2" hidden="1">{#N/A,#N/A,FALSE,"Aging Summary";#N/A,#N/A,FALSE,"Ratio Analysis";#N/A,#N/A,FALSE,"Test 120 Day Accts";#N/A,#N/A,FALSE,"Tickmarks"}</definedName>
    <definedName name="name" localSheetId="3" hidden="1">{#N/A,#N/A,FALSE,"Aging Summary";#N/A,#N/A,FALSE,"Ratio Analysis";#N/A,#N/A,FALSE,"Test 120 Day Accts";#N/A,#N/A,FALSE,"Tickmarks"}</definedName>
    <definedName name="name" localSheetId="9" hidden="1">{#N/A,#N/A,FALSE,"Aging Summary";#N/A,#N/A,FALSE,"Ratio Analysis";#N/A,#N/A,FALSE,"Test 120 Day Accts";#N/A,#N/A,FALSE,"Tickmarks"}</definedName>
    <definedName name="name" hidden="1">{#N/A,#N/A,FALSE,"Aging Summary";#N/A,#N/A,FALSE,"Ratio Analysis";#N/A,#N/A,FALSE,"Test 120 Day Accts";#N/A,#N/A,FALSE,"Tickmarks"}</definedName>
    <definedName name="nan">#REF!</definedName>
    <definedName name="nb" localSheetId="10" hidden="1">{#N/A,#N/A,FALSE,"ОТЛАДКА"}</definedName>
    <definedName name="nb" localSheetId="1" hidden="1">{#N/A,#N/A,FALSE,"ОТЛАДКА"}</definedName>
    <definedName name="nb" localSheetId="2" hidden="1">{#N/A,#N/A,FALSE,"ОТЛАДКА"}</definedName>
    <definedName name="nb" localSheetId="3" hidden="1">{#N/A,#N/A,FALSE,"ОТЛАДКА"}</definedName>
    <definedName name="nb" localSheetId="9" hidden="1">{#N/A,#N/A,FALSE,"ОТЛАДКА"}</definedName>
    <definedName name="nb" hidden="1">{#N/A,#N/A,FALSE,"ОТЛАДКА"}</definedName>
    <definedName name="NCol">#REF!</definedName>
    <definedName name="ned" localSheetId="10" hidden="1">{#N/A,#N/A,FALSE,"Supuestos";#N/A,#N/A,FALSE,"Totales";#N/A,#N/A,FALSE,"UTE TDF";#N/A,#N/A,FALSE,"C. AUSTRAL";#N/A,#N/A,FALSE,"L. ATRAVESADO";#N/A,#N/A,FALSE,"FERNANDEZ  ORO";#N/A,#N/A,FALSE,"PORTEZUELOS";#N/A,#N/A,FALSE,"25 MM";#N/A,#N/A,FALSE,"SAN ROQUE";#N/A,#N/A,FALSE,"A.  PICHANA"}</definedName>
    <definedName name="ned" localSheetId="1" hidden="1">{#N/A,#N/A,FALSE,"Supuestos";#N/A,#N/A,FALSE,"Totales";#N/A,#N/A,FALSE,"UTE TDF";#N/A,#N/A,FALSE,"C. AUSTRAL";#N/A,#N/A,FALSE,"L. ATRAVESADO";#N/A,#N/A,FALSE,"FERNANDEZ  ORO";#N/A,#N/A,FALSE,"PORTEZUELOS";#N/A,#N/A,FALSE,"25 MM";#N/A,#N/A,FALSE,"SAN ROQUE";#N/A,#N/A,FALSE,"A.  PICHANA"}</definedName>
    <definedName name="ned" localSheetId="2" hidden="1">{#N/A,#N/A,FALSE,"Supuestos";#N/A,#N/A,FALSE,"Totales";#N/A,#N/A,FALSE,"UTE TDF";#N/A,#N/A,FALSE,"C. AUSTRAL";#N/A,#N/A,FALSE,"L. ATRAVESADO";#N/A,#N/A,FALSE,"FERNANDEZ  ORO";#N/A,#N/A,FALSE,"PORTEZUELOS";#N/A,#N/A,FALSE,"25 MM";#N/A,#N/A,FALSE,"SAN ROQUE";#N/A,#N/A,FALSE,"A.  PICHANA"}</definedName>
    <definedName name="ned" localSheetId="3" hidden="1">{#N/A,#N/A,FALSE,"Supuestos";#N/A,#N/A,FALSE,"Totales";#N/A,#N/A,FALSE,"UTE TDF";#N/A,#N/A,FALSE,"C. AUSTRAL";#N/A,#N/A,FALSE,"L. ATRAVESADO";#N/A,#N/A,FALSE,"FERNANDEZ  ORO";#N/A,#N/A,FALSE,"PORTEZUELOS";#N/A,#N/A,FALSE,"25 MM";#N/A,#N/A,FALSE,"SAN ROQUE";#N/A,#N/A,FALSE,"A.  PICHANA"}</definedName>
    <definedName name="ned" localSheetId="9" hidden="1">{#N/A,#N/A,FALSE,"Supuestos";#N/A,#N/A,FALSE,"Totales";#N/A,#N/A,FALSE,"UTE TDF";#N/A,#N/A,FALSE,"C. AUSTRAL";#N/A,#N/A,FALSE,"L. ATRAVESADO";#N/A,#N/A,FALSE,"FERNANDEZ  ORO";#N/A,#N/A,FALSE,"PORTEZUELOS";#N/A,#N/A,FALSE,"25 MM";#N/A,#N/A,FALSE,"SAN ROQUE";#N/A,#N/A,FALSE,"A.  PICHANA"}</definedName>
    <definedName name="ned" hidden="1">{#N/A,#N/A,FALSE,"Supuestos";#N/A,#N/A,FALSE,"Totales";#N/A,#N/A,FALSE,"UTE TDF";#N/A,#N/A,FALSE,"C. AUSTRAL";#N/A,#N/A,FALSE,"L. ATRAVESADO";#N/A,#N/A,FALSE,"FERNANDEZ  ORO";#N/A,#N/A,FALSE,"PORTEZUELOS";#N/A,#N/A,FALSE,"25 MM";#N/A,#N/A,FALSE,"SAN ROQUE";#N/A,#N/A,FALSE,"A.  PICHANA"}</definedName>
    <definedName name="new_n" hidden="1">#REF!</definedName>
    <definedName name="NewTable0">#REF!</definedName>
    <definedName name="nk" localSheetId="10" hidden="1">{0,0,0,0;0,35918,0,0;0,0,#VALUE!,0;2326.75,0,0,0;0,0,35925,0;0,0,0,#VALUE!;0,1656.41,0,0;0,0,0,35925;0,0,0,0;#VALUE!,0,0,0}</definedName>
    <definedName name="nk" localSheetId="1" hidden="1">{0,0,0,0;0,35918,0,0;0,0,#VALUE!,0;2326.75,0,0,0;0,0,35925,0;0,0,0,#VALUE!;0,1656.41,0,0;0,0,0,35925;0,0,0,0;#VALUE!,0,0,0}</definedName>
    <definedName name="nk" localSheetId="2" hidden="1">{0,0,0,0;0,35918,0,0;0,0,#VALUE!,0;2326.75,0,0,0;0,0,35925,0;0,0,0,#VALUE!;0,1656.41,0,0;0,0,0,35925;0,0,0,0;#VALUE!,0,0,0}</definedName>
    <definedName name="nk" localSheetId="3" hidden="1">{0,0,0,0;0,35918,0,0;0,0,#VALUE!,0;2326.75,0,0,0;0,0,35925,0;0,0,0,#VALUE!;0,1656.41,0,0;0,0,0,35925;0,0,0,0;#VALUE!,0,0,0}</definedName>
    <definedName name="nk" localSheetId="9" hidden="1">{0,0,0,0;0,35918,0,0;0,0,#VALUE!,0;2326.75,0,0,0;0,0,35925,0;0,0,0,#VALUE!;0,1656.41,0,0;0,0,0,35925;0,0,0,0;#VALUE!,0,0,0}</definedName>
    <definedName name="nk" hidden="1">{0,0,0,0;0,35918,0,0;0,0,#VALUE!,0;2326.75,0,0,0;0,0,35925,0;0,0,0,#VALUE!;0,1656.41,0,0;0,0,0,35925;0,0,0,0;#VALUE!,0,0,0}</definedName>
    <definedName name="NM" localSheetId="10" hidden="1">#REF!</definedName>
    <definedName name="NM" localSheetId="2" hidden="1">#REF!</definedName>
    <definedName name="NM" hidden="1">[3]JOne!$B$86:$B$112</definedName>
    <definedName name="nmv" hidden="1">#REF!</definedName>
    <definedName name="nnn" localSheetId="10" hidden="1">{#N/A,#N/A,TRUE,"попередні"}</definedName>
    <definedName name="nnn" localSheetId="1" hidden="1">{#N/A,#N/A,TRUE,"попередні"}</definedName>
    <definedName name="nnn" localSheetId="2" hidden="1">{#N/A,#N/A,TRUE,"попередні"}</definedName>
    <definedName name="nnn" localSheetId="3" hidden="1">{#N/A,#N/A,TRUE,"попередні"}</definedName>
    <definedName name="nnn" localSheetId="9" hidden="1">{#N/A,#N/A,TRUE,"попередні"}</definedName>
    <definedName name="nnn" hidden="1">{#N/A,#N/A,TRUE,"попередні"}</definedName>
    <definedName name="ntyxfgtyyh" localSheetId="10" hidden="1">{#N/A,#N/A,FALSE,"Sheet2"}</definedName>
    <definedName name="ntyxfgtyyh" localSheetId="1" hidden="1">{#N/A,#N/A,FALSE,"Sheet2"}</definedName>
    <definedName name="ntyxfgtyyh" localSheetId="2" hidden="1">{#N/A,#N/A,FALSE,"Sheet2"}</definedName>
    <definedName name="ntyxfgtyyh" localSheetId="3" hidden="1">{#N/A,#N/A,FALSE,"Sheet2"}</definedName>
    <definedName name="ntyxfgtyyh" localSheetId="9" hidden="1">{#N/A,#N/A,FALSE,"Sheet2"}</definedName>
    <definedName name="ntyxfgtyyh" hidden="1">{#N/A,#N/A,FALSE,"Sheet2"}</definedName>
    <definedName name="№_счета_ПСБУ">#REF!</definedName>
    <definedName name="o" localSheetId="10" hidden="1">{#VALUE!,#N/A,FALSE,0;#N/A,#N/A,FALSE,0;#N/A,#N/A,FALSE,0;#N/A,#N/A,FALSE,0;#N/A,#N/A,FALSE,0;#N/A,#N/A,FALSE,0;#N/A,#N/A,FALSE,0;#N/A,#N/A,FALSE,0;#N/A,#N/A,FALSE,0;#N/A,#N/A,FALSE,0}</definedName>
    <definedName name="o" localSheetId="1" hidden="1">{#VALUE!,#N/A,FALSE,0;#N/A,#N/A,FALSE,0;#N/A,#N/A,FALSE,0;#N/A,#N/A,FALSE,0;#N/A,#N/A,FALSE,0;#N/A,#N/A,FALSE,0;#N/A,#N/A,FALSE,0;#N/A,#N/A,FALSE,0;#N/A,#N/A,FALSE,0;#N/A,#N/A,FALSE,0}</definedName>
    <definedName name="o" localSheetId="2" hidden="1">{#VALUE!,#N/A,FALSE,0;#N/A,#N/A,FALSE,0;#N/A,#N/A,FALSE,0;#N/A,#N/A,FALSE,0;#N/A,#N/A,FALSE,0;#N/A,#N/A,FALSE,0;#N/A,#N/A,FALSE,0;#N/A,#N/A,FALSE,0;#N/A,#N/A,FALSE,0;#N/A,#N/A,FALSE,0}</definedName>
    <definedName name="o" localSheetId="3" hidden="1">{#VALUE!,#N/A,FALSE,0;#N/A,#N/A,FALSE,0;#N/A,#N/A,FALSE,0;#N/A,#N/A,FALSE,0;#N/A,#N/A,FALSE,0;#N/A,#N/A,FALSE,0;#N/A,#N/A,FALSE,0;#N/A,#N/A,FALSE,0;#N/A,#N/A,FALSE,0;#N/A,#N/A,FALSE,0}</definedName>
    <definedName name="o" localSheetId="9" hidden="1">{#VALUE!,#N/A,FALSE,0;#N/A,#N/A,FALSE,0;#N/A,#N/A,FALSE,0;#N/A,#N/A,FALSE,0;#N/A,#N/A,FALSE,0;#N/A,#N/A,FALSE,0;#N/A,#N/A,FALSE,0;#N/A,#N/A,FALSE,0;#N/A,#N/A,FALSE,0;#N/A,#N/A,FALSE,0}</definedName>
    <definedName name="o" hidden="1">{#VALUE!,#N/A,FALSE,0;#N/A,#N/A,FALSE,0;#N/A,#N/A,FALSE,0;#N/A,#N/A,FALSE,0;#N/A,#N/A,FALSE,0;#N/A,#N/A,FALSE,0;#N/A,#N/A,FALSE,0;#N/A,#N/A,FALSE,0;#N/A,#N/A,FALSE,0;#N/A,#N/A,FALSE,0}</definedName>
    <definedName name="october" localSheetId="10" hidden="1">{#N/A,#N/A,FALSE,"ОТЛАДКА"}</definedName>
    <definedName name="october" localSheetId="1" hidden="1">{#N/A,#N/A,FALSE,"ОТЛАДКА"}</definedName>
    <definedName name="october" localSheetId="2" hidden="1">{#N/A,#N/A,FALSE,"ОТЛАДКА"}</definedName>
    <definedName name="october" localSheetId="3" hidden="1">{#N/A,#N/A,FALSE,"ОТЛАДКА"}</definedName>
    <definedName name="october" localSheetId="9" hidden="1">{#N/A,#N/A,FALSE,"ОТЛАДКА"}</definedName>
    <definedName name="october" hidden="1">{#N/A,#N/A,FALSE,"ОТЛАДКА"}</definedName>
    <definedName name="OO" localSheetId="10" hidden="1">#REF!</definedName>
    <definedName name="OO" localSheetId="2" hidden="1">#REF!</definedName>
    <definedName name="OO" hidden="1">[3]GoSeven!$B$90:$B$125</definedName>
    <definedName name="OPCURNAME" localSheetId="10">#REF!</definedName>
    <definedName name="OPCURNAME" localSheetId="2">#REF!</definedName>
    <definedName name="OPCURNAME">[72]DICTS!$Y$2:$Y$2000</definedName>
    <definedName name="OPENINGDATE" localSheetId="10">#REF!</definedName>
    <definedName name="OPENINGDATE" localSheetId="2">#REF!</definedName>
    <definedName name="OPENINGDATE">[28]Cover!#REF!</definedName>
    <definedName name="OPER_TYPE" localSheetId="10">#REF!</definedName>
    <definedName name="OPER_TYPE" localSheetId="2">#REF!</definedName>
    <definedName name="OPER_TYPE">[56]DICTS!$AX$2:$AX$4</definedName>
    <definedName name="Operating" localSheetId="10">#REF!</definedName>
    <definedName name="Operating" localSheetId="2">#REF!</definedName>
    <definedName name="Operating">[69]Справочник!$E$2:$E$40</definedName>
    <definedName name="options" localSheetId="10">#REF!</definedName>
    <definedName name="options" localSheetId="2">#REF!</definedName>
    <definedName name="options">'[48]26.27.37.47_Рынки'!$E$3:$F$8</definedName>
    <definedName name="otg_okat_ukr_data">#REF!</definedName>
    <definedName name="otg_okat_ukr_pokup">#REF!</definedName>
    <definedName name="otg_okat_ukr_ves">#REF!</definedName>
    <definedName name="output_year">#N/A</definedName>
    <definedName name="p" localSheetId="1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p" localSheetId="1"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p" localSheetId="2"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p" localSheetId="3"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p" localSheetId="9"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p"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p_fccy" localSheetId="10">#REF!</definedName>
    <definedName name="p_fccy" localSheetId="2">#REF!</definedName>
    <definedName name="p_fccy">[75]Инструкция!$B$4</definedName>
    <definedName name="p_name" localSheetId="10">#REF!</definedName>
    <definedName name="p_name" localSheetId="2">#REF!</definedName>
    <definedName name="p_name">[76]Инструкция!$B$3</definedName>
    <definedName name="p_period" localSheetId="10">#REF!</definedName>
    <definedName name="p_period" localSheetId="2">#REF!</definedName>
    <definedName name="p_period">[76]Инструкция!$B$6</definedName>
    <definedName name="p_period_f" localSheetId="10">#REF!</definedName>
    <definedName name="p_period_f" localSheetId="2">#REF!</definedName>
    <definedName name="p_period_f">[75]Инструкция!$B$8</definedName>
    <definedName name="p_period_s" localSheetId="10">#REF!</definedName>
    <definedName name="p_period_s" localSheetId="2">#REF!</definedName>
    <definedName name="p_period_s">[75]Инструкция!$B$7</definedName>
    <definedName name="p_rccy" localSheetId="10">#REF!</definedName>
    <definedName name="p_rccy" localSheetId="2">#REF!</definedName>
    <definedName name="p_rccy">[75]Инструкция!$B$5</definedName>
    <definedName name="Path4SaveCopyAs">"C:\Users\yuliya.cheveleva\Desktop\"</definedName>
    <definedName name="PAWN" localSheetId="10">#REF!</definedName>
    <definedName name="PAWN" localSheetId="2">#REF!</definedName>
    <definedName name="PAWN">[18]DICTS!$T$2:$T$7</definedName>
    <definedName name="PERIOD" localSheetId="10">#REF!</definedName>
    <definedName name="PERIOD" localSheetId="2">#REF!</definedName>
    <definedName name="PERIOD">[58]Спр!$C$2:$C$10</definedName>
    <definedName name="PERIOD_END" localSheetId="10">#REF!</definedName>
    <definedName name="PERIOD_END" localSheetId="2">#REF!</definedName>
    <definedName name="PERIOD_END">[8]AdmData!$C$9</definedName>
    <definedName name="PERIODICITY" localSheetId="10">#REF!</definedName>
    <definedName name="PERIODICITY" localSheetId="2">#REF!</definedName>
    <definedName name="PERIODICITY">[77]DICTS!$AN$2:$AN$6</definedName>
    <definedName name="PERSON" localSheetId="10">#REF!</definedName>
    <definedName name="PERSON" localSheetId="2">#REF!</definedName>
    <definedName name="PERSON">[8]AdmData!$C$4</definedName>
    <definedName name="PF">#N/A</definedName>
    <definedName name="PHANTOMACCOUNTS" localSheetId="10">#REF!</definedName>
    <definedName name="PHANTOMACCOUNTS" localSheetId="2">#REF!</definedName>
    <definedName name="PHANTOMACCOUNTS">[26]DICTS!$L$2:$L$2000</definedName>
    <definedName name="PHANTOMALL" localSheetId="10">#REF!</definedName>
    <definedName name="PHANTOMALL" localSheetId="2">#REF!</definedName>
    <definedName name="PHANTOMALL">[26]DICTS!$L$1:$AG$2000</definedName>
    <definedName name="PL">#REF!</definedName>
    <definedName name="PL_rate_effect">#REF!</definedName>
    <definedName name="PNLMNG">#REF!</definedName>
    <definedName name="POFact" localSheetId="10">#REF!</definedName>
    <definedName name="POFact" localSheetId="2">#REF!</definedName>
    <definedName name="POFact">[23]ПрОперац!$E$143</definedName>
    <definedName name="POPl" localSheetId="10">#REF!</definedName>
    <definedName name="POPl" localSheetId="2">#REF!</definedName>
    <definedName name="POPl">[23]ПрОперац!$D$143</definedName>
    <definedName name="position">#REF!</definedName>
    <definedName name="PPI_2007" localSheetId="10">#REF!</definedName>
    <definedName name="PPI_2007" localSheetId="2">#REF!</definedName>
    <definedName name="PPI_2007">'[78]Приложение 5'!$D$7</definedName>
    <definedName name="PPPP">#REF!</definedName>
    <definedName name="PR" localSheetId="10">#REF!</definedName>
    <definedName name="PR" localSheetId="2">#REF!</definedName>
    <definedName name="PR">'[43]Технический лист'!$N:$N</definedName>
    <definedName name="pricelist">#REF!</definedName>
    <definedName name="print99" localSheetId="10" hidden="1">{#N/A,#N/A,FALSE,"Resid CPRIV";#N/A,#N/A,FALSE,"Comer_CPRIVKsum";#N/A,#N/A,FALSE,"General (2)";#N/A,#N/A,FALSE,"Oficial";#N/A,#N/A,FALSE,"Resumen";#N/A,#N/A,FALSE,"Escenarios"}</definedName>
    <definedName name="print99" localSheetId="1" hidden="1">{#N/A,#N/A,FALSE,"Resid CPRIV";#N/A,#N/A,FALSE,"Comer_CPRIVKsum";#N/A,#N/A,FALSE,"General (2)";#N/A,#N/A,FALSE,"Oficial";#N/A,#N/A,FALSE,"Resumen";#N/A,#N/A,FALSE,"Escenarios"}</definedName>
    <definedName name="print99" localSheetId="2" hidden="1">{#N/A,#N/A,FALSE,"Resid CPRIV";#N/A,#N/A,FALSE,"Comer_CPRIVKsum";#N/A,#N/A,FALSE,"General (2)";#N/A,#N/A,FALSE,"Oficial";#N/A,#N/A,FALSE,"Resumen";#N/A,#N/A,FALSE,"Escenarios"}</definedName>
    <definedName name="print99" localSheetId="3" hidden="1">{#N/A,#N/A,FALSE,"Resid CPRIV";#N/A,#N/A,FALSE,"Comer_CPRIVKsum";#N/A,#N/A,FALSE,"General (2)";#N/A,#N/A,FALSE,"Oficial";#N/A,#N/A,FALSE,"Resumen";#N/A,#N/A,FALSE,"Escenarios"}</definedName>
    <definedName name="print99" localSheetId="9" hidden="1">{#N/A,#N/A,FALSE,"Resid CPRIV";#N/A,#N/A,FALSE,"Comer_CPRIVKsum";#N/A,#N/A,FALSE,"General (2)";#N/A,#N/A,FALSE,"Oficial";#N/A,#N/A,FALSE,"Resumen";#N/A,#N/A,FALSE,"Escenarios"}</definedName>
    <definedName name="print99" hidden="1">{#N/A,#N/A,FALSE,"Resid CPRIV";#N/A,#N/A,FALSE,"Comer_CPRIVKsum";#N/A,#N/A,FALSE,"General (2)";#N/A,#N/A,FALSE,"Oficial";#N/A,#N/A,FALSE,"Resumen";#N/A,#N/A,FALSE,"Escenarios"}</definedName>
    <definedName name="PROD" localSheetId="10">#REF!</definedName>
    <definedName name="PROD" localSheetId="2">#REF!</definedName>
    <definedName name="PROD">[58]Спр!$G$2:$G$350</definedName>
    <definedName name="PROD06">#REF!</definedName>
    <definedName name="PRODUCER" localSheetId="10">#REF!</definedName>
    <definedName name="PRODUCER" localSheetId="2">#REF!</definedName>
    <definedName name="PRODUCER">[58]Спр!$V$2:$V$522</definedName>
    <definedName name="PRODUCER2" localSheetId="10">#REF!</definedName>
    <definedName name="PRODUCER2" localSheetId="2">#REF!</definedName>
    <definedName name="PRODUCER2">[58]Спр!$AC$2:$AC$220</definedName>
    <definedName name="PRODUCT_COST_SHEET" localSheetId="10">#REF!</definedName>
    <definedName name="PRODUCT_COST_SHEET" localSheetId="2">#REF!</definedName>
    <definedName name="PRODUCT_COST_SHEET">[47]COST!$C$3:$C$1285</definedName>
    <definedName name="PRODUCTALL" localSheetId="10">#REF!</definedName>
    <definedName name="PRODUCTALL" localSheetId="2">#REF!</definedName>
    <definedName name="PRODUCTALL">[40]Dicts!$L$2:$M$37</definedName>
    <definedName name="PRODUCTNAME" localSheetId="10">#REF!</definedName>
    <definedName name="PRODUCTNAME" localSheetId="2">#REF!</definedName>
    <definedName name="PRODUCTNAME">[79]DICTS!$A$2:$A$142</definedName>
    <definedName name="PROJECTNAME" localSheetId="10">#REF!</definedName>
    <definedName name="PROJECTNAME" localSheetId="2">#REF!</definedName>
    <definedName name="PROJECTNAME">[80]DICTS!$N$2:$N$46</definedName>
    <definedName name="provider" localSheetId="10">#REF!</definedName>
    <definedName name="provider" localSheetId="2">#REF!</definedName>
    <definedName name="provider">'[48]26.27.37.47_Рынки'!$F$3</definedName>
    <definedName name="PrTovFact" localSheetId="10">#REF!</definedName>
    <definedName name="PrTovFact" localSheetId="2">#REF!</definedName>
    <definedName name="PrTovFact">[23]ПрТоварная!$I$21</definedName>
    <definedName name="PrTovPl" localSheetId="10">#REF!</definedName>
    <definedName name="PrTovPl" localSheetId="2">#REF!</definedName>
    <definedName name="PrTovPl">[23]ПрТоварная!$F$21</definedName>
    <definedName name="PTIME" localSheetId="10">#REF!</definedName>
    <definedName name="PTIME" localSheetId="2">#REF!</definedName>
    <definedName name="PTIME">'[25]Нематериальные активы'!#REF!</definedName>
    <definedName name="PTIME_Frequency" localSheetId="10">#REF!</definedName>
    <definedName name="PTIME_Frequency" localSheetId="2">#REF!</definedName>
    <definedName name="PTIME_Frequency">'[81]FA Report'!$AA$2:$AA$3</definedName>
    <definedName name="q">#REF!</definedName>
    <definedName name="Q_1">#REF!</definedName>
    <definedName name="Q1_CIT">#REF!</definedName>
    <definedName name="qb" localSheetId="10" hidden="1">{0,0,0,0;0,0,0,0;0,0,0,0;0,0,0,0;0,0,0,0;0,0,0,0;0,0,0,0;0,0,0,0;0,0,0,0;0,0,0,0}</definedName>
    <definedName name="qb" localSheetId="1" hidden="1">{0,0,0,0;0,0,0,0;0,0,0,0;0,0,0,0;0,0,0,0;0,0,0,0;0,0,0,0;0,0,0,0;0,0,0,0;0,0,0,0}</definedName>
    <definedName name="qb" localSheetId="2" hidden="1">{0,0,0,0;0,0,0,0;0,0,0,0;0,0,0,0;0,0,0,0;0,0,0,0;0,0,0,0;0,0,0,0;0,0,0,0;0,0,0,0}</definedName>
    <definedName name="qb" localSheetId="3" hidden="1">{0,0,0,0;0,0,0,0;0,0,0,0;0,0,0,0;0,0,0,0;0,0,0,0;0,0,0,0;0,0,0,0;0,0,0,0;0,0,0,0}</definedName>
    <definedName name="qb" localSheetId="9" hidden="1">{0,0,0,0;0,0,0,0;0,0,0,0;0,0,0,0;0,0,0,0;0,0,0,0;0,0,0,0;0,0,0,0;0,0,0,0;0,0,0,0}</definedName>
    <definedName name="qb" hidden="1">{0,0,0,0;0,0,0,0;0,0,0,0;0,0,0,0;0,0,0,0;0,0,0,0;0,0,0,0;0,0,0,0;0,0,0,0;0,0,0,0}</definedName>
    <definedName name="qeqe" localSheetId="10" hidden="1">{0,0,0,0;0,0,0,0;0,0,0,0;0,0,0,0;0,0,0,0;0,0,0,0;0,0,0,0;0,TRUE,0,0;0,0,0,0;"",0,0,0}</definedName>
    <definedName name="qeqe" localSheetId="1" hidden="1">{0,0,0,0;0,0,0,0;0,0,0,0;0,0,0,0;0,0,0,0;0,0,0,0;0,0,0,0;0,TRUE,0,0;0,0,0,0;"",0,0,0}</definedName>
    <definedName name="qeqe" localSheetId="2" hidden="1">{0,0,0,0;0,0,0,0;0,0,0,0;0,0,0,0;0,0,0,0;0,0,0,0;0,0,0,0;0,TRUE,0,0;0,0,0,0;"",0,0,0}</definedName>
    <definedName name="qeqe" localSheetId="3" hidden="1">{0,0,0,0;0,0,0,0;0,0,0,0;0,0,0,0;0,0,0,0;0,0,0,0;0,0,0,0;0,TRUE,0,0;0,0,0,0;"",0,0,0}</definedName>
    <definedName name="qeqe" localSheetId="9" hidden="1">{0,0,0,0;0,0,0,0;0,0,0,0;0,0,0,0;0,0,0,0;0,0,0,0;0,0,0,0;0,TRUE,0,0;0,0,0,0;"",0,0,0}</definedName>
    <definedName name="qeqe" hidden="1">{0,0,0,0;0,0,0,0;0,0,0,0;0,0,0,0;0,0,0,0;0,0,0,0;0,0,0,0;0,TRUE,0,0;0,0,0,0;"",0,0,0}</definedName>
    <definedName name="qf" localSheetId="10" hidden="1">{#VALUE!,#N/A,FALSE,0;#N/A,#N/A,FALSE,0;#N/A,#N/A,FALSE,0;#N/A,#N/A,FALSE,0;#N/A,#N/A,FALSE,0;#N/A,#N/A,FALSE,0;#N/A,#N/A,FALSE,0;#N/A,#N/A,FALSE,0;#N/A,#N/A,FALSE,0;#N/A,#N/A,FALSE,0}</definedName>
    <definedName name="qf" localSheetId="1" hidden="1">{#VALUE!,#N/A,FALSE,0;#N/A,#N/A,FALSE,0;#N/A,#N/A,FALSE,0;#N/A,#N/A,FALSE,0;#N/A,#N/A,FALSE,0;#N/A,#N/A,FALSE,0;#N/A,#N/A,FALSE,0;#N/A,#N/A,FALSE,0;#N/A,#N/A,FALSE,0;#N/A,#N/A,FALSE,0}</definedName>
    <definedName name="qf" localSheetId="2" hidden="1">{#VALUE!,#N/A,FALSE,0;#N/A,#N/A,FALSE,0;#N/A,#N/A,FALSE,0;#N/A,#N/A,FALSE,0;#N/A,#N/A,FALSE,0;#N/A,#N/A,FALSE,0;#N/A,#N/A,FALSE,0;#N/A,#N/A,FALSE,0;#N/A,#N/A,FALSE,0;#N/A,#N/A,FALSE,0}</definedName>
    <definedName name="qf" localSheetId="3" hidden="1">{#VALUE!,#N/A,FALSE,0;#N/A,#N/A,FALSE,0;#N/A,#N/A,FALSE,0;#N/A,#N/A,FALSE,0;#N/A,#N/A,FALSE,0;#N/A,#N/A,FALSE,0;#N/A,#N/A,FALSE,0;#N/A,#N/A,FALSE,0;#N/A,#N/A,FALSE,0;#N/A,#N/A,FALSE,0}</definedName>
    <definedName name="qf" localSheetId="9" hidden="1">{#VALUE!,#N/A,FALSE,0;#N/A,#N/A,FALSE,0;#N/A,#N/A,FALSE,0;#N/A,#N/A,FALSE,0;#N/A,#N/A,FALSE,0;#N/A,#N/A,FALSE,0;#N/A,#N/A,FALSE,0;#N/A,#N/A,FALSE,0;#N/A,#N/A,FALSE,0;#N/A,#N/A,FALSE,0}</definedName>
    <definedName name="qf" hidden="1">{#VALUE!,#N/A,FALSE,0;#N/A,#N/A,FALSE,0;#N/A,#N/A,FALSE,0;#N/A,#N/A,FALSE,0;#N/A,#N/A,FALSE,0;#N/A,#N/A,FALSE,0;#N/A,#N/A,FALSE,0;#N/A,#N/A,FALSE,0;#N/A,#N/A,FALSE,0;#N/A,#N/A,FALSE,0}</definedName>
    <definedName name="ql" localSheetId="10" hidden="1">{#VALUE!,#N/A,FALSE,0;#N/A,#N/A,FALSE,0;#N/A,#N/A,FALSE,0;#N/A,#N/A,FALSE,0;#N/A,#N/A,FALSE,0;#N/A,#N/A,FALSE,0;#N/A,#N/A,FALSE,0;#N/A,#N/A,FALSE,0;#N/A,#N/A,FALSE,0;#N/A,#N/A,FALSE,0}</definedName>
    <definedName name="ql" localSheetId="1" hidden="1">{#VALUE!,#N/A,FALSE,0;#N/A,#N/A,FALSE,0;#N/A,#N/A,FALSE,0;#N/A,#N/A,FALSE,0;#N/A,#N/A,FALSE,0;#N/A,#N/A,FALSE,0;#N/A,#N/A,FALSE,0;#N/A,#N/A,FALSE,0;#N/A,#N/A,FALSE,0;#N/A,#N/A,FALSE,0}</definedName>
    <definedName name="ql" localSheetId="2" hidden="1">{#VALUE!,#N/A,FALSE,0;#N/A,#N/A,FALSE,0;#N/A,#N/A,FALSE,0;#N/A,#N/A,FALSE,0;#N/A,#N/A,FALSE,0;#N/A,#N/A,FALSE,0;#N/A,#N/A,FALSE,0;#N/A,#N/A,FALSE,0;#N/A,#N/A,FALSE,0;#N/A,#N/A,FALSE,0}</definedName>
    <definedName name="ql" localSheetId="3" hidden="1">{#VALUE!,#N/A,FALSE,0;#N/A,#N/A,FALSE,0;#N/A,#N/A,FALSE,0;#N/A,#N/A,FALSE,0;#N/A,#N/A,FALSE,0;#N/A,#N/A,FALSE,0;#N/A,#N/A,FALSE,0;#N/A,#N/A,FALSE,0;#N/A,#N/A,FALSE,0;#N/A,#N/A,FALSE,0}</definedName>
    <definedName name="ql" localSheetId="9" hidden="1">{#VALUE!,#N/A,FALSE,0;#N/A,#N/A,FALSE,0;#N/A,#N/A,FALSE,0;#N/A,#N/A,FALSE,0;#N/A,#N/A,FALSE,0;#N/A,#N/A,FALSE,0;#N/A,#N/A,FALSE,0;#N/A,#N/A,FALSE,0;#N/A,#N/A,FALSE,0;#N/A,#N/A,FALSE,0}</definedName>
    <definedName name="ql" hidden="1">{#VALUE!,#N/A,FALSE,0;#N/A,#N/A,FALSE,0;#N/A,#N/A,FALSE,0;#N/A,#N/A,FALSE,0;#N/A,#N/A,FALSE,0;#N/A,#N/A,FALSE,0;#N/A,#N/A,FALSE,0;#N/A,#N/A,FALSE,0;#N/A,#N/A,FALSE,0;#N/A,#N/A,FALSE,0}</definedName>
    <definedName name="qq">#N/A</definedName>
    <definedName name="qqq" localSheetId="10" hidden="1">{#N/A,#N/A,FALSE,"Supuestos";#N/A,#N/A,FALSE,"Totales";#N/A,#N/A,FALSE,"UTE TDF";#N/A,#N/A,FALSE,"C. AUSTRAL";#N/A,#N/A,FALSE,"L. ATRAVESADO";#N/A,#N/A,FALSE,"FERNANDEZ  ORO";#N/A,#N/A,FALSE,"PORTEZUELOS";#N/A,#N/A,FALSE,"25 MM";#N/A,#N/A,FALSE,"SAN ROQUE";#N/A,#N/A,FALSE,"A.  PICHANA"}</definedName>
    <definedName name="qqq" localSheetId="1" hidden="1">{#N/A,#N/A,FALSE,"Supuestos";#N/A,#N/A,FALSE,"Totales";#N/A,#N/A,FALSE,"UTE TDF";#N/A,#N/A,FALSE,"C. AUSTRAL";#N/A,#N/A,FALSE,"L. ATRAVESADO";#N/A,#N/A,FALSE,"FERNANDEZ  ORO";#N/A,#N/A,FALSE,"PORTEZUELOS";#N/A,#N/A,FALSE,"25 MM";#N/A,#N/A,FALSE,"SAN ROQUE";#N/A,#N/A,FALSE,"A.  PICHANA"}</definedName>
    <definedName name="qqq" localSheetId="2" hidden="1">{#N/A,#N/A,FALSE,"Supuestos";#N/A,#N/A,FALSE,"Totales";#N/A,#N/A,FALSE,"UTE TDF";#N/A,#N/A,FALSE,"C. AUSTRAL";#N/A,#N/A,FALSE,"L. ATRAVESADO";#N/A,#N/A,FALSE,"FERNANDEZ  ORO";#N/A,#N/A,FALSE,"PORTEZUELOS";#N/A,#N/A,FALSE,"25 MM";#N/A,#N/A,FALSE,"SAN ROQUE";#N/A,#N/A,FALSE,"A.  PICHANA"}</definedName>
    <definedName name="qqq" localSheetId="3" hidden="1">{#N/A,#N/A,FALSE,"Supuestos";#N/A,#N/A,FALSE,"Totales";#N/A,#N/A,FALSE,"UTE TDF";#N/A,#N/A,FALSE,"C. AUSTRAL";#N/A,#N/A,FALSE,"L. ATRAVESADO";#N/A,#N/A,FALSE,"FERNANDEZ  ORO";#N/A,#N/A,FALSE,"PORTEZUELOS";#N/A,#N/A,FALSE,"25 MM";#N/A,#N/A,FALSE,"SAN ROQUE";#N/A,#N/A,FALSE,"A.  PICHANA"}</definedName>
    <definedName name="qqq" localSheetId="9" hidden="1">{#N/A,#N/A,FALSE,"Supuestos";#N/A,#N/A,FALSE,"Totales";#N/A,#N/A,FALSE,"UTE TDF";#N/A,#N/A,FALSE,"C. AUSTRAL";#N/A,#N/A,FALSE,"L. ATRAVESADO";#N/A,#N/A,FALSE,"FERNANDEZ  ORO";#N/A,#N/A,FALSE,"PORTEZUELOS";#N/A,#N/A,FALSE,"25 MM";#N/A,#N/A,FALSE,"SAN ROQUE";#N/A,#N/A,FALSE,"A.  PICHANA"}</definedName>
    <definedName name="qqq" hidden="1">{#N/A,#N/A,FALSE,"Supuestos";#N/A,#N/A,FALSE,"Totales";#N/A,#N/A,FALSE,"UTE TDF";#N/A,#N/A,FALSE,"C. AUSTRAL";#N/A,#N/A,FALSE,"L. ATRAVESADO";#N/A,#N/A,FALSE,"FERNANDEZ  ORO";#N/A,#N/A,FALSE,"PORTEZUELOS";#N/A,#N/A,FALSE,"25 MM";#N/A,#N/A,FALSE,"SAN ROQUE";#N/A,#N/A,FALSE,"A.  PICHANA"}</definedName>
    <definedName name="qqqq">#N/A</definedName>
    <definedName name="qqqqqq" localSheetId="10" hidden="1">{"'таб 21'!$A$1:$U$24","'таб 21'!$A$1:$U$1"}</definedName>
    <definedName name="qqqqqq" localSheetId="1" hidden="1">{"'таб 21'!$A$1:$U$24","'таб 21'!$A$1:$U$1"}</definedName>
    <definedName name="qqqqqq" localSheetId="2" hidden="1">{"'таб 21'!$A$1:$U$24","'таб 21'!$A$1:$U$1"}</definedName>
    <definedName name="qqqqqq" localSheetId="3" hidden="1">{"'таб 21'!$A$1:$U$24","'таб 21'!$A$1:$U$1"}</definedName>
    <definedName name="qqqqqq" localSheetId="9" hidden="1">{"'таб 21'!$A$1:$U$24","'таб 21'!$A$1:$U$1"}</definedName>
    <definedName name="qqqqqq" hidden="1">{"'таб 21'!$A$1:$U$24","'таб 21'!$A$1:$U$1"}</definedName>
    <definedName name="qqqqqqqqq" localSheetId="10" hidden="1">{"'таб 21'!$A$1:$U$24","'таб 21'!$A$1:$U$1"}</definedName>
    <definedName name="qqqqqqqqq" localSheetId="1" hidden="1">{"'таб 21'!$A$1:$U$24","'таб 21'!$A$1:$U$1"}</definedName>
    <definedName name="qqqqqqqqq" localSheetId="2" hidden="1">{"'таб 21'!$A$1:$U$24","'таб 21'!$A$1:$U$1"}</definedName>
    <definedName name="qqqqqqqqq" localSheetId="3" hidden="1">{"'таб 21'!$A$1:$U$24","'таб 21'!$A$1:$U$1"}</definedName>
    <definedName name="qqqqqqqqq" localSheetId="9" hidden="1">{"'таб 21'!$A$1:$U$24","'таб 21'!$A$1:$U$1"}</definedName>
    <definedName name="qqqqqqqqq" hidden="1">{"'таб 21'!$A$1:$U$24","'таб 21'!$A$1:$U$1"}</definedName>
    <definedName name="QQQQQQQQQQQQQQQ" localSheetId="10" hidden="1">{"'таб 21'!$A$1:$U$24","'таб 21'!$A$1:$U$1"}</definedName>
    <definedName name="QQQQQQQQQQQQQQQ" localSheetId="1" hidden="1">{"'таб 21'!$A$1:$U$24","'таб 21'!$A$1:$U$1"}</definedName>
    <definedName name="QQQQQQQQQQQQQQQ" localSheetId="2" hidden="1">{"'таб 21'!$A$1:$U$24","'таб 21'!$A$1:$U$1"}</definedName>
    <definedName name="QQQQQQQQQQQQQQQ" localSheetId="3" hidden="1">{"'таб 21'!$A$1:$U$24","'таб 21'!$A$1:$U$1"}</definedName>
    <definedName name="QQQQQQQQQQQQQQQ" localSheetId="9" hidden="1">{"'таб 21'!$A$1:$U$24","'таб 21'!$A$1:$U$1"}</definedName>
    <definedName name="QQQQQQQQQQQQQQQ" hidden="1">{"'таб 21'!$A$1:$U$24","'таб 21'!$A$1:$U$1"}</definedName>
    <definedName name="qr2_PRED_NAME" localSheetId="10" hidden="1">#REF!</definedName>
    <definedName name="qr2_PRED_NAME" localSheetId="2" hidden="1">#REF!</definedName>
    <definedName name="qr2_PRED_NAME" hidden="1">[82]XLR_NoRangeSheet!$B$6</definedName>
    <definedName name="qr3_DATEND" localSheetId="10" hidden="1">#REF!</definedName>
    <definedName name="qr3_DATEND" localSheetId="2" hidden="1">#REF!</definedName>
    <definedName name="qr3_DATEND" hidden="1">[82]XLR_NoRangeSheet!$D$7</definedName>
    <definedName name="qr3_DATSTART" localSheetId="10" hidden="1">#REF!</definedName>
    <definedName name="qr3_DATSTART" localSheetId="2" hidden="1">#REF!</definedName>
    <definedName name="qr3_DATSTART" hidden="1">[82]XLR_NoRangeSheet!$C$7</definedName>
    <definedName name="qr3_DT_END" localSheetId="10">#REF!</definedName>
    <definedName name="qr3_DT_END" localSheetId="2">#REF!</definedName>
    <definedName name="qr3_DT_END">[83]Sheet1!$D$5</definedName>
    <definedName name="qr3_DT_START" localSheetId="10">#REF!</definedName>
    <definedName name="qr3_DT_START" localSheetId="2">#REF!</definedName>
    <definedName name="qr3_DT_START">[83]Sheet1!$C$5</definedName>
    <definedName name="qr3_SYSDT" localSheetId="10" hidden="1">#REF!</definedName>
    <definedName name="qr3_SYSDT" localSheetId="2" hidden="1">#REF!</definedName>
    <definedName name="qr3_SYSDT" hidden="1">[84]XLR_NoRangeSheet!$B$7</definedName>
    <definedName name="QUARTERS" localSheetId="10">#REF!</definedName>
    <definedName name="QUARTERS" localSheetId="2">#REF!</definedName>
    <definedName name="QUARTERS">[56]DICTS!$BF$2:$BF$5</definedName>
    <definedName name="query4_FILTER" localSheetId="10" hidden="1">#REF!</definedName>
    <definedName name="query4_FILTER" localSheetId="2" hidden="1">#REF!</definedName>
    <definedName name="query4_FILTER" hidden="1">[85]XLR_NoRangeSheet!$D$7</definedName>
    <definedName name="quParams_REKV" localSheetId="10" hidden="1">#REF!</definedName>
    <definedName name="quParams_REKV" localSheetId="2" hidden="1">#REF!</definedName>
    <definedName name="quParams_REKV" hidden="1">[85]XLR_NoRangeSheet!$B$8</definedName>
    <definedName name="qw" localSheetId="10" hidden="1">{"'таб 21'!$A$1:$U$24","'таб 21'!$A$1:$U$1"}</definedName>
    <definedName name="qw" localSheetId="1" hidden="1">{"'таб 21'!$A$1:$U$24","'таб 21'!$A$1:$U$1"}</definedName>
    <definedName name="qw" localSheetId="2" hidden="1">{"'таб 21'!$A$1:$U$24","'таб 21'!$A$1:$U$1"}</definedName>
    <definedName name="qw" localSheetId="3" hidden="1">{"'таб 21'!$A$1:$U$24","'таб 21'!$A$1:$U$1"}</definedName>
    <definedName name="qw" localSheetId="9" hidden="1">{"'таб 21'!$A$1:$U$24","'таб 21'!$A$1:$U$1"}</definedName>
    <definedName name="qw" hidden="1">{"'таб 21'!$A$1:$U$24","'таб 21'!$A$1:$U$1"}</definedName>
    <definedName name="qwer" localSheetId="10" hidden="1">{#N/A,#N/A,FALSE,"ОТЛАДКА"}</definedName>
    <definedName name="qwer" localSheetId="1" hidden="1">{#N/A,#N/A,FALSE,"ОТЛАДКА"}</definedName>
    <definedName name="qwer" localSheetId="2" hidden="1">{#N/A,#N/A,FALSE,"ОТЛАДКА"}</definedName>
    <definedName name="qwer" localSheetId="3" hidden="1">{#N/A,#N/A,FALSE,"ОТЛАДКА"}</definedName>
    <definedName name="qwer" localSheetId="9" hidden="1">{#N/A,#N/A,FALSE,"ОТЛАДКА"}</definedName>
    <definedName name="qwer" hidden="1">{#N/A,#N/A,FALSE,"ОТЛАДКА"}</definedName>
    <definedName name="qwre" localSheetId="10" hidden="1">{#N/A,#N/A,FALSE,"Supuestos";#N/A,#N/A,FALSE,"Totales";#N/A,#N/A,FALSE,"UTE TDF";#N/A,#N/A,FALSE,"C. AUSTRAL";#N/A,#N/A,FALSE,"L. ATRAVESADO";#N/A,#N/A,FALSE,"FERNANDEZ  ORO";#N/A,#N/A,FALSE,"PORTEZUELOS";#N/A,#N/A,FALSE,"25 MM";#N/A,#N/A,FALSE,"SAN ROQUE";#N/A,#N/A,FALSE,"A.  PICHANA"}</definedName>
    <definedName name="qwre" localSheetId="1" hidden="1">{#N/A,#N/A,FALSE,"Supuestos";#N/A,#N/A,FALSE,"Totales";#N/A,#N/A,FALSE,"UTE TDF";#N/A,#N/A,FALSE,"C. AUSTRAL";#N/A,#N/A,FALSE,"L. ATRAVESADO";#N/A,#N/A,FALSE,"FERNANDEZ  ORO";#N/A,#N/A,FALSE,"PORTEZUELOS";#N/A,#N/A,FALSE,"25 MM";#N/A,#N/A,FALSE,"SAN ROQUE";#N/A,#N/A,FALSE,"A.  PICHANA"}</definedName>
    <definedName name="qwre" localSheetId="2" hidden="1">{#N/A,#N/A,FALSE,"Supuestos";#N/A,#N/A,FALSE,"Totales";#N/A,#N/A,FALSE,"UTE TDF";#N/A,#N/A,FALSE,"C. AUSTRAL";#N/A,#N/A,FALSE,"L. ATRAVESADO";#N/A,#N/A,FALSE,"FERNANDEZ  ORO";#N/A,#N/A,FALSE,"PORTEZUELOS";#N/A,#N/A,FALSE,"25 MM";#N/A,#N/A,FALSE,"SAN ROQUE";#N/A,#N/A,FALSE,"A.  PICHANA"}</definedName>
    <definedName name="qwre" localSheetId="3" hidden="1">{#N/A,#N/A,FALSE,"Supuestos";#N/A,#N/A,FALSE,"Totales";#N/A,#N/A,FALSE,"UTE TDF";#N/A,#N/A,FALSE,"C. AUSTRAL";#N/A,#N/A,FALSE,"L. ATRAVESADO";#N/A,#N/A,FALSE,"FERNANDEZ  ORO";#N/A,#N/A,FALSE,"PORTEZUELOS";#N/A,#N/A,FALSE,"25 MM";#N/A,#N/A,FALSE,"SAN ROQUE";#N/A,#N/A,FALSE,"A.  PICHANA"}</definedName>
    <definedName name="qwre" localSheetId="9" hidden="1">{#N/A,#N/A,FALSE,"Supuestos";#N/A,#N/A,FALSE,"Totales";#N/A,#N/A,FALSE,"UTE TDF";#N/A,#N/A,FALSE,"C. AUSTRAL";#N/A,#N/A,FALSE,"L. ATRAVESADO";#N/A,#N/A,FALSE,"FERNANDEZ  ORO";#N/A,#N/A,FALSE,"PORTEZUELOS";#N/A,#N/A,FALSE,"25 MM";#N/A,#N/A,FALSE,"SAN ROQUE";#N/A,#N/A,FALSE,"A.  PICHANA"}</definedName>
    <definedName name="qwre" hidden="1">{#N/A,#N/A,FALSE,"Supuestos";#N/A,#N/A,FALSE,"Totales";#N/A,#N/A,FALSE,"UTE TDF";#N/A,#N/A,FALSE,"C. AUSTRAL";#N/A,#N/A,FALSE,"L. ATRAVESADO";#N/A,#N/A,FALSE,"FERNANDEZ  ORO";#N/A,#N/A,FALSE,"PORTEZUELOS";#N/A,#N/A,FALSE,"25 MM";#N/A,#N/A,FALSE,"SAN ROQUE";#N/A,#N/A,FALSE,"A.  PICHANA"}</definedName>
    <definedName name="R_Factor">#REF!</definedName>
    <definedName name="R_r">#N/A</definedName>
    <definedName name="range1">#REF!</definedName>
    <definedName name="range2">#REF!</definedName>
    <definedName name="range3">#REF!</definedName>
    <definedName name="range4">#REF!</definedName>
    <definedName name="range44">#REF!</definedName>
    <definedName name="range7">#REF!</definedName>
    <definedName name="range8">#REF!</definedName>
    <definedName name="range9">#REF!</definedName>
    <definedName name="rate" localSheetId="10">#REF!</definedName>
    <definedName name="rate" localSheetId="2">#REF!</definedName>
    <definedName name="rate">'[86]D&amp;T proforma'!$Q$5</definedName>
    <definedName name="RATES" localSheetId="10">#REF!</definedName>
    <definedName name="RATES" localSheetId="2">#REF!</definedName>
    <definedName name="RATES">[77]DICTS!$AI$2:$AI$9</definedName>
    <definedName name="rawprice">#REF!</definedName>
    <definedName name="ree" localSheetId="10" hidden="1">{#N/A,#N/A,FALSE,"ОТЛАДКА"}</definedName>
    <definedName name="ree" localSheetId="1" hidden="1">{#N/A,#N/A,FALSE,"ОТЛАДКА"}</definedName>
    <definedName name="ree" localSheetId="2" hidden="1">{#N/A,#N/A,FALSE,"ОТЛАДКА"}</definedName>
    <definedName name="ree" localSheetId="3" hidden="1">{#N/A,#N/A,FALSE,"ОТЛАДКА"}</definedName>
    <definedName name="ree" localSheetId="9" hidden="1">{#N/A,#N/A,FALSE,"ОТЛАДКА"}</definedName>
    <definedName name="ree" hidden="1">{#N/A,#N/A,FALSE,"ОТЛАДКА"}</definedName>
    <definedName name="reer" localSheetId="10" hidden="1">{#N/A,#N/A,FALSE,"NBU rates 1999"}</definedName>
    <definedName name="reer" localSheetId="1" hidden="1">{#N/A,#N/A,FALSE,"NBU rates 1999"}</definedName>
    <definedName name="reer" localSheetId="2" hidden="1">{#N/A,#N/A,FALSE,"NBU rates 1999"}</definedName>
    <definedName name="reer" localSheetId="3" hidden="1">{#N/A,#N/A,FALSE,"NBU rates 1999"}</definedName>
    <definedName name="reer" localSheetId="9" hidden="1">{#N/A,#N/A,FALSE,"NBU rates 1999"}</definedName>
    <definedName name="reer" hidden="1">{#N/A,#N/A,FALSE,"NBU rates 1999"}</definedName>
    <definedName name="Ref_1">#REF!</definedName>
    <definedName name="Ref_2">#REF!</definedName>
    <definedName name="Ref_3">#REF!</definedName>
    <definedName name="Ref_4">#REF!</definedName>
    <definedName name="Ref_5">#REF!</definedName>
    <definedName name="Ref_6">#REF!</definedName>
    <definedName name="Ref_7">#REF!</definedName>
    <definedName name="Ref_8">#REF!</definedName>
    <definedName name="Ref_9">#REF!</definedName>
    <definedName name="Region_PR" localSheetId="10">#REF!</definedName>
    <definedName name="Region_PR" localSheetId="2">#REF!</definedName>
    <definedName name="Region_PR">[37]DICTS!$BV$2:$BV$26</definedName>
    <definedName name="REGIONS" localSheetId="10">#REF!</definedName>
    <definedName name="REGIONS" localSheetId="2">#REF!</definedName>
    <definedName name="REGIONS">[87]DICTS!$H$2:$H$8</definedName>
    <definedName name="renge9">#REF!</definedName>
    <definedName name="report99" localSheetId="10" hidden="1">{"Rep 1",#N/A,FALSE,"Reports";"Rep 2",#N/A,FALSE,"Reports";"Rep 3",#N/A,FALSE,"Reports";"Rep 4",#N/A,FALSE,"Reports"}</definedName>
    <definedName name="report99" localSheetId="1" hidden="1">{"Rep 1",#N/A,FALSE,"Reports";"Rep 2",#N/A,FALSE,"Reports";"Rep 3",#N/A,FALSE,"Reports";"Rep 4",#N/A,FALSE,"Reports"}</definedName>
    <definedName name="report99" localSheetId="2" hidden="1">{"Rep 1",#N/A,FALSE,"Reports";"Rep 2",#N/A,FALSE,"Reports";"Rep 3",#N/A,FALSE,"Reports";"Rep 4",#N/A,FALSE,"Reports"}</definedName>
    <definedName name="report99" localSheetId="3" hidden="1">{"Rep 1",#N/A,FALSE,"Reports";"Rep 2",#N/A,FALSE,"Reports";"Rep 3",#N/A,FALSE,"Reports";"Rep 4",#N/A,FALSE,"Reports"}</definedName>
    <definedName name="report99" localSheetId="9" hidden="1">{"Rep 1",#N/A,FALSE,"Reports";"Rep 2",#N/A,FALSE,"Reports";"Rep 3",#N/A,FALSE,"Reports";"Rep 4",#N/A,FALSE,"Reports"}</definedName>
    <definedName name="report99" hidden="1">{"Rep 1",#N/A,FALSE,"Reports";"Rep 2",#N/A,FALSE,"Reports";"Rep 3",#N/A,FALSE,"Reports";"Rep 4",#N/A,FALSE,"Reports"}</definedName>
    <definedName name="REPORTDATE" localSheetId="10">#REF!</definedName>
    <definedName name="REPORTDATE" localSheetId="2">#REF!</definedName>
    <definedName name="REPORTDATE">[28]Cover!$C$26</definedName>
    <definedName name="REPPERIOD" localSheetId="10">#REF!</definedName>
    <definedName name="REPPERIOD" localSheetId="2">#REF!</definedName>
    <definedName name="REPPERIOD">[38]DICTS!$AG$2:$AG$6</definedName>
    <definedName name="REPYEAR" localSheetId="10">#REF!</definedName>
    <definedName name="REPYEAR" localSheetId="2">#REF!</definedName>
    <definedName name="REPYEAR">[38]DICTS!$AI$2:$AI$16</definedName>
    <definedName name="resident" localSheetId="10">#REF!</definedName>
    <definedName name="resident" localSheetId="2">#REF!</definedName>
    <definedName name="resident">[88]LIST!$E$2:$E$3</definedName>
    <definedName name="Residual_difference">#REF!</definedName>
    <definedName name="REVISION" localSheetId="10">#REF!</definedName>
    <definedName name="REVISION" localSheetId="2">#REF!</definedName>
    <definedName name="REVISION">[77]DICTS!$AO$2:$AO$5</definedName>
    <definedName name="Rezidents" localSheetId="10">#REF!</definedName>
    <definedName name="Rezidents" localSheetId="2">#REF!</definedName>
    <definedName name="Rezidents">[37]DICTS!$BW$2:$BW$3</definedName>
    <definedName name="RF" localSheetId="10">#REF!</definedName>
    <definedName name="RF" localSheetId="2">#REF!</definedName>
    <definedName name="RF">[86]Memo!#REF!</definedName>
    <definedName name="rFd_d" localSheetId="10">#REF!</definedName>
    <definedName name="rFd_d" localSheetId="2">#REF!</definedName>
    <definedName name="rFd_d">[89]экспорт!#REF!</definedName>
    <definedName name="rhrrrrrrrrrrrr" localSheetId="1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rhrrrrrrrrrrrr" localSheetId="1"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rhrrrrrrrrrrrr" localSheetId="2"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rhrrrrrrrrrrrr" localSheetId="3"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rhrrrrrrrrrrrr" localSheetId="9"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rhrrrrrrrrrrrr"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RRRRRRRR" localSheetId="10" hidden="1">{#N/A,#N/A,FALSE,"Supuestos";#N/A,#N/A,FALSE,"Totales";#N/A,#N/A,FALSE,"UTE TDF";#N/A,#N/A,FALSE,"C. AUSTRAL";#N/A,#N/A,FALSE,"L. ATRAVESADO";#N/A,#N/A,FALSE,"FERNANDEZ  ORO";#N/A,#N/A,FALSE,"PORTEZUELOS";#N/A,#N/A,FALSE,"25 MM";#N/A,#N/A,FALSE,"SAN ROQUE";#N/A,#N/A,FALSE,"A.  PICHANA"}</definedName>
    <definedName name="RRRRRRRR" localSheetId="1" hidden="1">{#N/A,#N/A,FALSE,"Supuestos";#N/A,#N/A,FALSE,"Totales";#N/A,#N/A,FALSE,"UTE TDF";#N/A,#N/A,FALSE,"C. AUSTRAL";#N/A,#N/A,FALSE,"L. ATRAVESADO";#N/A,#N/A,FALSE,"FERNANDEZ  ORO";#N/A,#N/A,FALSE,"PORTEZUELOS";#N/A,#N/A,FALSE,"25 MM";#N/A,#N/A,FALSE,"SAN ROQUE";#N/A,#N/A,FALSE,"A.  PICHANA"}</definedName>
    <definedName name="RRRRRRRR" localSheetId="2" hidden="1">{#N/A,#N/A,FALSE,"Supuestos";#N/A,#N/A,FALSE,"Totales";#N/A,#N/A,FALSE,"UTE TDF";#N/A,#N/A,FALSE,"C. AUSTRAL";#N/A,#N/A,FALSE,"L. ATRAVESADO";#N/A,#N/A,FALSE,"FERNANDEZ  ORO";#N/A,#N/A,FALSE,"PORTEZUELOS";#N/A,#N/A,FALSE,"25 MM";#N/A,#N/A,FALSE,"SAN ROQUE";#N/A,#N/A,FALSE,"A.  PICHANA"}</definedName>
    <definedName name="RRRRRRRR" localSheetId="3" hidden="1">{#N/A,#N/A,FALSE,"Supuestos";#N/A,#N/A,FALSE,"Totales";#N/A,#N/A,FALSE,"UTE TDF";#N/A,#N/A,FALSE,"C. AUSTRAL";#N/A,#N/A,FALSE,"L. ATRAVESADO";#N/A,#N/A,FALSE,"FERNANDEZ  ORO";#N/A,#N/A,FALSE,"PORTEZUELOS";#N/A,#N/A,FALSE,"25 MM";#N/A,#N/A,FALSE,"SAN ROQUE";#N/A,#N/A,FALSE,"A.  PICHANA"}</definedName>
    <definedName name="RRRRRRRR" localSheetId="9" hidden="1">{#N/A,#N/A,FALSE,"Supuestos";#N/A,#N/A,FALSE,"Totales";#N/A,#N/A,FALSE,"UTE TDF";#N/A,#N/A,FALSE,"C. AUSTRAL";#N/A,#N/A,FALSE,"L. ATRAVESADO";#N/A,#N/A,FALSE,"FERNANDEZ  ORO";#N/A,#N/A,FALSE,"PORTEZUELOS";#N/A,#N/A,FALSE,"25 MM";#N/A,#N/A,FALSE,"SAN ROQUE";#N/A,#N/A,FALSE,"A.  PICHANA"}</definedName>
    <definedName name="RRRRRRRR" hidden="1">{#N/A,#N/A,FALSE,"Supuestos";#N/A,#N/A,FALSE,"Totales";#N/A,#N/A,FALSE,"UTE TDF";#N/A,#N/A,FALSE,"C. AUSTRAL";#N/A,#N/A,FALSE,"L. ATRAVESADO";#N/A,#N/A,FALSE,"FERNANDEZ  ORO";#N/A,#N/A,FALSE,"PORTEZUELOS";#N/A,#N/A,FALSE,"25 MM";#N/A,#N/A,FALSE,"SAN ROQUE";#N/A,#N/A,FALSE,"A.  PICHANA"}</definedName>
    <definedName name="rt" localSheetId="10" hidden="1">{#VALUE!,#N/A,FALSE,0;#N/A,#N/A,FALSE,0;#N/A,#N/A,FALSE,0;#N/A,#N/A,FALSE,0;#N/A,#N/A,FALSE,0;#N/A,#N/A,FALSE,0;#N/A,#N/A,FALSE,0;#N/A,#N/A,FALSE,0;#N/A,#N/A,FALSE,0;#N/A,#N/A,FALSE,0}</definedName>
    <definedName name="rt" localSheetId="1" hidden="1">{#VALUE!,#N/A,FALSE,0;#N/A,#N/A,FALSE,0;#N/A,#N/A,FALSE,0;#N/A,#N/A,FALSE,0;#N/A,#N/A,FALSE,0;#N/A,#N/A,FALSE,0;#N/A,#N/A,FALSE,0;#N/A,#N/A,FALSE,0;#N/A,#N/A,FALSE,0;#N/A,#N/A,FALSE,0}</definedName>
    <definedName name="rt" localSheetId="2" hidden="1">{#VALUE!,#N/A,FALSE,0;#N/A,#N/A,FALSE,0;#N/A,#N/A,FALSE,0;#N/A,#N/A,FALSE,0;#N/A,#N/A,FALSE,0;#N/A,#N/A,FALSE,0;#N/A,#N/A,FALSE,0;#N/A,#N/A,FALSE,0;#N/A,#N/A,FALSE,0;#N/A,#N/A,FALSE,0}</definedName>
    <definedName name="rt" localSheetId="3" hidden="1">{#VALUE!,#N/A,FALSE,0;#N/A,#N/A,FALSE,0;#N/A,#N/A,FALSE,0;#N/A,#N/A,FALSE,0;#N/A,#N/A,FALSE,0;#N/A,#N/A,FALSE,0;#N/A,#N/A,FALSE,0;#N/A,#N/A,FALSE,0;#N/A,#N/A,FALSE,0;#N/A,#N/A,FALSE,0}</definedName>
    <definedName name="rt" localSheetId="9" hidden="1">{#VALUE!,#N/A,FALSE,0;#N/A,#N/A,FALSE,0;#N/A,#N/A,FALSE,0;#N/A,#N/A,FALSE,0;#N/A,#N/A,FALSE,0;#N/A,#N/A,FALSE,0;#N/A,#N/A,FALSE,0;#N/A,#N/A,FALSE,0;#N/A,#N/A,FALSE,0;#N/A,#N/A,FALSE,0}</definedName>
    <definedName name="rt" hidden="1">{#VALUE!,#N/A,FALSE,0;#N/A,#N/A,FALSE,0;#N/A,#N/A,FALSE,0;#N/A,#N/A,FALSE,0;#N/A,#N/A,FALSE,0;#N/A,#N/A,FALSE,0;#N/A,#N/A,FALSE,0;#N/A,#N/A,FALSE,0;#N/A,#N/A,FALSE,0;#N/A,#N/A,FALSE,0}</definedName>
    <definedName name="RUR">#REF!</definedName>
    <definedName name="rvev" localSheetId="10" hidden="1">{#N/A,#N/A,TRUE,"попередні"}</definedName>
    <definedName name="rvev" localSheetId="1" hidden="1">{#N/A,#N/A,TRUE,"попередні"}</definedName>
    <definedName name="rvev" localSheetId="2" hidden="1">{#N/A,#N/A,TRUE,"попередні"}</definedName>
    <definedName name="rvev" localSheetId="3" hidden="1">{#N/A,#N/A,TRUE,"попередні"}</definedName>
    <definedName name="rvev" localSheetId="9" hidden="1">{#N/A,#N/A,TRUE,"попередні"}</definedName>
    <definedName name="rvev" hidden="1">{#N/A,#N/A,TRUE,"попередні"}</definedName>
    <definedName name="rvrevre" localSheetId="10" hidden="1">{"'таб 21'!$A$1:$U$24","'таб 21'!$A$1:$U$1"}</definedName>
    <definedName name="rvrevre" localSheetId="1" hidden="1">{"'таб 21'!$A$1:$U$24","'таб 21'!$A$1:$U$1"}</definedName>
    <definedName name="rvrevre" localSheetId="2" hidden="1">{"'таб 21'!$A$1:$U$24","'таб 21'!$A$1:$U$1"}</definedName>
    <definedName name="rvrevre" localSheetId="3" hidden="1">{"'таб 21'!$A$1:$U$24","'таб 21'!$A$1:$U$1"}</definedName>
    <definedName name="rvrevre" localSheetId="9" hidden="1">{"'таб 21'!$A$1:$U$24","'таб 21'!$A$1:$U$1"}</definedName>
    <definedName name="rvrevre" hidden="1">{"'таб 21'!$A$1:$U$24","'таб 21'!$A$1:$U$1"}</definedName>
    <definedName name="rwCopyDown1" localSheetId="10">#REF!</definedName>
    <definedName name="rwCopyDown1" localSheetId="2">#REF!</definedName>
    <definedName name="rwCopyDown1">'[90]26.27.37.47_Цены и объёмы'!#REF!</definedName>
    <definedName name="rwCopyDown2" localSheetId="10">#REF!</definedName>
    <definedName name="rwCopyDown2" localSheetId="2">#REF!</definedName>
    <definedName name="rwCopyDown2">'[90]26.27.37.47_Цены и объёмы'!#REF!</definedName>
    <definedName name="rwCopyDown8" localSheetId="10">#REF!</definedName>
    <definedName name="rwCopyDown8" localSheetId="2">#REF!</definedName>
    <definedName name="rwCopyDown8">'[90]26.27.37.47_Цены и объёмы'!#REF!</definedName>
    <definedName name="rwCopyDown9" localSheetId="10">#REF!</definedName>
    <definedName name="rwCopyDown9" localSheetId="2">#REF!</definedName>
    <definedName name="rwCopyDown9">'[90]26.27.37.47_Цены и объёмы'!#REF!</definedName>
    <definedName name="rwFormulaDetail" localSheetId="10">#REF!</definedName>
    <definedName name="rwFormulaDetail" localSheetId="2">#REF!</definedName>
    <definedName name="rwFormulaDetail">'[90]26.27.37.47_Цены и объёмы'!#REF!</definedName>
    <definedName name="Rwvu.CapersView." localSheetId="10" hidden="1">#REF!</definedName>
    <definedName name="Rwvu.CapersView." localSheetId="2" hidden="1">#REF!</definedName>
    <definedName name="Rwvu.CapersView." hidden="1">'[22]THREE VARIABLES'!$A$1:$M$65536</definedName>
    <definedName name="Rwvu.Japan_Capers_Ed_Pub." localSheetId="10" hidden="1">#REF!</definedName>
    <definedName name="Rwvu.Japan_Capers_Ed_Pub." localSheetId="2" hidden="1">#REF!</definedName>
    <definedName name="Rwvu.Japan_Capers_Ed_Pub." hidden="1">'[22]THREE VARIABLES'!$A$1:$M$65536</definedName>
    <definedName name="Rwvu.KJP_CC." localSheetId="10" hidden="1">#REF!</definedName>
    <definedName name="Rwvu.KJP_CC." localSheetId="2" hidden="1">#REF!</definedName>
    <definedName name="Rwvu.KJP_CC." hidden="1">'[22]THREE VARIABLES'!$A$1:$M$65536</definedName>
    <definedName name="ry" localSheetId="10" hidden="1">{#VALUE!,#N/A,FALSE,0;#N/A,#N/A,FALSE,0;#N/A,#N/A,FALSE,0;#N/A,#N/A,FALSE,0;#N/A,#N/A,FALSE,0;#N/A,#N/A,FALSE,0;#N/A,#N/A,FALSE,0;#N/A,#N/A,FALSE,0;#N/A,#N/A,FALSE,0;#N/A,#N/A,FALSE,0}</definedName>
    <definedName name="ry" localSheetId="1" hidden="1">{#VALUE!,#N/A,FALSE,0;#N/A,#N/A,FALSE,0;#N/A,#N/A,FALSE,0;#N/A,#N/A,FALSE,0;#N/A,#N/A,FALSE,0;#N/A,#N/A,FALSE,0;#N/A,#N/A,FALSE,0;#N/A,#N/A,FALSE,0;#N/A,#N/A,FALSE,0;#N/A,#N/A,FALSE,0}</definedName>
    <definedName name="ry" localSheetId="2" hidden="1">{#VALUE!,#N/A,FALSE,0;#N/A,#N/A,FALSE,0;#N/A,#N/A,FALSE,0;#N/A,#N/A,FALSE,0;#N/A,#N/A,FALSE,0;#N/A,#N/A,FALSE,0;#N/A,#N/A,FALSE,0;#N/A,#N/A,FALSE,0;#N/A,#N/A,FALSE,0;#N/A,#N/A,FALSE,0}</definedName>
    <definedName name="ry" localSheetId="3" hidden="1">{#VALUE!,#N/A,FALSE,0;#N/A,#N/A,FALSE,0;#N/A,#N/A,FALSE,0;#N/A,#N/A,FALSE,0;#N/A,#N/A,FALSE,0;#N/A,#N/A,FALSE,0;#N/A,#N/A,FALSE,0;#N/A,#N/A,FALSE,0;#N/A,#N/A,FALSE,0;#N/A,#N/A,FALSE,0}</definedName>
    <definedName name="ry" localSheetId="9" hidden="1">{#VALUE!,#N/A,FALSE,0;#N/A,#N/A,FALSE,0;#N/A,#N/A,FALSE,0;#N/A,#N/A,FALSE,0;#N/A,#N/A,FALSE,0;#N/A,#N/A,FALSE,0;#N/A,#N/A,FALSE,0;#N/A,#N/A,FALSE,0;#N/A,#N/A,FALSE,0;#N/A,#N/A,FALSE,0}</definedName>
    <definedName name="ry" hidden="1">{#VALUE!,#N/A,FALSE,0;#N/A,#N/A,FALSE,0;#N/A,#N/A,FALSE,0;#N/A,#N/A,FALSE,0;#N/A,#N/A,FALSE,0;#N/A,#N/A,FALSE,0;#N/A,#N/A,FALSE,0;#N/A,#N/A,FALSE,0;#N/A,#N/A,FALSE,0;#N/A,#N/A,FALSE,0}</definedName>
    <definedName name="ryt" localSheetId="10" hidden="1">{#N/A,#N/A,FALSE,0;#N/A,#N/A,FALSE,0;#N/A,#N/A,FALSE,0;#N/A,#N/A,FALSE,0;#N/A,#N/A,FALSE,0;#N/A,#N/A,FALSE,0;#N/A,#N/A,FALSE,0;#N/A,#N/A,FALSE,0;#N/A,#N/A,FALSE,0;#N/A,#N/A,FALSE,0}</definedName>
    <definedName name="ryt" localSheetId="1" hidden="1">{#N/A,#N/A,FALSE,0;#N/A,#N/A,FALSE,0;#N/A,#N/A,FALSE,0;#N/A,#N/A,FALSE,0;#N/A,#N/A,FALSE,0;#N/A,#N/A,FALSE,0;#N/A,#N/A,FALSE,0;#N/A,#N/A,FALSE,0;#N/A,#N/A,FALSE,0;#N/A,#N/A,FALSE,0}</definedName>
    <definedName name="ryt" localSheetId="2" hidden="1">{#N/A,#N/A,FALSE,0;#N/A,#N/A,FALSE,0;#N/A,#N/A,FALSE,0;#N/A,#N/A,FALSE,0;#N/A,#N/A,FALSE,0;#N/A,#N/A,FALSE,0;#N/A,#N/A,FALSE,0;#N/A,#N/A,FALSE,0;#N/A,#N/A,FALSE,0;#N/A,#N/A,FALSE,0}</definedName>
    <definedName name="ryt" localSheetId="3" hidden="1">{#N/A,#N/A,FALSE,0;#N/A,#N/A,FALSE,0;#N/A,#N/A,FALSE,0;#N/A,#N/A,FALSE,0;#N/A,#N/A,FALSE,0;#N/A,#N/A,FALSE,0;#N/A,#N/A,FALSE,0;#N/A,#N/A,FALSE,0;#N/A,#N/A,FALSE,0;#N/A,#N/A,FALSE,0}</definedName>
    <definedName name="ryt" localSheetId="9" hidden="1">{#N/A,#N/A,FALSE,0;#N/A,#N/A,FALSE,0;#N/A,#N/A,FALSE,0;#N/A,#N/A,FALSE,0;#N/A,#N/A,FALSE,0;#N/A,#N/A,FALSE,0;#N/A,#N/A,FALSE,0;#N/A,#N/A,FALSE,0;#N/A,#N/A,FALSE,0;#N/A,#N/A,FALSE,0}</definedName>
    <definedName name="ryt" hidden="1">{#N/A,#N/A,FALSE,0;#N/A,#N/A,FALSE,0;#N/A,#N/A,FALSE,0;#N/A,#N/A,FALSE,0;#N/A,#N/A,FALSE,0;#N/A,#N/A,FALSE,0;#N/A,#N/A,FALSE,0;#N/A,#N/A,FALSE,0;#N/A,#N/A,FALSE,0;#N/A,#N/A,FALSE,0}</definedName>
    <definedName name="ryy" localSheetId="10" hidden="1">{#VALUE!,#N/A,FALSE,0;#N/A,#N/A,FALSE,0;#N/A,#N/A,FALSE,0;#N/A,#N/A,FALSE,0;#N/A,#N/A,FALSE,0;#N/A,#N/A,FALSE,0;#N/A,#N/A,FALSE,0;#N/A,#N/A,FALSE,0;#N/A,#N/A,FALSE,0;#N/A,#N/A,FALSE,0}</definedName>
    <definedName name="ryy" localSheetId="1" hidden="1">{#VALUE!,#N/A,FALSE,0;#N/A,#N/A,FALSE,0;#N/A,#N/A,FALSE,0;#N/A,#N/A,FALSE,0;#N/A,#N/A,FALSE,0;#N/A,#N/A,FALSE,0;#N/A,#N/A,FALSE,0;#N/A,#N/A,FALSE,0;#N/A,#N/A,FALSE,0;#N/A,#N/A,FALSE,0}</definedName>
    <definedName name="ryy" localSheetId="2" hidden="1">{#VALUE!,#N/A,FALSE,0;#N/A,#N/A,FALSE,0;#N/A,#N/A,FALSE,0;#N/A,#N/A,FALSE,0;#N/A,#N/A,FALSE,0;#N/A,#N/A,FALSE,0;#N/A,#N/A,FALSE,0;#N/A,#N/A,FALSE,0;#N/A,#N/A,FALSE,0;#N/A,#N/A,FALSE,0}</definedName>
    <definedName name="ryy" localSheetId="3" hidden="1">{#VALUE!,#N/A,FALSE,0;#N/A,#N/A,FALSE,0;#N/A,#N/A,FALSE,0;#N/A,#N/A,FALSE,0;#N/A,#N/A,FALSE,0;#N/A,#N/A,FALSE,0;#N/A,#N/A,FALSE,0;#N/A,#N/A,FALSE,0;#N/A,#N/A,FALSE,0;#N/A,#N/A,FALSE,0}</definedName>
    <definedName name="ryy" localSheetId="9" hidden="1">{#VALUE!,#N/A,FALSE,0;#N/A,#N/A,FALSE,0;#N/A,#N/A,FALSE,0;#N/A,#N/A,FALSE,0;#N/A,#N/A,FALSE,0;#N/A,#N/A,FALSE,0;#N/A,#N/A,FALSE,0;#N/A,#N/A,FALSE,0;#N/A,#N/A,FALSE,0;#N/A,#N/A,FALSE,0}</definedName>
    <definedName name="ryy" hidden="1">{#VALUE!,#N/A,FALSE,0;#N/A,#N/A,FALSE,0;#N/A,#N/A,FALSE,0;#N/A,#N/A,FALSE,0;#N/A,#N/A,FALSE,0;#N/A,#N/A,FALSE,0;#N/A,#N/A,FALSE,0;#N/A,#N/A,FALSE,0;#N/A,#N/A,FALSE,0;#N/A,#N/A,FALSE,0}</definedName>
    <definedName name="S">#REF!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LES">#REF!</definedName>
    <definedName name="SALES06">#REF!</definedName>
    <definedName name="SalFact" localSheetId="10">#REF!</definedName>
    <definedName name="SalFact" localSheetId="2">#REF!</definedName>
    <definedName name="SalFact">[23]Сбыт!$E$29</definedName>
    <definedName name="SalPl" localSheetId="10">#REF!</definedName>
    <definedName name="SalPl" localSheetId="2">#REF!</definedName>
    <definedName name="SalPl">[23]Сбыт!$D$29</definedName>
    <definedName name="SAPBEXrevision" hidden="1">1</definedName>
    <definedName name="SAPBEXsysID" hidden="1">"SP1"</definedName>
    <definedName name="SAPBEXwbID" hidden="1">"4MNZAEVMSYJSGQ8LEN7KWXQ5Q"</definedName>
    <definedName name="SAS">#REF!</definedName>
    <definedName name="sdf" localSheetId="10" hidden="1">{#N/A,#N/A,FALSE,"Supuestos";#N/A,#N/A,FALSE,"Totales";#N/A,#N/A,FALSE,"UTE TDF";#N/A,#N/A,FALSE,"C. AUSTRAL";#N/A,#N/A,FALSE,"L. ATRAVESADO";#N/A,#N/A,FALSE,"FERNANDEZ  ORO";#N/A,#N/A,FALSE,"PORTEZUELOS";#N/A,#N/A,FALSE,"25 MM";#N/A,#N/A,FALSE,"SAN ROQUE";#N/A,#N/A,FALSE,"A.  PICHANA"}</definedName>
    <definedName name="sdf" localSheetId="1" hidden="1">{#N/A,#N/A,FALSE,"Supuestos";#N/A,#N/A,FALSE,"Totales";#N/A,#N/A,FALSE,"UTE TDF";#N/A,#N/A,FALSE,"C. AUSTRAL";#N/A,#N/A,FALSE,"L. ATRAVESADO";#N/A,#N/A,FALSE,"FERNANDEZ  ORO";#N/A,#N/A,FALSE,"PORTEZUELOS";#N/A,#N/A,FALSE,"25 MM";#N/A,#N/A,FALSE,"SAN ROQUE";#N/A,#N/A,FALSE,"A.  PICHANA"}</definedName>
    <definedName name="sdf" localSheetId="2" hidden="1">{#N/A,#N/A,FALSE,"Supuestos";#N/A,#N/A,FALSE,"Totales";#N/A,#N/A,FALSE,"UTE TDF";#N/A,#N/A,FALSE,"C. AUSTRAL";#N/A,#N/A,FALSE,"L. ATRAVESADO";#N/A,#N/A,FALSE,"FERNANDEZ  ORO";#N/A,#N/A,FALSE,"PORTEZUELOS";#N/A,#N/A,FALSE,"25 MM";#N/A,#N/A,FALSE,"SAN ROQUE";#N/A,#N/A,FALSE,"A.  PICHANA"}</definedName>
    <definedName name="sdf" localSheetId="3" hidden="1">{#N/A,#N/A,FALSE,"Supuestos";#N/A,#N/A,FALSE,"Totales";#N/A,#N/A,FALSE,"UTE TDF";#N/A,#N/A,FALSE,"C. AUSTRAL";#N/A,#N/A,FALSE,"L. ATRAVESADO";#N/A,#N/A,FALSE,"FERNANDEZ  ORO";#N/A,#N/A,FALSE,"PORTEZUELOS";#N/A,#N/A,FALSE,"25 MM";#N/A,#N/A,FALSE,"SAN ROQUE";#N/A,#N/A,FALSE,"A.  PICHANA"}</definedName>
    <definedName name="sdf" localSheetId="9" hidden="1">{#N/A,#N/A,FALSE,"Supuestos";#N/A,#N/A,FALSE,"Totales";#N/A,#N/A,FALSE,"UTE TDF";#N/A,#N/A,FALSE,"C. AUSTRAL";#N/A,#N/A,FALSE,"L. ATRAVESADO";#N/A,#N/A,FALSE,"FERNANDEZ  ORO";#N/A,#N/A,FALSE,"PORTEZUELOS";#N/A,#N/A,FALSE,"25 MM";#N/A,#N/A,FALSE,"SAN ROQUE";#N/A,#N/A,FALSE,"A.  PICHANA"}</definedName>
    <definedName name="sdf" hidden="1">{#N/A,#N/A,FALSE,"Supuestos";#N/A,#N/A,FALSE,"Totales";#N/A,#N/A,FALSE,"UTE TDF";#N/A,#N/A,FALSE,"C. AUSTRAL";#N/A,#N/A,FALSE,"L. ATRAVESADO";#N/A,#N/A,FALSE,"FERNANDEZ  ORO";#N/A,#N/A,FALSE,"PORTEZUELOS";#N/A,#N/A,FALSE,"25 MM";#N/A,#N/A,FALSE,"SAN ROQUE";#N/A,#N/A,FALSE,"A.  PICHANA"}</definedName>
    <definedName name="sdfff" localSheetId="10" hidden="1">{"IAS Mapping",#N/A,TRUE,"RSA_FS"}</definedName>
    <definedName name="sdfff" localSheetId="1" hidden="1">{"IAS Mapping",#N/A,TRUE,"RSA_FS"}</definedName>
    <definedName name="sdfff" localSheetId="2" hidden="1">{"IAS Mapping",#N/A,TRUE,"RSA_FS"}</definedName>
    <definedName name="sdfff" localSheetId="3" hidden="1">{"IAS Mapping",#N/A,TRUE,"RSA_FS"}</definedName>
    <definedName name="sdfff" localSheetId="9" hidden="1">{"IAS Mapping",#N/A,TRUE,"RSA_FS"}</definedName>
    <definedName name="sdfff" hidden="1">{"IAS Mapping",#N/A,TRUE,"RSA_FS"}</definedName>
    <definedName name="sdfg" localSheetId="10" hidden="1">{#N/A,#N/A,FALSE,"ОТЛАДКА"}</definedName>
    <definedName name="sdfg" localSheetId="1" hidden="1">{#N/A,#N/A,FALSE,"ОТЛАДКА"}</definedName>
    <definedName name="sdfg" localSheetId="2" hidden="1">{#N/A,#N/A,FALSE,"ОТЛАДКА"}</definedName>
    <definedName name="sdfg" localSheetId="3" hidden="1">{#N/A,#N/A,FALSE,"ОТЛАДКА"}</definedName>
    <definedName name="sdfg" localSheetId="9" hidden="1">{#N/A,#N/A,FALSE,"ОТЛАДКА"}</definedName>
    <definedName name="sdfg" hidden="1">{#N/A,#N/A,FALSE,"ОТЛАДКА"}</definedName>
    <definedName name="sdfsfd" localSheetId="10" hidden="1">{"'PRODUCTIONCOST SHEET'!$B$3:$G$48"}</definedName>
    <definedName name="sdfsfd" localSheetId="1" hidden="1">{"'PRODUCTIONCOST SHEET'!$B$3:$G$48"}</definedName>
    <definedName name="sdfsfd" localSheetId="2" hidden="1">{"'PRODUCTIONCOST SHEET'!$B$3:$G$48"}</definedName>
    <definedName name="sdfsfd" localSheetId="3" hidden="1">{"'PRODUCTIONCOST SHEET'!$B$3:$G$48"}</definedName>
    <definedName name="sdfsfd" localSheetId="9" hidden="1">{"'PRODUCTIONCOST SHEET'!$B$3:$G$48"}</definedName>
    <definedName name="sdfsfd" hidden="1">{"'PRODUCTIONCOST SHEET'!$B$3:$G$48"}</definedName>
    <definedName name="sdv" localSheetId="10" hidden="1">{#N/A,#N/A,TRUE,"попередні"}</definedName>
    <definedName name="sdv" localSheetId="1" hidden="1">{#N/A,#N/A,TRUE,"попередні"}</definedName>
    <definedName name="sdv" localSheetId="2" hidden="1">{#N/A,#N/A,TRUE,"попередні"}</definedName>
    <definedName name="sdv" localSheetId="3" hidden="1">{#N/A,#N/A,TRUE,"попередні"}</definedName>
    <definedName name="sdv" localSheetId="9" hidden="1">{#N/A,#N/A,TRUE,"попередні"}</definedName>
    <definedName name="sdv" hidden="1">{#N/A,#N/A,TRUE,"попередні"}</definedName>
    <definedName name="secur" localSheetId="10">#REF!</definedName>
    <definedName name="secur" localSheetId="2">#REF!</definedName>
    <definedName name="secur">'[48]26.27.37.47_Рынки'!$F$6</definedName>
    <definedName name="Security" localSheetId="10">#REF!</definedName>
    <definedName name="Security" localSheetId="2">#REF!</definedName>
    <definedName name="Security">'[43]Технический лист'!$E:$E</definedName>
    <definedName name="ser">#REF!</definedName>
    <definedName name="sf" localSheetId="10" hidden="1">{#N/A,#N/A,FALSE,0;#N/A,#N/A,FALSE,0;#N/A,#N/A,FALSE,0;#N/A,#N/A,FALSE,0;#N/A,#N/A,FALSE,0;#N/A,#N/A,FALSE,0;#N/A,#N/A,FALSE,0;#N/A,#N/A,FALSE,0;#N/A,#N/A,FALSE,0;#N/A,#N/A,FALSE,0}</definedName>
    <definedName name="sf" localSheetId="1" hidden="1">{#N/A,#N/A,FALSE,0;#N/A,#N/A,FALSE,0;#N/A,#N/A,FALSE,0;#N/A,#N/A,FALSE,0;#N/A,#N/A,FALSE,0;#N/A,#N/A,FALSE,0;#N/A,#N/A,FALSE,0;#N/A,#N/A,FALSE,0;#N/A,#N/A,FALSE,0;#N/A,#N/A,FALSE,0}</definedName>
    <definedName name="sf" localSheetId="2" hidden="1">{#N/A,#N/A,FALSE,0;#N/A,#N/A,FALSE,0;#N/A,#N/A,FALSE,0;#N/A,#N/A,FALSE,0;#N/A,#N/A,FALSE,0;#N/A,#N/A,FALSE,0;#N/A,#N/A,FALSE,0;#N/A,#N/A,FALSE,0;#N/A,#N/A,FALSE,0;#N/A,#N/A,FALSE,0}</definedName>
    <definedName name="sf" localSheetId="3" hidden="1">{#N/A,#N/A,FALSE,0;#N/A,#N/A,FALSE,0;#N/A,#N/A,FALSE,0;#N/A,#N/A,FALSE,0;#N/A,#N/A,FALSE,0;#N/A,#N/A,FALSE,0;#N/A,#N/A,FALSE,0;#N/A,#N/A,FALSE,0;#N/A,#N/A,FALSE,0;#N/A,#N/A,FALSE,0}</definedName>
    <definedName name="sf" localSheetId="9" hidden="1">{#N/A,#N/A,FALSE,0;#N/A,#N/A,FALSE,0;#N/A,#N/A,FALSE,0;#N/A,#N/A,FALSE,0;#N/A,#N/A,FALSE,0;#N/A,#N/A,FALSE,0;#N/A,#N/A,FALSE,0;#N/A,#N/A,FALSE,0;#N/A,#N/A,FALSE,0;#N/A,#N/A,FALSE,0}</definedName>
    <definedName name="sf" hidden="1">{#N/A,#N/A,FALSE,0;#N/A,#N/A,FALSE,0;#N/A,#N/A,FALSE,0;#N/A,#N/A,FALSE,0;#N/A,#N/A,FALSE,0;#N/A,#N/A,FALSE,0;#N/A,#N/A,FALSE,0;#N/A,#N/A,FALSE,0;#N/A,#N/A,FALSE,0;#N/A,#N/A,FALSE,0}</definedName>
    <definedName name="shkf" localSheetId="10" hidden="1">{#N/A,#N/A,FALSE,"ОТЛАДКА"}</definedName>
    <definedName name="shkf" localSheetId="1" hidden="1">{#N/A,#N/A,FALSE,"ОТЛАДКА"}</definedName>
    <definedName name="shkf" localSheetId="2" hidden="1">{#N/A,#N/A,FALSE,"ОТЛАДКА"}</definedName>
    <definedName name="shkf" localSheetId="3" hidden="1">{#N/A,#N/A,FALSE,"ОТЛАДКА"}</definedName>
    <definedName name="shkf" localSheetId="9" hidden="1">{#N/A,#N/A,FALSE,"ОТЛАДКА"}</definedName>
    <definedName name="shkf" hidden="1">{#N/A,#N/A,FALSE,"ОТЛАДКА"}</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0.8</definedName>
    <definedName name="sprav">#N/A</definedName>
    <definedName name="ss">#N/A</definedName>
    <definedName name="sss" localSheetId="10" hidden="1">{#N/A,#N/A,FALSE,"PRJCTED MNTHLY QTY's"}</definedName>
    <definedName name="sss" localSheetId="1" hidden="1">{#N/A,#N/A,FALSE,"PRJCTED MNTHLY QTY's"}</definedName>
    <definedName name="sss" localSheetId="2" hidden="1">{#N/A,#N/A,FALSE,"PRJCTED MNTHLY QTY's"}</definedName>
    <definedName name="sss" localSheetId="3" hidden="1">{#N/A,#N/A,FALSE,"PRJCTED MNTHLY QTY's"}</definedName>
    <definedName name="sss" localSheetId="9" hidden="1">{#N/A,#N/A,FALSE,"PRJCTED MNTHLY QTY's"}</definedName>
    <definedName name="sss" hidden="1">{#N/A,#N/A,FALSE,"PRJCTED MNTHLY QTY's"}</definedName>
    <definedName name="sssss" localSheetId="10" hidden="1">{#N/A,#N/A,FALSE,"PRJCTED QTRLY $'s"}</definedName>
    <definedName name="sssss" localSheetId="1" hidden="1">{#N/A,#N/A,FALSE,"PRJCTED QTRLY $'s"}</definedName>
    <definedName name="sssss" localSheetId="2" hidden="1">{#N/A,#N/A,FALSE,"PRJCTED QTRLY $'s"}</definedName>
    <definedName name="sssss" localSheetId="3" hidden="1">{#N/A,#N/A,FALSE,"PRJCTED QTRLY $'s"}</definedName>
    <definedName name="sssss" localSheetId="9" hidden="1">{#N/A,#N/A,FALSE,"PRJCTED QTRLY $'s"}</definedName>
    <definedName name="sssss" hidden="1">{#N/A,#N/A,FALSE,"PRJCTED QTRLY $'s"}</definedName>
    <definedName name="Startfin" localSheetId="10">#REF!</definedName>
    <definedName name="Startfin" localSheetId="2">#REF!</definedName>
    <definedName name="Startfin">[59]Справочник!$G$1</definedName>
    <definedName name="SUBSIDOPERATION" localSheetId="10">#REF!</definedName>
    <definedName name="SUBSIDOPERATION" localSheetId="2">#REF!</definedName>
    <definedName name="SUBSIDOPERATION">[18]DICTS!$AL$2:$AL$3</definedName>
    <definedName name="summary2" localSheetId="10" hidden="1">{#N/A,#N/A,FALSE,"Aging Summary";#N/A,#N/A,FALSE,"Ratio Analysis";#N/A,#N/A,FALSE,"Test 120 Day Accts";#N/A,#N/A,FALSE,"Tickmarks"}</definedName>
    <definedName name="summary2" localSheetId="1" hidden="1">{#N/A,#N/A,FALSE,"Aging Summary";#N/A,#N/A,FALSE,"Ratio Analysis";#N/A,#N/A,FALSE,"Test 120 Day Accts";#N/A,#N/A,FALSE,"Tickmarks"}</definedName>
    <definedName name="summary2" localSheetId="2" hidden="1">{#N/A,#N/A,FALSE,"Aging Summary";#N/A,#N/A,FALSE,"Ratio Analysis";#N/A,#N/A,FALSE,"Test 120 Day Accts";#N/A,#N/A,FALSE,"Tickmarks"}</definedName>
    <definedName name="summary2" localSheetId="3" hidden="1">{#N/A,#N/A,FALSE,"Aging Summary";#N/A,#N/A,FALSE,"Ratio Analysis";#N/A,#N/A,FALSE,"Test 120 Day Accts";#N/A,#N/A,FALSE,"Tickmarks"}</definedName>
    <definedName name="summary2" localSheetId="9" hidden="1">{#N/A,#N/A,FALSE,"Aging Summary";#N/A,#N/A,FALSE,"Ratio Analysis";#N/A,#N/A,FALSE,"Test 120 Day Accts";#N/A,#N/A,FALSE,"Tickmarks"}</definedName>
    <definedName name="summary2" hidden="1">{#N/A,#N/A,FALSE,"Aging Summary";#N/A,#N/A,FALSE,"Ratio Analysis";#N/A,#N/A,FALSE,"Test 120 Day Accts";#N/A,#N/A,FALSE,"Tickmarks"}</definedName>
    <definedName name="SUPPLIERS" localSheetId="10">#REF!</definedName>
    <definedName name="SUPPLIERS" localSheetId="2">#REF!</definedName>
    <definedName name="SUPPLIERS">[58]Спр!$O$2:$O$97</definedName>
    <definedName name="sva" localSheetId="10">#REF!</definedName>
    <definedName name="sva" localSheetId="2">#REF!</definedName>
    <definedName name="sva">[91]СевГОК!#REF!</definedName>
    <definedName name="Swvu.CapersView." localSheetId="10" hidden="1">#REF!</definedName>
    <definedName name="Swvu.CapersView." localSheetId="2" hidden="1">#REF!</definedName>
    <definedName name="Swvu.CapersView." hidden="1">[21]MASTER!#REF!</definedName>
    <definedName name="Swvu.Japan_Capers_Ed_Pub." localSheetId="10" hidden="1">#REF!</definedName>
    <definedName name="Swvu.Japan_Capers_Ed_Pub." localSheetId="2" hidden="1">#REF!</definedName>
    <definedName name="Swvu.Japan_Capers_Ed_Pub." hidden="1">'[22]THREE VARIABLES'!$N$1:$V$165</definedName>
    <definedName name="Swvu.KJP_CC." localSheetId="10" hidden="1">#REF!</definedName>
    <definedName name="Swvu.KJP_CC." localSheetId="2" hidden="1">#REF!</definedName>
    <definedName name="Swvu.KJP_CC." hidden="1">'[22]THREE VARIABLES'!$N$4:$U$165</definedName>
    <definedName name="t" localSheetId="10" hidden="1">{"Japan_Capers_Ed_Pub",#N/A,FALSE,"DI 2 YEAR MASTER SCHEDULE"}</definedName>
    <definedName name="t" localSheetId="1" hidden="1">{"Japan_Capers_Ed_Pub",#N/A,FALSE,"DI 2 YEAR MASTER SCHEDULE"}</definedName>
    <definedName name="t" localSheetId="2" hidden="1">{"Japan_Capers_Ed_Pub",#N/A,FALSE,"DI 2 YEAR MASTER SCHEDULE"}</definedName>
    <definedName name="t" localSheetId="3" hidden="1">{"Japan_Capers_Ed_Pub",#N/A,FALSE,"DI 2 YEAR MASTER SCHEDULE"}</definedName>
    <definedName name="t" localSheetId="9" hidden="1">{"Japan_Capers_Ed_Pub",#N/A,FALSE,"DI 2 YEAR MASTER SCHEDULE"}</definedName>
    <definedName name="t" hidden="1">{"Japan_Capers_Ed_Pub",#N/A,FALSE,"DI 2 YEAR MASTER SCHEDULE"}</definedName>
    <definedName name="t_year">#N/A</definedName>
    <definedName name="t01англ" localSheetId="10" hidden="1">{#N/A,#N/A,FALSE,"т02бд"}</definedName>
    <definedName name="t01англ" localSheetId="1" hidden="1">{#N/A,#N/A,FALSE,"т02бд"}</definedName>
    <definedName name="t01англ" localSheetId="2" hidden="1">{#N/A,#N/A,FALSE,"т02бд"}</definedName>
    <definedName name="t01англ" localSheetId="3" hidden="1">{#N/A,#N/A,FALSE,"т02бд"}</definedName>
    <definedName name="t01англ" localSheetId="9" hidden="1">{#N/A,#N/A,FALSE,"т02бд"}</definedName>
    <definedName name="t01англ" hidden="1">{#N/A,#N/A,FALSE,"т02бд"}</definedName>
    <definedName name="t05n" localSheetId="10" hidden="1">{#N/A,#N/A,FALSE,"т04"}</definedName>
    <definedName name="t05n" localSheetId="1" hidden="1">{#N/A,#N/A,FALSE,"т04"}</definedName>
    <definedName name="t05n" localSheetId="2" hidden="1">{#N/A,#N/A,FALSE,"т04"}</definedName>
    <definedName name="t05n" localSheetId="3" hidden="1">{#N/A,#N/A,FALSE,"т04"}</definedName>
    <definedName name="t05n" localSheetId="9" hidden="1">{#N/A,#N/A,FALSE,"т04"}</definedName>
    <definedName name="t05n" hidden="1">{#N/A,#N/A,FALSE,"т04"}</definedName>
    <definedName name="t05nn" localSheetId="10" hidden="1">{#N/A,#N/A,FALSE,"т04"}</definedName>
    <definedName name="t05nn" localSheetId="1" hidden="1">{#N/A,#N/A,FALSE,"т04"}</definedName>
    <definedName name="t05nn" localSheetId="2" hidden="1">{#N/A,#N/A,FALSE,"т04"}</definedName>
    <definedName name="t05nn" localSheetId="3" hidden="1">{#N/A,#N/A,FALSE,"т04"}</definedName>
    <definedName name="t05nn" localSheetId="9" hidden="1">{#N/A,#N/A,FALSE,"т04"}</definedName>
    <definedName name="t05nn" hidden="1">{#N/A,#N/A,FALSE,"т04"}</definedName>
    <definedName name="tanya" localSheetId="10" hidden="1">{#N/A,#N/A,FALSE,"Aging Summary";#N/A,#N/A,FALSE,"Ratio Analysis";#N/A,#N/A,FALSE,"Test 120 Day Accts";#N/A,#N/A,FALSE,"Tickmarks"}</definedName>
    <definedName name="tanya" localSheetId="1" hidden="1">{#N/A,#N/A,FALSE,"Aging Summary";#N/A,#N/A,FALSE,"Ratio Analysis";#N/A,#N/A,FALSE,"Test 120 Day Accts";#N/A,#N/A,FALSE,"Tickmarks"}</definedName>
    <definedName name="tanya" localSheetId="2" hidden="1">{#N/A,#N/A,FALSE,"Aging Summary";#N/A,#N/A,FALSE,"Ratio Analysis";#N/A,#N/A,FALSE,"Test 120 Day Accts";#N/A,#N/A,FALSE,"Tickmarks"}</definedName>
    <definedName name="tanya" localSheetId="3" hidden="1">{#N/A,#N/A,FALSE,"Aging Summary";#N/A,#N/A,FALSE,"Ratio Analysis";#N/A,#N/A,FALSE,"Test 120 Day Accts";#N/A,#N/A,FALSE,"Tickmarks"}</definedName>
    <definedName name="tanya" localSheetId="9" hidden="1">{#N/A,#N/A,FALSE,"Aging Summary";#N/A,#N/A,FALSE,"Ratio Analysis";#N/A,#N/A,FALSE,"Test 120 Day Accts";#N/A,#N/A,FALSE,"Tickmarks"}</definedName>
    <definedName name="tanya" hidden="1">{#N/A,#N/A,FALSE,"Aging Summary";#N/A,#N/A,FALSE,"Ratio Analysis";#N/A,#N/A,FALSE,"Test 120 Day Accts";#N/A,#N/A,FALSE,"Tickmarks"}</definedName>
    <definedName name="TB" localSheetId="10">#REF!</definedName>
    <definedName name="TB" localSheetId="2">#REF!</definedName>
    <definedName name="TB">'[54]VAT Output'!$G$36</definedName>
    <definedName name="termanme">#N/A</definedName>
    <definedName name="TERMNAME" localSheetId="10">#REF!</definedName>
    <definedName name="TERMNAME" localSheetId="2">#REF!</definedName>
    <definedName name="TERMNAME">[72]DICTS!$W$2:$W$2000</definedName>
    <definedName name="TERMS" localSheetId="10">#REF!</definedName>
    <definedName name="TERMS" localSheetId="2">#REF!</definedName>
    <definedName name="TERMS">[18]DICTS!$L$2:$L$4</definedName>
    <definedName name="tertw" localSheetId="10" hidden="1">{#N/A,#N/A,FALSE,"Aging Summary";#N/A,#N/A,FALSE,"Ratio Analysis";#N/A,#N/A,FALSE,"Test 120 Day Accts";#N/A,#N/A,FALSE,"Tickmarks"}</definedName>
    <definedName name="tertw" localSheetId="1" hidden="1">{#N/A,#N/A,FALSE,"Aging Summary";#N/A,#N/A,FALSE,"Ratio Analysis";#N/A,#N/A,FALSE,"Test 120 Day Accts";#N/A,#N/A,FALSE,"Tickmarks"}</definedName>
    <definedName name="tertw" localSheetId="2" hidden="1">{#N/A,#N/A,FALSE,"Aging Summary";#N/A,#N/A,FALSE,"Ratio Analysis";#N/A,#N/A,FALSE,"Test 120 Day Accts";#N/A,#N/A,FALSE,"Tickmarks"}</definedName>
    <definedName name="tertw" localSheetId="3" hidden="1">{#N/A,#N/A,FALSE,"Aging Summary";#N/A,#N/A,FALSE,"Ratio Analysis";#N/A,#N/A,FALSE,"Test 120 Day Accts";#N/A,#N/A,FALSE,"Tickmarks"}</definedName>
    <definedName name="tertw" localSheetId="9" hidden="1">{#N/A,#N/A,FALSE,"Aging Summary";#N/A,#N/A,FALSE,"Ratio Analysis";#N/A,#N/A,FALSE,"Test 120 Day Accts";#N/A,#N/A,FALSE,"Tickmarks"}</definedName>
    <definedName name="tertw" hidden="1">{#N/A,#N/A,FALSE,"Aging Summary";#N/A,#N/A,FALSE,"Ratio Analysis";#N/A,#N/A,FALSE,"Test 120 Day Accts";#N/A,#N/A,FALSE,"Tickmarks"}</definedName>
    <definedName name="Test1" localSheetId="10">[0]!NCol=1</definedName>
    <definedName name="Test1" localSheetId="1">[0]!NCol=1</definedName>
    <definedName name="Test1" localSheetId="2">[0]!NCol=1</definedName>
    <definedName name="Test1" localSheetId="3">[0]!NCol=1</definedName>
    <definedName name="Test1" localSheetId="9">[0]!NCol=1</definedName>
    <definedName name="Test1">[0]!NCol=1</definedName>
    <definedName name="Test2" localSheetId="10">OR([0]!NCol=1,#REF!=#REF!)</definedName>
    <definedName name="Test2" localSheetId="1">OR([0]!NCol=1,#REF!=#REF!)</definedName>
    <definedName name="Test2" localSheetId="2">OR([0]!NCol=1,#REF!=#REF!)</definedName>
    <definedName name="Test2" localSheetId="3">OR([0]!NCol=1,#REF!=#REF!)</definedName>
    <definedName name="Test2" localSheetId="9">OR([0]!NCol=1,#REF!=#REF!)</definedName>
    <definedName name="Test2">OR([0]!NCol=1,#REF!=#REF!)</definedName>
    <definedName name="Test3" localSheetId="10">OR([0]!NCol=1,#REF!=#REF!,#REF!="")</definedName>
    <definedName name="Test3" localSheetId="1">OR([0]!NCol=1,#REF!=#REF!,#REF!="")</definedName>
    <definedName name="Test3" localSheetId="2">OR([0]!NCol=1,#REF!=#REF!,#REF!="")</definedName>
    <definedName name="Test3" localSheetId="3">OR([0]!NCol=1,#REF!=#REF!,#REF!="")</definedName>
    <definedName name="Test3" localSheetId="9">OR([0]!NCol=1,#REF!=#REF!,#REF!="")</definedName>
    <definedName name="Test3">OR([0]!NCol=1,#REF!=#REF!,#REF!="")</definedName>
    <definedName name="Text">#REF!</definedName>
    <definedName name="TextRefCopy1" localSheetId="10">#REF!</definedName>
    <definedName name="TextRefCopy1" localSheetId="2">#REF!</definedName>
    <definedName name="TextRefCopy1">[92]Summary!#REF!</definedName>
    <definedName name="TextRefCopy10">#REF!</definedName>
    <definedName name="TextRefCopy100">#REF!</definedName>
    <definedName name="TextRefCopy101">#REF!</definedName>
    <definedName name="TextRefCopy102">#REF!</definedName>
    <definedName name="TextRefCopy103" localSheetId="10">#REF!</definedName>
    <definedName name="TextRefCopy103" localSheetId="2">#REF!</definedName>
    <definedName name="TextRefCopy103">'[93]6451-3-1 Acc 92 (PBC)'!$P$34865</definedName>
    <definedName name="TextRefCopy104" localSheetId="10">#REF!</definedName>
    <definedName name="TextRefCopy104" localSheetId="2">#REF!</definedName>
    <definedName name="TextRefCopy104">'[93]6451-3-1 Acc 92 (PBC)'!$P$34866</definedName>
    <definedName name="TextRefCopy105">#REF!</definedName>
    <definedName name="TextRefCopy106">#REF!</definedName>
    <definedName name="TextRefCopy107">#REF!</definedName>
    <definedName name="TextRefCopy108">#REF!</definedName>
    <definedName name="TextRefCopy109">#REF!</definedName>
    <definedName name="TextRefCopy11" localSheetId="10">#REF!</definedName>
    <definedName name="TextRefCopy11" localSheetId="2">#REF!</definedName>
    <definedName name="TextRefCopy11">[92]Summary!#REF!</definedName>
    <definedName name="TextRefCopy110">#REF!</definedName>
    <definedName name="TextRefCopy111">#REF!</definedName>
    <definedName name="TextRefCopy112">#REF!</definedName>
    <definedName name="TextRefCopy113">#REF!</definedName>
    <definedName name="TextRefCopy114">#REF!</definedName>
    <definedName name="TextRefCopy115">#REF!</definedName>
    <definedName name="TextRefCopy116">#REF!</definedName>
    <definedName name="TextRefCopy117">#REF!</definedName>
    <definedName name="TextRefCopy118">#REF!</definedName>
    <definedName name="TextRefCopy119">#REF!</definedName>
    <definedName name="TextRefCopy12" localSheetId="10">#REF!</definedName>
    <definedName name="TextRefCopy12" localSheetId="2">#REF!</definedName>
    <definedName name="TextRefCopy12">[92]Summary!#REF!</definedName>
    <definedName name="TextRefCopy120">#REF!</definedName>
    <definedName name="TextRefCopy121">#REF!</definedName>
    <definedName name="TextRefCopy122">#REF!</definedName>
    <definedName name="TextRefCopy123">#REF!</definedName>
    <definedName name="TextRefCopy124">#REF!</definedName>
    <definedName name="TextRefCopy125">#REF!</definedName>
    <definedName name="TextRefCopy126">#REF!</definedName>
    <definedName name="TextRefCopy127">#REF!</definedName>
    <definedName name="TextRefCopy128">#REF!</definedName>
    <definedName name="TextRefCopy129">#REF!</definedName>
    <definedName name="TextRefCopy13" localSheetId="10">#REF!</definedName>
    <definedName name="TextRefCopy13" localSheetId="2">#REF!</definedName>
    <definedName name="TextRefCopy13">[92]Expense!#REF!</definedName>
    <definedName name="TextRefCopy130">#REF!</definedName>
    <definedName name="TextRefCopy131">#REF!</definedName>
    <definedName name="TextRefCopy132">#REF!</definedName>
    <definedName name="TextRefCopy133">#REF!</definedName>
    <definedName name="TextRefCopy134">#REF!</definedName>
    <definedName name="TextRefCopy135">#REF!</definedName>
    <definedName name="TextRefCopy136" localSheetId="10">#REF!</definedName>
    <definedName name="TextRefCopy136" localSheetId="2">#REF!</definedName>
    <definedName name="TextRefCopy136">[94]Reconciliation!#REF!</definedName>
    <definedName name="TextRefCopy137" localSheetId="10">#REF!</definedName>
    <definedName name="TextRefCopy137" localSheetId="2">#REF!</definedName>
    <definedName name="TextRefCopy137">[94]Reconciliation!#REF!</definedName>
    <definedName name="TextRefCopy138" localSheetId="10">#REF!</definedName>
    <definedName name="TextRefCopy138" localSheetId="2">#REF!</definedName>
    <definedName name="TextRefCopy138">[94]Reconciliation!#REF!</definedName>
    <definedName name="TextRefCopy139" localSheetId="10">#REF!</definedName>
    <definedName name="TextRefCopy139" localSheetId="2">#REF!</definedName>
    <definedName name="TextRefCopy139">[94]Reconciliation!#REF!</definedName>
    <definedName name="TextRefCopy14" localSheetId="10">#REF!</definedName>
    <definedName name="TextRefCopy14" localSheetId="2">#REF!</definedName>
    <definedName name="TextRefCopy14">[92]Income!#REF!</definedName>
    <definedName name="TextRefCopy140" localSheetId="10">#REF!</definedName>
    <definedName name="TextRefCopy140" localSheetId="2">#REF!</definedName>
    <definedName name="TextRefCopy140">[94]Reconciliation!#REF!</definedName>
    <definedName name="TextRefCopy141" localSheetId="10">#REF!</definedName>
    <definedName name="TextRefCopy141" localSheetId="2">#REF!</definedName>
    <definedName name="TextRefCopy141">[94]Reconciliation!#REF!</definedName>
    <definedName name="TextRefCopy142">#REF!</definedName>
    <definedName name="TextRefCopy143">#REF!</definedName>
    <definedName name="TextRefCopy144" localSheetId="10">#REF!</definedName>
    <definedName name="TextRefCopy144" localSheetId="2">#REF!</definedName>
    <definedName name="TextRefCopy144">[95]I!#REF!</definedName>
    <definedName name="TextRefCopy145">#REF!</definedName>
    <definedName name="TextRefCopy146" localSheetId="10">#REF!</definedName>
    <definedName name="TextRefCopy146" localSheetId="2">#REF!</definedName>
    <definedName name="TextRefCopy146">[96]Output!#REF!</definedName>
    <definedName name="TextRefCopy147">#REF!</definedName>
    <definedName name="TextRefCopy148">#REF!</definedName>
    <definedName name="TextRefCopy149">#REF!</definedName>
    <definedName name="TextRefCopy15">#REF!</definedName>
    <definedName name="TextRefCopy150">#REF!</definedName>
    <definedName name="TextRefCopy151">#REF!</definedName>
    <definedName name="TextRefCopy152">#REF!</definedName>
    <definedName name="TextRefCopy153">#REF!</definedName>
    <definedName name="TextRefCopy154">#REF!</definedName>
    <definedName name="TextRefCopy155">#REF!</definedName>
    <definedName name="TextRefCopy156">#REF!</definedName>
    <definedName name="TextRefCopy157">#REF!</definedName>
    <definedName name="TextRefCopy158">#REF!</definedName>
    <definedName name="TextRefCopy159">#REF!</definedName>
    <definedName name="TextRefCopy16" localSheetId="10">#REF!</definedName>
    <definedName name="TextRefCopy16" localSheetId="2">#REF!</definedName>
    <definedName name="TextRefCopy16">'[97]CIT recon''n'!#REF!</definedName>
    <definedName name="TextRefCopy160">#REF!</definedName>
    <definedName name="TextRefCopy161">#REF!</definedName>
    <definedName name="TextRefCopy162">#REF!</definedName>
    <definedName name="TextRefCopy163">#REF!</definedName>
    <definedName name="TextRefCopy164">#REF!</definedName>
    <definedName name="TextRefCopy165">#REF!</definedName>
    <definedName name="TextRefCopy166">#REF!</definedName>
    <definedName name="TextRefCopy167">#REF!</definedName>
    <definedName name="TextRefCopy169">#REF!</definedName>
    <definedName name="TextRefCopy17">#REF!</definedName>
    <definedName name="TextRefCopy170">#REF!</definedName>
    <definedName name="TextRefCopy171">#REF!</definedName>
    <definedName name="TextRefCopy172">#REF!</definedName>
    <definedName name="TextRefCopy173">#REF!</definedName>
    <definedName name="TextRefCopy174">#REF!</definedName>
    <definedName name="TextRefCopy175">#REF!</definedName>
    <definedName name="TextRefCopy176">#REF!</definedName>
    <definedName name="TextRefCopy177">#REF!</definedName>
    <definedName name="TextRefCopy178">#REF!</definedName>
    <definedName name="TextRefCopy179" localSheetId="10">#REF!</definedName>
    <definedName name="TextRefCopy179" localSheetId="2">#REF!</definedName>
    <definedName name="TextRefCopy179">[95]E!#REF!</definedName>
    <definedName name="TextRefCopy18">#REF!</definedName>
    <definedName name="TextRefCopy180">#REF!</definedName>
    <definedName name="TextRefCopy181">#REF!</definedName>
    <definedName name="TextRefCopy182" localSheetId="10">#REF!</definedName>
    <definedName name="TextRefCopy182" localSheetId="2">#REF!</definedName>
    <definedName name="TextRefCopy182">[96]Output!#REF!</definedName>
    <definedName name="TextRefCopy183" localSheetId="10">#REF!</definedName>
    <definedName name="TextRefCopy183" localSheetId="2">#REF!</definedName>
    <definedName name="TextRefCopy183">[95]E!#REF!</definedName>
    <definedName name="TextRefCopy184">#REF!</definedName>
    <definedName name="TextRefCopy185">#REF!</definedName>
    <definedName name="TextRefCopy186">#REF!</definedName>
    <definedName name="TextRefCopy187">#REF!</definedName>
    <definedName name="TextRefCopy188">#REF!</definedName>
    <definedName name="TextRefCopy189">#REF!</definedName>
    <definedName name="TextRefCopy19">#REF!</definedName>
    <definedName name="TextRefCopy190">#REF!</definedName>
    <definedName name="TextRefCopy191">#REF!</definedName>
    <definedName name="TextRefCopy192" localSheetId="10">#REF!</definedName>
    <definedName name="TextRefCopy192" localSheetId="2">#REF!</definedName>
    <definedName name="TextRefCopy192">'[98]Depr and repair limit'!#REF!</definedName>
    <definedName name="TextRefCopy193">#REF!</definedName>
    <definedName name="TextRefCopy194">#REF!</definedName>
    <definedName name="TextRefCopy195">#REF!</definedName>
    <definedName name="TextRefCopy196">#REF!</definedName>
    <definedName name="TextRefCopy197">#REF!</definedName>
    <definedName name="TextRefCopy198">#REF!</definedName>
    <definedName name="TextRefCopy199">#REF!</definedName>
    <definedName name="TextRefCopy2" localSheetId="10">#REF!</definedName>
    <definedName name="TextRefCopy2" localSheetId="2">#REF!</definedName>
    <definedName name="TextRefCopy2">[92]Summary!#REF!</definedName>
    <definedName name="TextRefCopy20">#REF!</definedName>
    <definedName name="TextRefCopy200">#REF!</definedName>
    <definedName name="TextRefCopy201">#REF!</definedName>
    <definedName name="TextRefCopy202">#REF!</definedName>
    <definedName name="TextRefCopy203">#REF!</definedName>
    <definedName name="TextRefCopy204" localSheetId="10">#REF!</definedName>
    <definedName name="TextRefCopy204" localSheetId="2">#REF!</definedName>
    <definedName name="TextRefCopy204">[95]CIT_Payment!#REF!</definedName>
    <definedName name="TextRefCopy205">#REF!</definedName>
    <definedName name="TextRefCopy207">#REF!</definedName>
    <definedName name="TextRefCopy208" localSheetId="10">#REF!</definedName>
    <definedName name="TextRefCopy208" localSheetId="2">#REF!</definedName>
    <definedName name="TextRefCopy208">[95]I!#REF!</definedName>
    <definedName name="TextRefCopy209">#REF!</definedName>
    <definedName name="TextRefCopy21" localSheetId="10">#REF!</definedName>
    <definedName name="TextRefCopy21" localSheetId="2">#REF!</definedName>
    <definedName name="TextRefCopy21">'[99]Adjustments (preliminary)'!#REF!</definedName>
    <definedName name="TextRefCopy211">#REF!</definedName>
    <definedName name="TextRefCopy212">#REF!</definedName>
    <definedName name="TextRefCopy213" localSheetId="10">#REF!</definedName>
    <definedName name="TextRefCopy213" localSheetId="2">#REF!</definedName>
    <definedName name="TextRefCopy213">[95]E!#REF!</definedName>
    <definedName name="TextRefCopy22">#REF!</definedName>
    <definedName name="TextRefCopy23" localSheetId="10">#REF!</definedName>
    <definedName name="TextRefCopy23" localSheetId="2">#REF!</definedName>
    <definedName name="TextRefCopy23">[92]TR!#REF!</definedName>
    <definedName name="TextRefCopy24">#REF!</definedName>
    <definedName name="TextRefCopy25" localSheetId="10">#REF!</definedName>
    <definedName name="TextRefCopy25" localSheetId="2">#REF!</definedName>
    <definedName name="TextRefCopy25">[92]Income!#REF!</definedName>
    <definedName name="TextRefCopy26">#REF!</definedName>
    <definedName name="TextRefCopy27">#REF!</definedName>
    <definedName name="TextRefCopy28">#REF!</definedName>
    <definedName name="TextRefCopy29">#REF!</definedName>
    <definedName name="TextRefCopy3" localSheetId="10">#REF!</definedName>
    <definedName name="TextRefCopy3" localSheetId="2">#REF!</definedName>
    <definedName name="TextRefCopy3">[92]Summary!#REF!</definedName>
    <definedName name="TextRefCopy30" localSheetId="10">#REF!</definedName>
    <definedName name="TextRefCopy30" localSheetId="2">#REF!</definedName>
    <definedName name="TextRefCopy30">[92]Income!#REF!</definedName>
    <definedName name="TextRefCopy31">#REF!</definedName>
    <definedName name="TextRefCopy32">#REF!</definedName>
    <definedName name="TextRefCopy33">#REF!</definedName>
    <definedName name="TextRefCopy34" localSheetId="10">#REF!</definedName>
    <definedName name="TextRefCopy34" localSheetId="2">#REF!</definedName>
    <definedName name="TextRefCopy34">[92]Income!#REF!</definedName>
    <definedName name="TextRefCopy35">#REF!</definedName>
    <definedName name="TextRefCopy36">#REF!</definedName>
    <definedName name="TextRefCopy37" localSheetId="10">#REF!</definedName>
    <definedName name="TextRefCopy37" localSheetId="2">#REF!</definedName>
    <definedName name="TextRefCopy37">[92]Expense!#REF!</definedName>
    <definedName name="TextRefCopy38">#REF!</definedName>
    <definedName name="TextRefCopy39" localSheetId="10">#REF!</definedName>
    <definedName name="TextRefCopy39" localSheetId="2">#REF!</definedName>
    <definedName name="TextRefCopy39">[92]Expense!#REF!</definedName>
    <definedName name="TextRefCopy4">#REF!</definedName>
    <definedName name="TextRefCopy40">#REF!</definedName>
    <definedName name="TextRefCopy41">#REF!</definedName>
    <definedName name="TextRefCopy42" localSheetId="10">#REF!</definedName>
    <definedName name="TextRefCopy42" localSheetId="2">#REF!</definedName>
    <definedName name="TextRefCopy42">[100]MS!#REF!</definedName>
    <definedName name="TextRefCopy43" localSheetId="10">#REF!</definedName>
    <definedName name="TextRefCopy43" localSheetId="2">#REF!</definedName>
    <definedName name="TextRefCopy43">'[101]sample b-down per branch'!#REF!</definedName>
    <definedName name="TextRefCopy44" localSheetId="10">#REF!</definedName>
    <definedName name="TextRefCopy44" localSheetId="2">#REF!</definedName>
    <definedName name="TextRefCopy44">[100]MS!#REF!</definedName>
    <definedName name="TextRefCopy45" localSheetId="10">#REF!</definedName>
    <definedName name="TextRefCopy45" localSheetId="2">#REF!</definedName>
    <definedName name="TextRefCopy45">'[102]6460 VAT Returns'!$Z$19</definedName>
    <definedName name="TextRefCopy46" localSheetId="10">#REF!</definedName>
    <definedName name="TextRefCopy46" localSheetId="2">#REF!</definedName>
    <definedName name="TextRefCopy46">[100]MS!#REF!</definedName>
    <definedName name="TextRefCopy47" localSheetId="10">#REF!</definedName>
    <definedName name="TextRefCopy47" localSheetId="2">#REF!</definedName>
    <definedName name="TextRefCopy47">[100]MS!#REF!</definedName>
    <definedName name="TextRefCopy48">#REF!</definedName>
    <definedName name="TextRefCopy49" localSheetId="10">#REF!</definedName>
    <definedName name="TextRefCopy49" localSheetId="2">#REF!</definedName>
    <definedName name="TextRefCopy49">[100]MS!#REF!</definedName>
    <definedName name="TextRefCopy5" localSheetId="10">#REF!</definedName>
    <definedName name="TextRefCopy5" localSheetId="2">#REF!</definedName>
    <definedName name="TextRefCopy5">[92]Summary!#REF!</definedName>
    <definedName name="TextRefCopy50">#REF!</definedName>
    <definedName name="TextRefCopy51">#REF!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 localSheetId="10">#REF!</definedName>
    <definedName name="TextRefCopy6" localSheetId="2">#REF!</definedName>
    <definedName name="TextRefCopy6">[92]Summary!#REF!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 localSheetId="10">#REF!</definedName>
    <definedName name="TextRefCopy7" localSheetId="2">#REF!</definedName>
    <definedName name="TextRefCopy7">[92]TR!#REF!</definedName>
    <definedName name="TextRefCopy78">#REF!</definedName>
    <definedName name="TextRefCopy79">#REF!</definedName>
    <definedName name="TextRefCopy8">#REF!</definedName>
    <definedName name="TextRefCopy80">#REF!</definedName>
    <definedName name="TextRefCopy81" localSheetId="10">#REF!</definedName>
    <definedName name="TextRefCopy81" localSheetId="2">#REF!</definedName>
    <definedName name="TextRefCopy81">[103]Accrued!$C$19</definedName>
    <definedName name="TextRefCopy82" localSheetId="10">#REF!</definedName>
    <definedName name="TextRefCopy82" localSheetId="2">#REF!</definedName>
    <definedName name="TextRefCopy82">[103]Accrued!$C$39</definedName>
    <definedName name="TextRefCopy83">#REF!</definedName>
    <definedName name="TextRefCopy84">#REF!</definedName>
    <definedName name="TextRefCopy85">#REF!</definedName>
    <definedName name="TextRefCopy86">#REF!</definedName>
    <definedName name="TextRefCopy87">#REF!</definedName>
    <definedName name="TextRefCopy88">#REF!</definedName>
    <definedName name="TextRefCopy89">#REF!</definedName>
    <definedName name="TextRefCopy9" localSheetId="10">#REF!</definedName>
    <definedName name="TextRefCopy9" localSheetId="2">#REF!</definedName>
    <definedName name="TextRefCopy9">[92]Summary!#REF!</definedName>
    <definedName name="TextRefCopy90">#REF!</definedName>
    <definedName name="TextRefCopy91">#REF!</definedName>
    <definedName name="TextRefCopy92" localSheetId="10">#REF!</definedName>
    <definedName name="TextRefCopy92" localSheetId="2">#REF!</definedName>
    <definedName name="TextRefCopy92">[92]Expense!#REF!</definedName>
    <definedName name="TextRefCopy93" localSheetId="10">#REF!</definedName>
    <definedName name="TextRefCopy93" localSheetId="2">#REF!</definedName>
    <definedName name="TextRefCopy93">[92]Expense!#REF!</definedName>
    <definedName name="TextRefCopy94">#REF!</definedName>
    <definedName name="TextRefCopy95" localSheetId="10">#REF!</definedName>
    <definedName name="TextRefCopy95" localSheetId="2">#REF!</definedName>
    <definedName name="TextRefCopy95">'[102]6460 VAT Returns'!$AD$27</definedName>
    <definedName name="TextRefCopy96">#REF!</definedName>
    <definedName name="TextRefCopy97">#REF!</definedName>
    <definedName name="TextRefCopy98">#REF!</definedName>
    <definedName name="TextRefCopy99">#REF!</definedName>
    <definedName name="TextRefCopyRangeCount" hidden="1">1</definedName>
    <definedName name="Threshold">#REF!</definedName>
    <definedName name="TIME" localSheetId="10">#REF!</definedName>
    <definedName name="TIME" localSheetId="2">#REF!</definedName>
    <definedName name="TIME">[24]DICTS!$A$2:$A$25</definedName>
    <definedName name="TIME_NAME" localSheetId="10">#REF!</definedName>
    <definedName name="TIME_NAME" localSheetId="2">#REF!</definedName>
    <definedName name="TIME_NAME">[104]Sheet1!$M$4:$M$46</definedName>
    <definedName name="TITLE_RANGE">#REF!</definedName>
    <definedName name="TOTAL_COST" localSheetId="10">#REF!</definedName>
    <definedName name="TOTAL_COST" localSheetId="2">#REF!</definedName>
    <definedName name="TOTAL_COST">[47]COST!$AB$3:$AB$1285</definedName>
    <definedName name="Town_PR" localSheetId="10">#REF!</definedName>
    <definedName name="Town_PR" localSheetId="2">#REF!</definedName>
    <definedName name="Town_PR">[37]DICTS!$BU$2:$BU$241</definedName>
    <definedName name="Toyota" localSheetId="10">#REF!</definedName>
    <definedName name="Toyota" localSheetId="2">#REF!</definedName>
    <definedName name="Toyota">[60]legend!#REF!</definedName>
    <definedName name="TRADORGNAME">#N/A</definedName>
    <definedName name="tre" localSheetId="10" hidden="1">{#N/A,#N/A,FALSE,"ОТЛАДКА"}</definedName>
    <definedName name="tre" localSheetId="1" hidden="1">{#N/A,#N/A,FALSE,"ОТЛАДКА"}</definedName>
    <definedName name="tre" localSheetId="2" hidden="1">{#N/A,#N/A,FALSE,"ОТЛАДКА"}</definedName>
    <definedName name="tre" localSheetId="3" hidden="1">{#N/A,#N/A,FALSE,"ОТЛАДКА"}</definedName>
    <definedName name="tre" localSheetId="9" hidden="1">{#N/A,#N/A,FALSE,"ОТЛАДКА"}</definedName>
    <definedName name="tre" hidden="1">{#N/A,#N/A,FALSE,"ОТЛАДКА"}</definedName>
    <definedName name="trew" localSheetId="10" hidden="1">{#N/A,#N/A,FALSE,"ОТЛАДКА"}</definedName>
    <definedName name="trew" localSheetId="1" hidden="1">{#N/A,#N/A,FALSE,"ОТЛАДКА"}</definedName>
    <definedName name="trew" localSheetId="2" hidden="1">{#N/A,#N/A,FALSE,"ОТЛАДКА"}</definedName>
    <definedName name="trew" localSheetId="3" hidden="1">{#N/A,#N/A,FALSE,"ОТЛАДКА"}</definedName>
    <definedName name="trew" localSheetId="9" hidden="1">{#N/A,#N/A,FALSE,"ОТЛАДКА"}</definedName>
    <definedName name="trew" hidden="1">{#N/A,#N/A,FALSE,"ОТЛАДКА"}</definedName>
    <definedName name="trjhyn" localSheetId="10" hidden="1">{#VALUE!,#N/A,FALSE,0;#N/A,#N/A,FALSE,0;#N/A,#N/A,FALSE,0;#N/A,#N/A,FALSE,0;#N/A,#N/A,FALSE,0;#N/A,#N/A,FALSE,0;#N/A,#N/A,FALSE,0;#N/A,#N/A,FALSE,0;#N/A,#N/A,FALSE,0;#N/A,#N/A,FALSE,0}</definedName>
    <definedName name="trjhyn" localSheetId="1" hidden="1">{#VALUE!,#N/A,FALSE,0;#N/A,#N/A,FALSE,0;#N/A,#N/A,FALSE,0;#N/A,#N/A,FALSE,0;#N/A,#N/A,FALSE,0;#N/A,#N/A,FALSE,0;#N/A,#N/A,FALSE,0;#N/A,#N/A,FALSE,0;#N/A,#N/A,FALSE,0;#N/A,#N/A,FALSE,0}</definedName>
    <definedName name="trjhyn" localSheetId="2" hidden="1">{#VALUE!,#N/A,FALSE,0;#N/A,#N/A,FALSE,0;#N/A,#N/A,FALSE,0;#N/A,#N/A,FALSE,0;#N/A,#N/A,FALSE,0;#N/A,#N/A,FALSE,0;#N/A,#N/A,FALSE,0;#N/A,#N/A,FALSE,0;#N/A,#N/A,FALSE,0;#N/A,#N/A,FALSE,0}</definedName>
    <definedName name="trjhyn" localSheetId="3" hidden="1">{#VALUE!,#N/A,FALSE,0;#N/A,#N/A,FALSE,0;#N/A,#N/A,FALSE,0;#N/A,#N/A,FALSE,0;#N/A,#N/A,FALSE,0;#N/A,#N/A,FALSE,0;#N/A,#N/A,FALSE,0;#N/A,#N/A,FALSE,0;#N/A,#N/A,FALSE,0;#N/A,#N/A,FALSE,0}</definedName>
    <definedName name="trjhyn" localSheetId="9" hidden="1">{#VALUE!,#N/A,FALSE,0;#N/A,#N/A,FALSE,0;#N/A,#N/A,FALSE,0;#N/A,#N/A,FALSE,0;#N/A,#N/A,FALSE,0;#N/A,#N/A,FALSE,0;#N/A,#N/A,FALSE,0;#N/A,#N/A,FALSE,0;#N/A,#N/A,FALSE,0;#N/A,#N/A,FALSE,0}</definedName>
    <definedName name="trjhyn" hidden="1">{#VALUE!,#N/A,FALSE,0;#N/A,#N/A,FALSE,0;#N/A,#N/A,FALSE,0;#N/A,#N/A,FALSE,0;#N/A,#N/A,FALSE,0;#N/A,#N/A,FALSE,0;#N/A,#N/A,FALSE,0;#N/A,#N/A,FALSE,0;#N/A,#N/A,FALSE,0;#N/A,#N/A,FALSE,0}</definedName>
    <definedName name="tt" localSheetId="10" hidden="1">{#VALUE!,#N/A,FALSE,0;#N/A,#N/A,FALSE,0;#N/A,#N/A,FALSE,0;#N/A,#N/A,FALSE,0;#N/A,#N/A,FALSE,0;#N/A,#N/A,FALSE,0;#N/A,#N/A,FALSE,0;#N/A,#N/A,FALSE,0;#N/A,#N/A,FALSE,0;#N/A,#N/A,FALSE,0}</definedName>
    <definedName name="tt" localSheetId="1" hidden="1">{#VALUE!,#N/A,FALSE,0;#N/A,#N/A,FALSE,0;#N/A,#N/A,FALSE,0;#N/A,#N/A,FALSE,0;#N/A,#N/A,FALSE,0;#N/A,#N/A,FALSE,0;#N/A,#N/A,FALSE,0;#N/A,#N/A,FALSE,0;#N/A,#N/A,FALSE,0;#N/A,#N/A,FALSE,0}</definedName>
    <definedName name="tt" localSheetId="2" hidden="1">{#VALUE!,#N/A,FALSE,0;#N/A,#N/A,FALSE,0;#N/A,#N/A,FALSE,0;#N/A,#N/A,FALSE,0;#N/A,#N/A,FALSE,0;#N/A,#N/A,FALSE,0;#N/A,#N/A,FALSE,0;#N/A,#N/A,FALSE,0;#N/A,#N/A,FALSE,0;#N/A,#N/A,FALSE,0}</definedName>
    <definedName name="tt" localSheetId="3" hidden="1">{#VALUE!,#N/A,FALSE,0;#N/A,#N/A,FALSE,0;#N/A,#N/A,FALSE,0;#N/A,#N/A,FALSE,0;#N/A,#N/A,FALSE,0;#N/A,#N/A,FALSE,0;#N/A,#N/A,FALSE,0;#N/A,#N/A,FALSE,0;#N/A,#N/A,FALSE,0;#N/A,#N/A,FALSE,0}</definedName>
    <definedName name="tt" localSheetId="9" hidden="1">{#VALUE!,#N/A,FALSE,0;#N/A,#N/A,FALSE,0;#N/A,#N/A,FALSE,0;#N/A,#N/A,FALSE,0;#N/A,#N/A,FALSE,0;#N/A,#N/A,FALSE,0;#N/A,#N/A,FALSE,0;#N/A,#N/A,FALSE,0;#N/A,#N/A,FALSE,0;#N/A,#N/A,FALSE,0}</definedName>
    <definedName name="tt" hidden="1">{#VALUE!,#N/A,FALSE,0;#N/A,#N/A,FALSE,0;#N/A,#N/A,FALSE,0;#N/A,#N/A,FALSE,0;#N/A,#N/A,FALSE,0;#N/A,#N/A,FALSE,0;#N/A,#N/A,FALSE,0;#N/A,#N/A,FALSE,0;#N/A,#N/A,FALSE,0;#N/A,#N/A,FALSE,0}</definedName>
    <definedName name="TURNED_IN">#REF!</definedName>
    <definedName name="Turnovers">#REF!</definedName>
    <definedName name="u" localSheetId="10" hidden="1">{#N/A,#N/A,FALSE,"PRJCTED MNTHLY QTY's"}</definedName>
    <definedName name="u" localSheetId="1" hidden="1">{#N/A,#N/A,FALSE,"PRJCTED MNTHLY QTY's"}</definedName>
    <definedName name="u" localSheetId="2" hidden="1">{#N/A,#N/A,FALSE,"PRJCTED MNTHLY QTY's"}</definedName>
    <definedName name="u" localSheetId="3" hidden="1">{#N/A,#N/A,FALSE,"PRJCTED MNTHLY QTY's"}</definedName>
    <definedName name="u" localSheetId="9" hidden="1">{#N/A,#N/A,FALSE,"PRJCTED MNTHLY QTY's"}</definedName>
    <definedName name="u" hidden="1">{#N/A,#N/A,FALSE,"PRJCTED MNTHLY QTY's"}</definedName>
    <definedName name="ue" localSheetId="10">#REF!</definedName>
    <definedName name="ue" localSheetId="2">#REF!</definedName>
    <definedName name="ue">'[105]архив- $ -'!$A$1</definedName>
    <definedName name="uio" localSheetId="10" hidden="1">{#N/A,#N/A,FALSE,"ОТЛАДКА"}</definedName>
    <definedName name="uio" localSheetId="1" hidden="1">{#N/A,#N/A,FALSE,"ОТЛАДКА"}</definedName>
    <definedName name="uio" localSheetId="2" hidden="1">{#N/A,#N/A,FALSE,"ОТЛАДКА"}</definedName>
    <definedName name="uio" localSheetId="3" hidden="1">{#N/A,#N/A,FALSE,"ОТЛАДКА"}</definedName>
    <definedName name="uio" localSheetId="9" hidden="1">{#N/A,#N/A,FALSE,"ОТЛАДКА"}</definedName>
    <definedName name="uio" hidden="1">{#N/A,#N/A,FALSE,"ОТЛАДКА"}</definedName>
    <definedName name="UNIT" localSheetId="10">#REF!</definedName>
    <definedName name="UNIT" localSheetId="2">#REF!</definedName>
    <definedName name="UNIT">[58]Спр!$M$2:$M$52</definedName>
    <definedName name="UNITS" localSheetId="10">#REF!</definedName>
    <definedName name="UNITS" localSheetId="2">#REF!</definedName>
    <definedName name="UNITS">[8]AdmData!$C$12</definedName>
    <definedName name="UNITS_FULL" localSheetId="10">#REF!</definedName>
    <definedName name="UNITS_FULL" localSheetId="2">#REF!</definedName>
    <definedName name="UNITS_FULL">[8]AdmData!$C$11</definedName>
    <definedName name="USD">#N/A</definedName>
    <definedName name="user" localSheetId="10">#REF!</definedName>
    <definedName name="user" localSheetId="2">#REF!</definedName>
    <definedName name="user">'[48]26.27.37.47_Рынки'!$F$5</definedName>
    <definedName name="UU" localSheetId="10" hidden="1">#REF!</definedName>
    <definedName name="UU" localSheetId="2" hidden="1">#REF!</definedName>
    <definedName name="UU" hidden="1">[3]MTwo!$B$145:$B$232</definedName>
    <definedName name="uuuuuuuuuuuu" localSheetId="10" hidden="1">{#N/A,#N/A,FALSE,"NBU rates 1999"}</definedName>
    <definedName name="uuuuuuuuuuuu" localSheetId="1" hidden="1">{#N/A,#N/A,FALSE,"NBU rates 1999"}</definedName>
    <definedName name="uuuuuuuuuuuu" localSheetId="2" hidden="1">{#N/A,#N/A,FALSE,"NBU rates 1999"}</definedName>
    <definedName name="uuuuuuuuuuuu" localSheetId="3" hidden="1">{#N/A,#N/A,FALSE,"NBU rates 1999"}</definedName>
    <definedName name="uuuuuuuuuuuu" localSheetId="9" hidden="1">{#N/A,#N/A,FALSE,"NBU rates 1999"}</definedName>
    <definedName name="uuuuuuuuuuuu" hidden="1">{#N/A,#N/A,FALSE,"NBU rates 1999"}</definedName>
    <definedName name="V">#REF!</definedName>
    <definedName name="v_ot">#REF!</definedName>
    <definedName name="valuta" localSheetId="10">#REF!</definedName>
    <definedName name="valuta" localSheetId="2">#REF!</definedName>
    <definedName name="valuta">'[66]2002'!$C$1:$AO$1</definedName>
    <definedName name="Vb" localSheetId="10" hidden="1">#REF!</definedName>
    <definedName name="Vb" localSheetId="2" hidden="1">#REF!</definedName>
    <definedName name="Vb" hidden="1">[3]JTwo!$B$86:$B$116</definedName>
    <definedName name="vc" localSheetId="10" hidden="1">{#N/A,#N/A,FALSE,"ОТЛАДКА"}</definedName>
    <definedName name="vc" localSheetId="1" hidden="1">{#N/A,#N/A,FALSE,"ОТЛАДКА"}</definedName>
    <definedName name="vc" localSheetId="2" hidden="1">{#N/A,#N/A,FALSE,"ОТЛАДКА"}</definedName>
    <definedName name="vc" localSheetId="3" hidden="1">{#N/A,#N/A,FALSE,"ОТЛАДКА"}</definedName>
    <definedName name="vc" localSheetId="9" hidden="1">{#N/A,#N/A,FALSE,"ОТЛАДКА"}</definedName>
    <definedName name="vc" hidden="1">{#N/A,#N/A,FALSE,"ОТЛАДКА"}</definedName>
    <definedName name="vcbntryt6ryhn" localSheetId="10" hidden="1">{"QUARTERLY VIEW",#N/A,FALSE,"YEAR TOTAL"}</definedName>
    <definedName name="vcbntryt6ryhn" localSheetId="1" hidden="1">{"QUARTERLY VIEW",#N/A,FALSE,"YEAR TOTAL"}</definedName>
    <definedName name="vcbntryt6ryhn" localSheetId="2" hidden="1">{"QUARTERLY VIEW",#N/A,FALSE,"YEAR TOTAL"}</definedName>
    <definedName name="vcbntryt6ryhn" localSheetId="3" hidden="1">{"QUARTERLY VIEW",#N/A,FALSE,"YEAR TOTAL"}</definedName>
    <definedName name="vcbntryt6ryhn" localSheetId="9" hidden="1">{"QUARTERLY VIEW",#N/A,FALSE,"YEAR TOTAL"}</definedName>
    <definedName name="vcbntryt6ryhn" hidden="1">{"QUARTERLY VIEW",#N/A,FALSE,"YEAR TOTAL"}</definedName>
    <definedName name="VERSION" localSheetId="10">#REF!</definedName>
    <definedName name="VERSION" localSheetId="2">#REF!</definedName>
    <definedName name="VERSION">'[34]COVER FS'!$G$24</definedName>
    <definedName name="vrebdfgb" localSheetId="10" hidden="1">{#N/A,#N/A,TRUE,"попередні"}</definedName>
    <definedName name="vrebdfgb" localSheetId="1" hidden="1">{#N/A,#N/A,TRUE,"попередні"}</definedName>
    <definedName name="vrebdfgb" localSheetId="2" hidden="1">{#N/A,#N/A,TRUE,"попередні"}</definedName>
    <definedName name="vrebdfgb" localSheetId="3" hidden="1">{#N/A,#N/A,TRUE,"попередні"}</definedName>
    <definedName name="vrebdfgb" localSheetId="9" hidden="1">{#N/A,#N/A,TRUE,"попередні"}</definedName>
    <definedName name="vrebdfgb" hidden="1">{#N/A,#N/A,TRUE,"попередні"}</definedName>
    <definedName name="vreg" localSheetId="10" hidden="1">{"'місяць інші'!$A$1:$F$19"}</definedName>
    <definedName name="vreg" localSheetId="1" hidden="1">{"'місяць інші'!$A$1:$F$19"}</definedName>
    <definedName name="vreg" localSheetId="2" hidden="1">{"'місяць інші'!$A$1:$F$19"}</definedName>
    <definedName name="vreg" localSheetId="3" hidden="1">{"'місяць інші'!$A$1:$F$19"}</definedName>
    <definedName name="vreg" localSheetId="9" hidden="1">{"'місяць інші'!$A$1:$F$19"}</definedName>
    <definedName name="vreg" hidden="1">{"'місяць інші'!$A$1:$F$19"}</definedName>
    <definedName name="vregf" localSheetId="10" hidden="1">{"'таб 21'!$A$1:$U$24","'таб 21'!$A$1:$U$1"}</definedName>
    <definedName name="vregf" localSheetId="1" hidden="1">{"'таб 21'!$A$1:$U$24","'таб 21'!$A$1:$U$1"}</definedName>
    <definedName name="vregf" localSheetId="2" hidden="1">{"'таб 21'!$A$1:$U$24","'таб 21'!$A$1:$U$1"}</definedName>
    <definedName name="vregf" localSheetId="3" hidden="1">{"'таб 21'!$A$1:$U$24","'таб 21'!$A$1:$U$1"}</definedName>
    <definedName name="vregf" localSheetId="9" hidden="1">{"'таб 21'!$A$1:$U$24","'таб 21'!$A$1:$U$1"}</definedName>
    <definedName name="vregf" hidden="1">{"'таб 21'!$A$1:$U$24","'таб 21'!$A$1:$U$1"}</definedName>
    <definedName name="vser" localSheetId="10" hidden="1">{0,0,0,0;0,35932,0,0;0,0,#VALUE!,0;0,0,0,0;0,0,35932,0;0,0,0,#VALUE!;0,3380.87,0,0;0,0,0,35932;0,0,0,0;#VALUE!,0,1087.8,0}</definedName>
    <definedName name="vser" localSheetId="1" hidden="1">{0,0,0,0;0,35932,0,0;0,0,#VALUE!,0;0,0,0,0;0,0,35932,0;0,0,0,#VALUE!;0,3380.87,0,0;0,0,0,35932;0,0,0,0;#VALUE!,0,1087.8,0}</definedName>
    <definedName name="vser" localSheetId="2" hidden="1">{0,0,0,0;0,35932,0,0;0,0,#VALUE!,0;0,0,0,0;0,0,35932,0;0,0,0,#VALUE!;0,3380.87,0,0;0,0,0,35932;0,0,0,0;#VALUE!,0,1087.8,0}</definedName>
    <definedName name="vser" localSheetId="3" hidden="1">{0,0,0,0;0,35932,0,0;0,0,#VALUE!,0;0,0,0,0;0,0,35932,0;0,0,0,#VALUE!;0,3380.87,0,0;0,0,0,35932;0,0,0,0;#VALUE!,0,1087.8,0}</definedName>
    <definedName name="vser" localSheetId="9" hidden="1">{0,0,0,0;0,35932,0,0;0,0,#VALUE!,0;0,0,0,0;0,0,35932,0;0,0,0,#VALUE!;0,3380.87,0,0;0,0,0,35932;0,0,0,0;#VALUE!,0,1087.8,0}</definedName>
    <definedName name="vser" hidden="1">{0,0,0,0;0,35932,0,0;0,0,#VALUE!,0;0,0,0,0;0,0,35932,0;0,0,0,#VALUE!;0,3380.87,0,0;0,0,0,35932;0,0,0,0;#VALUE!,0,1087.8,0}</definedName>
    <definedName name="VV" localSheetId="10" hidden="1">#REF!</definedName>
    <definedName name="VV" localSheetId="2" hidden="1">#REF!</definedName>
    <definedName name="VV" hidden="1">[3]GrFour!$B$115:$B$185</definedName>
    <definedName name="w">#REF!</definedName>
    <definedName name="WBName" localSheetId="10">#REF!</definedName>
    <definedName name="WBName" localSheetId="2">#REF!</definedName>
    <definedName name="WBName">[9]Обложка!$A$1</definedName>
    <definedName name="wd" localSheetId="10" hidden="1">{0,0,0,0;0,0,0,0;0,0,"",0;0,0,0,0;0,0,0,0;0,0,0,0;0,0,0,#NULL!;0,0,TRUE,0;0,0,0,0;0,0,0,#NULL!}</definedName>
    <definedName name="wd" localSheetId="1" hidden="1">{0,0,0,0;0,0,0,0;0,0,"",0;0,0,0,0;0,0,0,0;0,0,0,0;0,0,0,#NULL!;0,0,TRUE,0;0,0,0,0;0,0,0,#NULL!}</definedName>
    <definedName name="wd" localSheetId="2" hidden="1">{0,0,0,0;0,0,0,0;0,0,"",0;0,0,0,0;0,0,0,0;0,0,0,0;0,0,0,#NULL!;0,0,TRUE,0;0,0,0,0;0,0,0,#NULL!}</definedName>
    <definedName name="wd" localSheetId="3" hidden="1">{0,0,0,0;0,0,0,0;0,0,"",0;0,0,0,0;0,0,0,0;0,0,0,0;0,0,0,#NULL!;0,0,TRUE,0;0,0,0,0;0,0,0,#NULL!}</definedName>
    <definedName name="wd" localSheetId="9" hidden="1">{0,0,0,0;0,0,0,0;0,0,"",0;0,0,0,0;0,0,0,0;0,0,0,0;0,0,0,#NULL!;0,0,TRUE,0;0,0,0,0;0,0,0,#NULL!}</definedName>
    <definedName name="wd" hidden="1">{0,0,0,0;0,0,0,0;0,0,"",0;0,0,0,0;0,0,0,0;0,0,0,0;0,0,0,#NULL!;0,0,TRUE,0;0,0,0,0;0,0,0,#NULL!}</definedName>
    <definedName name="we" localSheetId="10" hidden="1">{#N/A,#N/A,FALSE,"ОТЛАДКА"}</definedName>
    <definedName name="we" localSheetId="1" hidden="1">{#N/A,#N/A,FALSE,"ОТЛАДКА"}</definedName>
    <definedName name="we" localSheetId="2" hidden="1">{#N/A,#N/A,FALSE,"ОТЛАДКА"}</definedName>
    <definedName name="we" localSheetId="3" hidden="1">{#N/A,#N/A,FALSE,"ОТЛАДКА"}</definedName>
    <definedName name="we" localSheetId="9" hidden="1">{#N/A,#N/A,FALSE,"ОТЛАДКА"}</definedName>
    <definedName name="we" hidden="1">{#N/A,#N/A,FALSE,"ОТЛАДКА"}</definedName>
    <definedName name="wed" localSheetId="10" hidden="1">{#N/A,#N/A,FALSE,"Supuestos";#N/A,#N/A,FALSE,"Totales";#N/A,#N/A,FALSE,"UTE TDF";#N/A,#N/A,FALSE,"C. AUSTRAL";#N/A,#N/A,FALSE,"L. ATRAVESADO";#N/A,#N/A,FALSE,"FERNANDEZ  ORO";#N/A,#N/A,FALSE,"PORTEZUELOS";#N/A,#N/A,FALSE,"25 MM";#N/A,#N/A,FALSE,"SAN ROQUE";#N/A,#N/A,FALSE,"A.  PICHANA"}</definedName>
    <definedName name="wed" localSheetId="1" hidden="1">{#N/A,#N/A,FALSE,"Supuestos";#N/A,#N/A,FALSE,"Totales";#N/A,#N/A,FALSE,"UTE TDF";#N/A,#N/A,FALSE,"C. AUSTRAL";#N/A,#N/A,FALSE,"L. ATRAVESADO";#N/A,#N/A,FALSE,"FERNANDEZ  ORO";#N/A,#N/A,FALSE,"PORTEZUELOS";#N/A,#N/A,FALSE,"25 MM";#N/A,#N/A,FALSE,"SAN ROQUE";#N/A,#N/A,FALSE,"A.  PICHANA"}</definedName>
    <definedName name="wed" localSheetId="2" hidden="1">{#N/A,#N/A,FALSE,"Supuestos";#N/A,#N/A,FALSE,"Totales";#N/A,#N/A,FALSE,"UTE TDF";#N/A,#N/A,FALSE,"C. AUSTRAL";#N/A,#N/A,FALSE,"L. ATRAVESADO";#N/A,#N/A,FALSE,"FERNANDEZ  ORO";#N/A,#N/A,FALSE,"PORTEZUELOS";#N/A,#N/A,FALSE,"25 MM";#N/A,#N/A,FALSE,"SAN ROQUE";#N/A,#N/A,FALSE,"A.  PICHANA"}</definedName>
    <definedName name="wed" localSheetId="3" hidden="1">{#N/A,#N/A,FALSE,"Supuestos";#N/A,#N/A,FALSE,"Totales";#N/A,#N/A,FALSE,"UTE TDF";#N/A,#N/A,FALSE,"C. AUSTRAL";#N/A,#N/A,FALSE,"L. ATRAVESADO";#N/A,#N/A,FALSE,"FERNANDEZ  ORO";#N/A,#N/A,FALSE,"PORTEZUELOS";#N/A,#N/A,FALSE,"25 MM";#N/A,#N/A,FALSE,"SAN ROQUE";#N/A,#N/A,FALSE,"A.  PICHANA"}</definedName>
    <definedName name="wed" localSheetId="9" hidden="1">{#N/A,#N/A,FALSE,"Supuestos";#N/A,#N/A,FALSE,"Totales";#N/A,#N/A,FALSE,"UTE TDF";#N/A,#N/A,FALSE,"C. AUSTRAL";#N/A,#N/A,FALSE,"L. ATRAVESADO";#N/A,#N/A,FALSE,"FERNANDEZ  ORO";#N/A,#N/A,FALSE,"PORTEZUELOS";#N/A,#N/A,FALSE,"25 MM";#N/A,#N/A,FALSE,"SAN ROQUE";#N/A,#N/A,FALSE,"A.  PICHANA"}</definedName>
    <definedName name="wed" hidden="1">{#N/A,#N/A,FALSE,"Supuestos";#N/A,#N/A,FALSE,"Totales";#N/A,#N/A,FALSE,"UTE TDF";#N/A,#N/A,FALSE,"C. AUSTRAL";#N/A,#N/A,FALSE,"L. ATRAVESADO";#N/A,#N/A,FALSE,"FERNANDEZ  ORO";#N/A,#N/A,FALSE,"PORTEZUELOS";#N/A,#N/A,FALSE,"25 MM";#N/A,#N/A,FALSE,"SAN ROQUE";#N/A,#N/A,FALSE,"A.  PICHANA"}</definedName>
    <definedName name="weq" localSheetId="10" hidden="1">{0,0,0,0;0,#VALUE!,0,0;0,0,0,0;0,0,0,0;0,0,0,0;0,0,0,0;0,0,0,0;0,0,0,0;0,0,0,0;0,0,0,0}</definedName>
    <definedName name="weq" localSheetId="1" hidden="1">{0,0,0,0;0,#VALUE!,0,0;0,0,0,0;0,0,0,0;0,0,0,0;0,0,0,0;0,0,0,0;0,0,0,0;0,0,0,0;0,0,0,0}</definedName>
    <definedName name="weq" localSheetId="2" hidden="1">{0,0,0,0;0,#VALUE!,0,0;0,0,0,0;0,0,0,0;0,0,0,0;0,0,0,0;0,0,0,0;0,0,0,0;0,0,0,0;0,0,0,0}</definedName>
    <definedName name="weq" localSheetId="3" hidden="1">{0,0,0,0;0,#VALUE!,0,0;0,0,0,0;0,0,0,0;0,0,0,0;0,0,0,0;0,0,0,0;0,0,0,0;0,0,0,0;0,0,0,0}</definedName>
    <definedName name="weq" localSheetId="9" hidden="1">{0,0,0,0;0,#VALUE!,0,0;0,0,0,0;0,0,0,0;0,0,0,0;0,0,0,0;0,0,0,0;0,0,0,0;0,0,0,0;0,0,0,0}</definedName>
    <definedName name="weq" hidden="1">{0,0,0,0;0,#VALUE!,0,0;0,0,0,0;0,0,0,0;0,0,0,0;0,0,0,0;0,0,0,0;0,0,0,0;0,0,0,0;0,0,0,0}</definedName>
    <definedName name="wer" localSheetId="10" hidden="1">{#N/A,#N/A,FALSE,"Supuestos";#N/A,#N/A,FALSE,"Totales";#N/A,#N/A,FALSE,"UTE TDF";#N/A,#N/A,FALSE,"C. AUSTRAL";#N/A,#N/A,FALSE,"L. ATRAVESADO";#N/A,#N/A,FALSE,"FERNANDEZ  ORO";#N/A,#N/A,FALSE,"PORTEZUELOS";#N/A,#N/A,FALSE,"25 MM";#N/A,#N/A,FALSE,"SAN ROQUE";#N/A,#N/A,FALSE,"A.  PICHANA"}</definedName>
    <definedName name="wer" localSheetId="1" hidden="1">{#N/A,#N/A,FALSE,"Supuestos";#N/A,#N/A,FALSE,"Totales";#N/A,#N/A,FALSE,"UTE TDF";#N/A,#N/A,FALSE,"C. AUSTRAL";#N/A,#N/A,FALSE,"L. ATRAVESADO";#N/A,#N/A,FALSE,"FERNANDEZ  ORO";#N/A,#N/A,FALSE,"PORTEZUELOS";#N/A,#N/A,FALSE,"25 MM";#N/A,#N/A,FALSE,"SAN ROQUE";#N/A,#N/A,FALSE,"A.  PICHANA"}</definedName>
    <definedName name="wer" localSheetId="2" hidden="1">{#N/A,#N/A,FALSE,"Supuestos";#N/A,#N/A,FALSE,"Totales";#N/A,#N/A,FALSE,"UTE TDF";#N/A,#N/A,FALSE,"C. AUSTRAL";#N/A,#N/A,FALSE,"L. ATRAVESADO";#N/A,#N/A,FALSE,"FERNANDEZ  ORO";#N/A,#N/A,FALSE,"PORTEZUELOS";#N/A,#N/A,FALSE,"25 MM";#N/A,#N/A,FALSE,"SAN ROQUE";#N/A,#N/A,FALSE,"A.  PICHANA"}</definedName>
    <definedName name="wer" localSheetId="3" hidden="1">{#N/A,#N/A,FALSE,"Supuestos";#N/A,#N/A,FALSE,"Totales";#N/A,#N/A,FALSE,"UTE TDF";#N/A,#N/A,FALSE,"C. AUSTRAL";#N/A,#N/A,FALSE,"L. ATRAVESADO";#N/A,#N/A,FALSE,"FERNANDEZ  ORO";#N/A,#N/A,FALSE,"PORTEZUELOS";#N/A,#N/A,FALSE,"25 MM";#N/A,#N/A,FALSE,"SAN ROQUE";#N/A,#N/A,FALSE,"A.  PICHANA"}</definedName>
    <definedName name="wer" localSheetId="9" hidden="1">{#N/A,#N/A,FALSE,"Supuestos";#N/A,#N/A,FALSE,"Totales";#N/A,#N/A,FALSE,"UTE TDF";#N/A,#N/A,FALSE,"C. AUSTRAL";#N/A,#N/A,FALSE,"L. ATRAVESADO";#N/A,#N/A,FALSE,"FERNANDEZ  ORO";#N/A,#N/A,FALSE,"PORTEZUELOS";#N/A,#N/A,FALSE,"25 MM";#N/A,#N/A,FALSE,"SAN ROQUE";#N/A,#N/A,FALSE,"A.  PICHANA"}</definedName>
    <definedName name="wer" hidden="1">{#N/A,#N/A,FALSE,"Supuestos";#N/A,#N/A,FALSE,"Totales";#N/A,#N/A,FALSE,"UTE TDF";#N/A,#N/A,FALSE,"C. AUSTRAL";#N/A,#N/A,FALSE,"L. ATRAVESADO";#N/A,#N/A,FALSE,"FERNANDEZ  ORO";#N/A,#N/A,FALSE,"PORTEZUELOS";#N/A,#N/A,FALSE,"25 MM";#N/A,#N/A,FALSE,"SAN ROQUE";#N/A,#N/A,FALSE,"A.  PICHANA"}</definedName>
    <definedName name="werwr" localSheetId="10" hidden="1">{#VALUE!,#N/A,FALSE,0;#N/A,#N/A,FALSE,0;#N/A,#N/A,FALSE,0;#N/A,#N/A,FALSE,0;#N/A,#N/A,FALSE,0;#N/A,#N/A,FALSE,0;#N/A,#N/A,FALSE,0;#N/A,#N/A,FALSE,0;#N/A,#N/A,FALSE,0;#N/A,#N/A,FALSE,0}</definedName>
    <definedName name="werwr" localSheetId="1" hidden="1">{#VALUE!,#N/A,FALSE,0;#N/A,#N/A,FALSE,0;#N/A,#N/A,FALSE,0;#N/A,#N/A,FALSE,0;#N/A,#N/A,FALSE,0;#N/A,#N/A,FALSE,0;#N/A,#N/A,FALSE,0;#N/A,#N/A,FALSE,0;#N/A,#N/A,FALSE,0;#N/A,#N/A,FALSE,0}</definedName>
    <definedName name="werwr" localSheetId="2" hidden="1">{#VALUE!,#N/A,FALSE,0;#N/A,#N/A,FALSE,0;#N/A,#N/A,FALSE,0;#N/A,#N/A,FALSE,0;#N/A,#N/A,FALSE,0;#N/A,#N/A,FALSE,0;#N/A,#N/A,FALSE,0;#N/A,#N/A,FALSE,0;#N/A,#N/A,FALSE,0;#N/A,#N/A,FALSE,0}</definedName>
    <definedName name="werwr" localSheetId="3" hidden="1">{#VALUE!,#N/A,FALSE,0;#N/A,#N/A,FALSE,0;#N/A,#N/A,FALSE,0;#N/A,#N/A,FALSE,0;#N/A,#N/A,FALSE,0;#N/A,#N/A,FALSE,0;#N/A,#N/A,FALSE,0;#N/A,#N/A,FALSE,0;#N/A,#N/A,FALSE,0;#N/A,#N/A,FALSE,0}</definedName>
    <definedName name="werwr" localSheetId="9" hidden="1">{#VALUE!,#N/A,FALSE,0;#N/A,#N/A,FALSE,0;#N/A,#N/A,FALSE,0;#N/A,#N/A,FALSE,0;#N/A,#N/A,FALSE,0;#N/A,#N/A,FALSE,0;#N/A,#N/A,FALSE,0;#N/A,#N/A,FALSE,0;#N/A,#N/A,FALSE,0;#N/A,#N/A,FALSE,0}</definedName>
    <definedName name="werwr" hidden="1">{#VALUE!,#N/A,FALSE,0;#N/A,#N/A,FALSE,0;#N/A,#N/A,FALSE,0;#N/A,#N/A,FALSE,0;#N/A,#N/A,FALSE,0;#N/A,#N/A,FALSE,0;#N/A,#N/A,FALSE,0;#N/A,#N/A,FALSE,0;#N/A,#N/A,FALSE,0;#N/A,#N/A,FALSE,0}</definedName>
    <definedName name="wetf34g" localSheetId="10" hidden="1">{#VALUE!,#N/A,FALSE,0;#N/A,#N/A,FALSE,0;#N/A,#N/A,FALSE,0;#N/A,#N/A,FALSE,0;#N/A,#N/A,FALSE,0;#N/A,#N/A,FALSE,0;#N/A,#N/A,FALSE,0;#N/A,#N/A,FALSE,0;#N/A,#N/A,FALSE,0;#N/A,#N/A,FALSE,0}</definedName>
    <definedName name="wetf34g" localSheetId="1" hidden="1">{#VALUE!,#N/A,FALSE,0;#N/A,#N/A,FALSE,0;#N/A,#N/A,FALSE,0;#N/A,#N/A,FALSE,0;#N/A,#N/A,FALSE,0;#N/A,#N/A,FALSE,0;#N/A,#N/A,FALSE,0;#N/A,#N/A,FALSE,0;#N/A,#N/A,FALSE,0;#N/A,#N/A,FALSE,0}</definedName>
    <definedName name="wetf34g" localSheetId="2" hidden="1">{#VALUE!,#N/A,FALSE,0;#N/A,#N/A,FALSE,0;#N/A,#N/A,FALSE,0;#N/A,#N/A,FALSE,0;#N/A,#N/A,FALSE,0;#N/A,#N/A,FALSE,0;#N/A,#N/A,FALSE,0;#N/A,#N/A,FALSE,0;#N/A,#N/A,FALSE,0;#N/A,#N/A,FALSE,0}</definedName>
    <definedName name="wetf34g" localSheetId="3" hidden="1">{#VALUE!,#N/A,FALSE,0;#N/A,#N/A,FALSE,0;#N/A,#N/A,FALSE,0;#N/A,#N/A,FALSE,0;#N/A,#N/A,FALSE,0;#N/A,#N/A,FALSE,0;#N/A,#N/A,FALSE,0;#N/A,#N/A,FALSE,0;#N/A,#N/A,FALSE,0;#N/A,#N/A,FALSE,0}</definedName>
    <definedName name="wetf34g" localSheetId="9" hidden="1">{#VALUE!,#N/A,FALSE,0;#N/A,#N/A,FALSE,0;#N/A,#N/A,FALSE,0;#N/A,#N/A,FALSE,0;#N/A,#N/A,FALSE,0;#N/A,#N/A,FALSE,0;#N/A,#N/A,FALSE,0;#N/A,#N/A,FALSE,0;#N/A,#N/A,FALSE,0;#N/A,#N/A,FALSE,0}</definedName>
    <definedName name="wetf34g" hidden="1">{#VALUE!,#N/A,FALSE,0;#N/A,#N/A,FALSE,0;#N/A,#N/A,FALSE,0;#N/A,#N/A,FALSE,0;#N/A,#N/A,FALSE,0;#N/A,#N/A,FALSE,0;#N/A,#N/A,FALSE,0;#N/A,#N/A,FALSE,0;#N/A,#N/A,FALSE,0;#N/A,#N/A,FALSE,0}</definedName>
    <definedName name="wevrtsdfgsd45" localSheetId="10" hidden="1">{#VALUE!,#N/A,FALSE,0;#N/A,#N/A,FALSE,0;#N/A,#N/A,FALSE,0;#N/A,#N/A,FALSE,0;#N/A,#N/A,FALSE,0;#N/A,#N/A,FALSE,0;#N/A,#N/A,FALSE,0;#N/A,#N/A,FALSE,0;#N/A,#N/A,FALSE,0;#N/A,#N/A,FALSE,0}</definedName>
    <definedName name="wevrtsdfgsd45" localSheetId="1" hidden="1">{#VALUE!,#N/A,FALSE,0;#N/A,#N/A,FALSE,0;#N/A,#N/A,FALSE,0;#N/A,#N/A,FALSE,0;#N/A,#N/A,FALSE,0;#N/A,#N/A,FALSE,0;#N/A,#N/A,FALSE,0;#N/A,#N/A,FALSE,0;#N/A,#N/A,FALSE,0;#N/A,#N/A,FALSE,0}</definedName>
    <definedName name="wevrtsdfgsd45" localSheetId="2" hidden="1">{#VALUE!,#N/A,FALSE,0;#N/A,#N/A,FALSE,0;#N/A,#N/A,FALSE,0;#N/A,#N/A,FALSE,0;#N/A,#N/A,FALSE,0;#N/A,#N/A,FALSE,0;#N/A,#N/A,FALSE,0;#N/A,#N/A,FALSE,0;#N/A,#N/A,FALSE,0;#N/A,#N/A,FALSE,0}</definedName>
    <definedName name="wevrtsdfgsd45" localSheetId="3" hidden="1">{#VALUE!,#N/A,FALSE,0;#N/A,#N/A,FALSE,0;#N/A,#N/A,FALSE,0;#N/A,#N/A,FALSE,0;#N/A,#N/A,FALSE,0;#N/A,#N/A,FALSE,0;#N/A,#N/A,FALSE,0;#N/A,#N/A,FALSE,0;#N/A,#N/A,FALSE,0;#N/A,#N/A,FALSE,0}</definedName>
    <definedName name="wevrtsdfgsd45" localSheetId="9" hidden="1">{#VALUE!,#N/A,FALSE,0;#N/A,#N/A,FALSE,0;#N/A,#N/A,FALSE,0;#N/A,#N/A,FALSE,0;#N/A,#N/A,FALSE,0;#N/A,#N/A,FALSE,0;#N/A,#N/A,FALSE,0;#N/A,#N/A,FALSE,0;#N/A,#N/A,FALSE,0;#N/A,#N/A,FALSE,0}</definedName>
    <definedName name="wevrtsdfgsd45" hidden="1">{#VALUE!,#N/A,FALSE,0;#N/A,#N/A,FALSE,0;#N/A,#N/A,FALSE,0;#N/A,#N/A,FALSE,0;#N/A,#N/A,FALSE,0;#N/A,#N/A,FALSE,0;#N/A,#N/A,FALSE,0;#N/A,#N/A,FALSE,0;#N/A,#N/A,FALSE,0;#N/A,#N/A,FALSE,0}</definedName>
    <definedName name="Workshop" localSheetId="10">#REF!</definedName>
    <definedName name="Workshop" localSheetId="2">#REF!</definedName>
    <definedName name="Workshop">[69]Справочник!$H$2:$H$260</definedName>
    <definedName name="wrn.04." localSheetId="10" hidden="1">{#N/A,#N/A,FALSE,"т02бд"}</definedName>
    <definedName name="wrn.04." localSheetId="1" hidden="1">{#N/A,#N/A,FALSE,"т02бд"}</definedName>
    <definedName name="wrn.04." localSheetId="2" hidden="1">{#N/A,#N/A,FALSE,"т02бд"}</definedName>
    <definedName name="wrn.04." localSheetId="3" hidden="1">{#N/A,#N/A,FALSE,"т02бд"}</definedName>
    <definedName name="wrn.04." localSheetId="9" hidden="1">{#N/A,#N/A,FALSE,"т02бд"}</definedName>
    <definedName name="wrn.04." hidden="1">{#N/A,#N/A,FALSE,"т02бд"}</definedName>
    <definedName name="wrn.22." localSheetId="10" hidden="1">{#N/A,#N/A,FALSE,"ОТЛАДКА"}</definedName>
    <definedName name="wrn.22." localSheetId="1" hidden="1">{#N/A,#N/A,FALSE,"ОТЛАДКА"}</definedName>
    <definedName name="wrn.22." localSheetId="2" hidden="1">{#N/A,#N/A,FALSE,"ОТЛАДКА"}</definedName>
    <definedName name="wrn.22." localSheetId="3" hidden="1">{#N/A,#N/A,FALSE,"ОТЛАДКА"}</definedName>
    <definedName name="wrn.22." localSheetId="9" hidden="1">{#N/A,#N/A,FALSE,"ОТЛАДКА"}</definedName>
    <definedName name="wrn.22." hidden="1">{#N/A,#N/A,FALSE,"ОТЛАДКА"}</definedName>
    <definedName name="wrn.23." localSheetId="10" hidden="1">{#N/A,#N/A,FALSE,"ОТЛАДКА"}</definedName>
    <definedName name="wrn.23." localSheetId="1" hidden="1">{#N/A,#N/A,FALSE,"ОТЛАДКА"}</definedName>
    <definedName name="wrn.23." localSheetId="2" hidden="1">{#N/A,#N/A,FALSE,"ОТЛАДКА"}</definedName>
    <definedName name="wrn.23." localSheetId="3" hidden="1">{#N/A,#N/A,FALSE,"ОТЛАДКА"}</definedName>
    <definedName name="wrn.23." localSheetId="9" hidden="1">{#N/A,#N/A,FALSE,"ОТЛАДКА"}</definedName>
    <definedName name="wrn.23." hidden="1">{#N/A,#N/A,FALSE,"ОТЛАДКА"}</definedName>
    <definedName name="wrn.AESreport." localSheetId="10"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ESreport." localSheetId="1"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ESreport." localSheetId="2"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ESreport." localSheetId="3"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ESreport." localSheetId="9"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ESreport."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wrn.Aging._.and._.Trend._.Analysis." localSheetId="1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nnual._.Report." localSheetId="10" hidden="1">{"ARPandL",#N/A,FALSE,"Report Annual";"ARCashflow",#N/A,FALSE,"Report Annual";"ARBalanceSheet",#N/A,FALSE,"Report Annual";"ARRatios",#N/A,FALSE,"Report Annual"}</definedName>
    <definedName name="wrn.Annual._.Report." localSheetId="1" hidden="1">{"ARPandL",#N/A,FALSE,"Report Annual";"ARCashflow",#N/A,FALSE,"Report Annual";"ARBalanceSheet",#N/A,FALSE,"Report Annual";"ARRatios",#N/A,FALSE,"Report Annual"}</definedName>
    <definedName name="wrn.Annual._.Report." localSheetId="2" hidden="1">{"ARPandL",#N/A,FALSE,"Report Annual";"ARCashflow",#N/A,FALSE,"Report Annual";"ARBalanceSheet",#N/A,FALSE,"Report Annual";"ARRatios",#N/A,FALSE,"Report Annual"}</definedName>
    <definedName name="wrn.Annual._.Report." localSheetId="3" hidden="1">{"ARPandL",#N/A,FALSE,"Report Annual";"ARCashflow",#N/A,FALSE,"Report Annual";"ARBalanceSheet",#N/A,FALSE,"Report Annual";"ARRatios",#N/A,FALSE,"Report Annual"}</definedName>
    <definedName name="wrn.Annual._.Report." localSheetId="9" hidden="1">{"ARPandL",#N/A,FALSE,"Report Annual";"ARCashflow",#N/A,FALSE,"Report Annual";"ARBalanceSheet",#N/A,FALSE,"Report Annual";"ARRatios",#N/A,FALSE,"Report Annual"}</definedName>
    <definedName name="wrn.Annual._.Report." hidden="1">{"ARPandL",#N/A,FALSE,"Report Annual";"ARCashflow",#N/A,FALSE,"Report Annual";"ARBalanceSheet",#N/A,FALSE,"Report Annual";"ARRatios",#N/A,FALSE,"Report Annual"}</definedName>
    <definedName name="wrn.Calculations." localSheetId="10"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lculations." localSheetId="1"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lculations." localSheetId="2"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lculations." localSheetId="3"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lculations." localSheetId="9"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lculations."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definedName>
    <definedName name="wrn.CapersPlotter." localSheetId="10" hidden="1">{#N/A,#N/A,FALSE,"DI 2 YEAR MASTER SCHEDULE"}</definedName>
    <definedName name="wrn.CapersPlotter." localSheetId="1" hidden="1">{#N/A,#N/A,FALSE,"DI 2 YEAR MASTER SCHEDULE"}</definedName>
    <definedName name="wrn.CapersPlotter." localSheetId="2" hidden="1">{#N/A,#N/A,FALSE,"DI 2 YEAR MASTER SCHEDULE"}</definedName>
    <definedName name="wrn.CapersPlotter." localSheetId="3" hidden="1">{#N/A,#N/A,FALSE,"DI 2 YEAR MASTER SCHEDULE"}</definedName>
    <definedName name="wrn.CapersPlotter." localSheetId="9" hidden="1">{#N/A,#N/A,FALSE,"DI 2 YEAR MASTER SCHEDULE"}</definedName>
    <definedName name="wrn.CapersPlotter." hidden="1">{#N/A,#N/A,FALSE,"DI 2 YEAR MASTER SCHEDULE"}</definedName>
    <definedName name="wrn.Coded._.IAS._.FS." localSheetId="10" hidden="1">{"IASTrail",#N/A,FALSE,"IAS"}</definedName>
    <definedName name="wrn.Coded._.IAS._.FS." localSheetId="1" hidden="1">{"IASTrail",#N/A,FALSE,"IAS"}</definedName>
    <definedName name="wrn.Coded._.IAS._.FS." localSheetId="2" hidden="1">{"IASTrail",#N/A,FALSE,"IAS"}</definedName>
    <definedName name="wrn.Coded._.IAS._.FS." localSheetId="3" hidden="1">{"IASTrail",#N/A,FALSE,"IAS"}</definedName>
    <definedName name="wrn.Coded._.IAS._.FS." localSheetId="9" hidden="1">{"IASTrail",#N/A,FALSE,"IAS"}</definedName>
    <definedName name="wrn.Coded._.IAS._.FS." hidden="1">{"IASTrail",#N/A,FALSE,"IAS"}</definedName>
    <definedName name="wrn.Coded._.IAS._FS." localSheetId="10" hidden="1">{"IASTrail",#N/A,FALSE,"IAS"}</definedName>
    <definedName name="wrn.Coded._.IAS._FS." localSheetId="1" hidden="1">{"IASTrail",#N/A,FALSE,"IAS"}</definedName>
    <definedName name="wrn.Coded._.IAS._FS." localSheetId="2" hidden="1">{"IASTrail",#N/A,FALSE,"IAS"}</definedName>
    <definedName name="wrn.Coded._.IAS._FS." localSheetId="3" hidden="1">{"IASTrail",#N/A,FALSE,"IAS"}</definedName>
    <definedName name="wrn.Coded._.IAS._FS." localSheetId="9" hidden="1">{"IASTrail",#N/A,FALSE,"IAS"}</definedName>
    <definedName name="wrn.Coded._.IAS._FS." hidden="1">{"IASTrail",#N/A,FALSE,"IAS"}</definedName>
    <definedName name="wrn.Edutainment._.Priority._.List." localSheetId="10" hidden="1">{#N/A,#N/A,FALSE,"DI 2 YEAR MASTER SCHEDULE"}</definedName>
    <definedName name="wrn.Edutainment._.Priority._.List." localSheetId="1" hidden="1">{#N/A,#N/A,FALSE,"DI 2 YEAR MASTER SCHEDULE"}</definedName>
    <definedName name="wrn.Edutainment._.Priority._.List." localSheetId="2" hidden="1">{#N/A,#N/A,FALSE,"DI 2 YEAR MASTER SCHEDULE"}</definedName>
    <definedName name="wrn.Edutainment._.Priority._.List." localSheetId="3" hidden="1">{#N/A,#N/A,FALSE,"DI 2 YEAR MASTER SCHEDULE"}</definedName>
    <definedName name="wrn.Edutainment._.Priority._.List." localSheetId="9" hidden="1">{#N/A,#N/A,FALSE,"DI 2 YEAR MASTER SCHEDULE"}</definedName>
    <definedName name="wrn.Edutainment._.Priority._.List." hidden="1">{#N/A,#N/A,FALSE,"DI 2 YEAR MASTER SCHEDULE"}</definedName>
    <definedName name="wrn.ex." localSheetId="10" hidden="1">{#N/A,#N/A,FALSE,"NBU rates 1999"}</definedName>
    <definedName name="wrn.ex." localSheetId="1" hidden="1">{#N/A,#N/A,FALSE,"NBU rates 1999"}</definedName>
    <definedName name="wrn.ex." localSheetId="2" hidden="1">{#N/A,#N/A,FALSE,"NBU rates 1999"}</definedName>
    <definedName name="wrn.ex." localSheetId="3" hidden="1">{#N/A,#N/A,FALSE,"NBU rates 1999"}</definedName>
    <definedName name="wrn.ex." localSheetId="9" hidden="1">{#N/A,#N/A,FALSE,"NBU rates 1999"}</definedName>
    <definedName name="wrn.ex." hidden="1">{#N/A,#N/A,FALSE,"NBU rates 1999"}</definedName>
    <definedName name="wrn.Finance." localSheetId="10" hidden="1">{"Finance 1",#N/A,FALSE,"FINANCE.XLS";"Finance 2",#N/A,FALSE,"FINANCE.XLS";"Finance 3",#N/A,FALSE,"FINANCE.XLS";"Finance 4",#N/A,FALSE,"FINANCE.XLS";"Finance 5",#N/A,FALSE,"FINANCE.XLS";"Finance 6",#N/A,FALSE,"FINANCE.XLS";"Finance 7",#N/A,FALSE,"FINANCE.XLS";"Finance 8",#N/A,FALSE,"FINANCE.XLS"}</definedName>
    <definedName name="wrn.Finance." localSheetId="1" hidden="1">{"Finance 1",#N/A,FALSE,"FINANCE.XLS";"Finance 2",#N/A,FALSE,"FINANCE.XLS";"Finance 3",#N/A,FALSE,"FINANCE.XLS";"Finance 4",#N/A,FALSE,"FINANCE.XLS";"Finance 5",#N/A,FALSE,"FINANCE.XLS";"Finance 6",#N/A,FALSE,"FINANCE.XLS";"Finance 7",#N/A,FALSE,"FINANCE.XLS";"Finance 8",#N/A,FALSE,"FINANCE.XLS"}</definedName>
    <definedName name="wrn.Finance." localSheetId="2" hidden="1">{"Finance 1",#N/A,FALSE,"FINANCE.XLS";"Finance 2",#N/A,FALSE,"FINANCE.XLS";"Finance 3",#N/A,FALSE,"FINANCE.XLS";"Finance 4",#N/A,FALSE,"FINANCE.XLS";"Finance 5",#N/A,FALSE,"FINANCE.XLS";"Finance 6",#N/A,FALSE,"FINANCE.XLS";"Finance 7",#N/A,FALSE,"FINANCE.XLS";"Finance 8",#N/A,FALSE,"FINANCE.XLS"}</definedName>
    <definedName name="wrn.Finance." localSheetId="3" hidden="1">{"Finance 1",#N/A,FALSE,"FINANCE.XLS";"Finance 2",#N/A,FALSE,"FINANCE.XLS";"Finance 3",#N/A,FALSE,"FINANCE.XLS";"Finance 4",#N/A,FALSE,"FINANCE.XLS";"Finance 5",#N/A,FALSE,"FINANCE.XLS";"Finance 6",#N/A,FALSE,"FINANCE.XLS";"Finance 7",#N/A,FALSE,"FINANCE.XLS";"Finance 8",#N/A,FALSE,"FINANCE.XLS"}</definedName>
    <definedName name="wrn.Finance." localSheetId="9" hidden="1">{"Finance 1",#N/A,FALSE,"FINANCE.XLS";"Finance 2",#N/A,FALSE,"FINANCE.XLS";"Finance 3",#N/A,FALSE,"FINANCE.XLS";"Finance 4",#N/A,FALSE,"FINANCE.XLS";"Finance 5",#N/A,FALSE,"FINANCE.XLS";"Finance 6",#N/A,FALSE,"FINANCE.XLS";"Finance 7",#N/A,FALSE,"FINANCE.XLS";"Finance 8",#N/A,FALSE,"FINANCE.XLS"}</definedName>
    <definedName name="wrn.Finance." hidden="1">{"Finance 1",#N/A,FALSE,"FINANCE.XLS";"Finance 2",#N/A,FALSE,"FINANCE.XLS";"Finance 3",#N/A,FALSE,"FINANCE.XLS";"Finance 4",#N/A,FALSE,"FINANCE.XLS";"Finance 5",#N/A,FALSE,"FINANCE.XLS";"Finance 6",#N/A,FALSE,"FINANCE.XLS";"Finance 7",#N/A,FALSE,"FINANCE.XLS";"Finance 8",#N/A,FALSE,"FINANCE.XLS"}</definedName>
    <definedName name="wrn.Fixed._.Assets._.Note._.and._.Depreciation." localSheetId="10" hidden="1">{#N/A,#N/A,FALSE,"FA_1";#N/A,#N/A,FALSE,"Dep'n SE";#N/A,#N/A,FALSE,"Dep'n FC"}</definedName>
    <definedName name="wrn.Fixed._.Assets._.Note._.and._.Depreciation." localSheetId="1" hidden="1">{#N/A,#N/A,FALSE,"FA_1";#N/A,#N/A,FALSE,"Dep'n SE";#N/A,#N/A,FALSE,"Dep'n FC"}</definedName>
    <definedName name="wrn.Fixed._.Assets._.Note._.and._.Depreciation." localSheetId="2" hidden="1">{#N/A,#N/A,FALSE,"FA_1";#N/A,#N/A,FALSE,"Dep'n SE";#N/A,#N/A,FALSE,"Dep'n FC"}</definedName>
    <definedName name="wrn.Fixed._.Assets._.Note._.and._.Depreciation." localSheetId="3" hidden="1">{#N/A,#N/A,FALSE,"FA_1";#N/A,#N/A,FALSE,"Dep'n SE";#N/A,#N/A,FALSE,"Dep'n FC"}</definedName>
    <definedName name="wrn.Fixed._.Assets._.Note._.and._.Depreciation." localSheetId="9" hidden="1">{#N/A,#N/A,FALSE,"FA_1";#N/A,#N/A,FALSE,"Dep'n SE";#N/A,#N/A,FALSE,"Dep'n FC"}</definedName>
    <definedName name="wrn.Fixed._.Assets._.Note._.and._.Depreciation." hidden="1">{#N/A,#N/A,FALSE,"FA_1";#N/A,#N/A,FALSE,"Dep'n SE";#N/A,#N/A,FALSE,"Dep'n FC"}</definedName>
    <definedName name="wrn.FLUJO._.CAJA." localSheetId="10" hidden="1">{"FLUJO DE CAJA",#N/A,FALSE,"Hoja1";"ANEXOS FLUJO",#N/A,FALSE,"Hoja1"}</definedName>
    <definedName name="wrn.FLUJO._.CAJA." localSheetId="1" hidden="1">{"FLUJO DE CAJA",#N/A,FALSE,"Hoja1";"ANEXOS FLUJO",#N/A,FALSE,"Hoja1"}</definedName>
    <definedName name="wrn.FLUJO._.CAJA." localSheetId="2" hidden="1">{"FLUJO DE CAJA",#N/A,FALSE,"Hoja1";"ANEXOS FLUJO",#N/A,FALSE,"Hoja1"}</definedName>
    <definedName name="wrn.FLUJO._.CAJA." localSheetId="3" hidden="1">{"FLUJO DE CAJA",#N/A,FALSE,"Hoja1";"ANEXOS FLUJO",#N/A,FALSE,"Hoja1"}</definedName>
    <definedName name="wrn.FLUJO._.CAJA." localSheetId="9" hidden="1">{"FLUJO DE CAJA",#N/A,FALSE,"Hoja1";"ANEXOS FLUJO",#N/A,FALSE,"Hoja1"}</definedName>
    <definedName name="wrn.FLUJO._.CAJA." hidden="1">{"FLUJO DE CAJA",#N/A,FALSE,"Hoja1";"ANEXOS FLUJO",#N/A,FALSE,"Hoja1"}</definedName>
    <definedName name="wrn.Full._.IAS._.STATEMENTS." localSheetId="10" hidden="1">{"IASBS",#N/A,FALSE,"IAS";"IASPL",#N/A,FALSE,"IAS";#N/A,#N/A,FALSE,"CF DIR";"IASNotes",#N/A,FALSE,"IAS";#N/A,#N/A,FALSE,"FA_1";#N/A,#N/A,FALSE,"Dep'n FC";#N/A,#N/A,FALSE,"Dep'n SE";#N/A,#N/A,FALSE,"Inv_1";#N/A,#N/A,FALSE,"NMG";#N/A,#N/A,FALSE,"Recon";#N/A,#N/A,FALSE,"EPS"}</definedName>
    <definedName name="wrn.Full._.IAS._.STATEMENTS." localSheetId="1" hidden="1">{"IASBS",#N/A,FALSE,"IAS";"IASPL",#N/A,FALSE,"IAS";#N/A,#N/A,FALSE,"CF DIR";"IASNotes",#N/A,FALSE,"IAS";#N/A,#N/A,FALSE,"FA_1";#N/A,#N/A,FALSE,"Dep'n FC";#N/A,#N/A,FALSE,"Dep'n SE";#N/A,#N/A,FALSE,"Inv_1";#N/A,#N/A,FALSE,"NMG";#N/A,#N/A,FALSE,"Recon";#N/A,#N/A,FALSE,"EPS"}</definedName>
    <definedName name="wrn.Full._.IAS._.STATEMENTS." localSheetId="2" hidden="1">{"IASBS",#N/A,FALSE,"IAS";"IASPL",#N/A,FALSE,"IAS";#N/A,#N/A,FALSE,"CF DIR";"IASNotes",#N/A,FALSE,"IAS";#N/A,#N/A,FALSE,"FA_1";#N/A,#N/A,FALSE,"Dep'n FC";#N/A,#N/A,FALSE,"Dep'n SE";#N/A,#N/A,FALSE,"Inv_1";#N/A,#N/A,FALSE,"NMG";#N/A,#N/A,FALSE,"Recon";#N/A,#N/A,FALSE,"EPS"}</definedName>
    <definedName name="wrn.Full._.IAS._.STATEMENTS." localSheetId="3" hidden="1">{"IASBS",#N/A,FALSE,"IAS";"IASPL",#N/A,FALSE,"IAS";#N/A,#N/A,FALSE,"CF DIR";"IASNotes",#N/A,FALSE,"IAS";#N/A,#N/A,FALSE,"FA_1";#N/A,#N/A,FALSE,"Dep'n FC";#N/A,#N/A,FALSE,"Dep'n SE";#N/A,#N/A,FALSE,"Inv_1";#N/A,#N/A,FALSE,"NMG";#N/A,#N/A,FALSE,"Recon";#N/A,#N/A,FALSE,"EPS"}</definedName>
    <definedName name="wrn.Full._.IAS._.STATEMENTS." localSheetId="9" hidden="1">{"IASBS",#N/A,FALSE,"IAS";"IASPL",#N/A,FALSE,"IAS";#N/A,#N/A,FALSE,"CF DIR";"IASNotes",#N/A,FALSE,"IAS";#N/A,#N/A,FALSE,"FA_1";#N/A,#N/A,FALSE,"Dep'n FC";#N/A,#N/A,FALSE,"Dep'n SE";#N/A,#N/A,FALSE,"Inv_1";#N/A,#N/A,FALSE,"NMG";#N/A,#N/A,FALSE,"Recon";#N/A,#N/A,FALSE,"EPS"}</definedName>
    <definedName name="wrn.Full._.IAS._.STATEMENTS." hidden="1">{"IASBS",#N/A,FALSE,"IAS";"IASPL",#N/A,FALSE,"IAS";#N/A,#N/A,FALSE,"CF DIR";"IASNotes",#N/A,FALSE,"IAS";#N/A,#N/A,FALSE,"FA_1";#N/A,#N/A,FALSE,"Dep'n FC";#N/A,#N/A,FALSE,"Dep'n SE";#N/A,#N/A,FALSE,"Inv_1";#N/A,#N/A,FALSE,"NMG";#N/A,#N/A,FALSE,"Recon";#N/A,#N/A,FALSE,"EPS"}</definedName>
    <definedName name="wrn.Full._.TRAIL." localSheetId="10" hidden="1">{"IAS Mapping",#N/A,FALSE,"RSA_FS";#N/A,#N/A,FALSE,"CHECK!";#N/A,#N/A,FALSE,"Recon";#N/A,#N/A,FALSE,"NMG";#N/A,#N/A,FALSE,"Journals";"AnalRSA",#N/A,FALSE,"PL-Anal";"AnalIAS",#N/A,FALSE,"PL-Anal";#N/A,#N/A,FALSE,"COS"}</definedName>
    <definedName name="wrn.Full._.TRAIL." localSheetId="1" hidden="1">{"IAS Mapping",#N/A,FALSE,"RSA_FS";#N/A,#N/A,FALSE,"CHECK!";#N/A,#N/A,FALSE,"Recon";#N/A,#N/A,FALSE,"NMG";#N/A,#N/A,FALSE,"Journals";"AnalRSA",#N/A,FALSE,"PL-Anal";"AnalIAS",#N/A,FALSE,"PL-Anal";#N/A,#N/A,FALSE,"COS"}</definedName>
    <definedName name="wrn.Full._.TRAIL." localSheetId="2" hidden="1">{"IAS Mapping",#N/A,FALSE,"RSA_FS";#N/A,#N/A,FALSE,"CHECK!";#N/A,#N/A,FALSE,"Recon";#N/A,#N/A,FALSE,"NMG";#N/A,#N/A,FALSE,"Journals";"AnalRSA",#N/A,FALSE,"PL-Anal";"AnalIAS",#N/A,FALSE,"PL-Anal";#N/A,#N/A,FALSE,"COS"}</definedName>
    <definedName name="wrn.Full._.TRAIL." localSheetId="3" hidden="1">{"IAS Mapping",#N/A,FALSE,"RSA_FS";#N/A,#N/A,FALSE,"CHECK!";#N/A,#N/A,FALSE,"Recon";#N/A,#N/A,FALSE,"NMG";#N/A,#N/A,FALSE,"Journals";"AnalRSA",#N/A,FALSE,"PL-Anal";"AnalIAS",#N/A,FALSE,"PL-Anal";#N/A,#N/A,FALSE,"COS"}</definedName>
    <definedName name="wrn.Full._.TRAIL." localSheetId="9" hidden="1">{"IAS Mapping",#N/A,FALSE,"RSA_FS";#N/A,#N/A,FALSE,"CHECK!";#N/A,#N/A,FALSE,"Recon";#N/A,#N/A,FALSE,"NMG";#N/A,#N/A,FALSE,"Journals";"AnalRSA",#N/A,FALSE,"PL-Anal";"AnalIAS",#N/A,FALSE,"PL-Anal";#N/A,#N/A,FALSE,"COS"}</definedName>
    <definedName name="wrn.Full._.TRAIL." hidden="1">{"IAS Mapping",#N/A,FALSE,"RSA_FS";#N/A,#N/A,FALSE,"CHECK!";#N/A,#N/A,FALSE,"Recon";#N/A,#N/A,FALSE,"NMG";#N/A,#N/A,FALSE,"Journals";"AnalRSA",#N/A,FALSE,"PL-Anal";"AnalIAS",#N/A,FALSE,"PL-Anal";#N/A,#N/A,FALSE,"COS"}</definedName>
    <definedName name="wrn.GANANCIAS._.Y._.PERDIDAS." localSheetId="10" hidden="1">{"GAN.Y PERD.RESUMIDO",#N/A,FALSE,"Hoja1";"GAN.Y PERD.DETALLADO",#N/A,FALSE,"Hoja1"}</definedName>
    <definedName name="wrn.GANANCIAS._.Y._.PERDIDAS." localSheetId="1" hidden="1">{"GAN.Y PERD.RESUMIDO",#N/A,FALSE,"Hoja1";"GAN.Y PERD.DETALLADO",#N/A,FALSE,"Hoja1"}</definedName>
    <definedName name="wrn.GANANCIAS._.Y._.PERDIDAS." localSheetId="2" hidden="1">{"GAN.Y PERD.RESUMIDO",#N/A,FALSE,"Hoja1";"GAN.Y PERD.DETALLADO",#N/A,FALSE,"Hoja1"}</definedName>
    <definedName name="wrn.GANANCIAS._.Y._.PERDIDAS." localSheetId="3" hidden="1">{"GAN.Y PERD.RESUMIDO",#N/A,FALSE,"Hoja1";"GAN.Y PERD.DETALLADO",#N/A,FALSE,"Hoja1"}</definedName>
    <definedName name="wrn.GANANCIAS._.Y._.PERDIDAS." localSheetId="9" hidden="1">{"GAN.Y PERD.RESUMIDO",#N/A,FALSE,"Hoja1";"GAN.Y PERD.DETALLADO",#N/A,FALSE,"Hoja1"}</definedName>
    <definedName name="wrn.GANANCIAS._.Y._.PERDIDAS." hidden="1">{"GAN.Y PERD.RESUMIDO",#N/A,FALSE,"Hoja1";"GAN.Y PERD.DETALLADO",#N/A,FALSE,"Hoja1"}</definedName>
    <definedName name="wrn.Help." localSheetId="10" hidden="1">{#N/A,#N/A,TRUE,"MAP";#N/A,#N/A,TRUE,"STEPS";#N/A,#N/A,TRUE,"RULES"}</definedName>
    <definedName name="wrn.Help." localSheetId="1" hidden="1">{#N/A,#N/A,TRUE,"MAP";#N/A,#N/A,TRUE,"STEPS";#N/A,#N/A,TRUE,"RULES"}</definedName>
    <definedName name="wrn.Help." localSheetId="2" hidden="1">{#N/A,#N/A,TRUE,"MAP";#N/A,#N/A,TRUE,"STEPS";#N/A,#N/A,TRUE,"RULES"}</definedName>
    <definedName name="wrn.Help." localSheetId="3" hidden="1">{#N/A,#N/A,TRUE,"MAP";#N/A,#N/A,TRUE,"STEPS";#N/A,#N/A,TRUE,"RULES"}</definedName>
    <definedName name="wrn.Help." localSheetId="9" hidden="1">{#N/A,#N/A,TRUE,"MAP";#N/A,#N/A,TRUE,"STEPS";#N/A,#N/A,TRUE,"RULES"}</definedName>
    <definedName name="wrn.Help." hidden="1">{#N/A,#N/A,TRUE,"MAP";#N/A,#N/A,TRUE,"STEPS";#N/A,#N/A,TRUE,"RULES"}</definedName>
    <definedName name="wrn.IAS._.BS._.PL._.CF._.and._.Notes." localSheetId="10" hidden="1">{"IASBS",#N/A,TRUE,"IAS";"IASPL",#N/A,TRUE,"IAS";"IASNotes",#N/A,TRUE,"IAS";"CFDir - expanded",#N/A,TRUE,"CF DIR"}</definedName>
    <definedName name="wrn.IAS._.BS._.PL._.CF._.and._.Notes." localSheetId="1" hidden="1">{"IASBS",#N/A,TRUE,"IAS";"IASPL",#N/A,TRUE,"IAS";"IASNotes",#N/A,TRUE,"IAS";"CFDir - expanded",#N/A,TRUE,"CF DIR"}</definedName>
    <definedName name="wrn.IAS._.BS._.PL._.CF._.and._.Notes." localSheetId="2" hidden="1">{"IASBS",#N/A,TRUE,"IAS";"IASPL",#N/A,TRUE,"IAS";"IASNotes",#N/A,TRUE,"IAS";"CFDir - expanded",#N/A,TRUE,"CF DIR"}</definedName>
    <definedName name="wrn.IAS._.BS._.PL._.CF._.and._.Notes." localSheetId="3" hidden="1">{"IASBS",#N/A,TRUE,"IAS";"IASPL",#N/A,TRUE,"IAS";"IASNotes",#N/A,TRUE,"IAS";"CFDir - expanded",#N/A,TRUE,"CF DIR"}</definedName>
    <definedName name="wrn.IAS._.BS._.PL._.CF._.and._.Notes." localSheetId="9" hidden="1">{"IASBS",#N/A,TRUE,"IAS";"IASPL",#N/A,TRUE,"IAS";"IASNotes",#N/A,TRUE,"IAS";"CFDir - expanded",#N/A,TRUE,"CF DIR"}</definedName>
    <definedName name="wrn.IAS._.BS._.PL._.CF._.and._.Notes." hidden="1">{"IASBS",#N/A,TRUE,"IAS";"IASPL",#N/A,TRUE,"IAS";"IASNotes",#N/A,TRUE,"IAS";"CFDir - expanded",#N/A,TRUE,"CF DIR"}</definedName>
    <definedName name="wrn.IAS._.FS._.ZOOMED._.IN._.Forms." localSheetId="10" hidden="1">{"IAS_ShortView_1",#N/A,FALSE,"IAS";"IAS_ShortView_2",#N/A,FALSE,"IAS";"IAS_ShortView_3",#N/A,FALSE,"IAS";"IAS_ShortView_4",#N/A,FALSE,"IAS";"IAS_ShortView_5",#N/A,FALSE,"IAS";"IAS_ShortView_6",#N/A,FALSE,"IAS";"IAS_ShortView_7",#N/A,FALSE,"IAS";"CFDir - Zoomed In",#N/A,FALSE,"CF DIR"}</definedName>
    <definedName name="wrn.IAS._.FS._.ZOOMED._.IN._.Forms." localSheetId="1" hidden="1">{"IAS_ShortView_1",#N/A,FALSE,"IAS";"IAS_ShortView_2",#N/A,FALSE,"IAS";"IAS_ShortView_3",#N/A,FALSE,"IAS";"IAS_ShortView_4",#N/A,FALSE,"IAS";"IAS_ShortView_5",#N/A,FALSE,"IAS";"IAS_ShortView_6",#N/A,FALSE,"IAS";"IAS_ShortView_7",#N/A,FALSE,"IAS";"CFDir - Zoomed In",#N/A,FALSE,"CF DIR"}</definedName>
    <definedName name="wrn.IAS._.FS._.ZOOMED._.IN._.Forms." localSheetId="2" hidden="1">{"IAS_ShortView_1",#N/A,FALSE,"IAS";"IAS_ShortView_2",#N/A,FALSE,"IAS";"IAS_ShortView_3",#N/A,FALSE,"IAS";"IAS_ShortView_4",#N/A,FALSE,"IAS";"IAS_ShortView_5",#N/A,FALSE,"IAS";"IAS_ShortView_6",#N/A,FALSE,"IAS";"IAS_ShortView_7",#N/A,FALSE,"IAS";"CFDir - Zoomed In",#N/A,FALSE,"CF DIR"}</definedName>
    <definedName name="wrn.IAS._.FS._.ZOOMED._.IN._.Forms." localSheetId="3" hidden="1">{"IAS_ShortView_1",#N/A,FALSE,"IAS";"IAS_ShortView_2",#N/A,FALSE,"IAS";"IAS_ShortView_3",#N/A,FALSE,"IAS";"IAS_ShortView_4",#N/A,FALSE,"IAS";"IAS_ShortView_5",#N/A,FALSE,"IAS";"IAS_ShortView_6",#N/A,FALSE,"IAS";"IAS_ShortView_7",#N/A,FALSE,"IAS";"CFDir - Zoomed In",#N/A,FALSE,"CF DIR"}</definedName>
    <definedName name="wrn.IAS._.FS._.ZOOMED._.IN._.Forms." localSheetId="9" hidden="1">{"IAS_ShortView_1",#N/A,FALSE,"IAS";"IAS_ShortView_2",#N/A,FALSE,"IAS";"IAS_ShortView_3",#N/A,FALSE,"IAS";"IAS_ShortView_4",#N/A,FALSE,"IAS";"IAS_ShortView_5",#N/A,FALSE,"IAS";"IAS_ShortView_6",#N/A,FALSE,"IAS";"IAS_ShortView_7",#N/A,FALSE,"IAS";"CFDir - Zoomed In",#N/A,FALSE,"CF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localSheetId="10" hidden="1">{"IAS Mapping",#N/A,TRUE,"RSA_FS"}</definedName>
    <definedName name="wrn.IAS._.Mapping." localSheetId="1" hidden="1">{"IAS Mapping",#N/A,TRUE,"RSA_FS"}</definedName>
    <definedName name="wrn.IAS._.Mapping." localSheetId="2" hidden="1">{"IAS Mapping",#N/A,TRUE,"RSA_FS"}</definedName>
    <definedName name="wrn.IAS._.Mapping." localSheetId="3" hidden="1">{"IAS Mapping",#N/A,TRUE,"RSA_FS"}</definedName>
    <definedName name="wrn.IAS._.Mapping." localSheetId="9" hidden="1">{"IAS Mapping",#N/A,TRUE,"RSA_FS"}</definedName>
    <definedName name="wrn.IAS._.Mapping." hidden="1">{"IAS Mapping",#N/A,TRUE,"RSA_FS"}</definedName>
    <definedName name="wrn.Inflation._.factors._.used." localSheetId="10" hidden="1">{#N/A,#N/A,FALSE,"Infl_fact"}</definedName>
    <definedName name="wrn.Inflation._.factors._.used." localSheetId="1" hidden="1">{#N/A,#N/A,FALSE,"Infl_fact"}</definedName>
    <definedName name="wrn.Inflation._.factors._.used." localSheetId="2" hidden="1">{#N/A,#N/A,FALSE,"Infl_fact"}</definedName>
    <definedName name="wrn.Inflation._.factors._.used." localSheetId="3" hidden="1">{#N/A,#N/A,FALSE,"Infl_fact"}</definedName>
    <definedName name="wrn.Inflation._.factors._.used." localSheetId="9" hidden="1">{#N/A,#N/A,FALSE,"Infl_fact"}</definedName>
    <definedName name="wrn.Inflation._.factors._.used." hidden="1">{#N/A,#N/A,FALSE,"Infl_fact"}</definedName>
    <definedName name="wrn.Inputs." localSheetId="10" hidden="1">{"Inputs 1","Base",FALSE,"INPUTS";"Inputs 2","Base",FALSE,"INPUTS";"Inputs 3","Base",FALSE,"INPUTS";"Inputs 4","Base",FALSE,"INPUTS";"Inputs 5","Base",FALSE,"INPUTS"}</definedName>
    <definedName name="wrn.Inputs." localSheetId="1" hidden="1">{"Inputs 1","Base",FALSE,"INPUTS";"Inputs 2","Base",FALSE,"INPUTS";"Inputs 3","Base",FALSE,"INPUTS";"Inputs 4","Base",FALSE,"INPUTS";"Inputs 5","Base",FALSE,"INPUTS"}</definedName>
    <definedName name="wrn.Inputs." localSheetId="2" hidden="1">{"Inputs 1","Base",FALSE,"INPUTS";"Inputs 2","Base",FALSE,"INPUTS";"Inputs 3","Base",FALSE,"INPUTS";"Inputs 4","Base",FALSE,"INPUTS";"Inputs 5","Base",FALSE,"INPUTS"}</definedName>
    <definedName name="wrn.Inputs." localSheetId="3" hidden="1">{"Inputs 1","Base",FALSE,"INPUTS";"Inputs 2","Base",FALSE,"INPUTS";"Inputs 3","Base",FALSE,"INPUTS";"Inputs 4","Base",FALSE,"INPUTS";"Inputs 5","Base",FALSE,"INPUTS"}</definedName>
    <definedName name="wrn.Inputs." localSheetId="9" hidden="1">{"Inputs 1","Base",FALSE,"INPUTS";"Inputs 2","Base",FALSE,"INPUTS";"Inputs 3","Base",FALSE,"INPUTS";"Inputs 4","Base",FALSE,"INPUTS";"Inputs 5","Base",FALSE,"INPUTS"}</definedName>
    <definedName name="wrn.Inputs." hidden="1">{"Inputs 1","Base",FALSE,"INPUTS";"Inputs 2","Base",FALSE,"INPUTS";"Inputs 3","Base",FALSE,"INPUTS";"Inputs 4","Base",FALSE,"INPUTS";"Inputs 5","Base",FALSE,"INPUTS"}</definedName>
    <definedName name="wrn.Japan_Capers_Ed._.Pub." localSheetId="10" hidden="1">{"Japan_Capers_Ed_Pub",#N/A,FALSE,"DI 2 YEAR MASTER SCHEDULE"}</definedName>
    <definedName name="wrn.Japan_Capers_Ed._.Pub." localSheetId="1" hidden="1">{"Japan_Capers_Ed_Pub",#N/A,FALSE,"DI 2 YEAR MASTER SCHEDULE"}</definedName>
    <definedName name="wrn.Japan_Capers_Ed._.Pub." localSheetId="2" hidden="1">{"Japan_Capers_Ed_Pub",#N/A,FALSE,"DI 2 YEAR MASTER SCHEDULE"}</definedName>
    <definedName name="wrn.Japan_Capers_Ed._.Pub." localSheetId="3" hidden="1">{"Japan_Capers_Ed_Pub",#N/A,FALSE,"DI 2 YEAR MASTER SCHEDULE"}</definedName>
    <definedName name="wrn.Japan_Capers_Ed._.Pub." localSheetId="9" hidden="1">{"Japan_Capers_Ed_Pub",#N/A,FALSE,"DI 2 YEAR MASTER SCHEDULE"}</definedName>
    <definedName name="wrn.Japan_Capers_Ed._.Pub." hidden="1">{"Japan_Capers_Ed_Pub",#N/A,FALSE,"DI 2 YEAR MASTER SCHEDULE"}</definedName>
    <definedName name="wrn.PL._.Analysis." localSheetId="10" hidden="1">{"AnalRSA",#N/A,TRUE,"PL-Anal";"AnalIAS",#N/A,TRUE,"PL-Anal"}</definedName>
    <definedName name="wrn.PL._.Analysis." localSheetId="1" hidden="1">{"AnalRSA",#N/A,TRUE,"PL-Anal";"AnalIAS",#N/A,TRUE,"PL-Anal"}</definedName>
    <definedName name="wrn.PL._.Analysis." localSheetId="2" hidden="1">{"AnalRSA",#N/A,TRUE,"PL-Anal";"AnalIAS",#N/A,TRUE,"PL-Anal"}</definedName>
    <definedName name="wrn.PL._.Analysis." localSheetId="3" hidden="1">{"AnalRSA",#N/A,TRUE,"PL-Anal";"AnalIAS",#N/A,TRUE,"PL-Anal"}</definedName>
    <definedName name="wrn.PL._.Analysis." localSheetId="9" hidden="1">{"AnalRSA",#N/A,TRUE,"PL-Anal";"AnalIAS",#N/A,TRUE,"PL-Anal"}</definedName>
    <definedName name="wrn.PL._.Analysis." hidden="1">{"AnalRSA",#N/A,TRUE,"PL-Anal";"AnalIAS",#N/A,TRUE,"PL-Anal"}</definedName>
    <definedName name="wrn.pq98o2a." localSheetId="10" hidden="1">{#N/A,#N/A,FALSE,"Supuestos";#N/A,#N/A,FALSE,"Totales";#N/A,#N/A,FALSE,"UTE TDF";#N/A,#N/A,FALSE,"C. AUSTRAL";#N/A,#N/A,FALSE,"L. ATRAVESADO";#N/A,#N/A,FALSE,"FERNANDEZ  ORO";#N/A,#N/A,FALSE,"PORTEZUELOS";#N/A,#N/A,FALSE,"25 MM";#N/A,#N/A,FALSE,"SAN ROQUE";#N/A,#N/A,FALSE,"A.  PICHANA"}</definedName>
    <definedName name="wrn.pq98o2a." localSheetId="1" hidden="1">{#N/A,#N/A,FALSE,"Supuestos";#N/A,#N/A,FALSE,"Totales";#N/A,#N/A,FALSE,"UTE TDF";#N/A,#N/A,FALSE,"C. AUSTRAL";#N/A,#N/A,FALSE,"L. ATRAVESADO";#N/A,#N/A,FALSE,"FERNANDEZ  ORO";#N/A,#N/A,FALSE,"PORTEZUELOS";#N/A,#N/A,FALSE,"25 MM";#N/A,#N/A,FALSE,"SAN ROQUE";#N/A,#N/A,FALSE,"A.  PICHANA"}</definedName>
    <definedName name="wrn.pq98o2a." localSheetId="2" hidden="1">{#N/A,#N/A,FALSE,"Supuestos";#N/A,#N/A,FALSE,"Totales";#N/A,#N/A,FALSE,"UTE TDF";#N/A,#N/A,FALSE,"C. AUSTRAL";#N/A,#N/A,FALSE,"L. ATRAVESADO";#N/A,#N/A,FALSE,"FERNANDEZ  ORO";#N/A,#N/A,FALSE,"PORTEZUELOS";#N/A,#N/A,FALSE,"25 MM";#N/A,#N/A,FALSE,"SAN ROQUE";#N/A,#N/A,FALSE,"A.  PICHANA"}</definedName>
    <definedName name="wrn.pq98o2a." localSheetId="3" hidden="1">{#N/A,#N/A,FALSE,"Supuestos";#N/A,#N/A,FALSE,"Totales";#N/A,#N/A,FALSE,"UTE TDF";#N/A,#N/A,FALSE,"C. AUSTRAL";#N/A,#N/A,FALSE,"L. ATRAVESADO";#N/A,#N/A,FALSE,"FERNANDEZ  ORO";#N/A,#N/A,FALSE,"PORTEZUELOS";#N/A,#N/A,FALSE,"25 MM";#N/A,#N/A,FALSE,"SAN ROQUE";#N/A,#N/A,FALSE,"A.  PICHANA"}</definedName>
    <definedName name="wrn.pq98o2a." localSheetId="9" hidden="1">{#N/A,#N/A,FALSE,"Supuestos";#N/A,#N/A,FALSE,"Totales";#N/A,#N/A,FALSE,"UTE TDF";#N/A,#N/A,FALSE,"C. AUSTRAL";#N/A,#N/A,FALSE,"L. ATRAVESADO";#N/A,#N/A,FALSE,"FERNANDEZ  ORO";#N/A,#N/A,FALSE,"PORTEZUELOS";#N/A,#N/A,FALSE,"25 MM";#N/A,#N/A,FALSE,"SAN ROQUE";#N/A,#N/A,FALSE,"A.  PICHANA"}</definedName>
    <definedName name="wrn.pq98o2a." hidden="1">{#N/A,#N/A,FALSE,"Supuestos";#N/A,#N/A,FALSE,"Totales";#N/A,#N/A,FALSE,"UTE TDF";#N/A,#N/A,FALSE,"C. AUSTRAL";#N/A,#N/A,FALSE,"L. ATRAVESADO";#N/A,#N/A,FALSE,"FERNANDEZ  ORO";#N/A,#N/A,FALSE,"PORTEZUELOS";#N/A,#N/A,FALSE,"25 MM";#N/A,#N/A,FALSE,"SAN ROQUE";#N/A,#N/A,FALSE,"A.  PICHANA"}</definedName>
    <definedName name="wrn.Pricing._.Case." localSheetId="10" hidden="1">{#N/A,#N/A,TRUE,"RESULTS";#N/A,#N/A,TRUE,"REV REQUIRE";#N/A,#N/A,TRUE,"RATEBASE";#N/A,#N/A,TRUE,"LEVELIZED"}</definedName>
    <definedName name="wrn.Pricing._.Case." localSheetId="1" hidden="1">{#N/A,#N/A,TRUE,"RESULTS";#N/A,#N/A,TRUE,"REV REQUIRE";#N/A,#N/A,TRUE,"RATEBASE";#N/A,#N/A,TRUE,"LEVELIZED"}</definedName>
    <definedName name="wrn.Pricing._.Case." localSheetId="2" hidden="1">{#N/A,#N/A,TRUE,"RESULTS";#N/A,#N/A,TRUE,"REV REQUIRE";#N/A,#N/A,TRUE,"RATEBASE";#N/A,#N/A,TRUE,"LEVELIZED"}</definedName>
    <definedName name="wrn.Pricing._.Case." localSheetId="3" hidden="1">{#N/A,#N/A,TRUE,"RESULTS";#N/A,#N/A,TRUE,"REV REQUIRE";#N/A,#N/A,TRUE,"RATEBASE";#N/A,#N/A,TRUE,"LEVELIZED"}</definedName>
    <definedName name="wrn.Pricing._.Case." localSheetId="9" hidden="1">{#N/A,#N/A,TRUE,"RESULTS";#N/A,#N/A,TRUE,"REV REQUIRE";#N/A,#N/A,TRUE,"RATEBASE";#N/A,#N/A,TRUE,"LEVELIZED"}</definedName>
    <definedName name="wrn.Pricing._.Case." hidden="1">{#N/A,#N/A,TRUE,"RESULTS";#N/A,#N/A,TRUE,"REV REQUIRE";#N/A,#N/A,TRUE,"RATEBASE";#N/A,#N/A,TRUE,"LEVELIZED"}</definedName>
    <definedName name="wrn.pricing2._.case." localSheetId="10" hidden="1">{#N/A,#N/A,TRUE,"RESULTS";#N/A,#N/A,TRUE,"REV REQUIRE";#N/A,#N/A,TRUE,"RATEBASE";#N/A,#N/A,TRUE,"LEVELIZED"}</definedName>
    <definedName name="wrn.pricing2._.case." localSheetId="1" hidden="1">{#N/A,#N/A,TRUE,"RESULTS";#N/A,#N/A,TRUE,"REV REQUIRE";#N/A,#N/A,TRUE,"RATEBASE";#N/A,#N/A,TRUE,"LEVELIZED"}</definedName>
    <definedName name="wrn.pricing2._.case." localSheetId="2" hidden="1">{#N/A,#N/A,TRUE,"RESULTS";#N/A,#N/A,TRUE,"REV REQUIRE";#N/A,#N/A,TRUE,"RATEBASE";#N/A,#N/A,TRUE,"LEVELIZED"}</definedName>
    <definedName name="wrn.pricing2._.case." localSheetId="3" hidden="1">{#N/A,#N/A,TRUE,"RESULTS";#N/A,#N/A,TRUE,"REV REQUIRE";#N/A,#N/A,TRUE,"RATEBASE";#N/A,#N/A,TRUE,"LEVELIZED"}</definedName>
    <definedName name="wrn.pricing2._.case." localSheetId="9" hidden="1">{#N/A,#N/A,TRUE,"RESULTS";#N/A,#N/A,TRUE,"REV REQUIRE";#N/A,#N/A,TRUE,"RATEBASE";#N/A,#N/A,TRUE,"LEVELIZED"}</definedName>
    <definedName name="wrn.pricing2._.case." hidden="1">{#N/A,#N/A,TRUE,"RESULTS";#N/A,#N/A,TRUE,"REV REQUIRE";#N/A,#N/A,TRUE,"RATEBASE";#N/A,#N/A,TRUE,"LEVELIZED"}</definedName>
    <definedName name="wrn.print." localSheetId="10" hidden="1">{#N/A,#N/A,FALSE,"Resid CPRIV";#N/A,#N/A,FALSE,"Comer_CPRIVKsum";#N/A,#N/A,FALSE,"General (2)";#N/A,#N/A,FALSE,"Oficial";#N/A,#N/A,FALSE,"Resumen";#N/A,#N/A,FALSE,"Escenarios"}</definedName>
    <definedName name="wrn.print." localSheetId="1" hidden="1">{#N/A,#N/A,FALSE,"Resid CPRIV";#N/A,#N/A,FALSE,"Comer_CPRIVKsum";#N/A,#N/A,FALSE,"General (2)";#N/A,#N/A,FALSE,"Oficial";#N/A,#N/A,FALSE,"Resumen";#N/A,#N/A,FALSE,"Escenarios"}</definedName>
    <definedName name="wrn.print." localSheetId="2" hidden="1">{#N/A,#N/A,FALSE,"Resid CPRIV";#N/A,#N/A,FALSE,"Comer_CPRIVKsum";#N/A,#N/A,FALSE,"General (2)";#N/A,#N/A,FALSE,"Oficial";#N/A,#N/A,FALSE,"Resumen";#N/A,#N/A,FALSE,"Escenarios"}</definedName>
    <definedName name="wrn.print." localSheetId="3" hidden="1">{#N/A,#N/A,FALSE,"Resid CPRIV";#N/A,#N/A,FALSE,"Comer_CPRIVKsum";#N/A,#N/A,FALSE,"General (2)";#N/A,#N/A,FALSE,"Oficial";#N/A,#N/A,FALSE,"Resumen";#N/A,#N/A,FALSE,"Escenarios"}</definedName>
    <definedName name="wrn.print." localSheetId="9" hidden="1">{#N/A,#N/A,FALSE,"Resid CPRIV";#N/A,#N/A,FALSE,"Comer_CPRIVKsum";#N/A,#N/A,FALSE,"General (2)";#N/A,#N/A,FALSE,"Oficial";#N/A,#N/A,FALSE,"Resumen";#N/A,#N/A,FALSE,"Escenarios"}</definedName>
    <definedName name="wrn.print." hidden="1">{#N/A,#N/A,FALSE,"Resid CPRIV";#N/A,#N/A,FALSE,"Comer_CPRIVKsum";#N/A,#N/A,FALSE,"General (2)";#N/A,#N/A,FALSE,"Oficial";#N/A,#N/A,FALSE,"Resumen";#N/A,#N/A,FALSE,"Escenarios"}</definedName>
    <definedName name="wrn.Print._.All._.A4." localSheetId="10" hidden="1">{"Valuation",#N/A,TRUE,"Valuation Summary";"Financial Statements",#N/A,TRUE,"Results";"Results",#N/A,TRUE,"Results";"Ratios",#N/A,TRUE,"Results";"P2 Summary",#N/A,TRUE,"Results";"Historical data",#N/A,TRUE,"Historical Data";"P1 Inputs",#N/A,TRUE,"Forecast Drivers";"P2 Inputs",#N/A,TRUE,"Forecast Drivers"}</definedName>
    <definedName name="wrn.Print._.All._.A4." localSheetId="1" hidden="1">{"Valuation",#N/A,TRUE,"Valuation Summary";"Financial Statements",#N/A,TRUE,"Results";"Results",#N/A,TRUE,"Results";"Ratios",#N/A,TRUE,"Results";"P2 Summary",#N/A,TRUE,"Results";"Historical data",#N/A,TRUE,"Historical Data";"P1 Inputs",#N/A,TRUE,"Forecast Drivers";"P2 Inputs",#N/A,TRUE,"Forecast Drivers"}</definedName>
    <definedName name="wrn.Print._.All._.A4." localSheetId="2" hidden="1">{"Valuation",#N/A,TRUE,"Valuation Summary";"Financial Statements",#N/A,TRUE,"Results";"Results",#N/A,TRUE,"Results";"Ratios",#N/A,TRUE,"Results";"P2 Summary",#N/A,TRUE,"Results";"Historical data",#N/A,TRUE,"Historical Data";"P1 Inputs",#N/A,TRUE,"Forecast Drivers";"P2 Inputs",#N/A,TRUE,"Forecast Drivers"}</definedName>
    <definedName name="wrn.Print._.All._.A4." localSheetId="3" hidden="1">{"Valuation",#N/A,TRUE,"Valuation Summary";"Financial Statements",#N/A,TRUE,"Results";"Results",#N/A,TRUE,"Results";"Ratios",#N/A,TRUE,"Results";"P2 Summary",#N/A,TRUE,"Results";"Historical data",#N/A,TRUE,"Historical Data";"P1 Inputs",#N/A,TRUE,"Forecast Drivers";"P2 Inputs",#N/A,TRUE,"Forecast Drivers"}</definedName>
    <definedName name="wrn.Print._.All._.A4." localSheetId="9" hidden="1">{"Valuation",#N/A,TRUE,"Valuation Summary";"Financial Statements",#N/A,TRUE,"Results";"Results",#N/A,TRUE,"Results";"Ratios",#N/A,TRUE,"Results";"P2 Summary",#N/A,TRUE,"Results";"Historical data",#N/A,TRUE,"Historical Data";"P1 Inputs",#N/A,TRUE,"Forecast Drivers";"P2 Inputs",#N/A,TRUE,"Forecast Drivers"}</definedName>
    <definedName name="wrn.Print._.All._.A4." hidden="1">{"Valuation",#N/A,TRUE,"Valuation Summary";"Financial Statements",#N/A,TRUE,"Results";"Results",#N/A,TRUE,"Results";"Ratios",#N/A,TRUE,"Results";"P2 Summary",#N/A,TRUE,"Results";"Historical data",#N/A,TRUE,"Historical Data";"P1 Inputs",#N/A,TRUE,"Forecast Drivers";"P2 Inputs",#N/A,TRUE,"Forecast Drivers"}</definedName>
    <definedName name="wrn.Print._.All._.Letter." localSheetId="10"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localSheetId="1"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localSheetId="2"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localSheetId="3"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localSheetId="9"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All._.Letter."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definedName>
    <definedName name="wrn.PRINT._.REPORT." localSheetId="10"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rn.PRINT._.REPORT." localSheetId="1"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rn.PRINT._.REPORT." localSheetId="2"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rn.PRINT._.REPORT." localSheetId="3"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rn.PRINT._.REPORT." localSheetId="9"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rn.PRINT._.REPORT."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rn.Print._.Results._.A4." localSheetId="10" hidden="1">{"Valuation",#N/A,TRUE,"Valuation Summary";"Financial Statements",#N/A,TRUE,"Results";"Results",#N/A,TRUE,"Results";"Ratios",#N/A,TRUE,"Results";"P2 Summary",#N/A,TRUE,"Results"}</definedName>
    <definedName name="wrn.Print._.Results._.A4." localSheetId="1" hidden="1">{"Valuation",#N/A,TRUE,"Valuation Summary";"Financial Statements",#N/A,TRUE,"Results";"Results",#N/A,TRUE,"Results";"Ratios",#N/A,TRUE,"Results";"P2 Summary",#N/A,TRUE,"Results"}</definedName>
    <definedName name="wrn.Print._.Results._.A4." localSheetId="2" hidden="1">{"Valuation",#N/A,TRUE,"Valuation Summary";"Financial Statements",#N/A,TRUE,"Results";"Results",#N/A,TRUE,"Results";"Ratios",#N/A,TRUE,"Results";"P2 Summary",#N/A,TRUE,"Results"}</definedName>
    <definedName name="wrn.Print._.Results._.A4." localSheetId="3" hidden="1">{"Valuation",#N/A,TRUE,"Valuation Summary";"Financial Statements",#N/A,TRUE,"Results";"Results",#N/A,TRUE,"Results";"Ratios",#N/A,TRUE,"Results";"P2 Summary",#N/A,TRUE,"Results"}</definedName>
    <definedName name="wrn.Print._.Results._.A4." localSheetId="9" hidden="1">{"Valuation",#N/A,TRUE,"Valuation Summary";"Financial Statements",#N/A,TRUE,"Results";"Results",#N/A,TRUE,"Results";"Ratios",#N/A,TRUE,"Results";"P2 Summary",#N/A,TRUE,"Results"}</definedName>
    <definedName name="wrn.Print._.Results._.A4." hidden="1">{"Valuation",#N/A,TRUE,"Valuation Summary";"Financial Statements",#N/A,TRUE,"Results";"Results",#N/A,TRUE,"Results";"Ratios",#N/A,TRUE,"Results";"P2 Summary",#N/A,TRUE,"Results"}</definedName>
    <definedName name="wrn.Print._.Results._.Letter." localSheetId="10" hidden="1">{"Valuation - Letter",#N/A,TRUE,"Valuation Summary";"Financial Statements - Letter",#N/A,TRUE,"Results";"Results - Letter",#N/A,TRUE,"Results";"Ratios - Letter",#N/A,TRUE,"Results";"P2 Summary - Letter",#N/A,TRUE,"Results"}</definedName>
    <definedName name="wrn.Print._.Results._.Letter." localSheetId="1" hidden="1">{"Valuation - Letter",#N/A,TRUE,"Valuation Summary";"Financial Statements - Letter",#N/A,TRUE,"Results";"Results - Letter",#N/A,TRUE,"Results";"Ratios - Letter",#N/A,TRUE,"Results";"P2 Summary - Letter",#N/A,TRUE,"Results"}</definedName>
    <definedName name="wrn.Print._.Results._.Letter." localSheetId="2" hidden="1">{"Valuation - Letter",#N/A,TRUE,"Valuation Summary";"Financial Statements - Letter",#N/A,TRUE,"Results";"Results - Letter",#N/A,TRUE,"Results";"Ratios - Letter",#N/A,TRUE,"Results";"P2 Summary - Letter",#N/A,TRUE,"Results"}</definedName>
    <definedName name="wrn.Print._.Results._.Letter." localSheetId="3" hidden="1">{"Valuation - Letter",#N/A,TRUE,"Valuation Summary";"Financial Statements - Letter",#N/A,TRUE,"Results";"Results - Letter",#N/A,TRUE,"Results";"Ratios - Letter",#N/A,TRUE,"Results";"P2 Summary - Letter",#N/A,TRUE,"Results"}</definedName>
    <definedName name="wrn.Print._.Results._.Letter." localSheetId="9" hidden="1">{"Valuation - Letter",#N/A,TRUE,"Valuation Summary";"Financial Statements - Letter",#N/A,TRUE,"Results";"Results - Letter",#N/A,TRUE,"Results";"Ratios - Letter",#N/A,TRUE,"Results";"P2 Summary - Letter",#N/A,TRUE,"Results"}</definedName>
    <definedName name="wrn.Print._.Results._.Letter." hidden="1">{"Valuation - Letter",#N/A,TRUE,"Valuation Summary";"Financial Statements - Letter",#N/A,TRUE,"Results";"Results - Letter",#N/A,TRUE,"Results";"Ratios - Letter",#N/A,TRUE,"Results";"P2 Summary - Letter",#N/A,TRUE,"Results"}</definedName>
    <definedName name="wrn.PRINT???????" localSheetId="10"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rn.PRINT???????" localSheetId="1"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rn.PRINT???????" localSheetId="2"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rn.PRINT???????" localSheetId="3"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rn.PRINT???????" localSheetId="9"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rn.PRINT???????"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rn.Priority._.list." localSheetId="10" hidden="1">{#N/A,#N/A,FALSE,"DI 2 YEAR MASTER SCHEDULE"}</definedName>
    <definedName name="wrn.Priority._.list." localSheetId="1" hidden="1">{#N/A,#N/A,FALSE,"DI 2 YEAR MASTER SCHEDULE"}</definedName>
    <definedName name="wrn.Priority._.list." localSheetId="2" hidden="1">{#N/A,#N/A,FALSE,"DI 2 YEAR MASTER SCHEDULE"}</definedName>
    <definedName name="wrn.Priority._.list." localSheetId="3" hidden="1">{#N/A,#N/A,FALSE,"DI 2 YEAR MASTER SCHEDULE"}</definedName>
    <definedName name="wrn.Priority._.list." localSheetId="9" hidden="1">{#N/A,#N/A,FALSE,"DI 2 YEAR MASTER SCHEDULE"}</definedName>
    <definedName name="wrn.Priority._.list." hidden="1">{#N/A,#N/A,FALSE,"DI 2 YEAR MASTER SCHEDULE"}</definedName>
    <definedName name="wrn.Prjcted._.Mnthly._.Qtys." localSheetId="10" hidden="1">{#N/A,#N/A,FALSE,"PRJCTED MNTHLY QTY's"}</definedName>
    <definedName name="wrn.Prjcted._.Mnthly._.Qtys." localSheetId="1" hidden="1">{#N/A,#N/A,FALSE,"PRJCTED MNTHLY QTY's"}</definedName>
    <definedName name="wrn.Prjcted._.Mnthly._.Qtys." localSheetId="2" hidden="1">{#N/A,#N/A,FALSE,"PRJCTED MNTHLY QTY's"}</definedName>
    <definedName name="wrn.Prjcted._.Mnthly._.Qtys." localSheetId="3" hidden="1">{#N/A,#N/A,FALSE,"PRJCTED MNTHLY QTY's"}</definedName>
    <definedName name="wrn.Prjcted._.Mnthly._.Qtys." localSheetId="9" hidden="1">{#N/A,#N/A,FALSE,"PRJCTED MNTHLY QTY's"}</definedName>
    <definedName name="wrn.Prjcted._.Mnthly._.Qtys." hidden="1">{#N/A,#N/A,FALSE,"PRJCTED MNTHLY QTY's"}</definedName>
    <definedName name="wrn.Prjcted._.Qtrly._.Dollars." localSheetId="10" hidden="1">{#N/A,#N/A,FALSE,"PRJCTED QTRLY $'s"}</definedName>
    <definedName name="wrn.Prjcted._.Qtrly._.Dollars." localSheetId="1" hidden="1">{#N/A,#N/A,FALSE,"PRJCTED QTRLY $'s"}</definedName>
    <definedName name="wrn.Prjcted._.Qtrly._.Dollars." localSheetId="2" hidden="1">{#N/A,#N/A,FALSE,"PRJCTED QTRLY $'s"}</definedName>
    <definedName name="wrn.Prjcted._.Qtrly._.Dollars." localSheetId="3" hidden="1">{#N/A,#N/A,FALSE,"PRJCTED QTRLY $'s"}</definedName>
    <definedName name="wrn.Prjcted._.Qtrly._.Dollars." localSheetId="9" hidden="1">{#N/A,#N/A,FALSE,"PRJCTED QTRLY $'s"}</definedName>
    <definedName name="wrn.Prjcted._.Qtrly._.Dollars." hidden="1">{#N/A,#N/A,FALSE,"PRJCTED QTRLY $'s"}</definedName>
    <definedName name="wrn.Prjcted._.Qtrly._.Qtys." localSheetId="10" hidden="1">{#N/A,#N/A,FALSE,"PRJCTED QTRLY QTY's"}</definedName>
    <definedName name="wrn.Prjcted._.Qtrly._.Qtys." localSheetId="1" hidden="1">{#N/A,#N/A,FALSE,"PRJCTED QTRLY QTY's"}</definedName>
    <definedName name="wrn.Prjcted._.Qtrly._.Qtys." localSheetId="2" hidden="1">{#N/A,#N/A,FALSE,"PRJCTED QTRLY QTY's"}</definedName>
    <definedName name="wrn.Prjcted._.Qtrly._.Qtys." localSheetId="3" hidden="1">{#N/A,#N/A,FALSE,"PRJCTED QTRLY QTY's"}</definedName>
    <definedName name="wrn.Prjcted._.Qtrly._.Qtys." localSheetId="9" hidden="1">{#N/A,#N/A,FALSE,"PRJCTED QTRLY QTY's"}</definedName>
    <definedName name="wrn.Prjcted._.Qtrly._.Qtys." hidden="1">{#N/A,#N/A,FALSE,"PRJCTED QTRLY QTY's"}</definedName>
    <definedName name="wrn.QUARTERLY._.VIEW." localSheetId="10" hidden="1">{"QUARTERLY VIEW",#N/A,FALSE,"YEAR TOTAL"}</definedName>
    <definedName name="wrn.QUARTERLY._.VIEW." localSheetId="1" hidden="1">{"QUARTERLY VIEW",#N/A,FALSE,"YEAR TOTAL"}</definedName>
    <definedName name="wrn.QUARTERLY._.VIEW." localSheetId="2" hidden="1">{"QUARTERLY VIEW",#N/A,FALSE,"YEAR TOTAL"}</definedName>
    <definedName name="wrn.QUARTERLY._.VIEW." localSheetId="3" hidden="1">{"QUARTERLY VIEW",#N/A,FALSE,"YEAR TOTAL"}</definedName>
    <definedName name="wrn.QUARTERLY._.VIEW." localSheetId="9" hidden="1">{"QUARTERLY VIEW",#N/A,FALSE,"YEAR TOTAL"}</definedName>
    <definedName name="wrn.QUARTERLY._.VIEW." hidden="1">{"QUARTERLY VIEW",#N/A,FALSE,"YEAR TOTAL"}</definedName>
    <definedName name="wrn.Report." localSheetId="10" hidden="1">{"Rep 1",#N/A,FALSE,"Reports";"Rep 2",#N/A,FALSE,"Reports";"Rep 3",#N/A,FALSE,"Reports";"Rep 4",#N/A,FALSE,"Reports"}</definedName>
    <definedName name="wrn.Report." localSheetId="1" hidden="1">{"Rep 1",#N/A,FALSE,"Reports";"Rep 2",#N/A,FALSE,"Reports";"Rep 3",#N/A,FALSE,"Reports";"Rep 4",#N/A,FALSE,"Reports"}</definedName>
    <definedName name="wrn.Report." localSheetId="2" hidden="1">{"Rep 1",#N/A,FALSE,"Reports";"Rep 2",#N/A,FALSE,"Reports";"Rep 3",#N/A,FALSE,"Reports";"Rep 4",#N/A,FALSE,"Reports"}</definedName>
    <definedName name="wrn.Report." localSheetId="3" hidden="1">{"Rep 1",#N/A,FALSE,"Reports";"Rep 2",#N/A,FALSE,"Reports";"Rep 3",#N/A,FALSE,"Reports";"Rep 4",#N/A,FALSE,"Reports"}</definedName>
    <definedName name="wrn.Report." localSheetId="9" hidden="1">{"Rep 1",#N/A,FALSE,"Reports";"Rep 2",#N/A,FALSE,"Reports";"Rep 3",#N/A,FALSE,"Reports";"Rep 4",#N/A,FALSE,"Reports"}</definedName>
    <definedName name="wrn.Report." hidden="1">{"Rep 1",#N/A,FALSE,"Reports";"Rep 2",#N/A,FALSE,"Reports";"Rep 3",#N/A,FALSE,"Reports";"Rep 4",#N/A,FALSE,"Reports"}</definedName>
    <definedName name="wrn.REPORT1." localSheetId="10" hidden="1">{"PRINTME",#N/A,FALSE,"FINAL-10"}</definedName>
    <definedName name="wrn.REPORT1." localSheetId="1" hidden="1">{"PRINTME",#N/A,FALSE,"FINAL-10"}</definedName>
    <definedName name="wrn.REPORT1." localSheetId="2" hidden="1">{"PRINTME",#N/A,FALSE,"FINAL-10"}</definedName>
    <definedName name="wrn.REPORT1." localSheetId="3" hidden="1">{"PRINTME",#N/A,FALSE,"FINAL-10"}</definedName>
    <definedName name="wrn.REPORT1." localSheetId="9" hidden="1">{"PRINTME",#N/A,FALSE,"FINAL-10"}</definedName>
    <definedName name="wrn.REPORT1." hidden="1">{"PRINTME",#N/A,FALSE,"FINAL-10"}</definedName>
    <definedName name="wrn.Report2" localSheetId="10" hidden="1">{"PRINTME",#N/A,FALSE,"FINAL-10"}</definedName>
    <definedName name="wrn.Report2" localSheetId="1" hidden="1">{"PRINTME",#N/A,FALSE,"FINAL-10"}</definedName>
    <definedName name="wrn.Report2" localSheetId="2" hidden="1">{"PRINTME",#N/A,FALSE,"FINAL-10"}</definedName>
    <definedName name="wrn.Report2" localSheetId="3" hidden="1">{"PRINTME",#N/A,FALSE,"FINAL-10"}</definedName>
    <definedName name="wrn.Report2" localSheetId="9" hidden="1">{"PRINTME",#N/A,FALSE,"FINAL-10"}</definedName>
    <definedName name="wrn.Report2" hidden="1">{"PRINTME",#N/A,FALSE,"FINAL-10"}</definedName>
    <definedName name="wrn.RESULTS." localSheetId="10" hidden="1">{#N/A,#N/A,FALSE,"HMF";#N/A,#N/A,FALSE,"FACIL";#N/A,#N/A,FALSE,"HMFINANCE";#N/A,#N/A,FALSE,"HMEUROPE";#N/A,#N/A,FALSE,"HHAB CONSO";#N/A,#N/A,FALSE,"PAB";#N/A,#N/A,FALSE,"MMC";#N/A,#N/A,FALSE,"THAI";#N/A,#N/A,FALSE,"SINPA";#N/A,#N/A,FALSE,"POLAND"}</definedName>
    <definedName name="wrn.RESULTS." localSheetId="1" hidden="1">{#N/A,#N/A,FALSE,"HMF";#N/A,#N/A,FALSE,"FACIL";#N/A,#N/A,FALSE,"HMFINANCE";#N/A,#N/A,FALSE,"HMEUROPE";#N/A,#N/A,FALSE,"HHAB CONSO";#N/A,#N/A,FALSE,"PAB";#N/A,#N/A,FALSE,"MMC";#N/A,#N/A,FALSE,"THAI";#N/A,#N/A,FALSE,"SINPA";#N/A,#N/A,FALSE,"POLAND"}</definedName>
    <definedName name="wrn.RESULTS." localSheetId="2" hidden="1">{#N/A,#N/A,FALSE,"HMF";#N/A,#N/A,FALSE,"FACIL";#N/A,#N/A,FALSE,"HMFINANCE";#N/A,#N/A,FALSE,"HMEUROPE";#N/A,#N/A,FALSE,"HHAB CONSO";#N/A,#N/A,FALSE,"PAB";#N/A,#N/A,FALSE,"MMC";#N/A,#N/A,FALSE,"THAI";#N/A,#N/A,FALSE,"SINPA";#N/A,#N/A,FALSE,"POLAND"}</definedName>
    <definedName name="wrn.RESULTS." localSheetId="3" hidden="1">{#N/A,#N/A,FALSE,"HMF";#N/A,#N/A,FALSE,"FACIL";#N/A,#N/A,FALSE,"HMFINANCE";#N/A,#N/A,FALSE,"HMEUROPE";#N/A,#N/A,FALSE,"HHAB CONSO";#N/A,#N/A,FALSE,"PAB";#N/A,#N/A,FALSE,"MMC";#N/A,#N/A,FALSE,"THAI";#N/A,#N/A,FALSE,"SINPA";#N/A,#N/A,FALSE,"POLAND"}</definedName>
    <definedName name="wrn.RESULTS." localSheetId="9" hidden="1">{#N/A,#N/A,FALSE,"HMF";#N/A,#N/A,FALSE,"FACIL";#N/A,#N/A,FALSE,"HMFINANCE";#N/A,#N/A,FALSE,"HMEUROPE";#N/A,#N/A,FALSE,"HHAB CONSO";#N/A,#N/A,FALSE,"PAB";#N/A,#N/A,FALSE,"MMC";#N/A,#N/A,FALSE,"THAI";#N/A,#N/A,FALSE,"SINPA";#N/A,#N/A,FALSE,"POLAND"}</definedName>
    <definedName name="wrn.RESULTS." hidden="1">{#N/A,#N/A,FALSE,"HMF";#N/A,#N/A,FALSE,"FACIL";#N/A,#N/A,FALSE,"HMFINANCE";#N/A,#N/A,FALSE,"HMEUROPE";#N/A,#N/A,FALSE,"HHAB CONSO";#N/A,#N/A,FALSE,"PAB";#N/A,#N/A,FALSE,"MMC";#N/A,#N/A,FALSE,"THAI";#N/A,#N/A,FALSE,"SINPA";#N/A,#N/A,FALSE,"POLAND"}</definedName>
    <definedName name="wrn.RSA._.BS._.and._.PL." localSheetId="10" hidden="1">{"BS1",#N/A,TRUE,"RSA_FS";"BS2",#N/A,TRUE,"RSA_FS";"BS3",#N/A,TRUE,"RSA_FS"}</definedName>
    <definedName name="wrn.RSA._.BS._.and._.PL." localSheetId="1" hidden="1">{"BS1",#N/A,TRUE,"RSA_FS";"BS2",#N/A,TRUE,"RSA_FS";"BS3",#N/A,TRUE,"RSA_FS"}</definedName>
    <definedName name="wrn.RSA._.BS._.and._.PL." localSheetId="2" hidden="1">{"BS1",#N/A,TRUE,"RSA_FS";"BS2",#N/A,TRUE,"RSA_FS";"BS3",#N/A,TRUE,"RSA_FS"}</definedName>
    <definedName name="wrn.RSA._.BS._.and._.PL." localSheetId="3" hidden="1">{"BS1",#N/A,TRUE,"RSA_FS";"BS2",#N/A,TRUE,"RSA_FS";"BS3",#N/A,TRUE,"RSA_FS"}</definedName>
    <definedName name="wrn.RSA._.BS._.and._.PL." localSheetId="9" hidden="1">{"BS1",#N/A,TRUE,"RSA_FS";"BS2",#N/A,TRUE,"RSA_FS";"BS3",#N/A,TRUE,"RSA_FS"}</definedName>
    <definedName name="wrn.RSA._.BS._.and._.PL." hidden="1">{"BS1",#N/A,TRUE,"RSA_FS";"BS2",#N/A,TRUE,"RSA_FS";"BS3",#N/A,TRUE,"RSA_FS"}</definedName>
    <definedName name="wrn.SALARIOS._.PRESUPUESTO." localSheetId="10" hidden="1">{"SALARIOS",#N/A,FALSE,"Hoja3";"SUELDOS EMPLEADOS",#N/A,FALSE,"Hoja4";"SUELDOS EJECUTIVOS",#N/A,FALSE,"Hoja5"}</definedName>
    <definedName name="wrn.SALARIOS._.PRESUPUESTO." localSheetId="1" hidden="1">{"SALARIOS",#N/A,FALSE,"Hoja3";"SUELDOS EMPLEADOS",#N/A,FALSE,"Hoja4";"SUELDOS EJECUTIVOS",#N/A,FALSE,"Hoja5"}</definedName>
    <definedName name="wrn.SALARIOS._.PRESUPUESTO." localSheetId="2" hidden="1">{"SALARIOS",#N/A,FALSE,"Hoja3";"SUELDOS EMPLEADOS",#N/A,FALSE,"Hoja4";"SUELDOS EJECUTIVOS",#N/A,FALSE,"Hoja5"}</definedName>
    <definedName name="wrn.SALARIOS._.PRESUPUESTO." localSheetId="3" hidden="1">{"SALARIOS",#N/A,FALSE,"Hoja3";"SUELDOS EMPLEADOS",#N/A,FALSE,"Hoja4";"SUELDOS EJECUTIVOS",#N/A,FALSE,"Hoja5"}</definedName>
    <definedName name="wrn.SALARIOS._.PRESUPUESTO." localSheetId="9" hidden="1">{"SALARIOS",#N/A,FALSE,"Hoja3";"SUELDOS EMPLEADOS",#N/A,FALSE,"Hoja4";"SUELDOS EJECUTIVOS",#N/A,FALSE,"Hoja5"}</definedName>
    <definedName name="wrn.SALARIOS._.PRESUPUESTO." hidden="1">{"SALARIOS",#N/A,FALSE,"Hoja3";"SUELDOS EMPLEADOS",#N/A,FALSE,"Hoja4";"SUELDOS EJECUTIVOS",#N/A,FALSE,"Hoja5"}</definedName>
    <definedName name="wrn.xrates." localSheetId="10" hidden="1">{#N/A,#N/A,FALSE,"1996";#N/A,#N/A,FALSE,"1995";#N/A,#N/A,FALSE,"1994"}</definedName>
    <definedName name="wrn.xrates." localSheetId="1" hidden="1">{#N/A,#N/A,FALSE,"1996";#N/A,#N/A,FALSE,"1995";#N/A,#N/A,FALSE,"1994"}</definedName>
    <definedName name="wrn.xrates." localSheetId="2" hidden="1">{#N/A,#N/A,FALSE,"1996";#N/A,#N/A,FALSE,"1995";#N/A,#N/A,FALSE,"1994"}</definedName>
    <definedName name="wrn.xrates." localSheetId="3" hidden="1">{#N/A,#N/A,FALSE,"1996";#N/A,#N/A,FALSE,"1995";#N/A,#N/A,FALSE,"1994"}</definedName>
    <definedName name="wrn.xrates." localSheetId="9" hidden="1">{#N/A,#N/A,FALSE,"1996";#N/A,#N/A,FALSE,"1995";#N/A,#N/A,FALSE,"1994"}</definedName>
    <definedName name="wrn.xrates." hidden="1">{#N/A,#N/A,FALSE,"1996";#N/A,#N/A,FALSE,"1995";#N/A,#N/A,FALSE,"1994"}</definedName>
    <definedName name="wrn.YEAR._.VIEW." localSheetId="10" hidden="1">{#N/A,#N/A,FALSE,"YEAR TOTAL"}</definedName>
    <definedName name="wrn.YEAR._.VIEW." localSheetId="1" hidden="1">{#N/A,#N/A,FALSE,"YEAR TOTAL"}</definedName>
    <definedName name="wrn.YEAR._.VIEW." localSheetId="2" hidden="1">{#N/A,#N/A,FALSE,"YEAR TOTAL"}</definedName>
    <definedName name="wrn.YEAR._.VIEW." localSheetId="3" hidden="1">{#N/A,#N/A,FALSE,"YEAR TOTAL"}</definedName>
    <definedName name="wrn.YEAR._.VIEW." localSheetId="9" hidden="1">{#N/A,#N/A,FALSE,"YEAR TOTAL"}</definedName>
    <definedName name="wrn.YEAR._.VIEW." hidden="1">{#N/A,#N/A,FALSE,"YEAR TOTAL"}</definedName>
    <definedName name="wrn.Виробництво._.11._.міс." localSheetId="10" hidden="1">{#N/A,#N/A,TRUE,"попередні"}</definedName>
    <definedName name="wrn.Виробництво._.11._.міс." localSheetId="1" hidden="1">{#N/A,#N/A,TRUE,"попередні"}</definedName>
    <definedName name="wrn.Виробництво._.11._.міс." localSheetId="2" hidden="1">{#N/A,#N/A,TRUE,"попередні"}</definedName>
    <definedName name="wrn.Виробництво._.11._.міс." localSheetId="3" hidden="1">{#N/A,#N/A,TRUE,"попередні"}</definedName>
    <definedName name="wrn.Виробництво._.11._.міс." localSheetId="9" hidden="1">{#N/A,#N/A,TRUE,"попередні"}</definedName>
    <definedName name="wrn.Виробництво._.11._.міс." hidden="1">{#N/A,#N/A,TRUE,"попередні"}</definedName>
    <definedName name="wrn.Виробництво._.11._.міс._1" localSheetId="10" hidden="1">{#N/A,#N/A,TRUE,"попередні"}</definedName>
    <definedName name="wrn.Виробництво._.11._.міс._1" localSheetId="1" hidden="1">{#N/A,#N/A,TRUE,"попередні"}</definedName>
    <definedName name="wrn.Виробництво._.11._.міс._1" localSheetId="2" hidden="1">{#N/A,#N/A,TRUE,"попередні"}</definedName>
    <definedName name="wrn.Виробництво._.11._.міс._1" localSheetId="3" hidden="1">{#N/A,#N/A,TRUE,"попередні"}</definedName>
    <definedName name="wrn.Виробництво._.11._.міс._1" localSheetId="9" hidden="1">{#N/A,#N/A,TRUE,"попередні"}</definedName>
    <definedName name="wrn.Виробництво._.11._.міс._1" hidden="1">{#N/A,#N/A,TRUE,"попередні"}</definedName>
    <definedName name="wrn.Виробництво._.11._.міс._2" localSheetId="10" hidden="1">{#N/A,#N/A,TRUE,"попередні"}</definedName>
    <definedName name="wrn.Виробництво._.11._.міс._2" localSheetId="1" hidden="1">{#N/A,#N/A,TRUE,"попередні"}</definedName>
    <definedName name="wrn.Виробництво._.11._.міс._2" localSheetId="2" hidden="1">{#N/A,#N/A,TRUE,"попередні"}</definedName>
    <definedName name="wrn.Виробництво._.11._.міс._2" localSheetId="3" hidden="1">{#N/A,#N/A,TRUE,"попередні"}</definedName>
    <definedName name="wrn.Виробництво._.11._.міс._2" localSheetId="9" hidden="1">{#N/A,#N/A,TRUE,"попередні"}</definedName>
    <definedName name="wrn.Виробництво._.11._.міс._2" hidden="1">{#N/A,#N/A,TRUE,"попередні"}</definedName>
    <definedName name="wrn.Виробництво._.11._.міс._3" localSheetId="10" hidden="1">{#N/A,#N/A,TRUE,"попередні"}</definedName>
    <definedName name="wrn.Виробництво._.11._.міс._3" localSheetId="1" hidden="1">{#N/A,#N/A,TRUE,"попередні"}</definedName>
    <definedName name="wrn.Виробництво._.11._.міс._3" localSheetId="2" hidden="1">{#N/A,#N/A,TRUE,"попередні"}</definedName>
    <definedName name="wrn.Виробництво._.11._.міс._3" localSheetId="3" hidden="1">{#N/A,#N/A,TRUE,"попередні"}</definedName>
    <definedName name="wrn.Виробництво._.11._.міс._3" localSheetId="9" hidden="1">{#N/A,#N/A,TRUE,"попередні"}</definedName>
    <definedName name="wrn.Виробництво._.11._.міс._3" hidden="1">{#N/A,#N/A,TRUE,"попередні"}</definedName>
    <definedName name="wrn.Виробництво._.11._.міс._4" localSheetId="10" hidden="1">{#N/A,#N/A,TRUE,"попередні"}</definedName>
    <definedName name="wrn.Виробництво._.11._.міс._4" localSheetId="1" hidden="1">{#N/A,#N/A,TRUE,"попередні"}</definedName>
    <definedName name="wrn.Виробництво._.11._.міс._4" localSheetId="2" hidden="1">{#N/A,#N/A,TRUE,"попередні"}</definedName>
    <definedName name="wrn.Виробництво._.11._.міс._4" localSheetId="3" hidden="1">{#N/A,#N/A,TRUE,"попередні"}</definedName>
    <definedName name="wrn.Виробництво._.11._.міс._4" localSheetId="9" hidden="1">{#N/A,#N/A,TRUE,"попередні"}</definedName>
    <definedName name="wrn.Виробництво._.11._.міс._4" hidden="1">{#N/A,#N/A,TRUE,"попередні"}</definedName>
    <definedName name="wrn.Виробництво._.11._.міс._5" localSheetId="10" hidden="1">{#N/A,#N/A,TRUE,"попередні"}</definedName>
    <definedName name="wrn.Виробництво._.11._.міс._5" localSheetId="1" hidden="1">{#N/A,#N/A,TRUE,"попередні"}</definedName>
    <definedName name="wrn.Виробництво._.11._.міс._5" localSheetId="2" hidden="1">{#N/A,#N/A,TRUE,"попередні"}</definedName>
    <definedName name="wrn.Виробництво._.11._.міс._5" localSheetId="3" hidden="1">{#N/A,#N/A,TRUE,"попередні"}</definedName>
    <definedName name="wrn.Виробництво._.11._.міс._5" localSheetId="9" hidden="1">{#N/A,#N/A,TRUE,"попередні"}</definedName>
    <definedName name="wrn.Виробництво._.11._.міс._5" hidden="1">{#N/A,#N/A,TRUE,"попередні"}</definedName>
    <definedName name="wrn.д02." localSheetId="10" hidden="1">{#N/A,#N/A,FALSE,"т02бд"}</definedName>
    <definedName name="wrn.д02." localSheetId="1" hidden="1">{#N/A,#N/A,FALSE,"т02бд"}</definedName>
    <definedName name="wrn.д02." localSheetId="2" hidden="1">{#N/A,#N/A,FALSE,"т02бд"}</definedName>
    <definedName name="wrn.д02." localSheetId="3" hidden="1">{#N/A,#N/A,FALSE,"т02бд"}</definedName>
    <definedName name="wrn.д02." localSheetId="9" hidden="1">{#N/A,#N/A,FALSE,"т02бд"}</definedName>
    <definedName name="wrn.д02." hidden="1">{#N/A,#N/A,FALSE,"т02бд"}</definedName>
    <definedName name="wrn.Отчет._.о._.ФХД." localSheetId="10" hidden="1">{#N/A,#N/A,TRUE,"ITOG";#N/A,#N/A,TRUE,"ОМ_1";#N/A,#N/A,TRUE,"ОМ_1$";#N/A,#N/A,TRUE,"1-002";#N/A,#N/A,TRUE,"1_002$";#N/A,#N/A,TRUE,"1-003А";#N/A,#N/A,TRUE,"1-003А$";#N/A,#N/A,TRUE,"1-003АП";#N/A,#N/A,TRUE,"1-003AП$";#N/A,#N/A,TRUE,"1-004";#N/A,#N/A,TRUE,"1-004$";#N/A,#N/A,TRUE,"1-004A";#N/A,#N/A,TRUE,"1-005";#N/A,#N/A,TRUE,"1-006";#N/A,#N/A,TRUE,"1-006$";#N/A,#N/A,TRUE,"1-007"}</definedName>
    <definedName name="wrn.Отчет._.о._.ФХД." localSheetId="1" hidden="1">{#N/A,#N/A,TRUE,"ITOG";#N/A,#N/A,TRUE,"ОМ_1";#N/A,#N/A,TRUE,"ОМ_1$";#N/A,#N/A,TRUE,"1-002";#N/A,#N/A,TRUE,"1_002$";#N/A,#N/A,TRUE,"1-003А";#N/A,#N/A,TRUE,"1-003А$";#N/A,#N/A,TRUE,"1-003АП";#N/A,#N/A,TRUE,"1-003AП$";#N/A,#N/A,TRUE,"1-004";#N/A,#N/A,TRUE,"1-004$";#N/A,#N/A,TRUE,"1-004A";#N/A,#N/A,TRUE,"1-005";#N/A,#N/A,TRUE,"1-006";#N/A,#N/A,TRUE,"1-006$";#N/A,#N/A,TRUE,"1-007"}</definedName>
    <definedName name="wrn.Отчет._.о._.ФХД." localSheetId="2" hidden="1">{#N/A,#N/A,TRUE,"ITOG";#N/A,#N/A,TRUE,"ОМ_1";#N/A,#N/A,TRUE,"ОМ_1$";#N/A,#N/A,TRUE,"1-002";#N/A,#N/A,TRUE,"1_002$";#N/A,#N/A,TRUE,"1-003А";#N/A,#N/A,TRUE,"1-003А$";#N/A,#N/A,TRUE,"1-003АП";#N/A,#N/A,TRUE,"1-003AП$";#N/A,#N/A,TRUE,"1-004";#N/A,#N/A,TRUE,"1-004$";#N/A,#N/A,TRUE,"1-004A";#N/A,#N/A,TRUE,"1-005";#N/A,#N/A,TRUE,"1-006";#N/A,#N/A,TRUE,"1-006$";#N/A,#N/A,TRUE,"1-007"}</definedName>
    <definedName name="wrn.Отчет._.о._.ФХД." localSheetId="3" hidden="1">{#N/A,#N/A,TRUE,"ITOG";#N/A,#N/A,TRUE,"ОМ_1";#N/A,#N/A,TRUE,"ОМ_1$";#N/A,#N/A,TRUE,"1-002";#N/A,#N/A,TRUE,"1_002$";#N/A,#N/A,TRUE,"1-003А";#N/A,#N/A,TRUE,"1-003А$";#N/A,#N/A,TRUE,"1-003АП";#N/A,#N/A,TRUE,"1-003AП$";#N/A,#N/A,TRUE,"1-004";#N/A,#N/A,TRUE,"1-004$";#N/A,#N/A,TRUE,"1-004A";#N/A,#N/A,TRUE,"1-005";#N/A,#N/A,TRUE,"1-006";#N/A,#N/A,TRUE,"1-006$";#N/A,#N/A,TRUE,"1-007"}</definedName>
    <definedName name="wrn.Отчет._.о._.ФХД." localSheetId="9" hidden="1">{#N/A,#N/A,TRUE,"ITOG";#N/A,#N/A,TRUE,"ОМ_1";#N/A,#N/A,TRUE,"ОМ_1$";#N/A,#N/A,TRUE,"1-002";#N/A,#N/A,TRUE,"1_002$";#N/A,#N/A,TRUE,"1-003А";#N/A,#N/A,TRUE,"1-003А$";#N/A,#N/A,TRUE,"1-003АП";#N/A,#N/A,TRUE,"1-003AП$";#N/A,#N/A,TRUE,"1-004";#N/A,#N/A,TRUE,"1-004$";#N/A,#N/A,TRUE,"1-004A";#N/A,#N/A,TRUE,"1-005";#N/A,#N/A,TRUE,"1-006";#N/A,#N/A,TRUE,"1-006$";#N/A,#N/A,TRUE,"1-007"}</definedName>
    <definedName name="wrn.Отчет._.о._.ФХД." hidden="1">{#N/A,#N/A,TRUE,"ITOG";#N/A,#N/A,TRUE,"ОМ_1";#N/A,#N/A,TRUE,"ОМ_1$";#N/A,#N/A,TRUE,"1-002";#N/A,#N/A,TRUE,"1_002$";#N/A,#N/A,TRUE,"1-003А";#N/A,#N/A,TRUE,"1-003А$";#N/A,#N/A,TRUE,"1-003АП";#N/A,#N/A,TRUE,"1-003AП$";#N/A,#N/A,TRUE,"1-004";#N/A,#N/A,TRUE,"1-004$";#N/A,#N/A,TRUE,"1-004A";#N/A,#N/A,TRUE,"1-005";#N/A,#N/A,TRUE,"1-006";#N/A,#N/A,TRUE,"1-006$";#N/A,#N/A,TRUE,"1-007"}</definedName>
    <definedName name="wrn.т171банки." localSheetId="10" hidden="1">{#N/A,#N/A,FALSE,"т17-1банки (2)"}</definedName>
    <definedName name="wrn.т171банки." localSheetId="1" hidden="1">{#N/A,#N/A,FALSE,"т17-1банки (2)"}</definedName>
    <definedName name="wrn.т171банки." localSheetId="2" hidden="1">{#N/A,#N/A,FALSE,"т17-1банки (2)"}</definedName>
    <definedName name="wrn.т171банки." localSheetId="3" hidden="1">{#N/A,#N/A,FALSE,"т17-1банки (2)"}</definedName>
    <definedName name="wrn.т171банки." localSheetId="9" hidden="1">{#N/A,#N/A,FALSE,"т17-1банки (2)"}</definedName>
    <definedName name="wrn.т171банки." hidden="1">{#N/A,#N/A,FALSE,"т17-1банки (2)"}</definedName>
    <definedName name="ws" localSheetId="10" hidden="1">{#N/A,#N/A,FALSE,"Aging Summary";#N/A,#N/A,FALSE,"Ratio Analysis";#N/A,#N/A,FALSE,"Test 120 Day Accts";#N/A,#N/A,FALSE,"Tickmarks"}</definedName>
    <definedName name="ws" localSheetId="1" hidden="1">{#N/A,#N/A,FALSE,"Aging Summary";#N/A,#N/A,FALSE,"Ratio Analysis";#N/A,#N/A,FALSE,"Test 120 Day Accts";#N/A,#N/A,FALSE,"Tickmarks"}</definedName>
    <definedName name="ws" localSheetId="2" hidden="1">{#N/A,#N/A,FALSE,"Aging Summary";#N/A,#N/A,FALSE,"Ratio Analysis";#N/A,#N/A,FALSE,"Test 120 Day Accts";#N/A,#N/A,FALSE,"Tickmarks"}</definedName>
    <definedName name="ws" localSheetId="3" hidden="1">{#N/A,#N/A,FALSE,"Aging Summary";#N/A,#N/A,FALSE,"Ratio Analysis";#N/A,#N/A,FALSE,"Test 120 Day Accts";#N/A,#N/A,FALSE,"Tickmarks"}</definedName>
    <definedName name="ws" localSheetId="9" hidden="1">{#N/A,#N/A,FALSE,"Aging Summary";#N/A,#N/A,FALSE,"Ratio Analysis";#N/A,#N/A,FALSE,"Test 120 Day Accts";#N/A,#N/A,FALSE,"Tickmarks"}</definedName>
    <definedName name="ws" hidden="1">{#N/A,#N/A,FALSE,"Aging Summary";#N/A,#N/A,FALSE,"Ratio Analysis";#N/A,#N/A,FALSE,"Test 120 Day Accts";#N/A,#N/A,FALSE,"Tickmarks"}</definedName>
    <definedName name="wtre" localSheetId="10" hidden="1">{#N/A,#N/A,FALSE,"Aging Summary";#N/A,#N/A,FALSE,"Ratio Analysis";#N/A,#N/A,FALSE,"Test 120 Day Accts";#N/A,#N/A,FALSE,"Tickmarks"}</definedName>
    <definedName name="wtre" localSheetId="1" hidden="1">{#N/A,#N/A,FALSE,"Aging Summary";#N/A,#N/A,FALSE,"Ratio Analysis";#N/A,#N/A,FALSE,"Test 120 Day Accts";#N/A,#N/A,FALSE,"Tickmarks"}</definedName>
    <definedName name="wtre" localSheetId="2" hidden="1">{#N/A,#N/A,FALSE,"Aging Summary";#N/A,#N/A,FALSE,"Ratio Analysis";#N/A,#N/A,FALSE,"Test 120 Day Accts";#N/A,#N/A,FALSE,"Tickmarks"}</definedName>
    <definedName name="wtre" localSheetId="3" hidden="1">{#N/A,#N/A,FALSE,"Aging Summary";#N/A,#N/A,FALSE,"Ratio Analysis";#N/A,#N/A,FALSE,"Test 120 Day Accts";#N/A,#N/A,FALSE,"Tickmarks"}</definedName>
    <definedName name="wtre" localSheetId="9" hidden="1">{#N/A,#N/A,FALSE,"Aging Summary";#N/A,#N/A,FALSE,"Ratio Analysis";#N/A,#N/A,FALSE,"Test 120 Day Accts";#N/A,#N/A,FALSE,"Tickmarks"}</definedName>
    <definedName name="wtre" hidden="1">{#N/A,#N/A,FALSE,"Aging Summary";#N/A,#N/A,FALSE,"Ratio Analysis";#N/A,#N/A,FALSE,"Test 120 Day Accts";#N/A,#N/A,FALSE,"Tickmarks"}</definedName>
    <definedName name="wvu.CapersView." localSheetId="1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1"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2"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3"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9"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Japan_Capers_Ed_Pub." localSheetId="10"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1"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2"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3"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9"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10"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1"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2"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3"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9"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W" localSheetId="10" hidden="1">#REF!</definedName>
    <definedName name="WW" localSheetId="2" hidden="1">#REF!</definedName>
    <definedName name="WW" hidden="1">[3]Calc!$AD$10:$AD$33</definedName>
    <definedName name="www" localSheetId="10" hidden="1">{#N/A,#N/A,FALSE,"ОТЛАДКА"}</definedName>
    <definedName name="www" localSheetId="1" hidden="1">{#N/A,#N/A,FALSE,"ОТЛАДКА"}</definedName>
    <definedName name="www" localSheetId="2" hidden="1">{#N/A,#N/A,FALSE,"ОТЛАДКА"}</definedName>
    <definedName name="www" localSheetId="3" hidden="1">{#N/A,#N/A,FALSE,"ОТЛАДКА"}</definedName>
    <definedName name="www" localSheetId="9" hidden="1">{#N/A,#N/A,FALSE,"ОТЛАДКА"}</definedName>
    <definedName name="www" hidden="1">{#N/A,#N/A,FALSE,"ОТЛАДКА"}</definedName>
    <definedName name="wwww" localSheetId="10" hidden="1">{#N/A,#N/A,FALSE,"HMF";#N/A,#N/A,FALSE,"FACIL";#N/A,#N/A,FALSE,"HMFINANCE";#N/A,#N/A,FALSE,"HMEUROPE";#N/A,#N/A,FALSE,"HHAB CONSO";#N/A,#N/A,FALSE,"PAB";#N/A,#N/A,FALSE,"MMC";#N/A,#N/A,FALSE,"THAI";#N/A,#N/A,FALSE,"SINPA";#N/A,#N/A,FALSE,"POLAND"}</definedName>
    <definedName name="wwww" localSheetId="1" hidden="1">{#N/A,#N/A,FALSE,"HMF";#N/A,#N/A,FALSE,"FACIL";#N/A,#N/A,FALSE,"HMFINANCE";#N/A,#N/A,FALSE,"HMEUROPE";#N/A,#N/A,FALSE,"HHAB CONSO";#N/A,#N/A,FALSE,"PAB";#N/A,#N/A,FALSE,"MMC";#N/A,#N/A,FALSE,"THAI";#N/A,#N/A,FALSE,"SINPA";#N/A,#N/A,FALSE,"POLAND"}</definedName>
    <definedName name="wwww" localSheetId="2" hidden="1">{#N/A,#N/A,FALSE,"HMF";#N/A,#N/A,FALSE,"FACIL";#N/A,#N/A,FALSE,"HMFINANCE";#N/A,#N/A,FALSE,"HMEUROPE";#N/A,#N/A,FALSE,"HHAB CONSO";#N/A,#N/A,FALSE,"PAB";#N/A,#N/A,FALSE,"MMC";#N/A,#N/A,FALSE,"THAI";#N/A,#N/A,FALSE,"SINPA";#N/A,#N/A,FALSE,"POLAND"}</definedName>
    <definedName name="wwww" localSheetId="3" hidden="1">{#N/A,#N/A,FALSE,"HMF";#N/A,#N/A,FALSE,"FACIL";#N/A,#N/A,FALSE,"HMFINANCE";#N/A,#N/A,FALSE,"HMEUROPE";#N/A,#N/A,FALSE,"HHAB CONSO";#N/A,#N/A,FALSE,"PAB";#N/A,#N/A,FALSE,"MMC";#N/A,#N/A,FALSE,"THAI";#N/A,#N/A,FALSE,"SINPA";#N/A,#N/A,FALSE,"POLAND"}</definedName>
    <definedName name="wwww" localSheetId="9" hidden="1">{#N/A,#N/A,FALSE,"HMF";#N/A,#N/A,FALSE,"FACIL";#N/A,#N/A,FALSE,"HMFINANCE";#N/A,#N/A,FALSE,"HMEUROPE";#N/A,#N/A,FALSE,"HHAB CONSO";#N/A,#N/A,FALSE,"PAB";#N/A,#N/A,FALSE,"MMC";#N/A,#N/A,FALSE,"THAI";#N/A,#N/A,FALSE,"SINPA";#N/A,#N/A,FALSE,"POLAND"}</definedName>
    <definedName name="wwww" hidden="1">{#N/A,#N/A,FALSE,"HMF";#N/A,#N/A,FALSE,"FACIL";#N/A,#N/A,FALSE,"HMFINANCE";#N/A,#N/A,FALSE,"HMEUROPE";#N/A,#N/A,FALSE,"HHAB CONSO";#N/A,#N/A,FALSE,"PAB";#N/A,#N/A,FALSE,"MMC";#N/A,#N/A,FALSE,"THAI";#N/A,#N/A,FALSE,"SINPA";#N/A,#N/A,FALSE,"POLAND"}</definedName>
    <definedName name="wyk.1999mieś" localSheetId="10"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yk.1999mieś" localSheetId="1"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yk.1999mieś" localSheetId="2"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yk.1999mieś" localSheetId="3"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yk.1999mieś" localSheetId="9"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wyk.1999mieś"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X">#REF!</definedName>
    <definedName name="XC" localSheetId="10" hidden="1">#REF!</definedName>
    <definedName name="XC" localSheetId="2" hidden="1">#REF!</definedName>
    <definedName name="XC" hidden="1">[3]HOne!$B$88:$B$130</definedName>
    <definedName name="XREF_COLUMN_1" hidden="1">#REF!</definedName>
    <definedName name="XREF_COLUMN_2" hidden="1">#REF!</definedName>
    <definedName name="XREF_COLUMN_3" localSheetId="10" hidden="1">#REF!</definedName>
    <definedName name="XREF_COLUMN_3" localSheetId="2" hidden="1">#REF!</definedName>
    <definedName name="XREF_COLUMN_3" hidden="1">'[106]Taxes &amp; Deductions'!#REF!</definedName>
    <definedName name="XREF_COLUMN_5" hidden="1">#REF!</definedName>
    <definedName name="XREF_COLUMN_8" localSheetId="10" hidden="1">#REF!</definedName>
    <definedName name="XREF_COLUMN_8" localSheetId="2" hidden="1">#REF!</definedName>
    <definedName name="XREF_COLUMN_8" hidden="1">[107]Lead!#REF!</definedName>
    <definedName name="XRefActiveRow" hidden="1">#REF!</definedName>
    <definedName name="XRefColumnsCount" hidden="1">1</definedName>
    <definedName name="XRefCopy1" hidden="1">#REF!</definedName>
    <definedName name="XRefCopy10" hidden="1">#REF!</definedName>
    <definedName name="XRefCopy11" hidden="1">#REF!</definedName>
    <definedName name="XRefCopy11Row" localSheetId="10" hidden="1">#REF!</definedName>
    <definedName name="XRefCopy11Row" localSheetId="2" hidden="1">#REF!</definedName>
    <definedName name="XRefCopy11Row" hidden="1">[107]XREF!#REF!</definedName>
    <definedName name="XRefCopy14" hidden="1">#REF!</definedName>
    <definedName name="XRefCopy1Row" hidden="1">#REF!</definedName>
    <definedName name="XRefCopy2" hidden="1">#REF!</definedName>
    <definedName name="XRefCopy2Row" hidden="1">#REF!</definedName>
    <definedName name="XRefCopy3" hidden="1">#REF!</definedName>
    <definedName name="XRefCopy3Row" localSheetId="10" hidden="1">#REF!</definedName>
    <definedName name="XRefCopy3Row" localSheetId="2" hidden="1">#REF!</definedName>
    <definedName name="XRefCopy3Row" hidden="1">[108]XREF!#REF!</definedName>
    <definedName name="XRefCopy4" hidden="1">#REF!</definedName>
    <definedName name="XRefCopy5" hidden="1">#REF!</definedName>
    <definedName name="XRefCopy5Row" hidden="1">#REF!</definedName>
    <definedName name="XRefCopy7" hidden="1">#REF!</definedName>
    <definedName name="XRefCopy8" hidden="1">#REF!</definedName>
    <definedName name="XRefCopy9" localSheetId="10" hidden="1">#REF!</definedName>
    <definedName name="XRefCopy9" localSheetId="2" hidden="1">#REF!</definedName>
    <definedName name="XRefCopy9" hidden="1">[107]Lead!#REF!</definedName>
    <definedName name="XRefCopyRangeCount" hidden="1">1</definedName>
    <definedName name="XRefPaste1" hidden="1">#REF!</definedName>
    <definedName name="XRefPaste10" hidden="1">#REF!</definedName>
    <definedName name="XRefPaste12" hidden="1">#REF!</definedName>
    <definedName name="XRefPaste14" hidden="1">#REF!</definedName>
    <definedName name="XRefPaste17" hidden="1">#REF!</definedName>
    <definedName name="XRefPaste1Row" hidden="1">#REF!</definedName>
    <definedName name="XRefPaste2" hidden="1">#REF!</definedName>
    <definedName name="XRefPaste2Row" hidden="1">#REF!</definedName>
    <definedName name="XRefPaste3" hidden="1">#REF!</definedName>
    <definedName name="XRefPaste3Row" hidden="1">#REF!</definedName>
    <definedName name="XRefPaste4" hidden="1">#REF!</definedName>
    <definedName name="XRefPaste4Row" hidden="1">#REF!</definedName>
    <definedName name="XRefPaste5Row" hidden="1">#REF!</definedName>
    <definedName name="XRefPaste6" hidden="1">#REF!</definedName>
    <definedName name="XRefPaste6Row" localSheetId="10" hidden="1">#REF!</definedName>
    <definedName name="XRefPaste6Row" localSheetId="2" hidden="1">#REF!</definedName>
    <definedName name="XRefPaste6Row" hidden="1">[107]XREF!#REF!</definedName>
    <definedName name="XRefPaste7" hidden="1">#REF!</definedName>
    <definedName name="XRefPaste7Row" localSheetId="10" hidden="1">#REF!</definedName>
    <definedName name="XRefPaste7Row" localSheetId="2" hidden="1">#REF!</definedName>
    <definedName name="XRefPaste7Row" hidden="1">[107]XREF!#REF!</definedName>
    <definedName name="XRefPaste8Row" localSheetId="10" hidden="1">#REF!</definedName>
    <definedName name="XRefPaste8Row" localSheetId="2" hidden="1">#REF!</definedName>
    <definedName name="XRefPaste8Row" hidden="1">[107]XREF!#REF!</definedName>
    <definedName name="XRefPaste9" hidden="1">#REF!</definedName>
    <definedName name="XRefPasteRangeCount" hidden="1">1</definedName>
    <definedName name="xscdfcsfdfg" localSheetId="10" hidden="1">{#N/A,#N/A,TRUE,"MAP";#N/A,#N/A,TRUE,"STEPS";#N/A,#N/A,TRUE,"RULES"}</definedName>
    <definedName name="xscdfcsfdfg" localSheetId="1" hidden="1">{#N/A,#N/A,TRUE,"MAP";#N/A,#N/A,TRUE,"STEPS";#N/A,#N/A,TRUE,"RULES"}</definedName>
    <definedName name="xscdfcsfdfg" localSheetId="2" hidden="1">{#N/A,#N/A,TRUE,"MAP";#N/A,#N/A,TRUE,"STEPS";#N/A,#N/A,TRUE,"RULES"}</definedName>
    <definedName name="xscdfcsfdfg" localSheetId="3" hidden="1">{#N/A,#N/A,TRUE,"MAP";#N/A,#N/A,TRUE,"STEPS";#N/A,#N/A,TRUE,"RULES"}</definedName>
    <definedName name="xscdfcsfdfg" localSheetId="9" hidden="1">{#N/A,#N/A,TRUE,"MAP";#N/A,#N/A,TRUE,"STEPS";#N/A,#N/A,TRUE,"RULES"}</definedName>
    <definedName name="xscdfcsfdfg" hidden="1">{#N/A,#N/A,TRUE,"MAP";#N/A,#N/A,TRUE,"STEPS";#N/A,#N/A,TRUE,"RULES"}</definedName>
    <definedName name="xx" localSheetId="10" hidden="1">{#N/A,#N/A,FALSE,"Aging Summary";#N/A,#N/A,FALSE,"Ratio Analysis";#N/A,#N/A,FALSE,"Test 120 Day Accts";#N/A,#N/A,FALSE,"Tickmarks"}</definedName>
    <definedName name="xx" localSheetId="1" hidden="1">{#N/A,#N/A,FALSE,"Aging Summary";#N/A,#N/A,FALSE,"Ratio Analysis";#N/A,#N/A,FALSE,"Test 120 Day Accts";#N/A,#N/A,FALSE,"Tickmarks"}</definedName>
    <definedName name="xx" localSheetId="2" hidden="1">{#N/A,#N/A,FALSE,"Aging Summary";#N/A,#N/A,FALSE,"Ratio Analysis";#N/A,#N/A,FALSE,"Test 120 Day Accts";#N/A,#N/A,FALSE,"Tickmarks"}</definedName>
    <definedName name="xx" localSheetId="3" hidden="1">{#N/A,#N/A,FALSE,"Aging Summary";#N/A,#N/A,FALSE,"Ratio Analysis";#N/A,#N/A,FALSE,"Test 120 Day Accts";#N/A,#N/A,FALSE,"Tickmarks"}</definedName>
    <definedName name="xx" localSheetId="9" hidden="1">{#N/A,#N/A,FALSE,"Aging Summary";#N/A,#N/A,FALSE,"Ratio Analysis";#N/A,#N/A,FALSE,"Test 120 Day Accts";#N/A,#N/A,FALSE,"Tickmarks"}</definedName>
    <definedName name="xx" hidden="1">{#N/A,#N/A,FALSE,"Aging Summary";#N/A,#N/A,FALSE,"Ratio Analysis";#N/A,#N/A,FALSE,"Test 120 Day Accts";#N/A,#N/A,FALSE,"Tickmarks"}</definedName>
    <definedName name="XXX" localSheetId="10" hidden="1">{"'таб 21'!$A$1:$U$24","'таб 21'!$A$1:$U$1"}</definedName>
    <definedName name="XXX" localSheetId="1" hidden="1">{"'таб 21'!$A$1:$U$24","'таб 21'!$A$1:$U$1"}</definedName>
    <definedName name="XXX" localSheetId="2" hidden="1">{"'таб 21'!$A$1:$U$24","'таб 21'!$A$1:$U$1"}</definedName>
    <definedName name="XXX" localSheetId="3" hidden="1">{"'таб 21'!$A$1:$U$24","'таб 21'!$A$1:$U$1"}</definedName>
    <definedName name="XXX" localSheetId="9" hidden="1">{"'таб 21'!$A$1:$U$24","'таб 21'!$A$1:$U$1"}</definedName>
    <definedName name="XXX" hidden="1">{"'таб 21'!$A$1:$U$24","'таб 21'!$A$1:$U$1"}</definedName>
    <definedName name="xxxx" localSheetId="10"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xxxx" localSheetId="1"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xxxx" localSheetId="2"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xxxx" localSheetId="3"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xxxx" localSheetId="9"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xxxx"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definedName>
    <definedName name="XXXXXXXXXXXXXXXXXXXX" localSheetId="10" hidden="1">{#N/A,#N/A,FALSE,"Supuestos";#N/A,#N/A,FALSE,"Totales";#N/A,#N/A,FALSE,"UTE TDF";#N/A,#N/A,FALSE,"C. AUSTRAL";#N/A,#N/A,FALSE,"L. ATRAVESADO";#N/A,#N/A,FALSE,"FERNANDEZ  ORO";#N/A,#N/A,FALSE,"PORTEZUELOS";#N/A,#N/A,FALSE,"25 MM";#N/A,#N/A,FALSE,"SAN ROQUE";#N/A,#N/A,FALSE,"A.  PICHANA"}</definedName>
    <definedName name="XXXXXXXXXXXXXXXXXXXX" localSheetId="1" hidden="1">{#N/A,#N/A,FALSE,"Supuestos";#N/A,#N/A,FALSE,"Totales";#N/A,#N/A,FALSE,"UTE TDF";#N/A,#N/A,FALSE,"C. AUSTRAL";#N/A,#N/A,FALSE,"L. ATRAVESADO";#N/A,#N/A,FALSE,"FERNANDEZ  ORO";#N/A,#N/A,FALSE,"PORTEZUELOS";#N/A,#N/A,FALSE,"25 MM";#N/A,#N/A,FALSE,"SAN ROQUE";#N/A,#N/A,FALSE,"A.  PICHANA"}</definedName>
    <definedName name="XXXXXXXXXXXXXXXXXXXX" localSheetId="2" hidden="1">{#N/A,#N/A,FALSE,"Supuestos";#N/A,#N/A,FALSE,"Totales";#N/A,#N/A,FALSE,"UTE TDF";#N/A,#N/A,FALSE,"C. AUSTRAL";#N/A,#N/A,FALSE,"L. ATRAVESADO";#N/A,#N/A,FALSE,"FERNANDEZ  ORO";#N/A,#N/A,FALSE,"PORTEZUELOS";#N/A,#N/A,FALSE,"25 MM";#N/A,#N/A,FALSE,"SAN ROQUE";#N/A,#N/A,FALSE,"A.  PICHANA"}</definedName>
    <definedName name="XXXXXXXXXXXXXXXXXXXX" localSheetId="3" hidden="1">{#N/A,#N/A,FALSE,"Supuestos";#N/A,#N/A,FALSE,"Totales";#N/A,#N/A,FALSE,"UTE TDF";#N/A,#N/A,FALSE,"C. AUSTRAL";#N/A,#N/A,FALSE,"L. ATRAVESADO";#N/A,#N/A,FALSE,"FERNANDEZ  ORO";#N/A,#N/A,FALSE,"PORTEZUELOS";#N/A,#N/A,FALSE,"25 MM";#N/A,#N/A,FALSE,"SAN ROQUE";#N/A,#N/A,FALSE,"A.  PICHANA"}</definedName>
    <definedName name="XXXXXXXXXXXXXXXXXXXX" localSheetId="9" hidden="1">{#N/A,#N/A,FALSE,"Supuestos";#N/A,#N/A,FALSE,"Totales";#N/A,#N/A,FALSE,"UTE TDF";#N/A,#N/A,FALSE,"C. AUSTRAL";#N/A,#N/A,FALSE,"L. ATRAVESADO";#N/A,#N/A,FALSE,"FERNANDEZ  ORO";#N/A,#N/A,FALSE,"PORTEZUELOS";#N/A,#N/A,FALSE,"25 MM";#N/A,#N/A,FALSE,"SAN ROQUE";#N/A,#N/A,FALSE,"A.  PICHANA"}</definedName>
    <definedName name="XXXXXXXXXXXXXXXXXXXX" hidden="1">{#N/A,#N/A,FALSE,"Supuestos";#N/A,#N/A,FALSE,"Totales";#N/A,#N/A,FALSE,"UTE TDF";#N/A,#N/A,FALSE,"C. AUSTRAL";#N/A,#N/A,FALSE,"L. ATRAVESADO";#N/A,#N/A,FALSE,"FERNANDEZ  ORO";#N/A,#N/A,FALSE,"PORTEZUELOS";#N/A,#N/A,FALSE,"25 MM";#N/A,#N/A,FALSE,"SAN ROQUE";#N/A,#N/A,FALSE,"A.  PICHANA"}</definedName>
    <definedName name="xz" localSheetId="10" hidden="1">{#N/A,#N/A,FALSE,"ОТЛАДКА"}</definedName>
    <definedName name="xz" localSheetId="1" hidden="1">{#N/A,#N/A,FALSE,"ОТЛАДКА"}</definedName>
    <definedName name="xz" localSheetId="2" hidden="1">{#N/A,#N/A,FALSE,"ОТЛАДКА"}</definedName>
    <definedName name="xz" localSheetId="3" hidden="1">{#N/A,#N/A,FALSE,"ОТЛАДКА"}</definedName>
    <definedName name="xz" localSheetId="9" hidden="1">{#N/A,#N/A,FALSE,"ОТЛАДКА"}</definedName>
    <definedName name="xz" hidden="1">{#N/A,#N/A,FALSE,"ОТЛАДКА"}</definedName>
    <definedName name="Y">#REF!</definedName>
    <definedName name="Year" localSheetId="10">#REF!</definedName>
    <definedName name="Year" localSheetId="2">#REF!</definedName>
    <definedName name="Year">[88]LIST!$B$2:$B$6</definedName>
    <definedName name="Year_CIT">#REF!</definedName>
    <definedName name="YEAR2" localSheetId="10">#REF!</definedName>
    <definedName name="YEAR2" localSheetId="2">#REF!</definedName>
    <definedName name="YEAR2">[28]Cover!$C$13</definedName>
    <definedName name="yhjhkjh">#REF!</definedName>
    <definedName name="YY" localSheetId="10" hidden="1">{"'таб 21'!$A$1:$U$24","'таб 21'!$A$1:$U$1"}</definedName>
    <definedName name="YY" localSheetId="1" hidden="1">{"'таб 21'!$A$1:$U$24","'таб 21'!$A$1:$U$1"}</definedName>
    <definedName name="YY" localSheetId="2" hidden="1">{"'таб 21'!$A$1:$U$24","'таб 21'!$A$1:$U$1"}</definedName>
    <definedName name="YY" localSheetId="3" hidden="1">{"'таб 21'!$A$1:$U$24","'таб 21'!$A$1:$U$1"}</definedName>
    <definedName name="YY" localSheetId="9" hidden="1">{"'таб 21'!$A$1:$U$24","'таб 21'!$A$1:$U$1"}</definedName>
    <definedName name="YY" hidden="1">{"'таб 21'!$A$1:$U$24","'таб 21'!$A$1:$U$1"}</definedName>
    <definedName name="yyy" localSheetId="10" hidden="1">{#N/A,#N/A,FALSE,"ОТЛАДКА"}</definedName>
    <definedName name="yyy" localSheetId="1" hidden="1">{#N/A,#N/A,FALSE,"ОТЛАДКА"}</definedName>
    <definedName name="yyy" localSheetId="2" hidden="1">{#N/A,#N/A,FALSE,"ОТЛАДКА"}</definedName>
    <definedName name="yyy" localSheetId="3" hidden="1">{#N/A,#N/A,FALSE,"ОТЛАДКА"}</definedName>
    <definedName name="yyy" localSheetId="9" hidden="1">{#N/A,#N/A,FALSE,"ОТЛАДКА"}</definedName>
    <definedName name="yyy" hidden="1">{#N/A,#N/A,FALSE,"ОТЛАДКА"}</definedName>
    <definedName name="z" localSheetId="10" hidden="1">{#N/A,#N/A,FALSE,"Supuestos";#N/A,#N/A,FALSE,"Totales";#N/A,#N/A,FALSE,"UTE TDF";#N/A,#N/A,FALSE,"C. AUSTRAL";#N/A,#N/A,FALSE,"L. ATRAVESADO";#N/A,#N/A,FALSE,"FERNANDEZ  ORO";#N/A,#N/A,FALSE,"PORTEZUELOS";#N/A,#N/A,FALSE,"25 MM";#N/A,#N/A,FALSE,"SAN ROQUE";#N/A,#N/A,FALSE,"A.  PICHANA"}</definedName>
    <definedName name="z" localSheetId="1" hidden="1">{#N/A,#N/A,FALSE,"Supuestos";#N/A,#N/A,FALSE,"Totales";#N/A,#N/A,FALSE,"UTE TDF";#N/A,#N/A,FALSE,"C. AUSTRAL";#N/A,#N/A,FALSE,"L. ATRAVESADO";#N/A,#N/A,FALSE,"FERNANDEZ  ORO";#N/A,#N/A,FALSE,"PORTEZUELOS";#N/A,#N/A,FALSE,"25 MM";#N/A,#N/A,FALSE,"SAN ROQUE";#N/A,#N/A,FALSE,"A.  PICHANA"}</definedName>
    <definedName name="z" localSheetId="2" hidden="1">{#N/A,#N/A,FALSE,"Supuestos";#N/A,#N/A,FALSE,"Totales";#N/A,#N/A,FALSE,"UTE TDF";#N/A,#N/A,FALSE,"C. AUSTRAL";#N/A,#N/A,FALSE,"L. ATRAVESADO";#N/A,#N/A,FALSE,"FERNANDEZ  ORO";#N/A,#N/A,FALSE,"PORTEZUELOS";#N/A,#N/A,FALSE,"25 MM";#N/A,#N/A,FALSE,"SAN ROQUE";#N/A,#N/A,FALSE,"A.  PICHANA"}</definedName>
    <definedName name="z" localSheetId="3" hidden="1">{#N/A,#N/A,FALSE,"Supuestos";#N/A,#N/A,FALSE,"Totales";#N/A,#N/A,FALSE,"UTE TDF";#N/A,#N/A,FALSE,"C. AUSTRAL";#N/A,#N/A,FALSE,"L. ATRAVESADO";#N/A,#N/A,FALSE,"FERNANDEZ  ORO";#N/A,#N/A,FALSE,"PORTEZUELOS";#N/A,#N/A,FALSE,"25 MM";#N/A,#N/A,FALSE,"SAN ROQUE";#N/A,#N/A,FALSE,"A.  PICHANA"}</definedName>
    <definedName name="z" localSheetId="9" hidden="1">{#N/A,#N/A,FALSE,"Supuestos";#N/A,#N/A,FALSE,"Totales";#N/A,#N/A,FALSE,"UTE TDF";#N/A,#N/A,FALSE,"C. AUSTRAL";#N/A,#N/A,FALSE,"L. ATRAVESADO";#N/A,#N/A,FALSE,"FERNANDEZ  ORO";#N/A,#N/A,FALSE,"PORTEZUELOS";#N/A,#N/A,FALSE,"25 MM";#N/A,#N/A,FALSE,"SAN ROQUE";#N/A,#N/A,FALSE,"A.  PICHANA"}</definedName>
    <definedName name="z" hidden="1">{#N/A,#N/A,FALSE,"Supuestos";#N/A,#N/A,FALSE,"Totales";#N/A,#N/A,FALSE,"UTE TDF";#N/A,#N/A,FALSE,"C. AUSTRAL";#N/A,#N/A,FALSE,"L. ATRAVESADO";#N/A,#N/A,FALSE,"FERNANDEZ  ORO";#N/A,#N/A,FALSE,"PORTEZUELOS";#N/A,#N/A,FALSE,"25 MM";#N/A,#N/A,FALSE,"SAN ROQUE";#N/A,#N/A,FALSE,"A.  PICHANA"}</definedName>
    <definedName name="Z_0B113C9C_A1A9_11D3_A311_0008C739212F_.wvu.PrintArea" hidden="1">#REF!</definedName>
    <definedName name="Z_0CD7478C_FB86_4B0C_9F27_A85FFA5C3D75_.wvu.FilterData" hidden="1">#REF!</definedName>
    <definedName name="Z_11AD65BA_96D7_40FC_824D_6204134D465C_.wvu.FilterData" hidden="1">#REF!</definedName>
    <definedName name="Z_16AF0FBC_ACFC_4EB3_BEA8_9E63C2F4AB32_.wvu.FilterData" hidden="1">#REF!</definedName>
    <definedName name="Z_1C03E4A5_0E99_11D5_896C_00008646D7BA_.wvu.Rows" localSheetId="10" hidden="1">#REF!</definedName>
    <definedName name="Z_1C03E4A5_0E99_11D5_896C_00008646D7BA_.wvu.Rows" localSheetId="2" hidden="1">#REF!</definedName>
    <definedName name="Z_1C03E4A5_0E99_11D5_896C_00008646D7BA_.wvu.Rows" hidden="1">[109]Debt!#REF!</definedName>
    <definedName name="Z_52F1490B_F2BD_4241_B6F6_41928A1AAAD7_.wvu.FilterData" hidden="1">#REF!</definedName>
    <definedName name="Z_5D4EA69A_F71C_4BC7_AE5A_927B4850CE61_.wvu.Cols" localSheetId="10" hidden="1">#REF!,#REF!</definedName>
    <definedName name="Z_5D4EA69A_F71C_4BC7_AE5A_927B4850CE61_.wvu.Cols" localSheetId="2" hidden="1">#REF!,#REF!</definedName>
    <definedName name="Z_5D4EA69A_F71C_4BC7_AE5A_927B4850CE61_.wvu.Cols" hidden="1">'[110]Инвестиции в 2005_поквартально'!$H$1:$H$65536,'[110]Инвестиции в 2005_поквартально'!$K$1:$U$65536</definedName>
    <definedName name="Z_5D4EA69A_F71C_4BC7_AE5A_927B4850CE61_.wvu.FilterData" hidden="1">#REF!</definedName>
    <definedName name="Z_74BB7D31_A24A_11D3_95F1_000000000000_.wvu.PrintArea" hidden="1">#REF!</definedName>
    <definedName name="Z_75DED29F_827F_4AEA_9E6C_4DAE722E9623_.wvu.FilterData" hidden="1">#REF!</definedName>
    <definedName name="Z_9A428CE1_B4D9_11D0_A8AA_0000C071AEE7_.wvu.Cols" localSheetId="10" hidden="1">#REF!,#REF!</definedName>
    <definedName name="Z_9A428CE1_B4D9_11D0_A8AA_0000C071AEE7_.wvu.Cols" localSheetId="2" hidden="1">#REF!,#REF!</definedName>
    <definedName name="Z_9A428CE1_B4D9_11D0_A8AA_0000C071AEE7_.wvu.Cols" hidden="1">[21]MASTER!$A$1:$Q$65536,[21]MASTER!$Y$1:$Z$65536</definedName>
    <definedName name="Z_9A428CE1_B4D9_11D0_A8AA_0000C071AEE7_.wvu.PrintArea" localSheetId="10" hidden="1">#REF!</definedName>
    <definedName name="Z_9A428CE1_B4D9_11D0_A8AA_0000C071AEE7_.wvu.PrintArea" localSheetId="2" hidden="1">#REF!</definedName>
    <definedName name="Z_9A428CE1_B4D9_11D0_A8AA_0000C071AEE7_.wvu.PrintArea" hidden="1">'[22]THREE VARIABLES'!$N$4:$S$5</definedName>
    <definedName name="Z_9A428CE1_B4D9_11D0_A8AA_0000C071AEE7_.wvu.Rows" localSheetId="10" hidden="1">#REF!,#REF!,#REF!,#REF!,#REF!,#REF!,#REF!,#REF!</definedName>
    <definedName name="Z_9A428CE1_B4D9_11D0_A8AA_0000C071AEE7_.wvu.Rows" localSheetId="2" hidden="1">#REF!,#REF!,#REF!,#REF!,#REF!,#REF!,#REF!,#REF!</definedName>
    <definedName name="Z_9A428CE1_B4D9_11D0_A8AA_0000C071AEE7_.wvu.Rows" hidden="1">[21]MASTER!#REF!,[21]MASTER!#REF!,[21]MASTER!#REF!,[21]MASTER!#REF!,[21]MASTER!#REF!,[21]MASTER!#REF!,[21]MASTER!#REF!,[21]MASTER!$A$98:$IV$272</definedName>
    <definedName name="z1111111" localSheetId="10" hidden="1">{#N/A,#N/A,FALSE,0;#N/A,#N/A,FALSE,0;#N/A,#N/A,FALSE,0;#N/A,#N/A,FALSE,0;#N/A,#N/A,FALSE,0;#N/A,#N/A,FALSE,0;#N/A,#N/A,FALSE,0;#N/A,#N/A,FALSE,0;#N/A,#N/A,FALSE,0;#N/A,#N/A,FALSE,0}</definedName>
    <definedName name="z1111111" localSheetId="1" hidden="1">{#N/A,#N/A,FALSE,0;#N/A,#N/A,FALSE,0;#N/A,#N/A,FALSE,0;#N/A,#N/A,FALSE,0;#N/A,#N/A,FALSE,0;#N/A,#N/A,FALSE,0;#N/A,#N/A,FALSE,0;#N/A,#N/A,FALSE,0;#N/A,#N/A,FALSE,0;#N/A,#N/A,FALSE,0}</definedName>
    <definedName name="z1111111" localSheetId="2" hidden="1">{#N/A,#N/A,FALSE,0;#N/A,#N/A,FALSE,0;#N/A,#N/A,FALSE,0;#N/A,#N/A,FALSE,0;#N/A,#N/A,FALSE,0;#N/A,#N/A,FALSE,0;#N/A,#N/A,FALSE,0;#N/A,#N/A,FALSE,0;#N/A,#N/A,FALSE,0;#N/A,#N/A,FALSE,0}</definedName>
    <definedName name="z1111111" localSheetId="3" hidden="1">{#N/A,#N/A,FALSE,0;#N/A,#N/A,FALSE,0;#N/A,#N/A,FALSE,0;#N/A,#N/A,FALSE,0;#N/A,#N/A,FALSE,0;#N/A,#N/A,FALSE,0;#N/A,#N/A,FALSE,0;#N/A,#N/A,FALSE,0;#N/A,#N/A,FALSE,0;#N/A,#N/A,FALSE,0}</definedName>
    <definedName name="z1111111" localSheetId="9" hidden="1">{#N/A,#N/A,FALSE,0;#N/A,#N/A,FALSE,0;#N/A,#N/A,FALSE,0;#N/A,#N/A,FALSE,0;#N/A,#N/A,FALSE,0;#N/A,#N/A,FALSE,0;#N/A,#N/A,FALSE,0;#N/A,#N/A,FALSE,0;#N/A,#N/A,FALSE,0;#N/A,#N/A,FALSE,0}</definedName>
    <definedName name="z1111111" hidden="1">{#N/A,#N/A,FALSE,0;#N/A,#N/A,FALSE,0;#N/A,#N/A,FALSE,0;#N/A,#N/A,FALSE,0;#N/A,#N/A,FALSE,0;#N/A,#N/A,FALSE,0;#N/A,#N/A,FALSE,0;#N/A,#N/A,FALSE,0;#N/A,#N/A,FALSE,0;#N/A,#N/A,FALSE,0}</definedName>
    <definedName name="z1111111_1" localSheetId="10" hidden="1">{#N/A,#N/A,FALSE,0;#N/A,#N/A,FALSE,0;#N/A,#N/A,FALSE,0;#N/A,#N/A,FALSE,0;#N/A,#N/A,FALSE,0;#N/A,#N/A,FALSE,0;#N/A,#N/A,FALSE,0;#N/A,#N/A,FALSE,0;#N/A,#N/A,FALSE,0;#N/A,#N/A,FALSE,0}</definedName>
    <definedName name="z1111111_1" localSheetId="1" hidden="1">{#N/A,#N/A,FALSE,0;#N/A,#N/A,FALSE,0;#N/A,#N/A,FALSE,0;#N/A,#N/A,FALSE,0;#N/A,#N/A,FALSE,0;#N/A,#N/A,FALSE,0;#N/A,#N/A,FALSE,0;#N/A,#N/A,FALSE,0;#N/A,#N/A,FALSE,0;#N/A,#N/A,FALSE,0}</definedName>
    <definedName name="z1111111_1" localSheetId="2" hidden="1">{#N/A,#N/A,FALSE,0;#N/A,#N/A,FALSE,0;#N/A,#N/A,FALSE,0;#N/A,#N/A,FALSE,0;#N/A,#N/A,FALSE,0;#N/A,#N/A,FALSE,0;#N/A,#N/A,FALSE,0;#N/A,#N/A,FALSE,0;#N/A,#N/A,FALSE,0;#N/A,#N/A,FALSE,0}</definedName>
    <definedName name="z1111111_1" localSheetId="3" hidden="1">{#N/A,#N/A,FALSE,0;#N/A,#N/A,FALSE,0;#N/A,#N/A,FALSE,0;#N/A,#N/A,FALSE,0;#N/A,#N/A,FALSE,0;#N/A,#N/A,FALSE,0;#N/A,#N/A,FALSE,0;#N/A,#N/A,FALSE,0;#N/A,#N/A,FALSE,0;#N/A,#N/A,FALSE,0}</definedName>
    <definedName name="z1111111_1" localSheetId="9" hidden="1">{#N/A,#N/A,FALSE,0;#N/A,#N/A,FALSE,0;#N/A,#N/A,FALSE,0;#N/A,#N/A,FALSE,0;#N/A,#N/A,FALSE,0;#N/A,#N/A,FALSE,0;#N/A,#N/A,FALSE,0;#N/A,#N/A,FALSE,0;#N/A,#N/A,FALSE,0;#N/A,#N/A,FALSE,0}</definedName>
    <definedName name="z1111111_1" hidden="1">{#N/A,#N/A,FALSE,0;#N/A,#N/A,FALSE,0;#N/A,#N/A,FALSE,0;#N/A,#N/A,FALSE,0;#N/A,#N/A,FALSE,0;#N/A,#N/A,FALSE,0;#N/A,#N/A,FALSE,0;#N/A,#N/A,FALSE,0;#N/A,#N/A,FALSE,0;#N/A,#N/A,FALSE,0}</definedName>
    <definedName name="z1111111_2" localSheetId="10" hidden="1">{#N/A,#N/A,FALSE,0;#N/A,#N/A,FALSE,0;#N/A,#N/A,FALSE,0;#N/A,#N/A,FALSE,0;#N/A,#N/A,FALSE,0;#N/A,#N/A,FALSE,0;#N/A,#N/A,FALSE,0;#N/A,#N/A,FALSE,0;#N/A,#N/A,FALSE,0;#N/A,#N/A,FALSE,0}</definedName>
    <definedName name="z1111111_2" localSheetId="1" hidden="1">{#N/A,#N/A,FALSE,0;#N/A,#N/A,FALSE,0;#N/A,#N/A,FALSE,0;#N/A,#N/A,FALSE,0;#N/A,#N/A,FALSE,0;#N/A,#N/A,FALSE,0;#N/A,#N/A,FALSE,0;#N/A,#N/A,FALSE,0;#N/A,#N/A,FALSE,0;#N/A,#N/A,FALSE,0}</definedName>
    <definedName name="z1111111_2" localSheetId="2" hidden="1">{#N/A,#N/A,FALSE,0;#N/A,#N/A,FALSE,0;#N/A,#N/A,FALSE,0;#N/A,#N/A,FALSE,0;#N/A,#N/A,FALSE,0;#N/A,#N/A,FALSE,0;#N/A,#N/A,FALSE,0;#N/A,#N/A,FALSE,0;#N/A,#N/A,FALSE,0;#N/A,#N/A,FALSE,0}</definedName>
    <definedName name="z1111111_2" localSheetId="3" hidden="1">{#N/A,#N/A,FALSE,0;#N/A,#N/A,FALSE,0;#N/A,#N/A,FALSE,0;#N/A,#N/A,FALSE,0;#N/A,#N/A,FALSE,0;#N/A,#N/A,FALSE,0;#N/A,#N/A,FALSE,0;#N/A,#N/A,FALSE,0;#N/A,#N/A,FALSE,0;#N/A,#N/A,FALSE,0}</definedName>
    <definedName name="z1111111_2" localSheetId="9" hidden="1">{#N/A,#N/A,FALSE,0;#N/A,#N/A,FALSE,0;#N/A,#N/A,FALSE,0;#N/A,#N/A,FALSE,0;#N/A,#N/A,FALSE,0;#N/A,#N/A,FALSE,0;#N/A,#N/A,FALSE,0;#N/A,#N/A,FALSE,0;#N/A,#N/A,FALSE,0;#N/A,#N/A,FALSE,0}</definedName>
    <definedName name="z1111111_2" hidden="1">{#N/A,#N/A,FALSE,0;#N/A,#N/A,FALSE,0;#N/A,#N/A,FALSE,0;#N/A,#N/A,FALSE,0;#N/A,#N/A,FALSE,0;#N/A,#N/A,FALSE,0;#N/A,#N/A,FALSE,0;#N/A,#N/A,FALSE,0;#N/A,#N/A,FALSE,0;#N/A,#N/A,FALSE,0}</definedName>
    <definedName name="z1111111_3" localSheetId="10" hidden="1">{#N/A,#N/A,FALSE,0;#N/A,#N/A,FALSE,0;#N/A,#N/A,FALSE,0;#N/A,#N/A,FALSE,0;#N/A,#N/A,FALSE,0;#N/A,#N/A,FALSE,0;#N/A,#N/A,FALSE,0;#N/A,#N/A,FALSE,0;#N/A,#N/A,FALSE,0;#N/A,#N/A,FALSE,0}</definedName>
    <definedName name="z1111111_3" localSheetId="1" hidden="1">{#N/A,#N/A,FALSE,0;#N/A,#N/A,FALSE,0;#N/A,#N/A,FALSE,0;#N/A,#N/A,FALSE,0;#N/A,#N/A,FALSE,0;#N/A,#N/A,FALSE,0;#N/A,#N/A,FALSE,0;#N/A,#N/A,FALSE,0;#N/A,#N/A,FALSE,0;#N/A,#N/A,FALSE,0}</definedName>
    <definedName name="z1111111_3" localSheetId="2" hidden="1">{#N/A,#N/A,FALSE,0;#N/A,#N/A,FALSE,0;#N/A,#N/A,FALSE,0;#N/A,#N/A,FALSE,0;#N/A,#N/A,FALSE,0;#N/A,#N/A,FALSE,0;#N/A,#N/A,FALSE,0;#N/A,#N/A,FALSE,0;#N/A,#N/A,FALSE,0;#N/A,#N/A,FALSE,0}</definedName>
    <definedName name="z1111111_3" localSheetId="3" hidden="1">{#N/A,#N/A,FALSE,0;#N/A,#N/A,FALSE,0;#N/A,#N/A,FALSE,0;#N/A,#N/A,FALSE,0;#N/A,#N/A,FALSE,0;#N/A,#N/A,FALSE,0;#N/A,#N/A,FALSE,0;#N/A,#N/A,FALSE,0;#N/A,#N/A,FALSE,0;#N/A,#N/A,FALSE,0}</definedName>
    <definedName name="z1111111_3" localSheetId="9" hidden="1">{#N/A,#N/A,FALSE,0;#N/A,#N/A,FALSE,0;#N/A,#N/A,FALSE,0;#N/A,#N/A,FALSE,0;#N/A,#N/A,FALSE,0;#N/A,#N/A,FALSE,0;#N/A,#N/A,FALSE,0;#N/A,#N/A,FALSE,0;#N/A,#N/A,FALSE,0;#N/A,#N/A,FALSE,0}</definedName>
    <definedName name="z1111111_3" hidden="1">{#N/A,#N/A,FALSE,0;#N/A,#N/A,FALSE,0;#N/A,#N/A,FALSE,0;#N/A,#N/A,FALSE,0;#N/A,#N/A,FALSE,0;#N/A,#N/A,FALSE,0;#N/A,#N/A,FALSE,0;#N/A,#N/A,FALSE,0;#N/A,#N/A,FALSE,0;#N/A,#N/A,FALSE,0}</definedName>
    <definedName name="z1111111_4" localSheetId="10" hidden="1">{#N/A,#N/A,FALSE,0;#N/A,#N/A,FALSE,0;#N/A,#N/A,FALSE,0;#N/A,#N/A,FALSE,0;#N/A,#N/A,FALSE,0;#N/A,#N/A,FALSE,0;#N/A,#N/A,FALSE,0;#N/A,#N/A,FALSE,0;#N/A,#N/A,FALSE,0;#N/A,#N/A,FALSE,0}</definedName>
    <definedName name="z1111111_4" localSheetId="1" hidden="1">{#N/A,#N/A,FALSE,0;#N/A,#N/A,FALSE,0;#N/A,#N/A,FALSE,0;#N/A,#N/A,FALSE,0;#N/A,#N/A,FALSE,0;#N/A,#N/A,FALSE,0;#N/A,#N/A,FALSE,0;#N/A,#N/A,FALSE,0;#N/A,#N/A,FALSE,0;#N/A,#N/A,FALSE,0}</definedName>
    <definedName name="z1111111_4" localSheetId="2" hidden="1">{#N/A,#N/A,FALSE,0;#N/A,#N/A,FALSE,0;#N/A,#N/A,FALSE,0;#N/A,#N/A,FALSE,0;#N/A,#N/A,FALSE,0;#N/A,#N/A,FALSE,0;#N/A,#N/A,FALSE,0;#N/A,#N/A,FALSE,0;#N/A,#N/A,FALSE,0;#N/A,#N/A,FALSE,0}</definedName>
    <definedName name="z1111111_4" localSheetId="3" hidden="1">{#N/A,#N/A,FALSE,0;#N/A,#N/A,FALSE,0;#N/A,#N/A,FALSE,0;#N/A,#N/A,FALSE,0;#N/A,#N/A,FALSE,0;#N/A,#N/A,FALSE,0;#N/A,#N/A,FALSE,0;#N/A,#N/A,FALSE,0;#N/A,#N/A,FALSE,0;#N/A,#N/A,FALSE,0}</definedName>
    <definedName name="z1111111_4" localSheetId="9" hidden="1">{#N/A,#N/A,FALSE,0;#N/A,#N/A,FALSE,0;#N/A,#N/A,FALSE,0;#N/A,#N/A,FALSE,0;#N/A,#N/A,FALSE,0;#N/A,#N/A,FALSE,0;#N/A,#N/A,FALSE,0;#N/A,#N/A,FALSE,0;#N/A,#N/A,FALSE,0;#N/A,#N/A,FALSE,0}</definedName>
    <definedName name="z1111111_4" hidden="1">{#N/A,#N/A,FALSE,0;#N/A,#N/A,FALSE,0;#N/A,#N/A,FALSE,0;#N/A,#N/A,FALSE,0;#N/A,#N/A,FALSE,0;#N/A,#N/A,FALSE,0;#N/A,#N/A,FALSE,0;#N/A,#N/A,FALSE,0;#N/A,#N/A,FALSE,0;#N/A,#N/A,FALSE,0}</definedName>
    <definedName name="z1111111_5" localSheetId="10" hidden="1">{#N/A,#N/A,FALSE,0;#N/A,#N/A,FALSE,0;#N/A,#N/A,FALSE,0;#N/A,#N/A,FALSE,0;#N/A,#N/A,FALSE,0;#N/A,#N/A,FALSE,0;#N/A,#N/A,FALSE,0;#N/A,#N/A,FALSE,0;#N/A,#N/A,FALSE,0;#N/A,#N/A,FALSE,0}</definedName>
    <definedName name="z1111111_5" localSheetId="1" hidden="1">{#N/A,#N/A,FALSE,0;#N/A,#N/A,FALSE,0;#N/A,#N/A,FALSE,0;#N/A,#N/A,FALSE,0;#N/A,#N/A,FALSE,0;#N/A,#N/A,FALSE,0;#N/A,#N/A,FALSE,0;#N/A,#N/A,FALSE,0;#N/A,#N/A,FALSE,0;#N/A,#N/A,FALSE,0}</definedName>
    <definedName name="z1111111_5" localSheetId="2" hidden="1">{#N/A,#N/A,FALSE,0;#N/A,#N/A,FALSE,0;#N/A,#N/A,FALSE,0;#N/A,#N/A,FALSE,0;#N/A,#N/A,FALSE,0;#N/A,#N/A,FALSE,0;#N/A,#N/A,FALSE,0;#N/A,#N/A,FALSE,0;#N/A,#N/A,FALSE,0;#N/A,#N/A,FALSE,0}</definedName>
    <definedName name="z1111111_5" localSheetId="3" hidden="1">{#N/A,#N/A,FALSE,0;#N/A,#N/A,FALSE,0;#N/A,#N/A,FALSE,0;#N/A,#N/A,FALSE,0;#N/A,#N/A,FALSE,0;#N/A,#N/A,FALSE,0;#N/A,#N/A,FALSE,0;#N/A,#N/A,FALSE,0;#N/A,#N/A,FALSE,0;#N/A,#N/A,FALSE,0}</definedName>
    <definedName name="z1111111_5" localSheetId="9" hidden="1">{#N/A,#N/A,FALSE,0;#N/A,#N/A,FALSE,0;#N/A,#N/A,FALSE,0;#N/A,#N/A,FALSE,0;#N/A,#N/A,FALSE,0;#N/A,#N/A,FALSE,0;#N/A,#N/A,FALSE,0;#N/A,#N/A,FALSE,0;#N/A,#N/A,FALSE,0;#N/A,#N/A,FALSE,0}</definedName>
    <definedName name="z1111111_5" hidden="1">{#N/A,#N/A,FALSE,0;#N/A,#N/A,FALSE,0;#N/A,#N/A,FALSE,0;#N/A,#N/A,FALSE,0;#N/A,#N/A,FALSE,0;#N/A,#N/A,FALSE,0;#N/A,#N/A,FALSE,0;#N/A,#N/A,FALSE,0;#N/A,#N/A,FALSE,0;#N/A,#N/A,FALSE,0}</definedName>
    <definedName name="zdddddddd" localSheetId="10" hidden="1">{#N/A,#N/A,FALSE,"ОТЛАДКА"}</definedName>
    <definedName name="zdddddddd" localSheetId="1" hidden="1">{#N/A,#N/A,FALSE,"ОТЛАДКА"}</definedName>
    <definedName name="zdddddddd" localSheetId="2" hidden="1">{#N/A,#N/A,FALSE,"ОТЛАДКА"}</definedName>
    <definedName name="zdddddddd" localSheetId="3" hidden="1">{#N/A,#N/A,FALSE,"ОТЛАДКА"}</definedName>
    <definedName name="zdddddddd" localSheetId="9" hidden="1">{#N/A,#N/A,FALSE,"ОТЛАДКА"}</definedName>
    <definedName name="zdddddddd" hidden="1">{#N/A,#N/A,FALSE,"ОТЛАДКА"}</definedName>
    <definedName name="zfgh" localSheetId="10" hidden="1">{#N/A,#N/A,FALSE,"ОТЛАДКА"}</definedName>
    <definedName name="zfgh" localSheetId="1" hidden="1">{#N/A,#N/A,FALSE,"ОТЛАДКА"}</definedName>
    <definedName name="zfgh" localSheetId="2" hidden="1">{#N/A,#N/A,FALSE,"ОТЛАДКА"}</definedName>
    <definedName name="zfgh" localSheetId="3" hidden="1">{#N/A,#N/A,FALSE,"ОТЛАДКА"}</definedName>
    <definedName name="zfgh" localSheetId="9" hidden="1">{#N/A,#N/A,FALSE,"ОТЛАДКА"}</definedName>
    <definedName name="zfgh" hidden="1">{#N/A,#N/A,FALSE,"ОТЛАДКА"}</definedName>
    <definedName name="Zn_pr" localSheetId="10">#REF!</definedName>
    <definedName name="Zn_pr" localSheetId="2">#REF!</definedName>
    <definedName name="Zn_pr">[37]DICTS!$BX$2:$BX$4</definedName>
    <definedName name="zx" localSheetId="10" hidden="1">{#N/A,#N/A,FALSE,"ОТЛАДКА"}</definedName>
    <definedName name="zx" localSheetId="1" hidden="1">{#N/A,#N/A,FALSE,"ОТЛАДКА"}</definedName>
    <definedName name="zx" localSheetId="2" hidden="1">{#N/A,#N/A,FALSE,"ОТЛАДКА"}</definedName>
    <definedName name="zx" localSheetId="3" hidden="1">{#N/A,#N/A,FALSE,"ОТЛАДКА"}</definedName>
    <definedName name="zx" localSheetId="9" hidden="1">{#N/A,#N/A,FALSE,"ОТЛАДКА"}</definedName>
    <definedName name="zx" hidden="1">{#N/A,#N/A,FALSE,"ОТЛАДКА"}</definedName>
    <definedName name="zxc" localSheetId="10" hidden="1">{#N/A,#N/A,FALSE,"ОТЛАДКА"}</definedName>
    <definedName name="zxc" localSheetId="1" hidden="1">{#N/A,#N/A,FALSE,"ОТЛАДКА"}</definedName>
    <definedName name="zxc" localSheetId="2" hidden="1">{#N/A,#N/A,FALSE,"ОТЛАДКА"}</definedName>
    <definedName name="zxc" localSheetId="3" hidden="1">{#N/A,#N/A,FALSE,"ОТЛАДКА"}</definedName>
    <definedName name="zxc" localSheetId="9" hidden="1">{#N/A,#N/A,FALSE,"ОТЛАДКА"}</definedName>
    <definedName name="zxc" hidden="1">{#N/A,#N/A,FALSE,"ОТЛАДКА"}</definedName>
    <definedName name="zxccv" localSheetId="10" hidden="1">{#N/A,#N/A,FALSE,"ОТЛАДКА"}</definedName>
    <definedName name="zxccv" localSheetId="1" hidden="1">{#N/A,#N/A,FALSE,"ОТЛАДКА"}</definedName>
    <definedName name="zxccv" localSheetId="2" hidden="1">{#N/A,#N/A,FALSE,"ОТЛАДКА"}</definedName>
    <definedName name="zxccv" localSheetId="3" hidden="1">{#N/A,#N/A,FALSE,"ОТЛАДКА"}</definedName>
    <definedName name="zxccv" localSheetId="9" hidden="1">{#N/A,#N/A,FALSE,"ОТЛАДКА"}</definedName>
    <definedName name="zxccv" hidden="1">{#N/A,#N/A,FALSE,"ОТЛАДКА"}</definedName>
    <definedName name="ZZ" localSheetId="10" hidden="1">#REF!</definedName>
    <definedName name="ZZ" localSheetId="2" hidden="1">#REF!</definedName>
    <definedName name="ZZ" hidden="1">[3]Calc!$Z$153:$Z$315</definedName>
    <definedName name="Zz100.7">#REF!</definedName>
    <definedName name="Zz110.1">#N/A</definedName>
    <definedName name="Zz115.3" localSheetId="10">#REF!</definedName>
    <definedName name="Zz115.3" localSheetId="2">#REF!</definedName>
    <definedName name="Zz115.3">'[48]26.27.37.47_Рынки'!$Q$100:$Q$109</definedName>
    <definedName name="Zz990.1">#REF!</definedName>
    <definedName name="zzz" localSheetId="10" hidden="1">{#N/A,#N/A,FALSE,"Supuestos";#N/A,#N/A,FALSE,"Totales";#N/A,#N/A,FALSE,"UTE TDF";#N/A,#N/A,FALSE,"C. AUSTRAL";#N/A,#N/A,FALSE,"L. ATRAVESADO";#N/A,#N/A,FALSE,"FERNANDEZ  ORO";#N/A,#N/A,FALSE,"PORTEZUELOS";#N/A,#N/A,FALSE,"25 MM";#N/A,#N/A,FALSE,"SAN ROQUE";#N/A,#N/A,FALSE,"A.  PICHANA"}</definedName>
    <definedName name="zzz" localSheetId="1" hidden="1">{#N/A,#N/A,FALSE,"Supuestos";#N/A,#N/A,FALSE,"Totales";#N/A,#N/A,FALSE,"UTE TDF";#N/A,#N/A,FALSE,"C. AUSTRAL";#N/A,#N/A,FALSE,"L. ATRAVESADO";#N/A,#N/A,FALSE,"FERNANDEZ  ORO";#N/A,#N/A,FALSE,"PORTEZUELOS";#N/A,#N/A,FALSE,"25 MM";#N/A,#N/A,FALSE,"SAN ROQUE";#N/A,#N/A,FALSE,"A.  PICHANA"}</definedName>
    <definedName name="zzz" localSheetId="2" hidden="1">{#N/A,#N/A,FALSE,"Supuestos";#N/A,#N/A,FALSE,"Totales";#N/A,#N/A,FALSE,"UTE TDF";#N/A,#N/A,FALSE,"C. AUSTRAL";#N/A,#N/A,FALSE,"L. ATRAVESADO";#N/A,#N/A,FALSE,"FERNANDEZ  ORO";#N/A,#N/A,FALSE,"PORTEZUELOS";#N/A,#N/A,FALSE,"25 MM";#N/A,#N/A,FALSE,"SAN ROQUE";#N/A,#N/A,FALSE,"A.  PICHANA"}</definedName>
    <definedName name="zzz" localSheetId="3" hidden="1">{#N/A,#N/A,FALSE,"Supuestos";#N/A,#N/A,FALSE,"Totales";#N/A,#N/A,FALSE,"UTE TDF";#N/A,#N/A,FALSE,"C. AUSTRAL";#N/A,#N/A,FALSE,"L. ATRAVESADO";#N/A,#N/A,FALSE,"FERNANDEZ  ORO";#N/A,#N/A,FALSE,"PORTEZUELOS";#N/A,#N/A,FALSE,"25 MM";#N/A,#N/A,FALSE,"SAN ROQUE";#N/A,#N/A,FALSE,"A.  PICHANA"}</definedName>
    <definedName name="zzz" localSheetId="9" hidden="1">{#N/A,#N/A,FALSE,"Supuestos";#N/A,#N/A,FALSE,"Totales";#N/A,#N/A,FALSE,"UTE TDF";#N/A,#N/A,FALSE,"C. AUSTRAL";#N/A,#N/A,FALSE,"L. ATRAVESADO";#N/A,#N/A,FALSE,"FERNANDEZ  ORO";#N/A,#N/A,FALSE,"PORTEZUELOS";#N/A,#N/A,FALSE,"25 MM";#N/A,#N/A,FALSE,"SAN ROQUE";#N/A,#N/A,FALSE,"A.  PICHANA"}</definedName>
    <definedName name="zzz" hidden="1">{#N/A,#N/A,FALSE,"Supuestos";#N/A,#N/A,FALSE,"Totales";#N/A,#N/A,FALSE,"UTE TDF";#N/A,#N/A,FALSE,"C. AUSTRAL";#N/A,#N/A,FALSE,"L. ATRAVESADO";#N/A,#N/A,FALSE,"FERNANDEZ  ORO";#N/A,#N/A,FALSE,"PORTEZUELOS";#N/A,#N/A,FALSE,"25 MM";#N/A,#N/A,FALSE,"SAN ROQUE";#N/A,#N/A,FALSE,"A.  PICHANA"}</definedName>
    <definedName name="zzzzzzzz1" localSheetId="10" hidden="1">{"'таб 21'!$A$1:$U$24","'таб 21'!$A$1:$U$1"}</definedName>
    <definedName name="zzzzzzzz1" localSheetId="1" hidden="1">{"'таб 21'!$A$1:$U$24","'таб 21'!$A$1:$U$1"}</definedName>
    <definedName name="zzzzzzzz1" localSheetId="2" hidden="1">{"'таб 21'!$A$1:$U$24","'таб 21'!$A$1:$U$1"}</definedName>
    <definedName name="zzzzzzzz1" localSheetId="3" hidden="1">{"'таб 21'!$A$1:$U$24","'таб 21'!$A$1:$U$1"}</definedName>
    <definedName name="zzzzzzzz1" localSheetId="9" hidden="1">{"'таб 21'!$A$1:$U$24","'таб 21'!$A$1:$U$1"}</definedName>
    <definedName name="zzzzzzzz1" hidden="1">{"'таб 21'!$A$1:$U$24","'таб 21'!$A$1:$U$1"}</definedName>
    <definedName name="zzzzzzzzzzzzzzz" localSheetId="10" hidden="1">{#VALUE!,#N/A,FALSE,0;#N/A,#N/A,FALSE,0;#N/A,#N/A,FALSE,0;#N/A,#N/A,FALSE,0;#N/A,#N/A,FALSE,0;#N/A,#N/A,FALSE,0;#N/A,#N/A,FALSE,0;#N/A,#N/A,FALSE,0;#N/A,#N/A,FALSE,0;#N/A,#N/A,FALSE,0}</definedName>
    <definedName name="zzzzzzzzzzzzzzz" localSheetId="1" hidden="1">{#VALUE!,#N/A,FALSE,0;#N/A,#N/A,FALSE,0;#N/A,#N/A,FALSE,0;#N/A,#N/A,FALSE,0;#N/A,#N/A,FALSE,0;#N/A,#N/A,FALSE,0;#N/A,#N/A,FALSE,0;#N/A,#N/A,FALSE,0;#N/A,#N/A,FALSE,0;#N/A,#N/A,FALSE,0}</definedName>
    <definedName name="zzzzzzzzzzzzzzz" localSheetId="2" hidden="1">{#VALUE!,#N/A,FALSE,0;#N/A,#N/A,FALSE,0;#N/A,#N/A,FALSE,0;#N/A,#N/A,FALSE,0;#N/A,#N/A,FALSE,0;#N/A,#N/A,FALSE,0;#N/A,#N/A,FALSE,0;#N/A,#N/A,FALSE,0;#N/A,#N/A,FALSE,0;#N/A,#N/A,FALSE,0}</definedName>
    <definedName name="zzzzzzzzzzzzzzz" localSheetId="3" hidden="1">{#VALUE!,#N/A,FALSE,0;#N/A,#N/A,FALSE,0;#N/A,#N/A,FALSE,0;#N/A,#N/A,FALSE,0;#N/A,#N/A,FALSE,0;#N/A,#N/A,FALSE,0;#N/A,#N/A,FALSE,0;#N/A,#N/A,FALSE,0;#N/A,#N/A,FALSE,0;#N/A,#N/A,FALSE,0}</definedName>
    <definedName name="zzzzzzzzzzzzzzz" localSheetId="9" hidden="1">{#VALUE!,#N/A,FALSE,0;#N/A,#N/A,FALSE,0;#N/A,#N/A,FALSE,0;#N/A,#N/A,FALSE,0;#N/A,#N/A,FALSE,0;#N/A,#N/A,FALSE,0;#N/A,#N/A,FALSE,0;#N/A,#N/A,FALSE,0;#N/A,#N/A,FALSE,0;#N/A,#N/A,FALSE,0}</definedName>
    <definedName name="zzzzzzzzzzzzzzz" hidden="1">{#VALUE!,#N/A,FALSE,0;#N/A,#N/A,FALSE,0;#N/A,#N/A,FALSE,0;#N/A,#N/A,FALSE,0;#N/A,#N/A,FALSE,0;#N/A,#N/A,FALSE,0;#N/A,#N/A,FALSE,0;#N/A,#N/A,FALSE,0;#N/A,#N/A,FALSE,0;#N/A,#N/A,FALSE,0}</definedName>
    <definedName name="А">#REF!</definedName>
    <definedName name="а1" localSheetId="10">#REF!</definedName>
    <definedName name="а1" localSheetId="2">#REF!</definedName>
    <definedName name="а1">'[111]Цены СНГ'!$B$2</definedName>
    <definedName name="А1940" localSheetId="10">#REF!</definedName>
    <definedName name="А1940" localSheetId="2">#REF!</definedName>
    <definedName name="А1940">[50]LKART!#REF!</definedName>
    <definedName name="а2" localSheetId="10">#REF!</definedName>
    <definedName name="а2" localSheetId="2">#REF!</definedName>
    <definedName name="а2">[112]BS!#REF!</definedName>
    <definedName name="А50" localSheetId="10">#REF!</definedName>
    <definedName name="А50" localSheetId="2">#REF!</definedName>
    <definedName name="А50">'[113]2 кв.06'!#REF!</definedName>
    <definedName name="аа" localSheetId="10" hidden="1">{"'таб 21'!$A$1:$U$24","'таб 21'!$A$1:$U$1"}</definedName>
    <definedName name="аа" localSheetId="1" hidden="1">{"'таб 21'!$A$1:$U$24","'таб 21'!$A$1:$U$1"}</definedName>
    <definedName name="аа" localSheetId="2" hidden="1">{"'таб 21'!$A$1:$U$24","'таб 21'!$A$1:$U$1"}</definedName>
    <definedName name="аа" localSheetId="3" hidden="1">{"'таб 21'!$A$1:$U$24","'таб 21'!$A$1:$U$1"}</definedName>
    <definedName name="аа" localSheetId="9" hidden="1">{"'таб 21'!$A$1:$U$24","'таб 21'!$A$1:$U$1"}</definedName>
    <definedName name="аа" hidden="1">{"'таб 21'!$A$1:$U$24","'таб 21'!$A$1:$U$1"}</definedName>
    <definedName name="ааа">#REF!</definedName>
    <definedName name="аафа">#REF!</definedName>
    <definedName name="ава" localSheetId="10" hidden="1">#REF!</definedName>
    <definedName name="ава" localSheetId="2" hidden="1">#REF!</definedName>
    <definedName name="ава" hidden="1">[21]MASTER!#REF!</definedName>
    <definedName name="аврнпаорлшп" localSheetId="10" hidden="1">{#N/A,#N/A,TRUE,"попередні"}</definedName>
    <definedName name="аврнпаорлшп" localSheetId="1" hidden="1">{#N/A,#N/A,TRUE,"попередні"}</definedName>
    <definedName name="аврнпаорлшп" localSheetId="2" hidden="1">{#N/A,#N/A,TRUE,"попередні"}</definedName>
    <definedName name="аврнпаорлшп" localSheetId="3" hidden="1">{#N/A,#N/A,TRUE,"попередні"}</definedName>
    <definedName name="аврнпаорлшп" localSheetId="9" hidden="1">{#N/A,#N/A,TRUE,"попередні"}</definedName>
    <definedName name="аврнпаорлшп" hidden="1">{#N/A,#N/A,TRUE,"попередні"}</definedName>
    <definedName name="аврпеколнгад" localSheetId="10" hidden="1">{"'таб 21'!$A$1:$U$24","'таб 21'!$A$1:$U$1"}</definedName>
    <definedName name="аврпеколнгад" localSheetId="1" hidden="1">{"'таб 21'!$A$1:$U$24","'таб 21'!$A$1:$U$1"}</definedName>
    <definedName name="аврпеколнгад" localSheetId="2" hidden="1">{"'таб 21'!$A$1:$U$24","'таб 21'!$A$1:$U$1"}</definedName>
    <definedName name="аврпеколнгад" localSheetId="3" hidden="1">{"'таб 21'!$A$1:$U$24","'таб 21'!$A$1:$U$1"}</definedName>
    <definedName name="аврпеколнгад" localSheetId="9" hidden="1">{"'таб 21'!$A$1:$U$24","'таб 21'!$A$1:$U$1"}</definedName>
    <definedName name="аврпеколнгад" hidden="1">{"'таб 21'!$A$1:$U$24","'таб 21'!$A$1:$U$1"}</definedName>
    <definedName name="аврыекр" localSheetId="10" hidden="1">{#N/A,#N/A,TRUE,"попередні"}</definedName>
    <definedName name="аврыекр" localSheetId="1" hidden="1">{#N/A,#N/A,TRUE,"попередні"}</definedName>
    <definedName name="аврыекр" localSheetId="2" hidden="1">{#N/A,#N/A,TRUE,"попередні"}</definedName>
    <definedName name="аврыекр" localSheetId="3" hidden="1">{#N/A,#N/A,TRUE,"попередні"}</definedName>
    <definedName name="аврыекр" localSheetId="9" hidden="1">{#N/A,#N/A,TRUE,"попередні"}</definedName>
    <definedName name="аврыекр" hidden="1">{#N/A,#N/A,TRUE,"попередні"}</definedName>
    <definedName name="ададла">#REF!</definedName>
    <definedName name="адЛТМО" localSheetId="10">#REF!</definedName>
    <definedName name="адЛТМО" localSheetId="2">#REF!</definedName>
    <definedName name="адЛТМО">[114]General!#REF!</definedName>
    <definedName name="адмай">#N/A</definedName>
    <definedName name="админ" localSheetId="10">OR([0]!NCol=1,#REF!=#REF!)</definedName>
    <definedName name="админ" localSheetId="1">OR([0]!NCol=1,#REF!=#REF!)</definedName>
    <definedName name="админ" localSheetId="2">OR([0]!NCol=1,#REF!=#REF!)</definedName>
    <definedName name="админ" localSheetId="3">OR([0]!NCol=1,#REF!=#REF!)</definedName>
    <definedName name="админ" localSheetId="9">OR([0]!NCol=1,#REF!=#REF!)</definedName>
    <definedName name="админ">OR([0]!NCol=1,#REF!=#REF!)</definedName>
    <definedName name="аеоне7еа76в" localSheetId="10" hidden="1">{"'таб 21'!$A$1:$U$24","'таб 21'!$A$1:$U$1"}</definedName>
    <definedName name="аеоне7еа76в" localSheetId="1" hidden="1">{"'таб 21'!$A$1:$U$24","'таб 21'!$A$1:$U$1"}</definedName>
    <definedName name="аеоне7еа76в" localSheetId="2" hidden="1">{"'таб 21'!$A$1:$U$24","'таб 21'!$A$1:$U$1"}</definedName>
    <definedName name="аеоне7еа76в" localSheetId="3" hidden="1">{"'таб 21'!$A$1:$U$24","'таб 21'!$A$1:$U$1"}</definedName>
    <definedName name="аеоне7еа76в" localSheetId="9" hidden="1">{"'таб 21'!$A$1:$U$24","'таб 21'!$A$1:$U$1"}</definedName>
    <definedName name="аеоне7еа76в" hidden="1">{"'таб 21'!$A$1:$U$24","'таб 21'!$A$1:$U$1"}</definedName>
    <definedName name="АК">#REF!</definedName>
    <definedName name="Актив">#REF!</definedName>
    <definedName name="альбмол" localSheetId="10">#REF!</definedName>
    <definedName name="альбмол" localSheetId="2">#REF!</definedName>
    <definedName name="альбмол">'[115]масло сел'!#REF!</definedName>
    <definedName name="альбумо" localSheetId="10">#REF!</definedName>
    <definedName name="альбумо" localSheetId="2">#REF!</definedName>
    <definedName name="альбумо">'[115]масло сел'!#REF!</definedName>
    <definedName name="Амортизация">#N/A</definedName>
    <definedName name="анализ" localSheetId="10">#REF!</definedName>
    <definedName name="анализ" localSheetId="2">#REF!</definedName>
    <definedName name="анализ">[116]Анализ2!$A$11:$AE$2287</definedName>
    <definedName name="ап" localSheetId="10" hidden="1">{"'таб 21'!$A$1:$U$24","'таб 21'!$A$1:$U$1"}</definedName>
    <definedName name="ап" localSheetId="1" hidden="1">{"'таб 21'!$A$1:$U$24","'таб 21'!$A$1:$U$1"}</definedName>
    <definedName name="ап" localSheetId="2" hidden="1">{"'таб 21'!$A$1:$U$24","'таб 21'!$A$1:$U$1"}</definedName>
    <definedName name="ап" localSheetId="3" hidden="1">{"'таб 21'!$A$1:$U$24","'таб 21'!$A$1:$U$1"}</definedName>
    <definedName name="ап" localSheetId="9" hidden="1">{"'таб 21'!$A$1:$U$24","'таб 21'!$A$1:$U$1"}</definedName>
    <definedName name="ап" hidden="1">{"'таб 21'!$A$1:$U$24","'таб 21'!$A$1:$U$1"}</definedName>
    <definedName name="ап_1" localSheetId="10" hidden="1">{"'таб 21'!$A$1:$U$24","'таб 21'!$A$1:$U$1"}</definedName>
    <definedName name="ап_1" localSheetId="1" hidden="1">{"'таб 21'!$A$1:$U$24","'таб 21'!$A$1:$U$1"}</definedName>
    <definedName name="ап_1" localSheetId="2" hidden="1">{"'таб 21'!$A$1:$U$24","'таб 21'!$A$1:$U$1"}</definedName>
    <definedName name="ап_1" localSheetId="3" hidden="1">{"'таб 21'!$A$1:$U$24","'таб 21'!$A$1:$U$1"}</definedName>
    <definedName name="ап_1" localSheetId="9" hidden="1">{"'таб 21'!$A$1:$U$24","'таб 21'!$A$1:$U$1"}</definedName>
    <definedName name="ап_1" hidden="1">{"'таб 21'!$A$1:$U$24","'таб 21'!$A$1:$U$1"}</definedName>
    <definedName name="ап_2" localSheetId="10" hidden="1">{"'таб 21'!$A$1:$U$24","'таб 21'!$A$1:$U$1"}</definedName>
    <definedName name="ап_2" localSheetId="1" hidden="1">{"'таб 21'!$A$1:$U$24","'таб 21'!$A$1:$U$1"}</definedName>
    <definedName name="ап_2" localSheetId="2" hidden="1">{"'таб 21'!$A$1:$U$24","'таб 21'!$A$1:$U$1"}</definedName>
    <definedName name="ап_2" localSheetId="3" hidden="1">{"'таб 21'!$A$1:$U$24","'таб 21'!$A$1:$U$1"}</definedName>
    <definedName name="ап_2" localSheetId="9" hidden="1">{"'таб 21'!$A$1:$U$24","'таб 21'!$A$1:$U$1"}</definedName>
    <definedName name="ап_2" hidden="1">{"'таб 21'!$A$1:$U$24","'таб 21'!$A$1:$U$1"}</definedName>
    <definedName name="ап_3" localSheetId="10" hidden="1">{"'таб 21'!$A$1:$U$24","'таб 21'!$A$1:$U$1"}</definedName>
    <definedName name="ап_3" localSheetId="1" hidden="1">{"'таб 21'!$A$1:$U$24","'таб 21'!$A$1:$U$1"}</definedName>
    <definedName name="ап_3" localSheetId="2" hidden="1">{"'таб 21'!$A$1:$U$24","'таб 21'!$A$1:$U$1"}</definedName>
    <definedName name="ап_3" localSheetId="3" hidden="1">{"'таб 21'!$A$1:$U$24","'таб 21'!$A$1:$U$1"}</definedName>
    <definedName name="ап_3" localSheetId="9" hidden="1">{"'таб 21'!$A$1:$U$24","'таб 21'!$A$1:$U$1"}</definedName>
    <definedName name="ап_3" hidden="1">{"'таб 21'!$A$1:$U$24","'таб 21'!$A$1:$U$1"}</definedName>
    <definedName name="ап_4" localSheetId="10" hidden="1">{"'таб 21'!$A$1:$U$24","'таб 21'!$A$1:$U$1"}</definedName>
    <definedName name="ап_4" localSheetId="1" hidden="1">{"'таб 21'!$A$1:$U$24","'таб 21'!$A$1:$U$1"}</definedName>
    <definedName name="ап_4" localSheetId="2" hidden="1">{"'таб 21'!$A$1:$U$24","'таб 21'!$A$1:$U$1"}</definedName>
    <definedName name="ап_4" localSheetId="3" hidden="1">{"'таб 21'!$A$1:$U$24","'таб 21'!$A$1:$U$1"}</definedName>
    <definedName name="ап_4" localSheetId="9" hidden="1">{"'таб 21'!$A$1:$U$24","'таб 21'!$A$1:$U$1"}</definedName>
    <definedName name="ап_4" hidden="1">{"'таб 21'!$A$1:$U$24","'таб 21'!$A$1:$U$1"}</definedName>
    <definedName name="ап_5" localSheetId="10" hidden="1">{"'таб 21'!$A$1:$U$24","'таб 21'!$A$1:$U$1"}</definedName>
    <definedName name="ап_5" localSheetId="1" hidden="1">{"'таб 21'!$A$1:$U$24","'таб 21'!$A$1:$U$1"}</definedName>
    <definedName name="ап_5" localSheetId="2" hidden="1">{"'таб 21'!$A$1:$U$24","'таб 21'!$A$1:$U$1"}</definedName>
    <definedName name="ап_5" localSheetId="3" hidden="1">{"'таб 21'!$A$1:$U$24","'таб 21'!$A$1:$U$1"}</definedName>
    <definedName name="ап_5" localSheetId="9" hidden="1">{"'таб 21'!$A$1:$U$24","'таб 21'!$A$1:$U$1"}</definedName>
    <definedName name="ап_5" hidden="1">{"'таб 21'!$A$1:$U$24","'таб 21'!$A$1:$U$1"}</definedName>
    <definedName name="апорпро" localSheetId="10" hidden="1">#REF!</definedName>
    <definedName name="апорпро" localSheetId="2" hidden="1">#REF!</definedName>
    <definedName name="апорпро" hidden="1">[21]MASTER!#REF!</definedName>
    <definedName name="апорчывлапрфдларпдшфгврпшгфрвпофрива" localSheetId="10" hidden="1">{"'таб 21'!$A$1:$U$24","'таб 21'!$A$1:$U$1"}</definedName>
    <definedName name="апорчывлапрфдларпдшфгврпшгфрвпофрива" localSheetId="1" hidden="1">{"'таб 21'!$A$1:$U$24","'таб 21'!$A$1:$U$1"}</definedName>
    <definedName name="апорчывлапрфдларпдшфгврпшгфрвпофрива" localSheetId="2" hidden="1">{"'таб 21'!$A$1:$U$24","'таб 21'!$A$1:$U$1"}</definedName>
    <definedName name="апорчывлапрфдларпдшфгврпшгфрвпофрива" localSheetId="3" hidden="1">{"'таб 21'!$A$1:$U$24","'таб 21'!$A$1:$U$1"}</definedName>
    <definedName name="апорчывлапрфдларпдшфгврпшгфрвпофрива" localSheetId="9" hidden="1">{"'таб 21'!$A$1:$U$24","'таб 21'!$A$1:$U$1"}</definedName>
    <definedName name="апорчывлапрфдларпдшфгврпшгфрвпофрива" hidden="1">{"'таб 21'!$A$1:$U$24","'таб 21'!$A$1:$U$1"}</definedName>
    <definedName name="апрель" localSheetId="10">OFFSET(#REF!,1,0,COUNTA(#REF!)-1,1)</definedName>
    <definedName name="апрель" localSheetId="2">OFFSET(#REF!,1,0,COUNTA(#REF!)-1,1)</definedName>
    <definedName name="апрель">OFFSET([117]Base_serv!$B$2,1,0,COUNTA([117]Base_serv!$B:$B)-1,1)</definedName>
    <definedName name="апыы" localSheetId="10" hidden="1">{"'таб 21'!$A$1:$U$24","'таб 21'!$A$1:$U$1"}</definedName>
    <definedName name="апыы" localSheetId="1" hidden="1">{"'таб 21'!$A$1:$U$24","'таб 21'!$A$1:$U$1"}</definedName>
    <definedName name="апыы" localSheetId="2" hidden="1">{"'таб 21'!$A$1:$U$24","'таб 21'!$A$1:$U$1"}</definedName>
    <definedName name="апыы" localSheetId="3" hidden="1">{"'таб 21'!$A$1:$U$24","'таб 21'!$A$1:$U$1"}</definedName>
    <definedName name="апыы" localSheetId="9" hidden="1">{"'таб 21'!$A$1:$U$24","'таб 21'!$A$1:$U$1"}</definedName>
    <definedName name="апыы" hidden="1">{"'таб 21'!$A$1:$U$24","'таб 21'!$A$1:$U$1"}</definedName>
    <definedName name="апя" localSheetId="10" hidden="1">{"'таб 21'!$A$1:$U$24","'таб 21'!$A$1:$U$1"}</definedName>
    <definedName name="апя" localSheetId="1" hidden="1">{"'таб 21'!$A$1:$U$24","'таб 21'!$A$1:$U$1"}</definedName>
    <definedName name="апя" localSheetId="2" hidden="1">{"'таб 21'!$A$1:$U$24","'таб 21'!$A$1:$U$1"}</definedName>
    <definedName name="апя" localSheetId="3" hidden="1">{"'таб 21'!$A$1:$U$24","'таб 21'!$A$1:$U$1"}</definedName>
    <definedName name="апя" localSheetId="9" hidden="1">{"'таб 21'!$A$1:$U$24","'таб 21'!$A$1:$U$1"}</definedName>
    <definedName name="апя" hidden="1">{"'таб 21'!$A$1:$U$24","'таб 21'!$A$1:$U$1"}</definedName>
    <definedName name="апяччя" localSheetId="10" hidden="1">{#N/A,#N/A,TRUE,"попередні"}</definedName>
    <definedName name="апяччя" localSheetId="1" hidden="1">{#N/A,#N/A,TRUE,"попередні"}</definedName>
    <definedName name="апяччя" localSheetId="2" hidden="1">{#N/A,#N/A,TRUE,"попередні"}</definedName>
    <definedName name="апяччя" localSheetId="3" hidden="1">{#N/A,#N/A,TRUE,"попередні"}</definedName>
    <definedName name="апяччя" localSheetId="9" hidden="1">{#N/A,#N/A,TRUE,"попередні"}</definedName>
    <definedName name="апяччя" hidden="1">{#N/A,#N/A,TRUE,"попередні"}</definedName>
    <definedName name="апяы" localSheetId="10" hidden="1">{"'таб 21'!$A$1:$U$24","'таб 21'!$A$1:$U$1"}</definedName>
    <definedName name="апяы" localSheetId="1" hidden="1">{"'таб 21'!$A$1:$U$24","'таб 21'!$A$1:$U$1"}</definedName>
    <definedName name="апяы" localSheetId="2" hidden="1">{"'таб 21'!$A$1:$U$24","'таб 21'!$A$1:$U$1"}</definedName>
    <definedName name="апяы" localSheetId="3" hidden="1">{"'таб 21'!$A$1:$U$24","'таб 21'!$A$1:$U$1"}</definedName>
    <definedName name="апяы" localSheetId="9" hidden="1">{"'таб 21'!$A$1:$U$24","'таб 21'!$A$1:$U$1"}</definedName>
    <definedName name="апяы" hidden="1">{"'таб 21'!$A$1:$U$24","'таб 21'!$A$1:$U$1"}</definedName>
    <definedName name="арепопорл" localSheetId="10" hidden="1">{"'таб 21'!$A$1:$U$24","'таб 21'!$A$1:$U$1"}</definedName>
    <definedName name="арепопорл" localSheetId="1" hidden="1">{"'таб 21'!$A$1:$U$24","'таб 21'!$A$1:$U$1"}</definedName>
    <definedName name="арепопорл" localSheetId="2" hidden="1">{"'таб 21'!$A$1:$U$24","'таб 21'!$A$1:$U$1"}</definedName>
    <definedName name="арепопорл" localSheetId="3" hidden="1">{"'таб 21'!$A$1:$U$24","'таб 21'!$A$1:$U$1"}</definedName>
    <definedName name="арепопорл" localSheetId="9" hidden="1">{"'таб 21'!$A$1:$U$24","'таб 21'!$A$1:$U$1"}</definedName>
    <definedName name="арепопорл" hidden="1">{"'таб 21'!$A$1:$U$24","'таб 21'!$A$1:$U$1"}</definedName>
    <definedName name="арнвелшшгд" localSheetId="10" hidden="1">{"'таб 21'!$A$1:$U$24","'таб 21'!$A$1:$U$1"}</definedName>
    <definedName name="арнвелшшгд" localSheetId="1" hidden="1">{"'таб 21'!$A$1:$U$24","'таб 21'!$A$1:$U$1"}</definedName>
    <definedName name="арнвелшшгд" localSheetId="2" hidden="1">{"'таб 21'!$A$1:$U$24","'таб 21'!$A$1:$U$1"}</definedName>
    <definedName name="арнвелшшгд" localSheetId="3" hidden="1">{"'таб 21'!$A$1:$U$24","'таб 21'!$A$1:$U$1"}</definedName>
    <definedName name="арнвелшшгд" localSheetId="9" hidden="1">{"'таб 21'!$A$1:$U$24","'таб 21'!$A$1:$U$1"}</definedName>
    <definedName name="арнвелшшгд" hidden="1">{"'таб 21'!$A$1:$U$24","'таб 21'!$A$1:$U$1"}</definedName>
    <definedName name="аснреанщ" localSheetId="10" hidden="1">{#N/A,#N/A,TRUE,"попередні"}</definedName>
    <definedName name="аснреанщ" localSheetId="1" hidden="1">{#N/A,#N/A,TRUE,"попередні"}</definedName>
    <definedName name="аснреанщ" localSheetId="2" hidden="1">{#N/A,#N/A,TRUE,"попередні"}</definedName>
    <definedName name="аснреанщ" localSheetId="3" hidden="1">{#N/A,#N/A,TRUE,"попередні"}</definedName>
    <definedName name="аснреанщ" localSheetId="9" hidden="1">{#N/A,#N/A,TRUE,"попередні"}</definedName>
    <definedName name="аснреанщ" hidden="1">{#N/A,#N/A,TRUE,"попередні"}</definedName>
    <definedName name="асраплопссп" localSheetId="10" hidden="1">{#N/A,#N/A,TRUE,"попередні"}</definedName>
    <definedName name="асраплопссп" localSheetId="1" hidden="1">{#N/A,#N/A,TRUE,"попередні"}</definedName>
    <definedName name="асраплопссп" localSheetId="2" hidden="1">{#N/A,#N/A,TRUE,"попередні"}</definedName>
    <definedName name="асраплопссп" localSheetId="3" hidden="1">{#N/A,#N/A,TRUE,"попередні"}</definedName>
    <definedName name="асраплопссп" localSheetId="9" hidden="1">{#N/A,#N/A,TRUE,"попередні"}</definedName>
    <definedName name="асраплопссп" hidden="1">{#N/A,#N/A,TRUE,"попередні"}</definedName>
    <definedName name="ау3" localSheetId="10" hidden="1">{"'таб 21'!$A$1:$U$24","'таб 21'!$A$1:$U$1"}</definedName>
    <definedName name="ау3" localSheetId="1" hidden="1">{"'таб 21'!$A$1:$U$24","'таб 21'!$A$1:$U$1"}</definedName>
    <definedName name="ау3" localSheetId="2" hidden="1">{"'таб 21'!$A$1:$U$24","'таб 21'!$A$1:$U$1"}</definedName>
    <definedName name="ау3" localSheetId="3" hidden="1">{"'таб 21'!$A$1:$U$24","'таб 21'!$A$1:$U$1"}</definedName>
    <definedName name="ау3" localSheetId="9" hidden="1">{"'таб 21'!$A$1:$U$24","'таб 21'!$A$1:$U$1"}</definedName>
    <definedName name="ау3" hidden="1">{"'таб 21'!$A$1:$U$24","'таб 21'!$A$1:$U$1"}</definedName>
    <definedName name="афваа" localSheetId="10" hidden="1">{"'таб 21'!$A$1:$U$24","'таб 21'!$A$1:$U$1"}</definedName>
    <definedName name="афваа" localSheetId="1" hidden="1">{"'таб 21'!$A$1:$U$24","'таб 21'!$A$1:$U$1"}</definedName>
    <definedName name="афваа" localSheetId="2" hidden="1">{"'таб 21'!$A$1:$U$24","'таб 21'!$A$1:$U$1"}</definedName>
    <definedName name="афваа" localSheetId="3" hidden="1">{"'таб 21'!$A$1:$U$24","'таб 21'!$A$1:$U$1"}</definedName>
    <definedName name="афваа" localSheetId="9" hidden="1">{"'таб 21'!$A$1:$U$24","'таб 21'!$A$1:$U$1"}</definedName>
    <definedName name="афваа" hidden="1">{"'таб 21'!$A$1:$U$24","'таб 21'!$A$1:$U$1"}</definedName>
    <definedName name="аы" localSheetId="10" hidden="1">{"'таб 21'!$A$1:$U$24","'таб 21'!$A$1:$U$1"}</definedName>
    <definedName name="аы" localSheetId="1" hidden="1">{"'таб 21'!$A$1:$U$24","'таб 21'!$A$1:$U$1"}</definedName>
    <definedName name="аы" localSheetId="2" hidden="1">{"'таб 21'!$A$1:$U$24","'таб 21'!$A$1:$U$1"}</definedName>
    <definedName name="аы" localSheetId="3" hidden="1">{"'таб 21'!$A$1:$U$24","'таб 21'!$A$1:$U$1"}</definedName>
    <definedName name="аы" localSheetId="9" hidden="1">{"'таб 21'!$A$1:$U$24","'таб 21'!$A$1:$U$1"}</definedName>
    <definedName name="аы" hidden="1">{"'таб 21'!$A$1:$U$24","'таб 21'!$A$1:$U$1"}</definedName>
    <definedName name="аячы" localSheetId="10" hidden="1">{"'таб 21'!$A$1:$U$24","'таб 21'!$A$1:$U$1"}</definedName>
    <definedName name="аячы" localSheetId="1" hidden="1">{"'таб 21'!$A$1:$U$24","'таб 21'!$A$1:$U$1"}</definedName>
    <definedName name="аячы" localSheetId="2" hidden="1">{"'таб 21'!$A$1:$U$24","'таб 21'!$A$1:$U$1"}</definedName>
    <definedName name="аячы" localSheetId="3" hidden="1">{"'таб 21'!$A$1:$U$24","'таб 21'!$A$1:$U$1"}</definedName>
    <definedName name="аячы" localSheetId="9" hidden="1">{"'таб 21'!$A$1:$U$24","'таб 21'!$A$1:$U$1"}</definedName>
    <definedName name="аячы" hidden="1">{"'таб 21'!$A$1:$U$24","'таб 21'!$A$1:$U$1"}</definedName>
    <definedName name="аяы" localSheetId="10" hidden="1">{"'таб 21'!$A$1:$U$24","'таб 21'!$A$1:$U$1"}</definedName>
    <definedName name="аяы" localSheetId="1" hidden="1">{"'таб 21'!$A$1:$U$24","'таб 21'!$A$1:$U$1"}</definedName>
    <definedName name="аяы" localSheetId="2" hidden="1">{"'таб 21'!$A$1:$U$24","'таб 21'!$A$1:$U$1"}</definedName>
    <definedName name="аяы" localSheetId="3" hidden="1">{"'таб 21'!$A$1:$U$24","'таб 21'!$A$1:$U$1"}</definedName>
    <definedName name="аяы" localSheetId="9" hidden="1">{"'таб 21'!$A$1:$U$24","'таб 21'!$A$1:$U$1"}</definedName>
    <definedName name="аяы" hidden="1">{"'таб 21'!$A$1:$U$24","'таб 21'!$A$1:$U$1"}</definedName>
    <definedName name="аяыфыц" localSheetId="10" hidden="1">{"'таб 21'!$A$1:$U$24","'таб 21'!$A$1:$U$1"}</definedName>
    <definedName name="аяыфыц" localSheetId="1" hidden="1">{"'таб 21'!$A$1:$U$24","'таб 21'!$A$1:$U$1"}</definedName>
    <definedName name="аяыфыц" localSheetId="2" hidden="1">{"'таб 21'!$A$1:$U$24","'таб 21'!$A$1:$U$1"}</definedName>
    <definedName name="аяыфыц" localSheetId="3" hidden="1">{"'таб 21'!$A$1:$U$24","'таб 21'!$A$1:$U$1"}</definedName>
    <definedName name="аяыфыц" localSheetId="9" hidden="1">{"'таб 21'!$A$1:$U$24","'таб 21'!$A$1:$U$1"}</definedName>
    <definedName name="аяыфыц" hidden="1">{"'таб 21'!$A$1:$U$24","'таб 21'!$A$1:$U$1"}</definedName>
    <definedName name="аяыывв" localSheetId="10" hidden="1">{#N/A,#N/A,TRUE,"попередні"}</definedName>
    <definedName name="аяыывв" localSheetId="1" hidden="1">{#N/A,#N/A,TRUE,"попередні"}</definedName>
    <definedName name="аяыывв" localSheetId="2" hidden="1">{#N/A,#N/A,TRUE,"попередні"}</definedName>
    <definedName name="аяыывв" localSheetId="3" hidden="1">{#N/A,#N/A,TRUE,"попередні"}</definedName>
    <definedName name="аяыывв" localSheetId="9" hidden="1">{#N/A,#N/A,TRUE,"попередні"}</definedName>
    <definedName name="аяыывв" hidden="1">{#N/A,#N/A,TRUE,"попередні"}</definedName>
    <definedName name="Б">#REF!</definedName>
    <definedName name="_xlnm.Database">#REF!</definedName>
    <definedName name="ББ" localSheetId="10" hidden="1">{#N/A,#N/A,TRUE,"попередні"}</definedName>
    <definedName name="ББ" localSheetId="1" hidden="1">{#N/A,#N/A,TRUE,"попередні"}</definedName>
    <definedName name="ББ" localSheetId="2" hidden="1">{#N/A,#N/A,TRUE,"попередні"}</definedName>
    <definedName name="ББ" localSheetId="3" hidden="1">{#N/A,#N/A,TRUE,"попередні"}</definedName>
    <definedName name="ББ" localSheetId="9" hidden="1">{#N/A,#N/A,TRUE,"попередні"}</definedName>
    <definedName name="ББ" hidden="1">{#N/A,#N/A,TRUE,"попередні"}</definedName>
    <definedName name="ББ_1" localSheetId="10" hidden="1">{#N/A,#N/A,TRUE,"попередні"}</definedName>
    <definedName name="ББ_1" localSheetId="1" hidden="1">{#N/A,#N/A,TRUE,"попередні"}</definedName>
    <definedName name="ББ_1" localSheetId="2" hidden="1">{#N/A,#N/A,TRUE,"попередні"}</definedName>
    <definedName name="ББ_1" localSheetId="3" hidden="1">{#N/A,#N/A,TRUE,"попередні"}</definedName>
    <definedName name="ББ_1" localSheetId="9" hidden="1">{#N/A,#N/A,TRUE,"попередні"}</definedName>
    <definedName name="ББ_1" hidden="1">{#N/A,#N/A,TRUE,"попередні"}</definedName>
    <definedName name="ББ_2" localSheetId="10" hidden="1">{#N/A,#N/A,TRUE,"попередні"}</definedName>
    <definedName name="ББ_2" localSheetId="1" hidden="1">{#N/A,#N/A,TRUE,"попередні"}</definedName>
    <definedName name="ББ_2" localSheetId="2" hidden="1">{#N/A,#N/A,TRUE,"попередні"}</definedName>
    <definedName name="ББ_2" localSheetId="3" hidden="1">{#N/A,#N/A,TRUE,"попередні"}</definedName>
    <definedName name="ББ_2" localSheetId="9" hidden="1">{#N/A,#N/A,TRUE,"попередні"}</definedName>
    <definedName name="ББ_2" hidden="1">{#N/A,#N/A,TRUE,"попередні"}</definedName>
    <definedName name="ББ_3" localSheetId="10" hidden="1">{#N/A,#N/A,TRUE,"попередні"}</definedName>
    <definedName name="ББ_3" localSheetId="1" hidden="1">{#N/A,#N/A,TRUE,"попередні"}</definedName>
    <definedName name="ББ_3" localSheetId="2" hidden="1">{#N/A,#N/A,TRUE,"попередні"}</definedName>
    <definedName name="ББ_3" localSheetId="3" hidden="1">{#N/A,#N/A,TRUE,"попередні"}</definedName>
    <definedName name="ББ_3" localSheetId="9" hidden="1">{#N/A,#N/A,TRUE,"попередні"}</definedName>
    <definedName name="ББ_3" hidden="1">{#N/A,#N/A,TRUE,"попередні"}</definedName>
    <definedName name="ББ_4" localSheetId="10" hidden="1">{#N/A,#N/A,TRUE,"попередні"}</definedName>
    <definedName name="ББ_4" localSheetId="1" hidden="1">{#N/A,#N/A,TRUE,"попередні"}</definedName>
    <definedName name="ББ_4" localSheetId="2" hidden="1">{#N/A,#N/A,TRUE,"попередні"}</definedName>
    <definedName name="ББ_4" localSheetId="3" hidden="1">{#N/A,#N/A,TRUE,"попередні"}</definedName>
    <definedName name="ББ_4" localSheetId="9" hidden="1">{#N/A,#N/A,TRUE,"попередні"}</definedName>
    <definedName name="ББ_4" hidden="1">{#N/A,#N/A,TRUE,"попередні"}</definedName>
    <definedName name="ББ_5" localSheetId="10" hidden="1">{#N/A,#N/A,TRUE,"попередні"}</definedName>
    <definedName name="ББ_5" localSheetId="1" hidden="1">{#N/A,#N/A,TRUE,"попередні"}</definedName>
    <definedName name="ББ_5" localSheetId="2" hidden="1">{#N/A,#N/A,TRUE,"попередні"}</definedName>
    <definedName name="ББ_5" localSheetId="3" hidden="1">{#N/A,#N/A,TRUE,"попередні"}</definedName>
    <definedName name="ББ_5" localSheetId="9" hidden="1">{#N/A,#N/A,TRUE,"попередні"}</definedName>
    <definedName name="ББ_5" hidden="1">{#N/A,#N/A,TRUE,"попередні"}</definedName>
    <definedName name="бббббб" localSheetId="10">{"'таб 21'!$A$1:$U$24","'таб 21'!$A$1:$U$1"}</definedName>
    <definedName name="бббббб" localSheetId="1">{"'таб 21'!$A$1:$U$24","'таб 21'!$A$1:$U$1"}</definedName>
    <definedName name="бббббб" localSheetId="2">{"'таб 21'!$A$1:$U$24","'таб 21'!$A$1:$U$1"}</definedName>
    <definedName name="бббббб" localSheetId="3">{"'таб 21'!$A$1:$U$24","'таб 21'!$A$1:$U$1"}</definedName>
    <definedName name="бббббб" localSheetId="9">{"'таб 21'!$A$1:$U$24","'таб 21'!$A$1:$U$1"}</definedName>
    <definedName name="бббббб">{"'таб 21'!$A$1:$U$24","'таб 21'!$A$1:$U$1"}</definedName>
    <definedName name="ббббббб" localSheetId="10" hidden="1">{#N/A,#N/A,TRUE,"попередні"}</definedName>
    <definedName name="ббббббб" localSheetId="1" hidden="1">{#N/A,#N/A,TRUE,"попередні"}</definedName>
    <definedName name="ббббббб" localSheetId="2" hidden="1">{#N/A,#N/A,TRUE,"попередні"}</definedName>
    <definedName name="ббббббб" localSheetId="3" hidden="1">{#N/A,#N/A,TRUE,"попередні"}</definedName>
    <definedName name="ббббббб" localSheetId="9" hidden="1">{#N/A,#N/A,TRUE,"попередні"}</definedName>
    <definedName name="ббббббб" hidden="1">{#N/A,#N/A,TRUE,"попередні"}</definedName>
    <definedName name="ббббббб_1" localSheetId="10" hidden="1">{#N/A,#N/A,TRUE,"попередні"}</definedName>
    <definedName name="ббббббб_1" localSheetId="1" hidden="1">{#N/A,#N/A,TRUE,"попередні"}</definedName>
    <definedName name="ббббббб_1" localSheetId="2" hidden="1">{#N/A,#N/A,TRUE,"попередні"}</definedName>
    <definedName name="ббббббб_1" localSheetId="3" hidden="1">{#N/A,#N/A,TRUE,"попередні"}</definedName>
    <definedName name="ббббббб_1" localSheetId="9" hidden="1">{#N/A,#N/A,TRUE,"попередні"}</definedName>
    <definedName name="ббббббб_1" hidden="1">{#N/A,#N/A,TRUE,"попередні"}</definedName>
    <definedName name="ббббббб_2" localSheetId="10" hidden="1">{#N/A,#N/A,TRUE,"попередні"}</definedName>
    <definedName name="ббббббб_2" localSheetId="1" hidden="1">{#N/A,#N/A,TRUE,"попередні"}</definedName>
    <definedName name="ббббббб_2" localSheetId="2" hidden="1">{#N/A,#N/A,TRUE,"попередні"}</definedName>
    <definedName name="ббббббб_2" localSheetId="3" hidden="1">{#N/A,#N/A,TRUE,"попередні"}</definedName>
    <definedName name="ббббббб_2" localSheetId="9" hidden="1">{#N/A,#N/A,TRUE,"попередні"}</definedName>
    <definedName name="ббббббб_2" hidden="1">{#N/A,#N/A,TRUE,"попередні"}</definedName>
    <definedName name="ббббббб_3" localSheetId="10" hidden="1">{#N/A,#N/A,TRUE,"попередні"}</definedName>
    <definedName name="ббббббб_3" localSheetId="1" hidden="1">{#N/A,#N/A,TRUE,"попередні"}</definedName>
    <definedName name="ббббббб_3" localSheetId="2" hidden="1">{#N/A,#N/A,TRUE,"попередні"}</definedName>
    <definedName name="ббббббб_3" localSheetId="3" hidden="1">{#N/A,#N/A,TRUE,"попередні"}</definedName>
    <definedName name="ббббббб_3" localSheetId="9" hidden="1">{#N/A,#N/A,TRUE,"попередні"}</definedName>
    <definedName name="ббббббб_3" hidden="1">{#N/A,#N/A,TRUE,"попередні"}</definedName>
    <definedName name="ббббббб_4" localSheetId="10" hidden="1">{#N/A,#N/A,TRUE,"попередні"}</definedName>
    <definedName name="ббббббб_4" localSheetId="1" hidden="1">{#N/A,#N/A,TRUE,"попередні"}</definedName>
    <definedName name="ббббббб_4" localSheetId="2" hidden="1">{#N/A,#N/A,TRUE,"попередні"}</definedName>
    <definedName name="ббббббб_4" localSheetId="3" hidden="1">{#N/A,#N/A,TRUE,"попередні"}</definedName>
    <definedName name="ббббббб_4" localSheetId="9" hidden="1">{#N/A,#N/A,TRUE,"попередні"}</definedName>
    <definedName name="ббббббб_4" hidden="1">{#N/A,#N/A,TRUE,"попередні"}</definedName>
    <definedName name="ббббббб_5" localSheetId="10" hidden="1">{#N/A,#N/A,TRUE,"попередні"}</definedName>
    <definedName name="ббббббб_5" localSheetId="1" hidden="1">{#N/A,#N/A,TRUE,"попередні"}</definedName>
    <definedName name="ббббббб_5" localSheetId="2" hidden="1">{#N/A,#N/A,TRUE,"попередні"}</definedName>
    <definedName name="ббббббб_5" localSheetId="3" hidden="1">{#N/A,#N/A,TRUE,"попередні"}</definedName>
    <definedName name="ббббббб_5" localSheetId="9" hidden="1">{#N/A,#N/A,TRUE,"попередні"}</definedName>
    <definedName name="ббббббб_5" hidden="1">{#N/A,#N/A,TRUE,"попередні"}</definedName>
    <definedName name="БВ" localSheetId="10" hidden="1">{#N/A,#N/A,TRUE,"попередні"}</definedName>
    <definedName name="БВ" localSheetId="1" hidden="1">{#N/A,#N/A,TRUE,"попередні"}</definedName>
    <definedName name="БВ" localSheetId="2" hidden="1">{#N/A,#N/A,TRUE,"попередні"}</definedName>
    <definedName name="БВ" localSheetId="3" hidden="1">{#N/A,#N/A,TRUE,"попередні"}</definedName>
    <definedName name="БВ" localSheetId="9" hidden="1">{#N/A,#N/A,TRUE,"попередні"}</definedName>
    <definedName name="БВ" hidden="1">{#N/A,#N/A,TRUE,"попередні"}</definedName>
    <definedName name="бим" localSheetId="10" hidden="1">{#N/A,#N/A,FALSE,"Supuestos";#N/A,#N/A,FALSE,"Totales";#N/A,#N/A,FALSE,"UTE TDF";#N/A,#N/A,FALSE,"C. AUSTRAL";#N/A,#N/A,FALSE,"L. ATRAVESADO";#N/A,#N/A,FALSE,"FERNANDEZ  ORO";#N/A,#N/A,FALSE,"PORTEZUELOS";#N/A,#N/A,FALSE,"25 MM";#N/A,#N/A,FALSE,"SAN ROQUE";#N/A,#N/A,FALSE,"A.  PICHANA"}</definedName>
    <definedName name="бим" localSheetId="1" hidden="1">{#N/A,#N/A,FALSE,"Supuestos";#N/A,#N/A,FALSE,"Totales";#N/A,#N/A,FALSE,"UTE TDF";#N/A,#N/A,FALSE,"C. AUSTRAL";#N/A,#N/A,FALSE,"L. ATRAVESADO";#N/A,#N/A,FALSE,"FERNANDEZ  ORO";#N/A,#N/A,FALSE,"PORTEZUELOS";#N/A,#N/A,FALSE,"25 MM";#N/A,#N/A,FALSE,"SAN ROQUE";#N/A,#N/A,FALSE,"A.  PICHANA"}</definedName>
    <definedName name="бим" localSheetId="2" hidden="1">{#N/A,#N/A,FALSE,"Supuestos";#N/A,#N/A,FALSE,"Totales";#N/A,#N/A,FALSE,"UTE TDF";#N/A,#N/A,FALSE,"C. AUSTRAL";#N/A,#N/A,FALSE,"L. ATRAVESADO";#N/A,#N/A,FALSE,"FERNANDEZ  ORO";#N/A,#N/A,FALSE,"PORTEZUELOS";#N/A,#N/A,FALSE,"25 MM";#N/A,#N/A,FALSE,"SAN ROQUE";#N/A,#N/A,FALSE,"A.  PICHANA"}</definedName>
    <definedName name="бим" localSheetId="3" hidden="1">{#N/A,#N/A,FALSE,"Supuestos";#N/A,#N/A,FALSE,"Totales";#N/A,#N/A,FALSE,"UTE TDF";#N/A,#N/A,FALSE,"C. AUSTRAL";#N/A,#N/A,FALSE,"L. ATRAVESADO";#N/A,#N/A,FALSE,"FERNANDEZ  ORO";#N/A,#N/A,FALSE,"PORTEZUELOS";#N/A,#N/A,FALSE,"25 MM";#N/A,#N/A,FALSE,"SAN ROQUE";#N/A,#N/A,FALSE,"A.  PICHANA"}</definedName>
    <definedName name="бим" localSheetId="9" hidden="1">{#N/A,#N/A,FALSE,"Supuestos";#N/A,#N/A,FALSE,"Totales";#N/A,#N/A,FALSE,"UTE TDF";#N/A,#N/A,FALSE,"C. AUSTRAL";#N/A,#N/A,FALSE,"L. ATRAVESADO";#N/A,#N/A,FALSE,"FERNANDEZ  ORO";#N/A,#N/A,FALSE,"PORTEZUELOS";#N/A,#N/A,FALSE,"25 MM";#N/A,#N/A,FALSE,"SAN ROQUE";#N/A,#N/A,FALSE,"A.  PICHANA"}</definedName>
    <definedName name="бим" hidden="1">{#N/A,#N/A,FALSE,"Supuestos";#N/A,#N/A,FALSE,"Totales";#N/A,#N/A,FALSE,"UTE TDF";#N/A,#N/A,FALSE,"C. AUSTRAL";#N/A,#N/A,FALSE,"L. ATRAVESADO";#N/A,#N/A,FALSE,"FERNANDEZ  ORO";#N/A,#N/A,FALSE,"PORTEZUELOS";#N/A,#N/A,FALSE,"25 MM";#N/A,#N/A,FALSE,"SAN ROQUE";#N/A,#N/A,FALSE,"A.  PICHANA"}</definedName>
    <definedName name="бл" localSheetId="10" hidden="1">{"'таб 21'!$A$1:$U$24","'таб 21'!$A$1:$U$1"}</definedName>
    <definedName name="бл" localSheetId="1" hidden="1">{"'таб 21'!$A$1:$U$24","'таб 21'!$A$1:$U$1"}</definedName>
    <definedName name="бл" localSheetId="2" hidden="1">{"'таб 21'!$A$1:$U$24","'таб 21'!$A$1:$U$1"}</definedName>
    <definedName name="бл" localSheetId="3" hidden="1">{"'таб 21'!$A$1:$U$24","'таб 21'!$A$1:$U$1"}</definedName>
    <definedName name="бл" localSheetId="9" hidden="1">{"'таб 21'!$A$1:$U$24","'таб 21'!$A$1:$U$1"}</definedName>
    <definedName name="бл" hidden="1">{"'таб 21'!$A$1:$U$24","'таб 21'!$A$1:$U$1"}</definedName>
    <definedName name="бл_1" localSheetId="10" hidden="1">{"'таб 21'!$A$1:$U$24","'таб 21'!$A$1:$U$1"}</definedName>
    <definedName name="бл_1" localSheetId="1" hidden="1">{"'таб 21'!$A$1:$U$24","'таб 21'!$A$1:$U$1"}</definedName>
    <definedName name="бл_1" localSheetId="2" hidden="1">{"'таб 21'!$A$1:$U$24","'таб 21'!$A$1:$U$1"}</definedName>
    <definedName name="бл_1" localSheetId="3" hidden="1">{"'таб 21'!$A$1:$U$24","'таб 21'!$A$1:$U$1"}</definedName>
    <definedName name="бл_1" localSheetId="9" hidden="1">{"'таб 21'!$A$1:$U$24","'таб 21'!$A$1:$U$1"}</definedName>
    <definedName name="бл_1" hidden="1">{"'таб 21'!$A$1:$U$24","'таб 21'!$A$1:$U$1"}</definedName>
    <definedName name="бл_2" localSheetId="10" hidden="1">{"'таб 21'!$A$1:$U$24","'таб 21'!$A$1:$U$1"}</definedName>
    <definedName name="бл_2" localSheetId="1" hidden="1">{"'таб 21'!$A$1:$U$24","'таб 21'!$A$1:$U$1"}</definedName>
    <definedName name="бл_2" localSheetId="2" hidden="1">{"'таб 21'!$A$1:$U$24","'таб 21'!$A$1:$U$1"}</definedName>
    <definedName name="бл_2" localSheetId="3" hidden="1">{"'таб 21'!$A$1:$U$24","'таб 21'!$A$1:$U$1"}</definedName>
    <definedName name="бл_2" localSheetId="9" hidden="1">{"'таб 21'!$A$1:$U$24","'таб 21'!$A$1:$U$1"}</definedName>
    <definedName name="бл_2" hidden="1">{"'таб 21'!$A$1:$U$24","'таб 21'!$A$1:$U$1"}</definedName>
    <definedName name="бл_3" localSheetId="10" hidden="1">{"'таб 21'!$A$1:$U$24","'таб 21'!$A$1:$U$1"}</definedName>
    <definedName name="бл_3" localSheetId="1" hidden="1">{"'таб 21'!$A$1:$U$24","'таб 21'!$A$1:$U$1"}</definedName>
    <definedName name="бл_3" localSheetId="2" hidden="1">{"'таб 21'!$A$1:$U$24","'таб 21'!$A$1:$U$1"}</definedName>
    <definedName name="бл_3" localSheetId="3" hidden="1">{"'таб 21'!$A$1:$U$24","'таб 21'!$A$1:$U$1"}</definedName>
    <definedName name="бл_3" localSheetId="9" hidden="1">{"'таб 21'!$A$1:$U$24","'таб 21'!$A$1:$U$1"}</definedName>
    <definedName name="бл_3" hidden="1">{"'таб 21'!$A$1:$U$24","'таб 21'!$A$1:$U$1"}</definedName>
    <definedName name="бл_4" localSheetId="10" hidden="1">{"'таб 21'!$A$1:$U$24","'таб 21'!$A$1:$U$1"}</definedName>
    <definedName name="бл_4" localSheetId="1" hidden="1">{"'таб 21'!$A$1:$U$24","'таб 21'!$A$1:$U$1"}</definedName>
    <definedName name="бл_4" localSheetId="2" hidden="1">{"'таб 21'!$A$1:$U$24","'таб 21'!$A$1:$U$1"}</definedName>
    <definedName name="бл_4" localSheetId="3" hidden="1">{"'таб 21'!$A$1:$U$24","'таб 21'!$A$1:$U$1"}</definedName>
    <definedName name="бл_4" localSheetId="9" hidden="1">{"'таб 21'!$A$1:$U$24","'таб 21'!$A$1:$U$1"}</definedName>
    <definedName name="бл_4" hidden="1">{"'таб 21'!$A$1:$U$24","'таб 21'!$A$1:$U$1"}</definedName>
    <definedName name="бл_5" localSheetId="10" hidden="1">{"'таб 21'!$A$1:$U$24","'таб 21'!$A$1:$U$1"}</definedName>
    <definedName name="бл_5" localSheetId="1" hidden="1">{"'таб 21'!$A$1:$U$24","'таб 21'!$A$1:$U$1"}</definedName>
    <definedName name="бл_5" localSheetId="2" hidden="1">{"'таб 21'!$A$1:$U$24","'таб 21'!$A$1:$U$1"}</definedName>
    <definedName name="бл_5" localSheetId="3" hidden="1">{"'таб 21'!$A$1:$U$24","'таб 21'!$A$1:$U$1"}</definedName>
    <definedName name="бл_5" localSheetId="9" hidden="1">{"'таб 21'!$A$1:$U$24","'таб 21'!$A$1:$U$1"}</definedName>
    <definedName name="бл_5" hidden="1">{"'таб 21'!$A$1:$U$24","'таб 21'!$A$1:$U$1"}</definedName>
    <definedName name="благоустройство" localSheetId="10">#REF!</definedName>
    <definedName name="благоустройство" localSheetId="2">#REF!</definedName>
    <definedName name="благоустройство">[118]списки!$E$1:$E$6</definedName>
    <definedName name="благоустройство1" localSheetId="10">#REF!</definedName>
    <definedName name="благоустройство1" localSheetId="2">#REF!</definedName>
    <definedName name="благоустройство1">[118]списки!$F$1:$F$11</definedName>
    <definedName name="бом" localSheetId="10" hidden="1">{#N/A,#N/A,FALSE,"Supuestos";#N/A,#N/A,FALSE,"Totales";#N/A,#N/A,FALSE,"UTE TDF";#N/A,#N/A,FALSE,"C. AUSTRAL";#N/A,#N/A,FALSE,"L. ATRAVESADO";#N/A,#N/A,FALSE,"FERNANDEZ  ORO";#N/A,#N/A,FALSE,"PORTEZUELOS";#N/A,#N/A,FALSE,"25 MM";#N/A,#N/A,FALSE,"SAN ROQUE";#N/A,#N/A,FALSE,"A.  PICHANA"}</definedName>
    <definedName name="бом" localSheetId="1" hidden="1">{#N/A,#N/A,FALSE,"Supuestos";#N/A,#N/A,FALSE,"Totales";#N/A,#N/A,FALSE,"UTE TDF";#N/A,#N/A,FALSE,"C. AUSTRAL";#N/A,#N/A,FALSE,"L. ATRAVESADO";#N/A,#N/A,FALSE,"FERNANDEZ  ORO";#N/A,#N/A,FALSE,"PORTEZUELOS";#N/A,#N/A,FALSE,"25 MM";#N/A,#N/A,FALSE,"SAN ROQUE";#N/A,#N/A,FALSE,"A.  PICHANA"}</definedName>
    <definedName name="бом" localSheetId="2" hidden="1">{#N/A,#N/A,FALSE,"Supuestos";#N/A,#N/A,FALSE,"Totales";#N/A,#N/A,FALSE,"UTE TDF";#N/A,#N/A,FALSE,"C. AUSTRAL";#N/A,#N/A,FALSE,"L. ATRAVESADO";#N/A,#N/A,FALSE,"FERNANDEZ  ORO";#N/A,#N/A,FALSE,"PORTEZUELOS";#N/A,#N/A,FALSE,"25 MM";#N/A,#N/A,FALSE,"SAN ROQUE";#N/A,#N/A,FALSE,"A.  PICHANA"}</definedName>
    <definedName name="бом" localSheetId="3" hidden="1">{#N/A,#N/A,FALSE,"Supuestos";#N/A,#N/A,FALSE,"Totales";#N/A,#N/A,FALSE,"UTE TDF";#N/A,#N/A,FALSE,"C. AUSTRAL";#N/A,#N/A,FALSE,"L. ATRAVESADO";#N/A,#N/A,FALSE,"FERNANDEZ  ORO";#N/A,#N/A,FALSE,"PORTEZUELOS";#N/A,#N/A,FALSE,"25 MM";#N/A,#N/A,FALSE,"SAN ROQUE";#N/A,#N/A,FALSE,"A.  PICHANA"}</definedName>
    <definedName name="бом" localSheetId="9" hidden="1">{#N/A,#N/A,FALSE,"Supuestos";#N/A,#N/A,FALSE,"Totales";#N/A,#N/A,FALSE,"UTE TDF";#N/A,#N/A,FALSE,"C. AUSTRAL";#N/A,#N/A,FALSE,"L. ATRAVESADO";#N/A,#N/A,FALSE,"FERNANDEZ  ORO";#N/A,#N/A,FALSE,"PORTEZUELOS";#N/A,#N/A,FALSE,"25 MM";#N/A,#N/A,FALSE,"SAN ROQUE";#N/A,#N/A,FALSE,"A.  PICHANA"}</definedName>
    <definedName name="бом" hidden="1">{#N/A,#N/A,FALSE,"Supuestos";#N/A,#N/A,FALSE,"Totales";#N/A,#N/A,FALSE,"UTE TDF";#N/A,#N/A,FALSE,"C. AUSTRAL";#N/A,#N/A,FALSE,"L. ATRAVESADO";#N/A,#N/A,FALSE,"FERNANDEZ  ORO";#N/A,#N/A,FALSE,"PORTEZUELOS";#N/A,#N/A,FALSE,"25 MM";#N/A,#N/A,FALSE,"SAN ROQUE";#N/A,#N/A,FALSE,"A.  PICHANA"}</definedName>
    <definedName name="БП" localSheetId="10" hidden="1">{#N/A,#N/A,TRUE,"попередні"}</definedName>
    <definedName name="БП" localSheetId="1" hidden="1">{#N/A,#N/A,TRUE,"попередні"}</definedName>
    <definedName name="БП" localSheetId="2" hidden="1">{#N/A,#N/A,TRUE,"попередні"}</definedName>
    <definedName name="БП" localSheetId="3" hidden="1">{#N/A,#N/A,TRUE,"попередні"}</definedName>
    <definedName name="БП" localSheetId="9" hidden="1">{#N/A,#N/A,TRUE,"попередні"}</definedName>
    <definedName name="БП" hidden="1">{#N/A,#N/A,TRUE,"попередні"}</definedName>
    <definedName name="БП_1" localSheetId="10" hidden="1">{#N/A,#N/A,TRUE,"попередні"}</definedName>
    <definedName name="БП_1" localSheetId="1" hidden="1">{#N/A,#N/A,TRUE,"попередні"}</definedName>
    <definedName name="БП_1" localSheetId="2" hidden="1">{#N/A,#N/A,TRUE,"попередні"}</definedName>
    <definedName name="БП_1" localSheetId="3" hidden="1">{#N/A,#N/A,TRUE,"попередні"}</definedName>
    <definedName name="БП_1" localSheetId="9" hidden="1">{#N/A,#N/A,TRUE,"попередні"}</definedName>
    <definedName name="БП_1" hidden="1">{#N/A,#N/A,TRUE,"попередні"}</definedName>
    <definedName name="БП_2" localSheetId="10" hidden="1">{#N/A,#N/A,TRUE,"попередні"}</definedName>
    <definedName name="БП_2" localSheetId="1" hidden="1">{#N/A,#N/A,TRUE,"попередні"}</definedName>
    <definedName name="БП_2" localSheetId="2" hidden="1">{#N/A,#N/A,TRUE,"попередні"}</definedName>
    <definedName name="БП_2" localSheetId="3" hidden="1">{#N/A,#N/A,TRUE,"попередні"}</definedName>
    <definedName name="БП_2" localSheetId="9" hidden="1">{#N/A,#N/A,TRUE,"попередні"}</definedName>
    <definedName name="БП_2" hidden="1">{#N/A,#N/A,TRUE,"попередні"}</definedName>
    <definedName name="БП_3" localSheetId="10" hidden="1">{#N/A,#N/A,TRUE,"попередні"}</definedName>
    <definedName name="БП_3" localSheetId="1" hidden="1">{#N/A,#N/A,TRUE,"попередні"}</definedName>
    <definedName name="БП_3" localSheetId="2" hidden="1">{#N/A,#N/A,TRUE,"попередні"}</definedName>
    <definedName name="БП_3" localSheetId="3" hidden="1">{#N/A,#N/A,TRUE,"попередні"}</definedName>
    <definedName name="БП_3" localSheetId="9" hidden="1">{#N/A,#N/A,TRUE,"попередні"}</definedName>
    <definedName name="БП_3" hidden="1">{#N/A,#N/A,TRUE,"попередні"}</definedName>
    <definedName name="БП_4" localSheetId="10" hidden="1">{#N/A,#N/A,TRUE,"попередні"}</definedName>
    <definedName name="БП_4" localSheetId="1" hidden="1">{#N/A,#N/A,TRUE,"попередні"}</definedName>
    <definedName name="БП_4" localSheetId="2" hidden="1">{#N/A,#N/A,TRUE,"попередні"}</definedName>
    <definedName name="БП_4" localSheetId="3" hidden="1">{#N/A,#N/A,TRUE,"попередні"}</definedName>
    <definedName name="БП_4" localSheetId="9" hidden="1">{#N/A,#N/A,TRUE,"попередні"}</definedName>
    <definedName name="БП_4" hidden="1">{#N/A,#N/A,TRUE,"попередні"}</definedName>
    <definedName name="БП_5" localSheetId="10" hidden="1">{#N/A,#N/A,TRUE,"попередні"}</definedName>
    <definedName name="БП_5" localSheetId="1" hidden="1">{#N/A,#N/A,TRUE,"попередні"}</definedName>
    <definedName name="БП_5" localSheetId="2" hidden="1">{#N/A,#N/A,TRUE,"попередні"}</definedName>
    <definedName name="БП_5" localSheetId="3" hidden="1">{#N/A,#N/A,TRUE,"попередні"}</definedName>
    <definedName name="БП_5" localSheetId="9" hidden="1">{#N/A,#N/A,TRUE,"попередні"}</definedName>
    <definedName name="БП_5" hidden="1">{#N/A,#N/A,TRUE,"попередні"}</definedName>
    <definedName name="бр">#REF!</definedName>
    <definedName name="бу1" localSheetId="10">#REF!</definedName>
    <definedName name="бу1" localSheetId="2">#REF!</definedName>
    <definedName name="бу1">'[118]списки (2)'!$F$1:$F$11</definedName>
    <definedName name="Бульдозер" localSheetId="10">#REF!</definedName>
    <definedName name="Бульдозер" localSheetId="2">#REF!</definedName>
    <definedName name="Бульдозер">[119]свод!#REF!</definedName>
    <definedName name="бю" localSheetId="10" hidden="1">{"'таб 21'!$A$1:$U$24","'таб 21'!$A$1:$U$1"}</definedName>
    <definedName name="бю" localSheetId="1" hidden="1">{"'таб 21'!$A$1:$U$24","'таб 21'!$A$1:$U$1"}</definedName>
    <definedName name="бю" localSheetId="2" hidden="1">{"'таб 21'!$A$1:$U$24","'таб 21'!$A$1:$U$1"}</definedName>
    <definedName name="бю" localSheetId="3" hidden="1">{"'таб 21'!$A$1:$U$24","'таб 21'!$A$1:$U$1"}</definedName>
    <definedName name="бю" localSheetId="9" hidden="1">{"'таб 21'!$A$1:$U$24","'таб 21'!$A$1:$U$1"}</definedName>
    <definedName name="бю" hidden="1">{"'таб 21'!$A$1:$U$24","'таб 21'!$A$1:$U$1"}</definedName>
    <definedName name="Бюджет_проекта">#REF!</definedName>
    <definedName name="Бюджетная_статья" localSheetId="10">#REF!</definedName>
    <definedName name="Бюджетная_статья" localSheetId="2">#REF!</definedName>
    <definedName name="Бюджетная_статья">'[120]Общие данные'!#REF!</definedName>
    <definedName name="В">#REF!</definedName>
    <definedName name="в1" localSheetId="10">#REF!</definedName>
    <definedName name="в1" localSheetId="2">#REF!</definedName>
    <definedName name="в1">'[111]Цены СНГ'!$B$2</definedName>
    <definedName name="ва" localSheetId="10" hidden="1">{#VALUE!,#N/A,FALSE,0;#N/A,#N/A,FALSE,0;#N/A,#N/A,FALSE,0;#N/A,#N/A,FALSE,0;#N/A,#N/A,FALSE,0;#N/A,#N/A,FALSE,0;#N/A,#N/A,FALSE,0;#N/A,#N/A,FALSE,0;#N/A,#N/A,FALSE,0;#N/A,#N/A,FALSE,0}</definedName>
    <definedName name="ва" localSheetId="1" hidden="1">{#VALUE!,#N/A,FALSE,0;#N/A,#N/A,FALSE,0;#N/A,#N/A,FALSE,0;#N/A,#N/A,FALSE,0;#N/A,#N/A,FALSE,0;#N/A,#N/A,FALSE,0;#N/A,#N/A,FALSE,0;#N/A,#N/A,FALSE,0;#N/A,#N/A,FALSE,0;#N/A,#N/A,FALSE,0}</definedName>
    <definedName name="ва" localSheetId="2" hidden="1">{#VALUE!,#N/A,FALSE,0;#N/A,#N/A,FALSE,0;#N/A,#N/A,FALSE,0;#N/A,#N/A,FALSE,0;#N/A,#N/A,FALSE,0;#N/A,#N/A,FALSE,0;#N/A,#N/A,FALSE,0;#N/A,#N/A,FALSE,0;#N/A,#N/A,FALSE,0;#N/A,#N/A,FALSE,0}</definedName>
    <definedName name="ва" localSheetId="3" hidden="1">{#VALUE!,#N/A,FALSE,0;#N/A,#N/A,FALSE,0;#N/A,#N/A,FALSE,0;#N/A,#N/A,FALSE,0;#N/A,#N/A,FALSE,0;#N/A,#N/A,FALSE,0;#N/A,#N/A,FALSE,0;#N/A,#N/A,FALSE,0;#N/A,#N/A,FALSE,0;#N/A,#N/A,FALSE,0}</definedName>
    <definedName name="ва" localSheetId="9" hidden="1">{#VALUE!,#N/A,FALSE,0;#N/A,#N/A,FALSE,0;#N/A,#N/A,FALSE,0;#N/A,#N/A,FALSE,0;#N/A,#N/A,FALSE,0;#N/A,#N/A,FALSE,0;#N/A,#N/A,FALSE,0;#N/A,#N/A,FALSE,0;#N/A,#N/A,FALSE,0;#N/A,#N/A,FALSE,0}</definedName>
    <definedName name="ва" hidden="1">{#VALUE!,#N/A,FALSE,0;#N/A,#N/A,FALSE,0;#N/A,#N/A,FALSE,0;#N/A,#N/A,FALSE,0;#N/A,#N/A,FALSE,0;#N/A,#N/A,FALSE,0;#N/A,#N/A,FALSE,0;#N/A,#N/A,FALSE,0;#N/A,#N/A,FALSE,0;#N/A,#N/A,FALSE,0}</definedName>
    <definedName name="ваа" localSheetId="10" hidden="1">{#N/A,#N/A,TRUE,"попередні"}</definedName>
    <definedName name="ваа" localSheetId="1" hidden="1">{#N/A,#N/A,TRUE,"попередні"}</definedName>
    <definedName name="ваа" localSheetId="2" hidden="1">{#N/A,#N/A,TRUE,"попередні"}</definedName>
    <definedName name="ваа" localSheetId="3" hidden="1">{#N/A,#N/A,TRUE,"попередні"}</definedName>
    <definedName name="ваа" localSheetId="9" hidden="1">{#N/A,#N/A,TRUE,"попередні"}</definedName>
    <definedName name="ваа" hidden="1">{#N/A,#N/A,TRUE,"попередні"}</definedName>
    <definedName name="вааапп" localSheetId="10" hidden="1">{#N/A,#N/A,FALSE,"ОТЛАДКА"}</definedName>
    <definedName name="вааапп" localSheetId="1" hidden="1">{#N/A,#N/A,FALSE,"ОТЛАДКА"}</definedName>
    <definedName name="вааапп" localSheetId="2" hidden="1">{#N/A,#N/A,FALSE,"ОТЛАДКА"}</definedName>
    <definedName name="вааапп" localSheetId="3" hidden="1">{#N/A,#N/A,FALSE,"ОТЛАДКА"}</definedName>
    <definedName name="вааапп" localSheetId="9" hidden="1">{#N/A,#N/A,FALSE,"ОТЛАДКА"}</definedName>
    <definedName name="вааапп" hidden="1">{#N/A,#N/A,FALSE,"ОТЛАДКА"}</definedName>
    <definedName name="вававав" localSheetId="10" hidden="1">{#N/A,#N/A,TRUE,"попередні"}</definedName>
    <definedName name="вававав" localSheetId="1" hidden="1">{#N/A,#N/A,TRUE,"попередні"}</definedName>
    <definedName name="вававав" localSheetId="2" hidden="1">{#N/A,#N/A,TRUE,"попередні"}</definedName>
    <definedName name="вававав" localSheetId="3" hidden="1">{#N/A,#N/A,TRUE,"попередні"}</definedName>
    <definedName name="вававав" localSheetId="9" hidden="1">{#N/A,#N/A,TRUE,"попередні"}</definedName>
    <definedName name="вававав" hidden="1">{#N/A,#N/A,TRUE,"попередні"}</definedName>
    <definedName name="вававыы" localSheetId="10" hidden="1">{#N/A,#N/A,TRUE,"попередні"}</definedName>
    <definedName name="вававыы" localSheetId="1" hidden="1">{#N/A,#N/A,TRUE,"попередні"}</definedName>
    <definedName name="вававыы" localSheetId="2" hidden="1">{#N/A,#N/A,TRUE,"попередні"}</definedName>
    <definedName name="вававыы" localSheetId="3" hidden="1">{#N/A,#N/A,TRUE,"попередні"}</definedName>
    <definedName name="вававыы" localSheetId="9" hidden="1">{#N/A,#N/A,TRUE,"попередні"}</definedName>
    <definedName name="вававыы" hidden="1">{#N/A,#N/A,TRUE,"попередні"}</definedName>
    <definedName name="вам" localSheetId="10" hidden="1">{"'таб 21'!$A$1:$U$24","'таб 21'!$A$1:$U$1"}</definedName>
    <definedName name="вам" localSheetId="1" hidden="1">{"'таб 21'!$A$1:$U$24","'таб 21'!$A$1:$U$1"}</definedName>
    <definedName name="вам" localSheetId="2" hidden="1">{"'таб 21'!$A$1:$U$24","'таб 21'!$A$1:$U$1"}</definedName>
    <definedName name="вам" localSheetId="3" hidden="1">{"'таб 21'!$A$1:$U$24","'таб 21'!$A$1:$U$1"}</definedName>
    <definedName name="вам" localSheetId="9" hidden="1">{"'таб 21'!$A$1:$U$24","'таб 21'!$A$1:$U$1"}</definedName>
    <definedName name="вам" hidden="1">{"'таб 21'!$A$1:$U$24","'таб 21'!$A$1:$U$1"}</definedName>
    <definedName name="вауфы" localSheetId="10" hidden="1">{"'таб 21'!$A$1:$U$24","'таб 21'!$A$1:$U$1"}</definedName>
    <definedName name="вауфы" localSheetId="1" hidden="1">{"'таб 21'!$A$1:$U$24","'таб 21'!$A$1:$U$1"}</definedName>
    <definedName name="вауфы" localSheetId="2" hidden="1">{"'таб 21'!$A$1:$U$24","'таб 21'!$A$1:$U$1"}</definedName>
    <definedName name="вауфы" localSheetId="3" hidden="1">{"'таб 21'!$A$1:$U$24","'таб 21'!$A$1:$U$1"}</definedName>
    <definedName name="вауфы" localSheetId="9" hidden="1">{"'таб 21'!$A$1:$U$24","'таб 21'!$A$1:$U$1"}</definedName>
    <definedName name="вауфы" hidden="1">{"'таб 21'!$A$1:$U$24","'таб 21'!$A$1:$U$1"}</definedName>
    <definedName name="ваччч" localSheetId="10" hidden="1">{"'таб 21'!$A$1:$U$24","'таб 21'!$A$1:$U$1"}</definedName>
    <definedName name="ваччч" localSheetId="1" hidden="1">{"'таб 21'!$A$1:$U$24","'таб 21'!$A$1:$U$1"}</definedName>
    <definedName name="ваччч" localSheetId="2" hidden="1">{"'таб 21'!$A$1:$U$24","'таб 21'!$A$1:$U$1"}</definedName>
    <definedName name="ваччч" localSheetId="3" hidden="1">{"'таб 21'!$A$1:$U$24","'таб 21'!$A$1:$U$1"}</definedName>
    <definedName name="ваччч" localSheetId="9" hidden="1">{"'таб 21'!$A$1:$U$24","'таб 21'!$A$1:$U$1"}</definedName>
    <definedName name="ваччч" hidden="1">{"'таб 21'!$A$1:$U$24","'таб 21'!$A$1:$U$1"}</definedName>
    <definedName name="вв" localSheetId="10" hidden="1">{"QUARTERLY VIEW",#N/A,FALSE,"YEAR TOTAL"}</definedName>
    <definedName name="вв" localSheetId="1" hidden="1">{"QUARTERLY VIEW",#N/A,FALSE,"YEAR TOTAL"}</definedName>
    <definedName name="вв" localSheetId="2" hidden="1">{"QUARTERLY VIEW",#N/A,FALSE,"YEAR TOTAL"}</definedName>
    <definedName name="вв" localSheetId="3" hidden="1">{"QUARTERLY VIEW",#N/A,FALSE,"YEAR TOTAL"}</definedName>
    <definedName name="вв" localSheetId="9" hidden="1">{"QUARTERLY VIEW",#N/A,FALSE,"YEAR TOTAL"}</definedName>
    <definedName name="вв" hidden="1">{"QUARTERLY VIEW",#N/A,FALSE,"YEAR TOTAL"}</definedName>
    <definedName name="вваа" localSheetId="10" hidden="1">{#N/A,#N/A,TRUE,"попередні"}</definedName>
    <definedName name="вваа" localSheetId="1" hidden="1">{#N/A,#N/A,TRUE,"попередні"}</definedName>
    <definedName name="вваа" localSheetId="2" hidden="1">{#N/A,#N/A,TRUE,"попередні"}</definedName>
    <definedName name="вваа" localSheetId="3" hidden="1">{#N/A,#N/A,TRUE,"попередні"}</definedName>
    <definedName name="вваа" localSheetId="9" hidden="1">{#N/A,#N/A,TRUE,"попередні"}</definedName>
    <definedName name="вваа" hidden="1">{#N/A,#N/A,TRUE,"попередні"}</definedName>
    <definedName name="ввв">#REF!</definedName>
    <definedName name="вввв" localSheetId="10" hidden="1">{#N/A,#N/A,TRUE,"попередні"}</definedName>
    <definedName name="вввв" localSheetId="1" hidden="1">{#N/A,#N/A,TRUE,"попередні"}</definedName>
    <definedName name="вввв" localSheetId="2" hidden="1">{#N/A,#N/A,TRUE,"попередні"}</definedName>
    <definedName name="вввв" localSheetId="3" hidden="1">{#N/A,#N/A,TRUE,"попередні"}</definedName>
    <definedName name="вввв" localSheetId="9" hidden="1">{#N/A,#N/A,TRUE,"попередні"}</definedName>
    <definedName name="вввв" hidden="1">{#N/A,#N/A,TRUE,"попередні"}</definedName>
    <definedName name="вд" localSheetId="10" hidden="1">{#VALUE!,#N/A,FALSE,0;#N/A,#N/A,FALSE,0;#N/A,#N/A,FALSE,0;#N/A,#N/A,FALSE,0;#N/A,#N/A,FALSE,0;#N/A,#N/A,FALSE,0;#N/A,#N/A,FALSE,0;#N/A,#N/A,FALSE,0;#N/A,#N/A,FALSE,0;#N/A,#N/A,FALSE,0}</definedName>
    <definedName name="вд" localSheetId="1" hidden="1">{#VALUE!,#N/A,FALSE,0;#N/A,#N/A,FALSE,0;#N/A,#N/A,FALSE,0;#N/A,#N/A,FALSE,0;#N/A,#N/A,FALSE,0;#N/A,#N/A,FALSE,0;#N/A,#N/A,FALSE,0;#N/A,#N/A,FALSE,0;#N/A,#N/A,FALSE,0;#N/A,#N/A,FALSE,0}</definedName>
    <definedName name="вд" localSheetId="2" hidden="1">{#VALUE!,#N/A,FALSE,0;#N/A,#N/A,FALSE,0;#N/A,#N/A,FALSE,0;#N/A,#N/A,FALSE,0;#N/A,#N/A,FALSE,0;#N/A,#N/A,FALSE,0;#N/A,#N/A,FALSE,0;#N/A,#N/A,FALSE,0;#N/A,#N/A,FALSE,0;#N/A,#N/A,FALSE,0}</definedName>
    <definedName name="вд" localSheetId="3" hidden="1">{#VALUE!,#N/A,FALSE,0;#N/A,#N/A,FALSE,0;#N/A,#N/A,FALSE,0;#N/A,#N/A,FALSE,0;#N/A,#N/A,FALSE,0;#N/A,#N/A,FALSE,0;#N/A,#N/A,FALSE,0;#N/A,#N/A,FALSE,0;#N/A,#N/A,FALSE,0;#N/A,#N/A,FALSE,0}</definedName>
    <definedName name="вд" localSheetId="9" hidden="1">{#VALUE!,#N/A,FALSE,0;#N/A,#N/A,FALSE,0;#N/A,#N/A,FALSE,0;#N/A,#N/A,FALSE,0;#N/A,#N/A,FALSE,0;#N/A,#N/A,FALSE,0;#N/A,#N/A,FALSE,0;#N/A,#N/A,FALSE,0;#N/A,#N/A,FALSE,0;#N/A,#N/A,FALSE,0}</definedName>
    <definedName name="вд" hidden="1">{#VALUE!,#N/A,FALSE,0;#N/A,#N/A,FALSE,0;#N/A,#N/A,FALSE,0;#N/A,#N/A,FALSE,0;#N/A,#N/A,FALSE,0;#N/A,#N/A,FALSE,0;#N/A,#N/A,FALSE,0;#N/A,#N/A,FALSE,0;#N/A,#N/A,FALSE,0;#N/A,#N/A,FALSE,0}</definedName>
    <definedName name="вершки" localSheetId="10">#REF!</definedName>
    <definedName name="вершки" localSheetId="2">#REF!</definedName>
    <definedName name="вершки">'[115]масло сел'!#REF!</definedName>
    <definedName name="вешшп" localSheetId="10">#REF!</definedName>
    <definedName name="вешшп" localSheetId="2">#REF!</definedName>
    <definedName name="вешшп">'[115]масло сел'!#REF!</definedName>
    <definedName name="вж" localSheetId="10" hidden="1">{0,0,0,0;0,0,0,0;0,0,0,0;0,0,0,0;0,0,0,0;0,0,0,0;0,#VALUE!,0,0;0,0,0,0;0,0,0,0;#N/A,#N/A,FALSE,0}</definedName>
    <definedName name="вж" localSheetId="1" hidden="1">{0,0,0,0;0,0,0,0;0,0,0,0;0,0,0,0;0,0,0,0;0,0,0,0;0,#VALUE!,0,0;0,0,0,0;0,0,0,0;#N/A,#N/A,FALSE,0}</definedName>
    <definedName name="вж" localSheetId="2" hidden="1">{0,0,0,0;0,0,0,0;0,0,0,0;0,0,0,0;0,0,0,0;0,0,0,0;0,#VALUE!,0,0;0,0,0,0;0,0,0,0;#N/A,#N/A,FALSE,0}</definedName>
    <definedName name="вж" localSheetId="3" hidden="1">{0,0,0,0;0,0,0,0;0,0,0,0;0,0,0,0;0,0,0,0;0,0,0,0;0,#VALUE!,0,0;0,0,0,0;0,0,0,0;#N/A,#N/A,FALSE,0}</definedName>
    <definedName name="вж" localSheetId="9" hidden="1">{0,0,0,0;0,0,0,0;0,0,0,0;0,0,0,0;0,0,0,0;0,0,0,0;0,#VALUE!,0,0;0,0,0,0;0,0,0,0;#N/A,#N/A,FALSE,0}</definedName>
    <definedName name="вж" hidden="1">{0,0,0,0;0,0,0,0;0,0,0,0;0,0,0,0;0,0,0,0;0,0,0,0;0,#VALUE!,0,0;0,0,0,0;0,0,0,0;#N/A,#N/A,FALSE,0}</definedName>
    <definedName name="Вид_бюджета" localSheetId="10">#REF!</definedName>
    <definedName name="Вид_бюджета" localSheetId="2">#REF!</definedName>
    <definedName name="Вид_бюджета">'[120]Общие данные'!#REF!</definedName>
    <definedName name="Вид_затрат">#N/A</definedName>
    <definedName name="Вид_производства" localSheetId="10">#REF!</definedName>
    <definedName name="Вид_производства" localSheetId="2">#REF!</definedName>
    <definedName name="Вид_производства">[121]work!$W$12:$W$13</definedName>
    <definedName name="Виды_административных_расходов">#REF!</definedName>
    <definedName name="Виды_прочих_доходов">#REF!</definedName>
    <definedName name="Виды_расходов_на_сбыт">#REF!</definedName>
    <definedName name="виды_функций">#REF!</definedName>
    <definedName name="Виды_цен" localSheetId="10">#REF!</definedName>
    <definedName name="Виды_цен" localSheetId="2">#REF!</definedName>
    <definedName name="Виды_цен">[121]work!$W$6:$W$8</definedName>
    <definedName name="Вйцук" localSheetId="10">#REF!</definedName>
    <definedName name="Вйцук" localSheetId="2">#REF!</definedName>
    <definedName name="Вйцук">[122]списки!$B$1:$B$5</definedName>
    <definedName name="вла" localSheetId="10" hidden="1">{#N/A,#N/A,FALSE,"Aging Summary";#N/A,#N/A,FALSE,"Ratio Analysis";#N/A,#N/A,FALSE,"Test 120 Day Accts";#N/A,#N/A,FALSE,"Tickmarks"}</definedName>
    <definedName name="вла" localSheetId="1" hidden="1">{#N/A,#N/A,FALSE,"Aging Summary";#N/A,#N/A,FALSE,"Ratio Analysis";#N/A,#N/A,FALSE,"Test 120 Day Accts";#N/A,#N/A,FALSE,"Tickmarks"}</definedName>
    <definedName name="вла" localSheetId="2" hidden="1">{#N/A,#N/A,FALSE,"Aging Summary";#N/A,#N/A,FALSE,"Ratio Analysis";#N/A,#N/A,FALSE,"Test 120 Day Accts";#N/A,#N/A,FALSE,"Tickmarks"}</definedName>
    <definedName name="вла" localSheetId="3" hidden="1">{#N/A,#N/A,FALSE,"Aging Summary";#N/A,#N/A,FALSE,"Ratio Analysis";#N/A,#N/A,FALSE,"Test 120 Day Accts";#N/A,#N/A,FALSE,"Tickmarks"}</definedName>
    <definedName name="вла" localSheetId="9" hidden="1">{#N/A,#N/A,FALSE,"Aging Summary";#N/A,#N/A,FALSE,"Ratio Analysis";#N/A,#N/A,FALSE,"Test 120 Day Accts";#N/A,#N/A,FALSE,"Tickmarks"}</definedName>
    <definedName name="вла" hidden="1">{#N/A,#N/A,FALSE,"Aging Summary";#N/A,#N/A,FALSE,"Ratio Analysis";#N/A,#N/A,FALSE,"Test 120 Day Accts";#N/A,#N/A,FALSE,"Tickmarks"}</definedName>
    <definedName name="влвлв" localSheetId="10" hidden="1">{#N/A,#N/A,TRUE,"попередні"}</definedName>
    <definedName name="влвлв" localSheetId="1" hidden="1">{#N/A,#N/A,TRUE,"попередні"}</definedName>
    <definedName name="влвлв" localSheetId="2" hidden="1">{#N/A,#N/A,TRUE,"попередні"}</definedName>
    <definedName name="влвлв" localSheetId="3" hidden="1">{#N/A,#N/A,TRUE,"попередні"}</definedName>
    <definedName name="влвлв" localSheetId="9" hidden="1">{#N/A,#N/A,TRUE,"попередні"}</definedName>
    <definedName name="влвлв" hidden="1">{#N/A,#N/A,TRUE,"попередні"}</definedName>
    <definedName name="влвлв_1" localSheetId="10" hidden="1">{#N/A,#N/A,TRUE,"попередні"}</definedName>
    <definedName name="влвлв_1" localSheetId="1" hidden="1">{#N/A,#N/A,TRUE,"попередні"}</definedName>
    <definedName name="влвлв_1" localSheetId="2" hidden="1">{#N/A,#N/A,TRUE,"попередні"}</definedName>
    <definedName name="влвлв_1" localSheetId="3" hidden="1">{#N/A,#N/A,TRUE,"попередні"}</definedName>
    <definedName name="влвлв_1" localSheetId="9" hidden="1">{#N/A,#N/A,TRUE,"попередні"}</definedName>
    <definedName name="влвлв_1" hidden="1">{#N/A,#N/A,TRUE,"попередні"}</definedName>
    <definedName name="влвлв_2" localSheetId="10" hidden="1">{#N/A,#N/A,TRUE,"попередні"}</definedName>
    <definedName name="влвлв_2" localSheetId="1" hidden="1">{#N/A,#N/A,TRUE,"попередні"}</definedName>
    <definedName name="влвлв_2" localSheetId="2" hidden="1">{#N/A,#N/A,TRUE,"попередні"}</definedName>
    <definedName name="влвлв_2" localSheetId="3" hidden="1">{#N/A,#N/A,TRUE,"попередні"}</definedName>
    <definedName name="влвлв_2" localSheetId="9" hidden="1">{#N/A,#N/A,TRUE,"попередні"}</definedName>
    <definedName name="влвлв_2" hidden="1">{#N/A,#N/A,TRUE,"попередні"}</definedName>
    <definedName name="влвлв_3" localSheetId="10" hidden="1">{#N/A,#N/A,TRUE,"попередні"}</definedName>
    <definedName name="влвлв_3" localSheetId="1" hidden="1">{#N/A,#N/A,TRUE,"попередні"}</definedName>
    <definedName name="влвлв_3" localSheetId="2" hidden="1">{#N/A,#N/A,TRUE,"попередні"}</definedName>
    <definedName name="влвлв_3" localSheetId="3" hidden="1">{#N/A,#N/A,TRUE,"попередні"}</definedName>
    <definedName name="влвлв_3" localSheetId="9" hidden="1">{#N/A,#N/A,TRUE,"попередні"}</definedName>
    <definedName name="влвлв_3" hidden="1">{#N/A,#N/A,TRUE,"попередні"}</definedName>
    <definedName name="влвлв_4" localSheetId="10" hidden="1">{#N/A,#N/A,TRUE,"попередні"}</definedName>
    <definedName name="влвлв_4" localSheetId="1" hidden="1">{#N/A,#N/A,TRUE,"попередні"}</definedName>
    <definedName name="влвлв_4" localSheetId="2" hidden="1">{#N/A,#N/A,TRUE,"попередні"}</definedName>
    <definedName name="влвлв_4" localSheetId="3" hidden="1">{#N/A,#N/A,TRUE,"попередні"}</definedName>
    <definedName name="влвлв_4" localSheetId="9" hidden="1">{#N/A,#N/A,TRUE,"попередні"}</definedName>
    <definedName name="влвлв_4" hidden="1">{#N/A,#N/A,TRUE,"попередні"}</definedName>
    <definedName name="влвлв_5" localSheetId="10" hidden="1">{#N/A,#N/A,TRUE,"попередні"}</definedName>
    <definedName name="влвлв_5" localSheetId="1" hidden="1">{#N/A,#N/A,TRUE,"попередні"}</definedName>
    <definedName name="влвлв_5" localSheetId="2" hidden="1">{#N/A,#N/A,TRUE,"попередні"}</definedName>
    <definedName name="влвлв_5" localSheetId="3" hidden="1">{#N/A,#N/A,TRUE,"попередні"}</definedName>
    <definedName name="влвлв_5" localSheetId="9" hidden="1">{#N/A,#N/A,TRUE,"попередні"}</definedName>
    <definedName name="влвлв_5" hidden="1">{#N/A,#N/A,TRUE,"попередні"}</definedName>
    <definedName name="Внутригрупповые">#N/A</definedName>
    <definedName name="вп" localSheetId="10" hidden="1">{#N/A,#N/A,TRUE,"попередні"}</definedName>
    <definedName name="вп" localSheetId="1" hidden="1">{#N/A,#N/A,TRUE,"попередні"}</definedName>
    <definedName name="вп" localSheetId="2" hidden="1">{#N/A,#N/A,TRUE,"попередні"}</definedName>
    <definedName name="вп" localSheetId="3" hidden="1">{#N/A,#N/A,TRUE,"попередні"}</definedName>
    <definedName name="вп" localSheetId="9" hidden="1">{#N/A,#N/A,TRUE,"попередні"}</definedName>
    <definedName name="вп" hidden="1">{#N/A,#N/A,TRUE,"попередні"}</definedName>
    <definedName name="всацывс" localSheetId="10" hidden="1">{#N/A,#N/A,FALSE,"Aging Summary";#N/A,#N/A,FALSE,"Ratio Analysis";#N/A,#N/A,FALSE,"Test 120 Day Accts";#N/A,#N/A,FALSE,"Tickmarks"}</definedName>
    <definedName name="всацывс" localSheetId="1" hidden="1">{#N/A,#N/A,FALSE,"Aging Summary";#N/A,#N/A,FALSE,"Ratio Analysis";#N/A,#N/A,FALSE,"Test 120 Day Accts";#N/A,#N/A,FALSE,"Tickmarks"}</definedName>
    <definedName name="всацывс" localSheetId="2" hidden="1">{#N/A,#N/A,FALSE,"Aging Summary";#N/A,#N/A,FALSE,"Ratio Analysis";#N/A,#N/A,FALSE,"Test 120 Day Accts";#N/A,#N/A,FALSE,"Tickmarks"}</definedName>
    <definedName name="всацывс" localSheetId="3" hidden="1">{#N/A,#N/A,FALSE,"Aging Summary";#N/A,#N/A,FALSE,"Ratio Analysis";#N/A,#N/A,FALSE,"Test 120 Day Accts";#N/A,#N/A,FALSE,"Tickmarks"}</definedName>
    <definedName name="всацывс" localSheetId="9" hidden="1">{#N/A,#N/A,FALSE,"Aging Summary";#N/A,#N/A,FALSE,"Ratio Analysis";#N/A,#N/A,FALSE,"Test 120 Day Accts";#N/A,#N/A,FALSE,"Tickmarks"}</definedName>
    <definedName name="всацывс" hidden="1">{#N/A,#N/A,FALSE,"Aging Summary";#N/A,#N/A,FALSE,"Ratio Analysis";#N/A,#N/A,FALSE,"Test 120 Day Accts";#N/A,#N/A,FALSE,"Tickmarks"}</definedName>
    <definedName name="Вскрыша_АТЦ">#REF!</definedName>
    <definedName name="Вскрыша_ЖДЦ">#REF!</definedName>
    <definedName name="всп_мат_2007" localSheetId="10">#REF!</definedName>
    <definedName name="всп_мат_2007" localSheetId="2">#REF!</definedName>
    <definedName name="всп_мат_2007">'[78]Приложение 5'!$D$25</definedName>
    <definedName name="ВспомогательныеЦеха">#REF!</definedName>
    <definedName name="Встречка">#REF!</definedName>
    <definedName name="вфы">#REF!</definedName>
    <definedName name="выа" localSheetId="10" hidden="1">#REF!</definedName>
    <definedName name="выа" localSheetId="2" hidden="1">#REF!</definedName>
    <definedName name="выа" hidden="1">[21]MASTER!#REF!</definedName>
    <definedName name="выапеко" localSheetId="10" hidden="1">{#N/A,#N/A,TRUE,"попередні"}</definedName>
    <definedName name="выапеко" localSheetId="1" hidden="1">{#N/A,#N/A,TRUE,"попередні"}</definedName>
    <definedName name="выапеко" localSheetId="2" hidden="1">{#N/A,#N/A,TRUE,"попередні"}</definedName>
    <definedName name="выапеко" localSheetId="3" hidden="1">{#N/A,#N/A,TRUE,"попередні"}</definedName>
    <definedName name="выапеко" localSheetId="9" hidden="1">{#N/A,#N/A,TRUE,"попередні"}</definedName>
    <definedName name="выапеко" hidden="1">{#N/A,#N/A,TRUE,"попередні"}</definedName>
    <definedName name="выв">#N/A</definedName>
    <definedName name="выпыппав">#REF!</definedName>
    <definedName name="выфы" localSheetId="10" hidden="1">{"'таб 21'!$A$1:$U$24","'таб 21'!$A$1:$U$1"}</definedName>
    <definedName name="выфы" localSheetId="1" hidden="1">{"'таб 21'!$A$1:$U$24","'таб 21'!$A$1:$U$1"}</definedName>
    <definedName name="выфы" localSheetId="2" hidden="1">{"'таб 21'!$A$1:$U$24","'таб 21'!$A$1:$U$1"}</definedName>
    <definedName name="выфы" localSheetId="3" hidden="1">{"'таб 21'!$A$1:$U$24","'таб 21'!$A$1:$U$1"}</definedName>
    <definedName name="выфы" localSheetId="9" hidden="1">{"'таб 21'!$A$1:$U$24","'таб 21'!$A$1:$U$1"}</definedName>
    <definedName name="выфы" hidden="1">{"'таб 21'!$A$1:$U$24","'таб 21'!$A$1:$U$1"}</definedName>
    <definedName name="вяц" localSheetId="10" hidden="1">{"'таб 21'!$A$1:$U$24","'таб 21'!$A$1:$U$1"}</definedName>
    <definedName name="вяц" localSheetId="1" hidden="1">{"'таб 21'!$A$1:$U$24","'таб 21'!$A$1:$U$1"}</definedName>
    <definedName name="вяц" localSheetId="2" hidden="1">{"'таб 21'!$A$1:$U$24","'таб 21'!$A$1:$U$1"}</definedName>
    <definedName name="вяц" localSheetId="3" hidden="1">{"'таб 21'!$A$1:$U$24","'таб 21'!$A$1:$U$1"}</definedName>
    <definedName name="вяц" localSheetId="9" hidden="1">{"'таб 21'!$A$1:$U$24","'таб 21'!$A$1:$U$1"}</definedName>
    <definedName name="вяц" hidden="1">{"'таб 21'!$A$1:$U$24","'таб 21'!$A$1:$U$1"}</definedName>
    <definedName name="г">#N/A</definedName>
    <definedName name="гкг">#REF!</definedName>
    <definedName name="Год">#N/A</definedName>
    <definedName name="Год1Пер1">#N/A</definedName>
    <definedName name="Год1Пер2">#N/A</definedName>
    <definedName name="Год2Пер1">#N/A</definedName>
    <definedName name="Год2Пер2">#N/A</definedName>
    <definedName name="ГодКонБП">#N/A</definedName>
    <definedName name="ГодКонДин">#N/A</definedName>
    <definedName name="ГодНачБП">#N/A</definedName>
    <definedName name="ГодНачДин">#N/A</definedName>
    <definedName name="годы">#N/A</definedName>
    <definedName name="Город">#REF!</definedName>
    <definedName name="Граница1" localSheetId="10">#REF!</definedName>
    <definedName name="Граница1" localSheetId="2">#REF!</definedName>
    <definedName name="Граница1">[123]Шкала!$C$5</definedName>
    <definedName name="Граница2" localSheetId="10">#REF!</definedName>
    <definedName name="Граница2" localSheetId="2">#REF!</definedName>
    <definedName name="Граница2">[123]Шкала!$C$6</definedName>
    <definedName name="Граница3" localSheetId="10">#REF!</definedName>
    <definedName name="Граница3" localSheetId="2">#REF!</definedName>
    <definedName name="Граница3">[123]Шкала!$C$7</definedName>
    <definedName name="Граница4" localSheetId="10">#REF!</definedName>
    <definedName name="Граница4" localSheetId="2">#REF!</definedName>
    <definedName name="Граница4">[123]Шкала!$C$8</definedName>
    <definedName name="граница7" localSheetId="10">#REF!</definedName>
    <definedName name="граница7" localSheetId="2">#REF!</definedName>
    <definedName name="граница7">[123]Шкала!$C$7</definedName>
    <definedName name="график">#REF!</definedName>
    <definedName name="ГТЦ_1">#REF!</definedName>
    <definedName name="ГТЦ_2">#REF!</definedName>
    <definedName name="Д">#N/A</definedName>
    <definedName name="д17.1" localSheetId="10">#REF!</definedName>
    <definedName name="д17.1" localSheetId="2">#REF!</definedName>
    <definedName name="д17.1">'[124]д17-1'!$A$1:$H$1</definedName>
    <definedName name="Д2" localSheetId="10" hidden="1">{"'таб 21'!$A$1:$U$24","'таб 21'!$A$1:$U$1"}</definedName>
    <definedName name="Д2" localSheetId="1" hidden="1">{"'таб 21'!$A$1:$U$24","'таб 21'!$A$1:$U$1"}</definedName>
    <definedName name="Д2" localSheetId="2" hidden="1">{"'таб 21'!$A$1:$U$24","'таб 21'!$A$1:$U$1"}</definedName>
    <definedName name="Д2" localSheetId="3" hidden="1">{"'таб 21'!$A$1:$U$24","'таб 21'!$A$1:$U$1"}</definedName>
    <definedName name="Д2" localSheetId="9" hidden="1">{"'таб 21'!$A$1:$U$24","'таб 21'!$A$1:$U$1"}</definedName>
    <definedName name="Д2" hidden="1">{"'таб 21'!$A$1:$U$24","'таб 21'!$A$1:$U$1"}</definedName>
    <definedName name="д7" localSheetId="10" hidden="1">{#VALUE!,#N/A,FALSE,0;#N/A,#N/A,FALSE,0;#N/A,#N/A,FALSE,0;#N/A,#N/A,FALSE,0;#N/A,#N/A,FALSE,0;#N/A,#N/A,FALSE,0;#N/A,#N/A,FALSE,0;#N/A,#N/A,FALSE,0;#N/A,#N/A,FALSE,0;#N/A,#N/A,FALSE,0}</definedName>
    <definedName name="д7" localSheetId="1" hidden="1">{#VALUE!,#N/A,FALSE,0;#N/A,#N/A,FALSE,0;#N/A,#N/A,FALSE,0;#N/A,#N/A,FALSE,0;#N/A,#N/A,FALSE,0;#N/A,#N/A,FALSE,0;#N/A,#N/A,FALSE,0;#N/A,#N/A,FALSE,0;#N/A,#N/A,FALSE,0;#N/A,#N/A,FALSE,0}</definedName>
    <definedName name="д7" localSheetId="2" hidden="1">{#VALUE!,#N/A,FALSE,0;#N/A,#N/A,FALSE,0;#N/A,#N/A,FALSE,0;#N/A,#N/A,FALSE,0;#N/A,#N/A,FALSE,0;#N/A,#N/A,FALSE,0;#N/A,#N/A,FALSE,0;#N/A,#N/A,FALSE,0;#N/A,#N/A,FALSE,0;#N/A,#N/A,FALSE,0}</definedName>
    <definedName name="д7" localSheetId="3" hidden="1">{#VALUE!,#N/A,FALSE,0;#N/A,#N/A,FALSE,0;#N/A,#N/A,FALSE,0;#N/A,#N/A,FALSE,0;#N/A,#N/A,FALSE,0;#N/A,#N/A,FALSE,0;#N/A,#N/A,FALSE,0;#N/A,#N/A,FALSE,0;#N/A,#N/A,FALSE,0;#N/A,#N/A,FALSE,0}</definedName>
    <definedName name="д7" localSheetId="9" hidden="1">{#VALUE!,#N/A,FALSE,0;#N/A,#N/A,FALSE,0;#N/A,#N/A,FALSE,0;#N/A,#N/A,FALSE,0;#N/A,#N/A,FALSE,0;#N/A,#N/A,FALSE,0;#N/A,#N/A,FALSE,0;#N/A,#N/A,FALSE,0;#N/A,#N/A,FALSE,0;#N/A,#N/A,FALSE,0}</definedName>
    <definedName name="д7" hidden="1">{#VALUE!,#N/A,FALSE,0;#N/A,#N/A,FALSE,0;#N/A,#N/A,FALSE,0;#N/A,#N/A,FALSE,0;#N/A,#N/A,FALSE,0;#N/A,#N/A,FALSE,0;#N/A,#N/A,FALSE,0;#N/A,#N/A,FALSE,0;#N/A,#N/A,FALSE,0;#N/A,#N/A,FALSE,0}</definedName>
    <definedName name="ДанныеБП">#N/A</definedName>
    <definedName name="дано" localSheetId="10" hidden="1">{#N/A,#N/A,TRUE,"попередні"}</definedName>
    <definedName name="дано" localSheetId="1" hidden="1">{#N/A,#N/A,TRUE,"попередні"}</definedName>
    <definedName name="дано" localSheetId="2" hidden="1">{#N/A,#N/A,TRUE,"попередні"}</definedName>
    <definedName name="дано" localSheetId="3" hidden="1">{#N/A,#N/A,TRUE,"попередні"}</definedName>
    <definedName name="дано" localSheetId="9" hidden="1">{#N/A,#N/A,TRUE,"попередні"}</definedName>
    <definedName name="дано" hidden="1">{#N/A,#N/A,TRUE,"попередні"}</definedName>
    <definedName name="ДВПНА">#N/A</definedName>
    <definedName name="дддддд" localSheetId="10" hidden="1">#REF!</definedName>
    <definedName name="дддддд" localSheetId="2" hidden="1">#REF!</definedName>
    <definedName name="дддддд" hidden="1">'[125]Сданые вагоны'!#REF!</definedName>
    <definedName name="дддддддддд" localSheetId="10" hidden="1">{"'таб 21'!$A$1:$U$24","'таб 21'!$A$1:$U$1"}</definedName>
    <definedName name="дддддддддд" localSheetId="1" hidden="1">{"'таб 21'!$A$1:$U$24","'таб 21'!$A$1:$U$1"}</definedName>
    <definedName name="дддддддддд" localSheetId="2" hidden="1">{"'таб 21'!$A$1:$U$24","'таб 21'!$A$1:$U$1"}</definedName>
    <definedName name="дддддддддд" localSheetId="3" hidden="1">{"'таб 21'!$A$1:$U$24","'таб 21'!$A$1:$U$1"}</definedName>
    <definedName name="дддддддддд" localSheetId="9" hidden="1">{"'таб 21'!$A$1:$U$24","'таб 21'!$A$1:$U$1"}</definedName>
    <definedName name="дддддддддд" hidden="1">{"'таб 21'!$A$1:$U$24","'таб 21'!$A$1:$U$1"}</definedName>
    <definedName name="ддл" localSheetId="10" hidden="1">{"'таб 21'!$A$1:$U$24","'таб 21'!$A$1:$U$1"}</definedName>
    <definedName name="ддл" localSheetId="1" hidden="1">{"'таб 21'!$A$1:$U$24","'таб 21'!$A$1:$U$1"}</definedName>
    <definedName name="ддл" localSheetId="2" hidden="1">{"'таб 21'!$A$1:$U$24","'таб 21'!$A$1:$U$1"}</definedName>
    <definedName name="ддл" localSheetId="3" hidden="1">{"'таб 21'!$A$1:$U$24","'таб 21'!$A$1:$U$1"}</definedName>
    <definedName name="ддл" localSheetId="9" hidden="1">{"'таб 21'!$A$1:$U$24","'таб 21'!$A$1:$U$1"}</definedName>
    <definedName name="ддл" hidden="1">{"'таб 21'!$A$1:$U$24","'таб 21'!$A$1:$U$1"}</definedName>
    <definedName name="ддл_1" localSheetId="10" hidden="1">{"'таб 21'!$A$1:$U$24","'таб 21'!$A$1:$U$1"}</definedName>
    <definedName name="ддл_1" localSheetId="1" hidden="1">{"'таб 21'!$A$1:$U$24","'таб 21'!$A$1:$U$1"}</definedName>
    <definedName name="ддл_1" localSheetId="2" hidden="1">{"'таб 21'!$A$1:$U$24","'таб 21'!$A$1:$U$1"}</definedName>
    <definedName name="ддл_1" localSheetId="3" hidden="1">{"'таб 21'!$A$1:$U$24","'таб 21'!$A$1:$U$1"}</definedName>
    <definedName name="ддл_1" localSheetId="9" hidden="1">{"'таб 21'!$A$1:$U$24","'таб 21'!$A$1:$U$1"}</definedName>
    <definedName name="ддл_1" hidden="1">{"'таб 21'!$A$1:$U$24","'таб 21'!$A$1:$U$1"}</definedName>
    <definedName name="ддл_2" localSheetId="10" hidden="1">{"'таб 21'!$A$1:$U$24","'таб 21'!$A$1:$U$1"}</definedName>
    <definedName name="ддл_2" localSheetId="1" hidden="1">{"'таб 21'!$A$1:$U$24","'таб 21'!$A$1:$U$1"}</definedName>
    <definedName name="ддл_2" localSheetId="2" hidden="1">{"'таб 21'!$A$1:$U$24","'таб 21'!$A$1:$U$1"}</definedName>
    <definedName name="ддл_2" localSheetId="3" hidden="1">{"'таб 21'!$A$1:$U$24","'таб 21'!$A$1:$U$1"}</definedName>
    <definedName name="ддл_2" localSheetId="9" hidden="1">{"'таб 21'!$A$1:$U$24","'таб 21'!$A$1:$U$1"}</definedName>
    <definedName name="ддл_2" hidden="1">{"'таб 21'!$A$1:$U$24","'таб 21'!$A$1:$U$1"}</definedName>
    <definedName name="ддл_3" localSheetId="10" hidden="1">{"'таб 21'!$A$1:$U$24","'таб 21'!$A$1:$U$1"}</definedName>
    <definedName name="ддл_3" localSheetId="1" hidden="1">{"'таб 21'!$A$1:$U$24","'таб 21'!$A$1:$U$1"}</definedName>
    <definedName name="ддл_3" localSheetId="2" hidden="1">{"'таб 21'!$A$1:$U$24","'таб 21'!$A$1:$U$1"}</definedName>
    <definedName name="ддл_3" localSheetId="3" hidden="1">{"'таб 21'!$A$1:$U$24","'таб 21'!$A$1:$U$1"}</definedName>
    <definedName name="ддл_3" localSheetId="9" hidden="1">{"'таб 21'!$A$1:$U$24","'таб 21'!$A$1:$U$1"}</definedName>
    <definedName name="ддл_3" hidden="1">{"'таб 21'!$A$1:$U$24","'таб 21'!$A$1:$U$1"}</definedName>
    <definedName name="ддл_4" localSheetId="10" hidden="1">{"'таб 21'!$A$1:$U$24","'таб 21'!$A$1:$U$1"}</definedName>
    <definedName name="ддл_4" localSheetId="1" hidden="1">{"'таб 21'!$A$1:$U$24","'таб 21'!$A$1:$U$1"}</definedName>
    <definedName name="ддл_4" localSheetId="2" hidden="1">{"'таб 21'!$A$1:$U$24","'таб 21'!$A$1:$U$1"}</definedName>
    <definedName name="ддл_4" localSheetId="3" hidden="1">{"'таб 21'!$A$1:$U$24","'таб 21'!$A$1:$U$1"}</definedName>
    <definedName name="ддл_4" localSheetId="9" hidden="1">{"'таб 21'!$A$1:$U$24","'таб 21'!$A$1:$U$1"}</definedName>
    <definedName name="ддл_4" hidden="1">{"'таб 21'!$A$1:$U$24","'таб 21'!$A$1:$U$1"}</definedName>
    <definedName name="ддл_5" localSheetId="10" hidden="1">{"'таб 21'!$A$1:$U$24","'таб 21'!$A$1:$U$1"}</definedName>
    <definedName name="ддл_5" localSheetId="1" hidden="1">{"'таб 21'!$A$1:$U$24","'таб 21'!$A$1:$U$1"}</definedName>
    <definedName name="ддл_5" localSheetId="2" hidden="1">{"'таб 21'!$A$1:$U$24","'таб 21'!$A$1:$U$1"}</definedName>
    <definedName name="ддл_5" localSheetId="3" hidden="1">{"'таб 21'!$A$1:$U$24","'таб 21'!$A$1:$U$1"}</definedName>
    <definedName name="ддл_5" localSheetId="9" hidden="1">{"'таб 21'!$A$1:$U$24","'таб 21'!$A$1:$U$1"}</definedName>
    <definedName name="ддл_5" hidden="1">{"'таб 21'!$A$1:$U$24","'таб 21'!$A$1:$U$1"}</definedName>
    <definedName name="Денежная_единица">#N/A</definedName>
    <definedName name="джлдноыке" localSheetId="10" hidden="1">{"'таб 21'!$A$1:$U$24","'таб 21'!$A$1:$U$1"}</definedName>
    <definedName name="джлдноыке" localSheetId="1" hidden="1">{"'таб 21'!$A$1:$U$24","'таб 21'!$A$1:$U$1"}</definedName>
    <definedName name="джлдноыке" localSheetId="2" hidden="1">{"'таб 21'!$A$1:$U$24","'таб 21'!$A$1:$U$1"}</definedName>
    <definedName name="джлдноыке" localSheetId="3" hidden="1">{"'таб 21'!$A$1:$U$24","'таб 21'!$A$1:$U$1"}</definedName>
    <definedName name="джлдноыке" localSheetId="9" hidden="1">{"'таб 21'!$A$1:$U$24","'таб 21'!$A$1:$U$1"}</definedName>
    <definedName name="джлдноыке" hidden="1">{"'таб 21'!$A$1:$U$24","'таб 21'!$A$1:$U$1"}</definedName>
    <definedName name="Динамика_импорта_ферро_98_00">#REF!</definedName>
    <definedName name="Динамика_импорта_ферро_98_01">#REF!</definedName>
    <definedName name="Динамика_импорта_ферро_98_99">#REF!</definedName>
    <definedName name="Динамика_экспорта_ферро_98_00">#REF!</definedName>
    <definedName name="Динамика_экспорта_ферро_98_01">#REF!</definedName>
    <definedName name="Динамика_экспорта_ферро_98_99">#REF!</definedName>
    <definedName name="Динамика_экспорта_чугуна_97_00">#REF!</definedName>
    <definedName name="Динамика_экспорта_чугуна_98_00">#REF!</definedName>
    <definedName name="Динамика_экспорта_чугуна_98_99">#REF!</definedName>
    <definedName name="ДинамМес1">#N/A</definedName>
    <definedName name="ДинамМес10">#N/A</definedName>
    <definedName name="ДинамМес11">#N/A</definedName>
    <definedName name="ДинамМес12">#N/A</definedName>
    <definedName name="ДинамМес13">#N/A</definedName>
    <definedName name="ДинамМес14">#N/A</definedName>
    <definedName name="ДинамМес15">#N/A</definedName>
    <definedName name="ДинамМес16">#N/A</definedName>
    <definedName name="ДинамМес17">#N/A</definedName>
    <definedName name="ДинамМес18">#N/A</definedName>
    <definedName name="ДинамМес19">#N/A</definedName>
    <definedName name="ДинамМес2">#N/A</definedName>
    <definedName name="ДинамМес20">#N/A</definedName>
    <definedName name="ДинамМес21">#N/A</definedName>
    <definedName name="ДинамМес22">#N/A</definedName>
    <definedName name="ДинамМес23">#N/A</definedName>
    <definedName name="ДинамМес24">#N/A</definedName>
    <definedName name="ДинамМес3">#N/A</definedName>
    <definedName name="ДинамМес4">#N/A</definedName>
    <definedName name="ДинамМес5">#N/A</definedName>
    <definedName name="ДинамМес6">#N/A</definedName>
    <definedName name="ДинамМес7">#N/A</definedName>
    <definedName name="ДинамМес8">#N/A</definedName>
    <definedName name="ДинамМес9">#N/A</definedName>
    <definedName name="ДискПотокДенСредств">#N/A</definedName>
    <definedName name="дл" localSheetId="10">#REF!</definedName>
    <definedName name="дл" localSheetId="2">#REF!</definedName>
    <definedName name="дл">[7]General!#REF!</definedName>
    <definedName name="дло" localSheetId="10" hidden="1">{"'таб 21'!$A$1:$U$24","'таб 21'!$A$1:$U$1"}</definedName>
    <definedName name="дло" localSheetId="1" hidden="1">{"'таб 21'!$A$1:$U$24","'таб 21'!$A$1:$U$1"}</definedName>
    <definedName name="дло" localSheetId="2" hidden="1">{"'таб 21'!$A$1:$U$24","'таб 21'!$A$1:$U$1"}</definedName>
    <definedName name="дло" localSheetId="3" hidden="1">{"'таб 21'!$A$1:$U$24","'таб 21'!$A$1:$U$1"}</definedName>
    <definedName name="дло" localSheetId="9" hidden="1">{"'таб 21'!$A$1:$U$24","'таб 21'!$A$1:$U$1"}</definedName>
    <definedName name="дло" hidden="1">{"'таб 21'!$A$1:$U$24","'таб 21'!$A$1:$U$1"}</definedName>
    <definedName name="дло_1" localSheetId="10" hidden="1">{"'таб 21'!$A$1:$U$24","'таб 21'!$A$1:$U$1"}</definedName>
    <definedName name="дло_1" localSheetId="1" hidden="1">{"'таб 21'!$A$1:$U$24","'таб 21'!$A$1:$U$1"}</definedName>
    <definedName name="дло_1" localSheetId="2" hidden="1">{"'таб 21'!$A$1:$U$24","'таб 21'!$A$1:$U$1"}</definedName>
    <definedName name="дло_1" localSheetId="3" hidden="1">{"'таб 21'!$A$1:$U$24","'таб 21'!$A$1:$U$1"}</definedName>
    <definedName name="дло_1" localSheetId="9" hidden="1">{"'таб 21'!$A$1:$U$24","'таб 21'!$A$1:$U$1"}</definedName>
    <definedName name="дло_1" hidden="1">{"'таб 21'!$A$1:$U$24","'таб 21'!$A$1:$U$1"}</definedName>
    <definedName name="дло_2" localSheetId="10" hidden="1">{"'таб 21'!$A$1:$U$24","'таб 21'!$A$1:$U$1"}</definedName>
    <definedName name="дло_2" localSheetId="1" hidden="1">{"'таб 21'!$A$1:$U$24","'таб 21'!$A$1:$U$1"}</definedName>
    <definedName name="дло_2" localSheetId="2" hidden="1">{"'таб 21'!$A$1:$U$24","'таб 21'!$A$1:$U$1"}</definedName>
    <definedName name="дло_2" localSheetId="3" hidden="1">{"'таб 21'!$A$1:$U$24","'таб 21'!$A$1:$U$1"}</definedName>
    <definedName name="дло_2" localSheetId="9" hidden="1">{"'таб 21'!$A$1:$U$24","'таб 21'!$A$1:$U$1"}</definedName>
    <definedName name="дло_2" hidden="1">{"'таб 21'!$A$1:$U$24","'таб 21'!$A$1:$U$1"}</definedName>
    <definedName name="дло_3" localSheetId="10" hidden="1">{"'таб 21'!$A$1:$U$24","'таб 21'!$A$1:$U$1"}</definedName>
    <definedName name="дло_3" localSheetId="1" hidden="1">{"'таб 21'!$A$1:$U$24","'таб 21'!$A$1:$U$1"}</definedName>
    <definedName name="дло_3" localSheetId="2" hidden="1">{"'таб 21'!$A$1:$U$24","'таб 21'!$A$1:$U$1"}</definedName>
    <definedName name="дло_3" localSheetId="3" hidden="1">{"'таб 21'!$A$1:$U$24","'таб 21'!$A$1:$U$1"}</definedName>
    <definedName name="дло_3" localSheetId="9" hidden="1">{"'таб 21'!$A$1:$U$24","'таб 21'!$A$1:$U$1"}</definedName>
    <definedName name="дло_3" hidden="1">{"'таб 21'!$A$1:$U$24","'таб 21'!$A$1:$U$1"}</definedName>
    <definedName name="дло_4" localSheetId="10" hidden="1">{"'таб 21'!$A$1:$U$24","'таб 21'!$A$1:$U$1"}</definedName>
    <definedName name="дло_4" localSheetId="1" hidden="1">{"'таб 21'!$A$1:$U$24","'таб 21'!$A$1:$U$1"}</definedName>
    <definedName name="дло_4" localSheetId="2" hidden="1">{"'таб 21'!$A$1:$U$24","'таб 21'!$A$1:$U$1"}</definedName>
    <definedName name="дло_4" localSheetId="3" hidden="1">{"'таб 21'!$A$1:$U$24","'таб 21'!$A$1:$U$1"}</definedName>
    <definedName name="дло_4" localSheetId="9" hidden="1">{"'таб 21'!$A$1:$U$24","'таб 21'!$A$1:$U$1"}</definedName>
    <definedName name="дло_4" hidden="1">{"'таб 21'!$A$1:$U$24","'таб 21'!$A$1:$U$1"}</definedName>
    <definedName name="дло_5" localSheetId="10" hidden="1">{"'таб 21'!$A$1:$U$24","'таб 21'!$A$1:$U$1"}</definedName>
    <definedName name="дло_5" localSheetId="1" hidden="1">{"'таб 21'!$A$1:$U$24","'таб 21'!$A$1:$U$1"}</definedName>
    <definedName name="дло_5" localSheetId="2" hidden="1">{"'таб 21'!$A$1:$U$24","'таб 21'!$A$1:$U$1"}</definedName>
    <definedName name="дло_5" localSheetId="3" hidden="1">{"'таб 21'!$A$1:$U$24","'таб 21'!$A$1:$U$1"}</definedName>
    <definedName name="дло_5" localSheetId="9" hidden="1">{"'таб 21'!$A$1:$U$24","'таб 21'!$A$1:$U$1"}</definedName>
    <definedName name="дло_5" hidden="1">{"'таб 21'!$A$1:$U$24","'таб 21'!$A$1:$U$1"}</definedName>
    <definedName name="ДО">#REF!</definedName>
    <definedName name="Договор_дата" localSheetId="10">#REF!</definedName>
    <definedName name="Договор_дата" localSheetId="2">#REF!</definedName>
    <definedName name="Договор_дата">'[126]Реестр договоров'!$W$3:$W$502</definedName>
    <definedName name="додо" localSheetId="10" hidden="1">{#N/A,#N/A,TRUE,"попередні"}</definedName>
    <definedName name="додо" localSheetId="1" hidden="1">{#N/A,#N/A,TRUE,"попередні"}</definedName>
    <definedName name="додо" localSheetId="2" hidden="1">{#N/A,#N/A,TRUE,"попередні"}</definedName>
    <definedName name="додо" localSheetId="3" hidden="1">{#N/A,#N/A,TRUE,"попередні"}</definedName>
    <definedName name="додо" localSheetId="9" hidden="1">{#N/A,#N/A,TRUE,"попередні"}</definedName>
    <definedName name="додо" hidden="1">{#N/A,#N/A,TRUE,"попередні"}</definedName>
    <definedName name="Долл">5.07</definedName>
    <definedName name="Долл_БП">5.07</definedName>
    <definedName name="дох" localSheetId="10" hidden="1">{#N/A,#N/A,TRUE,"попередні"}</definedName>
    <definedName name="дох" localSheetId="1" hidden="1">{#N/A,#N/A,TRUE,"попередні"}</definedName>
    <definedName name="дох" localSheetId="2" hidden="1">{#N/A,#N/A,TRUE,"попередні"}</definedName>
    <definedName name="дох" localSheetId="3" hidden="1">{#N/A,#N/A,TRUE,"попередні"}</definedName>
    <definedName name="дох" localSheetId="9" hidden="1">{#N/A,#N/A,TRUE,"попередні"}</definedName>
    <definedName name="дох" hidden="1">{#N/A,#N/A,TRUE,"попередні"}</definedName>
    <definedName name="дох_1" localSheetId="10" hidden="1">{#N/A,#N/A,TRUE,"попередні"}</definedName>
    <definedName name="дох_1" localSheetId="1" hidden="1">{#N/A,#N/A,TRUE,"попередні"}</definedName>
    <definedName name="дох_1" localSheetId="2" hidden="1">{#N/A,#N/A,TRUE,"попередні"}</definedName>
    <definedName name="дох_1" localSheetId="3" hidden="1">{#N/A,#N/A,TRUE,"попередні"}</definedName>
    <definedName name="дох_1" localSheetId="9" hidden="1">{#N/A,#N/A,TRUE,"попередні"}</definedName>
    <definedName name="дох_1" hidden="1">{#N/A,#N/A,TRUE,"попередні"}</definedName>
    <definedName name="дох_2" localSheetId="10" hidden="1">{#N/A,#N/A,TRUE,"попередні"}</definedName>
    <definedName name="дох_2" localSheetId="1" hidden="1">{#N/A,#N/A,TRUE,"попередні"}</definedName>
    <definedName name="дох_2" localSheetId="2" hidden="1">{#N/A,#N/A,TRUE,"попередні"}</definedName>
    <definedName name="дох_2" localSheetId="3" hidden="1">{#N/A,#N/A,TRUE,"попередні"}</definedName>
    <definedName name="дох_2" localSheetId="9" hidden="1">{#N/A,#N/A,TRUE,"попередні"}</definedName>
    <definedName name="дох_2" hidden="1">{#N/A,#N/A,TRUE,"попередні"}</definedName>
    <definedName name="дох_3" localSheetId="10" hidden="1">{#N/A,#N/A,TRUE,"попередні"}</definedName>
    <definedName name="дох_3" localSheetId="1" hidden="1">{#N/A,#N/A,TRUE,"попередні"}</definedName>
    <definedName name="дох_3" localSheetId="2" hidden="1">{#N/A,#N/A,TRUE,"попередні"}</definedName>
    <definedName name="дох_3" localSheetId="3" hidden="1">{#N/A,#N/A,TRUE,"попередні"}</definedName>
    <definedName name="дох_3" localSheetId="9" hidden="1">{#N/A,#N/A,TRUE,"попередні"}</definedName>
    <definedName name="дох_3" hidden="1">{#N/A,#N/A,TRUE,"попередні"}</definedName>
    <definedName name="дох_4" localSheetId="10" hidden="1">{#N/A,#N/A,TRUE,"попередні"}</definedName>
    <definedName name="дох_4" localSheetId="1" hidden="1">{#N/A,#N/A,TRUE,"попередні"}</definedName>
    <definedName name="дох_4" localSheetId="2" hidden="1">{#N/A,#N/A,TRUE,"попередні"}</definedName>
    <definedName name="дох_4" localSheetId="3" hidden="1">{#N/A,#N/A,TRUE,"попередні"}</definedName>
    <definedName name="дох_4" localSheetId="9" hidden="1">{#N/A,#N/A,TRUE,"попередні"}</definedName>
    <definedName name="дох_4" hidden="1">{#N/A,#N/A,TRUE,"попередні"}</definedName>
    <definedName name="дох_5" localSheetId="10" hidden="1">{#N/A,#N/A,TRUE,"попередні"}</definedName>
    <definedName name="дох_5" localSheetId="1" hidden="1">{#N/A,#N/A,TRUE,"попередні"}</definedName>
    <definedName name="дох_5" localSheetId="2" hidden="1">{#N/A,#N/A,TRUE,"попередні"}</definedName>
    <definedName name="дох_5" localSheetId="3" hidden="1">{#N/A,#N/A,TRUE,"попередні"}</definedName>
    <definedName name="дох_5" localSheetId="9" hidden="1">{#N/A,#N/A,TRUE,"попередні"}</definedName>
    <definedName name="дох_5" hidden="1">{#N/A,#N/A,TRUE,"попередні"}</definedName>
    <definedName name="дпдпдпдп" localSheetId="10" hidden="1">{#N/A,#N/A,TRUE,"попередні"}</definedName>
    <definedName name="дпдпдпдп" localSheetId="1" hidden="1">{#N/A,#N/A,TRUE,"попередні"}</definedName>
    <definedName name="дпдпдпдп" localSheetId="2" hidden="1">{#N/A,#N/A,TRUE,"попередні"}</definedName>
    <definedName name="дпдпдпдп" localSheetId="3" hidden="1">{#N/A,#N/A,TRUE,"попередні"}</definedName>
    <definedName name="дпдпдпдп" localSheetId="9" hidden="1">{#N/A,#N/A,TRUE,"попередні"}</definedName>
    <definedName name="дпдпдпдп" hidden="1">{#N/A,#N/A,TRUE,"попередні"}</definedName>
    <definedName name="дпдпдпдп_1" localSheetId="10" hidden="1">{#N/A,#N/A,TRUE,"попередні"}</definedName>
    <definedName name="дпдпдпдп_1" localSheetId="1" hidden="1">{#N/A,#N/A,TRUE,"попередні"}</definedName>
    <definedName name="дпдпдпдп_1" localSheetId="2" hidden="1">{#N/A,#N/A,TRUE,"попередні"}</definedName>
    <definedName name="дпдпдпдп_1" localSheetId="3" hidden="1">{#N/A,#N/A,TRUE,"попередні"}</definedName>
    <definedName name="дпдпдпдп_1" localSheetId="9" hidden="1">{#N/A,#N/A,TRUE,"попередні"}</definedName>
    <definedName name="дпдпдпдп_1" hidden="1">{#N/A,#N/A,TRUE,"попередні"}</definedName>
    <definedName name="дпдпдпдп_2" localSheetId="10" hidden="1">{#N/A,#N/A,TRUE,"попередні"}</definedName>
    <definedName name="дпдпдпдп_2" localSheetId="1" hidden="1">{#N/A,#N/A,TRUE,"попередні"}</definedName>
    <definedName name="дпдпдпдп_2" localSheetId="2" hidden="1">{#N/A,#N/A,TRUE,"попередні"}</definedName>
    <definedName name="дпдпдпдп_2" localSheetId="3" hidden="1">{#N/A,#N/A,TRUE,"попередні"}</definedName>
    <definedName name="дпдпдпдп_2" localSheetId="9" hidden="1">{#N/A,#N/A,TRUE,"попередні"}</definedName>
    <definedName name="дпдпдпдп_2" hidden="1">{#N/A,#N/A,TRUE,"попередні"}</definedName>
    <definedName name="дпдпдпдп_3" localSheetId="10" hidden="1">{#N/A,#N/A,TRUE,"попередні"}</definedName>
    <definedName name="дпдпдпдп_3" localSheetId="1" hidden="1">{#N/A,#N/A,TRUE,"попередні"}</definedName>
    <definedName name="дпдпдпдп_3" localSheetId="2" hidden="1">{#N/A,#N/A,TRUE,"попередні"}</definedName>
    <definedName name="дпдпдпдп_3" localSheetId="3" hidden="1">{#N/A,#N/A,TRUE,"попередні"}</definedName>
    <definedName name="дпдпдпдп_3" localSheetId="9" hidden="1">{#N/A,#N/A,TRUE,"попередні"}</definedName>
    <definedName name="дпдпдпдп_3" hidden="1">{#N/A,#N/A,TRUE,"попередні"}</definedName>
    <definedName name="дпдпдпдп_4" localSheetId="10" hidden="1">{#N/A,#N/A,TRUE,"попередні"}</definedName>
    <definedName name="дпдпдпдп_4" localSheetId="1" hidden="1">{#N/A,#N/A,TRUE,"попередні"}</definedName>
    <definedName name="дпдпдпдп_4" localSheetId="2" hidden="1">{#N/A,#N/A,TRUE,"попередні"}</definedName>
    <definedName name="дпдпдпдп_4" localSheetId="3" hidden="1">{#N/A,#N/A,TRUE,"попередні"}</definedName>
    <definedName name="дпдпдпдп_4" localSheetId="9" hidden="1">{#N/A,#N/A,TRUE,"попередні"}</definedName>
    <definedName name="дпдпдпдп_4" hidden="1">{#N/A,#N/A,TRUE,"попередні"}</definedName>
    <definedName name="дпдпдпдп_5" localSheetId="10" hidden="1">{#N/A,#N/A,TRUE,"попередні"}</definedName>
    <definedName name="дпдпдпдп_5" localSheetId="1" hidden="1">{#N/A,#N/A,TRUE,"попередні"}</definedName>
    <definedName name="дпдпдпдп_5" localSheetId="2" hidden="1">{#N/A,#N/A,TRUE,"попередні"}</definedName>
    <definedName name="дпдпдпдп_5" localSheetId="3" hidden="1">{#N/A,#N/A,TRUE,"попередні"}</definedName>
    <definedName name="дпдпдпдп_5" localSheetId="9" hidden="1">{#N/A,#N/A,TRUE,"попередні"}</definedName>
    <definedName name="дпдпдпдп_5" hidden="1">{#N/A,#N/A,TRUE,"попередні"}</definedName>
    <definedName name="драовпаыяыпа" localSheetId="10" hidden="1">{"'таб 21'!$A$1:$U$24","'таб 21'!$A$1:$U$1"}</definedName>
    <definedName name="драовпаыяыпа" localSheetId="1" hidden="1">{"'таб 21'!$A$1:$U$24","'таб 21'!$A$1:$U$1"}</definedName>
    <definedName name="драовпаыяыпа" localSheetId="2" hidden="1">{"'таб 21'!$A$1:$U$24","'таб 21'!$A$1:$U$1"}</definedName>
    <definedName name="драовпаыяыпа" localSheetId="3" hidden="1">{"'таб 21'!$A$1:$U$24","'таб 21'!$A$1:$U$1"}</definedName>
    <definedName name="драовпаыяыпа" localSheetId="9" hidden="1">{"'таб 21'!$A$1:$U$24","'таб 21'!$A$1:$U$1"}</definedName>
    <definedName name="драовпаыяыпа" hidden="1">{"'таб 21'!$A$1:$U$24","'таб 21'!$A$1:$U$1"}</definedName>
    <definedName name="Дт_62_Кт_46" localSheetId="10">#REF!</definedName>
    <definedName name="Дт_62_Кт_46" localSheetId="2">#REF!</definedName>
    <definedName name="Дт_62_Кт_46">[127]апрель!$M$2</definedName>
    <definedName name="Думпкары" localSheetId="10">#REF!</definedName>
    <definedName name="Думпкары" localSheetId="2">#REF!</definedName>
    <definedName name="Думпкары">[119]свод!#REF!</definedName>
    <definedName name="ДФ1">#REF!</definedName>
    <definedName name="ДФ2" localSheetId="10">#REF!</definedName>
    <definedName name="ДФ2" localSheetId="2">#REF!</definedName>
    <definedName name="ДФ2">[119]свод!#REF!</definedName>
    <definedName name="дфдк" localSheetId="10" hidden="1">{"'таб 21'!$A$1:$U$24","'таб 21'!$A$1:$U$1"}</definedName>
    <definedName name="дфдк" localSheetId="1" hidden="1">{"'таб 21'!$A$1:$U$24","'таб 21'!$A$1:$U$1"}</definedName>
    <definedName name="дфдк" localSheetId="2" hidden="1">{"'таб 21'!$A$1:$U$24","'таб 21'!$A$1:$U$1"}</definedName>
    <definedName name="дфдк" localSheetId="3" hidden="1">{"'таб 21'!$A$1:$U$24","'таб 21'!$A$1:$U$1"}</definedName>
    <definedName name="дфдк" localSheetId="9" hidden="1">{"'таб 21'!$A$1:$U$24","'таб 21'!$A$1:$U$1"}</definedName>
    <definedName name="дфдк" hidden="1">{"'таб 21'!$A$1:$U$24","'таб 21'!$A$1:$U$1"}</definedName>
    <definedName name="дфдк_1" localSheetId="10" hidden="1">{"'таб 21'!$A$1:$U$24","'таб 21'!$A$1:$U$1"}</definedName>
    <definedName name="дфдк_1" localSheetId="1" hidden="1">{"'таб 21'!$A$1:$U$24","'таб 21'!$A$1:$U$1"}</definedName>
    <definedName name="дфдк_1" localSheetId="2" hidden="1">{"'таб 21'!$A$1:$U$24","'таб 21'!$A$1:$U$1"}</definedName>
    <definedName name="дфдк_1" localSheetId="3" hidden="1">{"'таб 21'!$A$1:$U$24","'таб 21'!$A$1:$U$1"}</definedName>
    <definedName name="дфдк_1" localSheetId="9" hidden="1">{"'таб 21'!$A$1:$U$24","'таб 21'!$A$1:$U$1"}</definedName>
    <definedName name="дфдк_1" hidden="1">{"'таб 21'!$A$1:$U$24","'таб 21'!$A$1:$U$1"}</definedName>
    <definedName name="дфдк_2" localSheetId="10" hidden="1">{"'таб 21'!$A$1:$U$24","'таб 21'!$A$1:$U$1"}</definedName>
    <definedName name="дфдк_2" localSheetId="1" hidden="1">{"'таб 21'!$A$1:$U$24","'таб 21'!$A$1:$U$1"}</definedName>
    <definedName name="дфдк_2" localSheetId="2" hidden="1">{"'таб 21'!$A$1:$U$24","'таб 21'!$A$1:$U$1"}</definedName>
    <definedName name="дфдк_2" localSheetId="3" hidden="1">{"'таб 21'!$A$1:$U$24","'таб 21'!$A$1:$U$1"}</definedName>
    <definedName name="дфдк_2" localSheetId="9" hidden="1">{"'таб 21'!$A$1:$U$24","'таб 21'!$A$1:$U$1"}</definedName>
    <definedName name="дфдк_2" hidden="1">{"'таб 21'!$A$1:$U$24","'таб 21'!$A$1:$U$1"}</definedName>
    <definedName name="дфдк_3" localSheetId="10" hidden="1">{"'таб 21'!$A$1:$U$24","'таб 21'!$A$1:$U$1"}</definedName>
    <definedName name="дфдк_3" localSheetId="1" hidden="1">{"'таб 21'!$A$1:$U$24","'таб 21'!$A$1:$U$1"}</definedName>
    <definedName name="дфдк_3" localSheetId="2" hidden="1">{"'таб 21'!$A$1:$U$24","'таб 21'!$A$1:$U$1"}</definedName>
    <definedName name="дфдк_3" localSheetId="3" hidden="1">{"'таб 21'!$A$1:$U$24","'таб 21'!$A$1:$U$1"}</definedName>
    <definedName name="дфдк_3" localSheetId="9" hidden="1">{"'таб 21'!$A$1:$U$24","'таб 21'!$A$1:$U$1"}</definedName>
    <definedName name="дфдк_3" hidden="1">{"'таб 21'!$A$1:$U$24","'таб 21'!$A$1:$U$1"}</definedName>
    <definedName name="дфдк_4" localSheetId="10" hidden="1">{"'таб 21'!$A$1:$U$24","'таб 21'!$A$1:$U$1"}</definedName>
    <definedName name="дфдк_4" localSheetId="1" hidden="1">{"'таб 21'!$A$1:$U$24","'таб 21'!$A$1:$U$1"}</definedName>
    <definedName name="дфдк_4" localSheetId="2" hidden="1">{"'таб 21'!$A$1:$U$24","'таб 21'!$A$1:$U$1"}</definedName>
    <definedName name="дфдк_4" localSheetId="3" hidden="1">{"'таб 21'!$A$1:$U$24","'таб 21'!$A$1:$U$1"}</definedName>
    <definedName name="дфдк_4" localSheetId="9" hidden="1">{"'таб 21'!$A$1:$U$24","'таб 21'!$A$1:$U$1"}</definedName>
    <definedName name="дфдк_4" hidden="1">{"'таб 21'!$A$1:$U$24","'таб 21'!$A$1:$U$1"}</definedName>
    <definedName name="дфдк_5" localSheetId="10" hidden="1">{"'таб 21'!$A$1:$U$24","'таб 21'!$A$1:$U$1"}</definedName>
    <definedName name="дфдк_5" localSheetId="1" hidden="1">{"'таб 21'!$A$1:$U$24","'таб 21'!$A$1:$U$1"}</definedName>
    <definedName name="дфдк_5" localSheetId="2" hidden="1">{"'таб 21'!$A$1:$U$24","'таб 21'!$A$1:$U$1"}</definedName>
    <definedName name="дфдк_5" localSheetId="3" hidden="1">{"'таб 21'!$A$1:$U$24","'таб 21'!$A$1:$U$1"}</definedName>
    <definedName name="дфдк_5" localSheetId="9" hidden="1">{"'таб 21'!$A$1:$U$24","'таб 21'!$A$1:$U$1"}</definedName>
    <definedName name="дфдк_5" hidden="1">{"'таб 21'!$A$1:$U$24","'таб 21'!$A$1:$U$1"}</definedName>
    <definedName name="дьджьта">#REF!</definedName>
    <definedName name="е">#N/A</definedName>
    <definedName name="Евро">6.5</definedName>
    <definedName name="ее">#REF!</definedName>
    <definedName name="ЕЕЕ">#REF!</definedName>
    <definedName name="еквя" localSheetId="10" hidden="1">{#N/A,#N/A,TRUE,"попередні"}</definedName>
    <definedName name="еквя" localSheetId="1" hidden="1">{#N/A,#N/A,TRUE,"попередні"}</definedName>
    <definedName name="еквя" localSheetId="2" hidden="1">{#N/A,#N/A,TRUE,"попередні"}</definedName>
    <definedName name="еквя" localSheetId="3" hidden="1">{#N/A,#N/A,TRUE,"попередні"}</definedName>
    <definedName name="еквя" localSheetId="9" hidden="1">{#N/A,#N/A,TRUE,"попередні"}</definedName>
    <definedName name="еквя" hidden="1">{#N/A,#N/A,TRUE,"попередні"}</definedName>
    <definedName name="екнгркел" localSheetId="10" hidden="1">{#N/A,#N/A,TRUE,"попередні"}</definedName>
    <definedName name="екнгркел" localSheetId="1" hidden="1">{#N/A,#N/A,TRUE,"попередні"}</definedName>
    <definedName name="екнгркел" localSheetId="2" hidden="1">{#N/A,#N/A,TRUE,"попередні"}</definedName>
    <definedName name="екнгркел" localSheetId="3" hidden="1">{#N/A,#N/A,TRUE,"попередні"}</definedName>
    <definedName name="екнгркел" localSheetId="9" hidden="1">{#N/A,#N/A,TRUE,"попередні"}</definedName>
    <definedName name="екнгркел" hidden="1">{#N/A,#N/A,TRUE,"попередні"}</definedName>
    <definedName name="ж" localSheetId="10">#REF!</definedName>
    <definedName name="ж" localSheetId="2">#REF!</definedName>
    <definedName name="ж">[7]General!#REF!</definedName>
    <definedName name="ЖДЦ" localSheetId="10">#REF!</definedName>
    <definedName name="ЖДЦ" localSheetId="2">#REF!</definedName>
    <definedName name="ЖДЦ">[52]Справка!$B$10</definedName>
    <definedName name="жэ">#REF!</definedName>
    <definedName name="з">#N/A</definedName>
    <definedName name="_xlnm.Print_Titles" localSheetId="3">'Додаток №2.2'!$3:$4</definedName>
    <definedName name="_xlnm.Print_Titles" localSheetId="0">ОФЕРТА!$8:$8</definedName>
    <definedName name="закупка_упр" localSheetId="10">OFFSET(#REF!,1,0,COUNTA(#REF!)-1,1)</definedName>
    <definedName name="закупка_упр" localSheetId="2">OFFSET(#REF!,1,0,COUNTA(#REF!)-1,1)</definedName>
    <definedName name="закупка_упр">OFFSET([128]Base_imp!$B$2,1,0,COUNTA([128]Base_imp!$B$1:$B$65536)-1,1)</definedName>
    <definedName name="ЗарплатаВодителя">#N/A</definedName>
    <definedName name="Затраты_план">#REF!</definedName>
    <definedName name="Затраты_факт">#REF!</definedName>
    <definedName name="збз1998">#REF!</definedName>
    <definedName name="зв" localSheetId="10" hidden="1">{#N/A,#N/A,FALSE,"Supuestos";#N/A,#N/A,FALSE,"Totales";#N/A,#N/A,FALSE,"UTE TDF";#N/A,#N/A,FALSE,"C. AUSTRAL";#N/A,#N/A,FALSE,"L. ATRAVESADO";#N/A,#N/A,FALSE,"FERNANDEZ  ORO";#N/A,#N/A,FALSE,"PORTEZUELOS";#N/A,#N/A,FALSE,"25 MM";#N/A,#N/A,FALSE,"SAN ROQUE";#N/A,#N/A,FALSE,"A.  PICHANA"}</definedName>
    <definedName name="зв" localSheetId="2" hidden="1">{#N/A,#N/A,FALSE,"Supuestos";#N/A,#N/A,FALSE,"Totales";#N/A,#N/A,FALSE,"UTE TDF";#N/A,#N/A,FALSE,"C. AUSTRAL";#N/A,#N/A,FALSE,"L. ATRAVESADO";#N/A,#N/A,FALSE,"FERNANDEZ  ORO";#N/A,#N/A,FALSE,"PORTEZUELOS";#N/A,#N/A,FALSE,"25 MM";#N/A,#N/A,FALSE,"SAN ROQUE";#N/A,#N/A,FALSE,"A.  PICHANA"}</definedName>
    <definedName name="зв" hidden="1">{#N/A,#N/A,FALSE,"Supuestos";#N/A,#N/A,FALSE,"Totales";#N/A,#N/A,FALSE,"UTE TDF";#N/A,#N/A,FALSE,"C. AUSTRAL";#N/A,#N/A,FALSE,"L. ATRAVESADO";#N/A,#N/A,FALSE,"FERNANDEZ  ORO";#N/A,#N/A,FALSE,"PORTEZUELOS";#N/A,#N/A,FALSE,"25 MM";#N/A,#N/A,FALSE,"SAN ROQUE";#N/A,#N/A,FALSE,"A.  PICHANA"}</definedName>
    <definedName name="згущсиров" localSheetId="10">#REF!</definedName>
    <definedName name="згущсиров" localSheetId="2">#REF!</definedName>
    <definedName name="згущсиров">'[115]масло сел'!#REF!</definedName>
    <definedName name="Зпл1пер">#REF!</definedName>
    <definedName name="и">#N/A</definedName>
    <definedName name="иии" localSheetId="10" hidden="1">{#N/A,#N/A,TRUE,"попередні"}</definedName>
    <definedName name="иии" localSheetId="1" hidden="1">{#N/A,#N/A,TRUE,"попередні"}</definedName>
    <definedName name="иии" localSheetId="2" hidden="1">{#N/A,#N/A,TRUE,"попередні"}</definedName>
    <definedName name="иии" localSheetId="3" hidden="1">{#N/A,#N/A,TRUE,"попередні"}</definedName>
    <definedName name="иии" localSheetId="9" hidden="1">{#N/A,#N/A,TRUE,"попередні"}</definedName>
    <definedName name="иии" hidden="1">{#N/A,#N/A,TRUE,"попередні"}</definedName>
    <definedName name="инв.свод" localSheetId="10" hidden="1">{#N/A,#N/A,TRUE,"попередні"}</definedName>
    <definedName name="инв.свод" localSheetId="1" hidden="1">{#N/A,#N/A,TRUE,"попередні"}</definedName>
    <definedName name="инв.свод" localSheetId="2" hidden="1">{#N/A,#N/A,TRUE,"попередні"}</definedName>
    <definedName name="инв.свод" localSheetId="3" hidden="1">{#N/A,#N/A,TRUE,"попередні"}</definedName>
    <definedName name="инв.свод" localSheetId="9" hidden="1">{#N/A,#N/A,TRUE,"попередні"}</definedName>
    <definedName name="инв.свод" hidden="1">{#N/A,#N/A,TRUE,"попередні"}</definedName>
    <definedName name="инв.свод_1" localSheetId="10" hidden="1">{#N/A,#N/A,TRUE,"попередні"}</definedName>
    <definedName name="инв.свод_1" localSheetId="1" hidden="1">{#N/A,#N/A,TRUE,"попередні"}</definedName>
    <definedName name="инв.свод_1" localSheetId="2" hidden="1">{#N/A,#N/A,TRUE,"попередні"}</definedName>
    <definedName name="инв.свод_1" localSheetId="3" hidden="1">{#N/A,#N/A,TRUE,"попередні"}</definedName>
    <definedName name="инв.свод_1" localSheetId="9" hidden="1">{#N/A,#N/A,TRUE,"попередні"}</definedName>
    <definedName name="инв.свод_1" hidden="1">{#N/A,#N/A,TRUE,"попередні"}</definedName>
    <definedName name="инв.свод_2" localSheetId="10" hidden="1">{#N/A,#N/A,TRUE,"попередні"}</definedName>
    <definedName name="инв.свод_2" localSheetId="1" hidden="1">{#N/A,#N/A,TRUE,"попередні"}</definedName>
    <definedName name="инв.свод_2" localSheetId="2" hidden="1">{#N/A,#N/A,TRUE,"попередні"}</definedName>
    <definedName name="инв.свод_2" localSheetId="3" hidden="1">{#N/A,#N/A,TRUE,"попередні"}</definedName>
    <definedName name="инв.свод_2" localSheetId="9" hidden="1">{#N/A,#N/A,TRUE,"попередні"}</definedName>
    <definedName name="инв.свод_2" hidden="1">{#N/A,#N/A,TRUE,"попередні"}</definedName>
    <definedName name="инв.свод_3" localSheetId="10" hidden="1">{#N/A,#N/A,TRUE,"попередні"}</definedName>
    <definedName name="инв.свод_3" localSheetId="1" hidden="1">{#N/A,#N/A,TRUE,"попередні"}</definedName>
    <definedName name="инв.свод_3" localSheetId="2" hidden="1">{#N/A,#N/A,TRUE,"попередні"}</definedName>
    <definedName name="инв.свод_3" localSheetId="3" hidden="1">{#N/A,#N/A,TRUE,"попередні"}</definedName>
    <definedName name="инв.свод_3" localSheetId="9" hidden="1">{#N/A,#N/A,TRUE,"попередні"}</definedName>
    <definedName name="инв.свод_3" hidden="1">{#N/A,#N/A,TRUE,"попередні"}</definedName>
    <definedName name="инв.свод_4" localSheetId="10" hidden="1">{#N/A,#N/A,TRUE,"попередні"}</definedName>
    <definedName name="инв.свод_4" localSheetId="1" hidden="1">{#N/A,#N/A,TRUE,"попередні"}</definedName>
    <definedName name="инв.свод_4" localSheetId="2" hidden="1">{#N/A,#N/A,TRUE,"попередні"}</definedName>
    <definedName name="инв.свод_4" localSheetId="3" hidden="1">{#N/A,#N/A,TRUE,"попередні"}</definedName>
    <definedName name="инв.свод_4" localSheetId="9" hidden="1">{#N/A,#N/A,TRUE,"попередні"}</definedName>
    <definedName name="инв.свод_4" hidden="1">{#N/A,#N/A,TRUE,"попередні"}</definedName>
    <definedName name="инв.свод_5" localSheetId="10" hidden="1">{#N/A,#N/A,TRUE,"попередні"}</definedName>
    <definedName name="инв.свод_5" localSheetId="1" hidden="1">{#N/A,#N/A,TRUE,"попередні"}</definedName>
    <definedName name="инв.свод_5" localSheetId="2" hidden="1">{#N/A,#N/A,TRUE,"попередні"}</definedName>
    <definedName name="инв.свод_5" localSheetId="3" hidden="1">{#N/A,#N/A,TRUE,"попередні"}</definedName>
    <definedName name="инв.свод_5" localSheetId="9" hidden="1">{#N/A,#N/A,TRUE,"попередні"}</definedName>
    <definedName name="инв.свод_5" hidden="1">{#N/A,#N/A,TRUE,"попередні"}</definedName>
    <definedName name="инв.свод1" localSheetId="10" hidden="1">{#N/A,#N/A,TRUE,"попередні"}</definedName>
    <definedName name="инв.свод1" localSheetId="1" hidden="1">{#N/A,#N/A,TRUE,"попередні"}</definedName>
    <definedName name="инв.свод1" localSheetId="2" hidden="1">{#N/A,#N/A,TRUE,"попередні"}</definedName>
    <definedName name="инв.свод1" localSheetId="3" hidden="1">{#N/A,#N/A,TRUE,"попередні"}</definedName>
    <definedName name="инв.свод1" localSheetId="9" hidden="1">{#N/A,#N/A,TRUE,"попередні"}</definedName>
    <definedName name="инв.свод1" hidden="1">{#N/A,#N/A,TRUE,"попередні"}</definedName>
    <definedName name="Ингок" localSheetId="10" hidden="1">{#N/A,#N/A,TRUE,"попередні"}</definedName>
    <definedName name="Ингок" localSheetId="1" hidden="1">{#N/A,#N/A,TRUE,"попередні"}</definedName>
    <definedName name="Ингок" localSheetId="2" hidden="1">{#N/A,#N/A,TRUE,"попередні"}</definedName>
    <definedName name="Ингок" localSheetId="3" hidden="1">{#N/A,#N/A,TRUE,"попередні"}</definedName>
    <definedName name="Ингок" localSheetId="9" hidden="1">{#N/A,#N/A,TRUE,"попередні"}</definedName>
    <definedName name="Ингок" hidden="1">{#N/A,#N/A,TRUE,"попередні"}</definedName>
    <definedName name="индекс" localSheetId="10">OR([0]!NCol=1,#REF!=#REF!)</definedName>
    <definedName name="индекс" localSheetId="1">OR([0]!NCol=1,#REF!=#REF!)</definedName>
    <definedName name="индекс" localSheetId="2">OR([0]!NCol=1,#REF!=#REF!)</definedName>
    <definedName name="индекс" localSheetId="3">OR([0]!NCol=1,#REF!=#REF!)</definedName>
    <definedName name="индекс" localSheetId="9">OR([0]!NCol=1,#REF!=#REF!)</definedName>
    <definedName name="индекс">OR([0]!NCol=1,#REF!=#REF!)</definedName>
    <definedName name="индекс1" localSheetId="10">[0]!NCol=1</definedName>
    <definedName name="индекс1" localSheetId="1">[0]!NCol=1</definedName>
    <definedName name="индекс1" localSheetId="2">[0]!NCol=1</definedName>
    <definedName name="индекс1" localSheetId="3">[0]!NCol=1</definedName>
    <definedName name="индекс1" localSheetId="9">[0]!NCol=1</definedName>
    <definedName name="индекс1">[0]!NCol=1</definedName>
    <definedName name="ира" localSheetId="10">OR([0]!NCol=1,#REF!=#REF!)</definedName>
    <definedName name="ира" localSheetId="1">OR([0]!NCol=1,#REF!=#REF!)</definedName>
    <definedName name="ира" localSheetId="2">OR([0]!NCol=1,#REF!=#REF!)</definedName>
    <definedName name="ира" localSheetId="3">OR([0]!NCol=1,#REF!=#REF!)</definedName>
    <definedName name="ира" localSheetId="9">OR([0]!NCol=1,#REF!=#REF!)</definedName>
    <definedName name="ира">OR([0]!NCol=1,#REF!=#REF!)</definedName>
    <definedName name="ит" localSheetId="10">#REF!</definedName>
    <definedName name="ит" localSheetId="2">#REF!</definedName>
    <definedName name="ит">[129]BILL!#REF!</definedName>
    <definedName name="итог" localSheetId="10">#REF!</definedName>
    <definedName name="итог" localSheetId="2">#REF!</definedName>
    <definedName name="итог">'[130]Свод (2)'!#REF!</definedName>
    <definedName name="ИТОГО" localSheetId="10">#REF!</definedName>
    <definedName name="ИТОГО" localSheetId="2">#REF!</definedName>
    <definedName name="ИТОГО">[129]BILL!#REF!</definedName>
    <definedName name="ИТОГО_НДС" localSheetId="10">#REF!</definedName>
    <definedName name="ИТОГО_НДС" localSheetId="2">#REF!</definedName>
    <definedName name="ИТОГО_НДС">[129]BILL!#REF!</definedName>
    <definedName name="Июнь_Влажность">#REF!</definedName>
    <definedName name="июнь_темп">#REF!</definedName>
    <definedName name="й">#REF!</definedName>
    <definedName name="ййй" localSheetId="10" hidden="1">{"'таб 21'!$A$1:$U$24","'таб 21'!$A$1:$U$1"}</definedName>
    <definedName name="ййй" localSheetId="1" hidden="1">{"'таб 21'!$A$1:$U$24","'таб 21'!$A$1:$U$1"}</definedName>
    <definedName name="ййй" localSheetId="2" hidden="1">{"'таб 21'!$A$1:$U$24","'таб 21'!$A$1:$U$1"}</definedName>
    <definedName name="ййй" localSheetId="3" hidden="1">{"'таб 21'!$A$1:$U$24","'таб 21'!$A$1:$U$1"}</definedName>
    <definedName name="ййй" localSheetId="9" hidden="1">{"'таб 21'!$A$1:$U$24","'таб 21'!$A$1:$U$1"}</definedName>
    <definedName name="ййй" hidden="1">{"'таб 21'!$A$1:$U$24","'таб 21'!$A$1:$U$1"}</definedName>
    <definedName name="йц" localSheetId="10">#REF!</definedName>
    <definedName name="йц" localSheetId="2">#REF!</definedName>
    <definedName name="йц">[131]_Т2!$A$1:$L$144</definedName>
    <definedName name="к">#N/A</definedName>
    <definedName name="К_выдаче">#REF!</definedName>
    <definedName name="к1">#REF!</definedName>
    <definedName name="К14" localSheetId="10">#REF!</definedName>
    <definedName name="К14" localSheetId="2">#REF!</definedName>
    <definedName name="К14">'[132]#ССЫЛКА'!$M$14</definedName>
    <definedName name="к2">#REF!</definedName>
    <definedName name="К444">#REF!</definedName>
    <definedName name="КА">#REF!</definedName>
    <definedName name="Картотека">#REF!</definedName>
    <definedName name="КвоДинМес">#N/A</definedName>
    <definedName name="кгк">#REF!</definedName>
    <definedName name="ке" localSheetId="10" hidden="1">{0,0,#VALUE!,0;0,0,0,0;0,0,#VALUE!,0;0,0,0,0;0,0,0,0;0,0,0,0;0,0,0,#VALUE!;0,0,0,0;0,0,0,0;0,0,0,0}</definedName>
    <definedName name="ке" localSheetId="1" hidden="1">{0,0,#VALUE!,0;0,0,0,0;0,0,#VALUE!,0;0,0,0,0;0,0,0,0;0,0,0,0;0,0,0,#VALUE!;0,0,0,0;0,0,0,0;0,0,0,0}</definedName>
    <definedName name="ке" localSheetId="2" hidden="1">{0,0,#VALUE!,0;0,0,0,0;0,0,#VALUE!,0;0,0,0,0;0,0,0,0;0,0,0,0;0,0,0,#VALUE!;0,0,0,0;0,0,0,0;0,0,0,0}</definedName>
    <definedName name="ке" localSheetId="3" hidden="1">{0,0,#VALUE!,0;0,0,0,0;0,0,#VALUE!,0;0,0,0,0;0,0,0,0;0,0,0,0;0,0,0,#VALUE!;0,0,0,0;0,0,0,0;0,0,0,0}</definedName>
    <definedName name="ке" localSheetId="9" hidden="1">{0,0,#VALUE!,0;0,0,0,0;0,0,#VALUE!,0;0,0,0,0;0,0,0,0;0,0,0,0;0,0,0,#VALUE!;0,0,0,0;0,0,0,0;0,0,0,0}</definedName>
    <definedName name="ке" hidden="1">{0,0,#VALUE!,0;0,0,0,0;0,0,#VALUE!,0;0,0,0,0;0,0,0,0;0,0,0,0;0,0,0,#VALUE!;0,0,0,0;0,0,0,0;0,0,0,0}</definedName>
    <definedName name="кевыя" localSheetId="10" hidden="1">{#N/A,#N/A,TRUE,"попередні"}</definedName>
    <definedName name="кевыя" localSheetId="1" hidden="1">{#N/A,#N/A,TRUE,"попередні"}</definedName>
    <definedName name="кевыя" localSheetId="2" hidden="1">{#N/A,#N/A,TRUE,"попередні"}</definedName>
    <definedName name="кевыя" localSheetId="3" hidden="1">{#N/A,#N/A,TRUE,"попередні"}</definedName>
    <definedName name="кевыя" localSheetId="9" hidden="1">{#N/A,#N/A,TRUE,"попередні"}</definedName>
    <definedName name="кевыя" hidden="1">{#N/A,#N/A,TRUE,"попередні"}</definedName>
    <definedName name="кегк" localSheetId="10">#REF!</definedName>
    <definedName name="кегк" localSheetId="2">#REF!</definedName>
    <definedName name="кегк">[7]General!#REF!</definedName>
    <definedName name="кефукр" localSheetId="10">#REF!</definedName>
    <definedName name="кефукр" localSheetId="2">#REF!</definedName>
    <definedName name="кефукр">'[115]масло сел'!#REF!</definedName>
    <definedName name="кк" localSheetId="10">[0]!NCol=1</definedName>
    <definedName name="кк" localSheetId="1">[0]!NCol=1</definedName>
    <definedName name="кк" localSheetId="2">[0]!NCol=1</definedName>
    <definedName name="кк" localSheetId="3">[0]!NCol=1</definedName>
    <definedName name="кк" localSheetId="9">[0]!NCol=1</definedName>
    <definedName name="кк">[0]!NCol=1</definedName>
    <definedName name="КМ1" localSheetId="10">#REF!</definedName>
    <definedName name="КМ1" localSheetId="2">#REF!</definedName>
    <definedName name="КМ1">'[78]Приложение 2'!$E$51</definedName>
    <definedName name="КМ2" localSheetId="10">#REF!</definedName>
    <definedName name="КМ2" localSheetId="2">#REF!</definedName>
    <definedName name="КМ2">'[78]Приложение 2'!$E$52</definedName>
    <definedName name="КМ3" localSheetId="10">#REF!</definedName>
    <definedName name="КМ3" localSheetId="2">#REF!</definedName>
    <definedName name="КМ3">'[78]Приложение 2'!$E$53</definedName>
    <definedName name="Код_проекта">#REF!</definedName>
    <definedName name="кок">#REF!</definedName>
    <definedName name="КоличествоРабочихДней">#N/A</definedName>
    <definedName name="кон2" localSheetId="10" hidden="1">{"'таб 21'!$A$1:$U$24","'таб 21'!$A$1:$U$1"}</definedName>
    <definedName name="кон2" localSheetId="1" hidden="1">{"'таб 21'!$A$1:$U$24","'таб 21'!$A$1:$U$1"}</definedName>
    <definedName name="кон2" localSheetId="2" hidden="1">{"'таб 21'!$A$1:$U$24","'таб 21'!$A$1:$U$1"}</definedName>
    <definedName name="кон2" localSheetId="3" hidden="1">{"'таб 21'!$A$1:$U$24","'таб 21'!$A$1:$U$1"}</definedName>
    <definedName name="кон2" localSheetId="9" hidden="1">{"'таб 21'!$A$1:$U$24","'таб 21'!$A$1:$U$1"}</definedName>
    <definedName name="кон2" hidden="1">{"'таб 21'!$A$1:$U$24","'таб 21'!$A$1:$U$1"}</definedName>
    <definedName name="кон2_1" localSheetId="10" hidden="1">{"'таб 21'!$A$1:$U$24","'таб 21'!$A$1:$U$1"}</definedName>
    <definedName name="кон2_1" localSheetId="1" hidden="1">{"'таб 21'!$A$1:$U$24","'таб 21'!$A$1:$U$1"}</definedName>
    <definedName name="кон2_1" localSheetId="2" hidden="1">{"'таб 21'!$A$1:$U$24","'таб 21'!$A$1:$U$1"}</definedName>
    <definedName name="кон2_1" localSheetId="3" hidden="1">{"'таб 21'!$A$1:$U$24","'таб 21'!$A$1:$U$1"}</definedName>
    <definedName name="кон2_1" localSheetId="9" hidden="1">{"'таб 21'!$A$1:$U$24","'таб 21'!$A$1:$U$1"}</definedName>
    <definedName name="кон2_1" hidden="1">{"'таб 21'!$A$1:$U$24","'таб 21'!$A$1:$U$1"}</definedName>
    <definedName name="кон2_2" localSheetId="10" hidden="1">{"'таб 21'!$A$1:$U$24","'таб 21'!$A$1:$U$1"}</definedName>
    <definedName name="кон2_2" localSheetId="1" hidden="1">{"'таб 21'!$A$1:$U$24","'таб 21'!$A$1:$U$1"}</definedName>
    <definedName name="кон2_2" localSheetId="2" hidden="1">{"'таб 21'!$A$1:$U$24","'таб 21'!$A$1:$U$1"}</definedName>
    <definedName name="кон2_2" localSheetId="3" hidden="1">{"'таб 21'!$A$1:$U$24","'таб 21'!$A$1:$U$1"}</definedName>
    <definedName name="кон2_2" localSheetId="9" hidden="1">{"'таб 21'!$A$1:$U$24","'таб 21'!$A$1:$U$1"}</definedName>
    <definedName name="кон2_2" hidden="1">{"'таб 21'!$A$1:$U$24","'таб 21'!$A$1:$U$1"}</definedName>
    <definedName name="кон2_3" localSheetId="10" hidden="1">{"'таб 21'!$A$1:$U$24","'таб 21'!$A$1:$U$1"}</definedName>
    <definedName name="кон2_3" localSheetId="1" hidden="1">{"'таб 21'!$A$1:$U$24","'таб 21'!$A$1:$U$1"}</definedName>
    <definedName name="кон2_3" localSheetId="2" hidden="1">{"'таб 21'!$A$1:$U$24","'таб 21'!$A$1:$U$1"}</definedName>
    <definedName name="кон2_3" localSheetId="3" hidden="1">{"'таб 21'!$A$1:$U$24","'таб 21'!$A$1:$U$1"}</definedName>
    <definedName name="кон2_3" localSheetId="9" hidden="1">{"'таб 21'!$A$1:$U$24","'таб 21'!$A$1:$U$1"}</definedName>
    <definedName name="кон2_3" hidden="1">{"'таб 21'!$A$1:$U$24","'таб 21'!$A$1:$U$1"}</definedName>
    <definedName name="кон2_4" localSheetId="10" hidden="1">{"'таб 21'!$A$1:$U$24","'таб 21'!$A$1:$U$1"}</definedName>
    <definedName name="кон2_4" localSheetId="1" hidden="1">{"'таб 21'!$A$1:$U$24","'таб 21'!$A$1:$U$1"}</definedName>
    <definedName name="кон2_4" localSheetId="2" hidden="1">{"'таб 21'!$A$1:$U$24","'таб 21'!$A$1:$U$1"}</definedName>
    <definedName name="кон2_4" localSheetId="3" hidden="1">{"'таб 21'!$A$1:$U$24","'таб 21'!$A$1:$U$1"}</definedName>
    <definedName name="кон2_4" localSheetId="9" hidden="1">{"'таб 21'!$A$1:$U$24","'таб 21'!$A$1:$U$1"}</definedName>
    <definedName name="кон2_4" hidden="1">{"'таб 21'!$A$1:$U$24","'таб 21'!$A$1:$U$1"}</definedName>
    <definedName name="кон2_5" localSheetId="10" hidden="1">{"'таб 21'!$A$1:$U$24","'таб 21'!$A$1:$U$1"}</definedName>
    <definedName name="кон2_5" localSheetId="1" hidden="1">{"'таб 21'!$A$1:$U$24","'таб 21'!$A$1:$U$1"}</definedName>
    <definedName name="кон2_5" localSheetId="2" hidden="1">{"'таб 21'!$A$1:$U$24","'таб 21'!$A$1:$U$1"}</definedName>
    <definedName name="кон2_5" localSheetId="3" hidden="1">{"'таб 21'!$A$1:$U$24","'таб 21'!$A$1:$U$1"}</definedName>
    <definedName name="кон2_5" localSheetId="9" hidden="1">{"'таб 21'!$A$1:$U$24","'таб 21'!$A$1:$U$1"}</definedName>
    <definedName name="кон2_5" hidden="1">{"'таб 21'!$A$1:$U$24","'таб 21'!$A$1:$U$1"}</definedName>
    <definedName name="кон3" localSheetId="10" hidden="1">{"'таб 21'!$A$1:$U$24","'таб 21'!$A$1:$U$1"}</definedName>
    <definedName name="кон3" localSheetId="1" hidden="1">{"'таб 21'!$A$1:$U$24","'таб 21'!$A$1:$U$1"}</definedName>
    <definedName name="кон3" localSheetId="2" hidden="1">{"'таб 21'!$A$1:$U$24","'таб 21'!$A$1:$U$1"}</definedName>
    <definedName name="кон3" localSheetId="3" hidden="1">{"'таб 21'!$A$1:$U$24","'таб 21'!$A$1:$U$1"}</definedName>
    <definedName name="кон3" localSheetId="9" hidden="1">{"'таб 21'!$A$1:$U$24","'таб 21'!$A$1:$U$1"}</definedName>
    <definedName name="кон3" hidden="1">{"'таб 21'!$A$1:$U$24","'таб 21'!$A$1:$U$1"}</definedName>
    <definedName name="копия" localSheetId="10" hidden="1">{"'таб 21'!$A$1:$U$24","'таб 21'!$A$1:$U$1"}</definedName>
    <definedName name="копия" localSheetId="1" hidden="1">{"'таб 21'!$A$1:$U$24","'таб 21'!$A$1:$U$1"}</definedName>
    <definedName name="копия" localSheetId="2" hidden="1">{"'таб 21'!$A$1:$U$24","'таб 21'!$A$1:$U$1"}</definedName>
    <definedName name="копия" localSheetId="3" hidden="1">{"'таб 21'!$A$1:$U$24","'таб 21'!$A$1:$U$1"}</definedName>
    <definedName name="копия" localSheetId="9" hidden="1">{"'таб 21'!$A$1:$U$24","'таб 21'!$A$1:$U$1"}</definedName>
    <definedName name="копия" hidden="1">{"'таб 21'!$A$1:$U$24","'таб 21'!$A$1:$U$1"}</definedName>
    <definedName name="коэф_блоки">#N/A</definedName>
    <definedName name="коэф_глин">#N/A</definedName>
    <definedName name="коэф_кокс">#N/A</definedName>
    <definedName name="коэф_пек">#N/A</definedName>
    <definedName name="коэффициент">#REF!</definedName>
    <definedName name="КоэффициентНаДт">#N/A</definedName>
    <definedName name="КПИ" localSheetId="10">#REF!</definedName>
    <definedName name="КПИ" localSheetId="2">#REF!</definedName>
    <definedName name="КПИ">'[90]26.27.37.47_Цены и объёмы'!#REF!</definedName>
    <definedName name="КПП3" localSheetId="10" hidden="1">{"'таб 21'!$A$1:$U$24","'таб 21'!$A$1:$U$1"}</definedName>
    <definedName name="КПП3" localSheetId="1" hidden="1">{"'таб 21'!$A$1:$U$24","'таб 21'!$A$1:$U$1"}</definedName>
    <definedName name="КПП3" localSheetId="2" hidden="1">{"'таб 21'!$A$1:$U$24","'таб 21'!$A$1:$U$1"}</definedName>
    <definedName name="КПП3" localSheetId="3" hidden="1">{"'таб 21'!$A$1:$U$24","'таб 21'!$A$1:$U$1"}</definedName>
    <definedName name="КПП3" localSheetId="9" hidden="1">{"'таб 21'!$A$1:$U$24","'таб 21'!$A$1:$U$1"}</definedName>
    <definedName name="КПП3" hidden="1">{"'таб 21'!$A$1:$U$24","'таб 21'!$A$1:$U$1"}</definedName>
    <definedName name="КПП3_1" localSheetId="10" hidden="1">{"'таб 21'!$A$1:$U$24","'таб 21'!$A$1:$U$1"}</definedName>
    <definedName name="КПП3_1" localSheetId="1" hidden="1">{"'таб 21'!$A$1:$U$24","'таб 21'!$A$1:$U$1"}</definedName>
    <definedName name="КПП3_1" localSheetId="2" hidden="1">{"'таб 21'!$A$1:$U$24","'таб 21'!$A$1:$U$1"}</definedName>
    <definedName name="КПП3_1" localSheetId="3" hidden="1">{"'таб 21'!$A$1:$U$24","'таб 21'!$A$1:$U$1"}</definedName>
    <definedName name="КПП3_1" localSheetId="9" hidden="1">{"'таб 21'!$A$1:$U$24","'таб 21'!$A$1:$U$1"}</definedName>
    <definedName name="КПП3_1" hidden="1">{"'таб 21'!$A$1:$U$24","'таб 21'!$A$1:$U$1"}</definedName>
    <definedName name="КПП3_2" localSheetId="10" hidden="1">{"'таб 21'!$A$1:$U$24","'таб 21'!$A$1:$U$1"}</definedName>
    <definedName name="КПП3_2" localSheetId="1" hidden="1">{"'таб 21'!$A$1:$U$24","'таб 21'!$A$1:$U$1"}</definedName>
    <definedName name="КПП3_2" localSheetId="2" hidden="1">{"'таб 21'!$A$1:$U$24","'таб 21'!$A$1:$U$1"}</definedName>
    <definedName name="КПП3_2" localSheetId="3" hidden="1">{"'таб 21'!$A$1:$U$24","'таб 21'!$A$1:$U$1"}</definedName>
    <definedName name="КПП3_2" localSheetId="9" hidden="1">{"'таб 21'!$A$1:$U$24","'таб 21'!$A$1:$U$1"}</definedName>
    <definedName name="КПП3_2" hidden="1">{"'таб 21'!$A$1:$U$24","'таб 21'!$A$1:$U$1"}</definedName>
    <definedName name="КПП3_3" localSheetId="10" hidden="1">{"'таб 21'!$A$1:$U$24","'таб 21'!$A$1:$U$1"}</definedName>
    <definedName name="КПП3_3" localSheetId="1" hidden="1">{"'таб 21'!$A$1:$U$24","'таб 21'!$A$1:$U$1"}</definedName>
    <definedName name="КПП3_3" localSheetId="2" hidden="1">{"'таб 21'!$A$1:$U$24","'таб 21'!$A$1:$U$1"}</definedName>
    <definedName name="КПП3_3" localSheetId="3" hidden="1">{"'таб 21'!$A$1:$U$24","'таб 21'!$A$1:$U$1"}</definedName>
    <definedName name="КПП3_3" localSheetId="9" hidden="1">{"'таб 21'!$A$1:$U$24","'таб 21'!$A$1:$U$1"}</definedName>
    <definedName name="КПП3_3" hidden="1">{"'таб 21'!$A$1:$U$24","'таб 21'!$A$1:$U$1"}</definedName>
    <definedName name="КПП3_4" localSheetId="10" hidden="1">{"'таб 21'!$A$1:$U$24","'таб 21'!$A$1:$U$1"}</definedName>
    <definedName name="КПП3_4" localSheetId="1" hidden="1">{"'таб 21'!$A$1:$U$24","'таб 21'!$A$1:$U$1"}</definedName>
    <definedName name="КПП3_4" localSheetId="2" hidden="1">{"'таб 21'!$A$1:$U$24","'таб 21'!$A$1:$U$1"}</definedName>
    <definedName name="КПП3_4" localSheetId="3" hidden="1">{"'таб 21'!$A$1:$U$24","'таб 21'!$A$1:$U$1"}</definedName>
    <definedName name="КПП3_4" localSheetId="9" hidden="1">{"'таб 21'!$A$1:$U$24","'таб 21'!$A$1:$U$1"}</definedName>
    <definedName name="КПП3_4" hidden="1">{"'таб 21'!$A$1:$U$24","'таб 21'!$A$1:$U$1"}</definedName>
    <definedName name="КПП3_5" localSheetId="10" hidden="1">{"'таб 21'!$A$1:$U$24","'таб 21'!$A$1:$U$1"}</definedName>
    <definedName name="КПП3_5" localSheetId="1" hidden="1">{"'таб 21'!$A$1:$U$24","'таб 21'!$A$1:$U$1"}</definedName>
    <definedName name="КПП3_5" localSheetId="2" hidden="1">{"'таб 21'!$A$1:$U$24","'таб 21'!$A$1:$U$1"}</definedName>
    <definedName name="КПП3_5" localSheetId="3" hidden="1">{"'таб 21'!$A$1:$U$24","'таб 21'!$A$1:$U$1"}</definedName>
    <definedName name="КПП3_5" localSheetId="9" hidden="1">{"'таб 21'!$A$1:$U$24","'таб 21'!$A$1:$U$1"}</definedName>
    <definedName name="КПП3_5" hidden="1">{"'таб 21'!$A$1:$U$24","'таб 21'!$A$1:$U$1"}</definedName>
    <definedName name="кпп4" localSheetId="10" hidden="1">{"'таб 21'!$A$1:$U$24","'таб 21'!$A$1:$U$1"}</definedName>
    <definedName name="кпп4" localSheetId="1" hidden="1">{"'таб 21'!$A$1:$U$24","'таб 21'!$A$1:$U$1"}</definedName>
    <definedName name="кпп4" localSheetId="2" hidden="1">{"'таб 21'!$A$1:$U$24","'таб 21'!$A$1:$U$1"}</definedName>
    <definedName name="кпп4" localSheetId="3" hidden="1">{"'таб 21'!$A$1:$U$24","'таб 21'!$A$1:$U$1"}</definedName>
    <definedName name="кпп4" localSheetId="9" hidden="1">{"'таб 21'!$A$1:$U$24","'таб 21'!$A$1:$U$1"}</definedName>
    <definedName name="кпп4" hidden="1">{"'таб 21'!$A$1:$U$24","'таб 21'!$A$1:$U$1"}</definedName>
    <definedName name="кпп4_1" localSheetId="10" hidden="1">{"'таб 21'!$A$1:$U$24","'таб 21'!$A$1:$U$1"}</definedName>
    <definedName name="кпп4_1" localSheetId="1" hidden="1">{"'таб 21'!$A$1:$U$24","'таб 21'!$A$1:$U$1"}</definedName>
    <definedName name="кпп4_1" localSheetId="2" hidden="1">{"'таб 21'!$A$1:$U$24","'таб 21'!$A$1:$U$1"}</definedName>
    <definedName name="кпп4_1" localSheetId="3" hidden="1">{"'таб 21'!$A$1:$U$24","'таб 21'!$A$1:$U$1"}</definedName>
    <definedName name="кпп4_1" localSheetId="9" hidden="1">{"'таб 21'!$A$1:$U$24","'таб 21'!$A$1:$U$1"}</definedName>
    <definedName name="кпп4_1" hidden="1">{"'таб 21'!$A$1:$U$24","'таб 21'!$A$1:$U$1"}</definedName>
    <definedName name="кпп4_2" localSheetId="10" hidden="1">{"'таб 21'!$A$1:$U$24","'таб 21'!$A$1:$U$1"}</definedName>
    <definedName name="кпп4_2" localSheetId="1" hidden="1">{"'таб 21'!$A$1:$U$24","'таб 21'!$A$1:$U$1"}</definedName>
    <definedName name="кпп4_2" localSheetId="2" hidden="1">{"'таб 21'!$A$1:$U$24","'таб 21'!$A$1:$U$1"}</definedName>
    <definedName name="кпп4_2" localSheetId="3" hidden="1">{"'таб 21'!$A$1:$U$24","'таб 21'!$A$1:$U$1"}</definedName>
    <definedName name="кпп4_2" localSheetId="9" hidden="1">{"'таб 21'!$A$1:$U$24","'таб 21'!$A$1:$U$1"}</definedName>
    <definedName name="кпп4_2" hidden="1">{"'таб 21'!$A$1:$U$24","'таб 21'!$A$1:$U$1"}</definedName>
    <definedName name="кпп4_3" localSheetId="10" hidden="1">{"'таб 21'!$A$1:$U$24","'таб 21'!$A$1:$U$1"}</definedName>
    <definedName name="кпп4_3" localSheetId="1" hidden="1">{"'таб 21'!$A$1:$U$24","'таб 21'!$A$1:$U$1"}</definedName>
    <definedName name="кпп4_3" localSheetId="2" hidden="1">{"'таб 21'!$A$1:$U$24","'таб 21'!$A$1:$U$1"}</definedName>
    <definedName name="кпп4_3" localSheetId="3" hidden="1">{"'таб 21'!$A$1:$U$24","'таб 21'!$A$1:$U$1"}</definedName>
    <definedName name="кпп4_3" localSheetId="9" hidden="1">{"'таб 21'!$A$1:$U$24","'таб 21'!$A$1:$U$1"}</definedName>
    <definedName name="кпп4_3" hidden="1">{"'таб 21'!$A$1:$U$24","'таб 21'!$A$1:$U$1"}</definedName>
    <definedName name="кпп4_4" localSheetId="10" hidden="1">{"'таб 21'!$A$1:$U$24","'таб 21'!$A$1:$U$1"}</definedName>
    <definedName name="кпп4_4" localSheetId="1" hidden="1">{"'таб 21'!$A$1:$U$24","'таб 21'!$A$1:$U$1"}</definedName>
    <definedName name="кпп4_4" localSheetId="2" hidden="1">{"'таб 21'!$A$1:$U$24","'таб 21'!$A$1:$U$1"}</definedName>
    <definedName name="кпп4_4" localSheetId="3" hidden="1">{"'таб 21'!$A$1:$U$24","'таб 21'!$A$1:$U$1"}</definedName>
    <definedName name="кпп4_4" localSheetId="9" hidden="1">{"'таб 21'!$A$1:$U$24","'таб 21'!$A$1:$U$1"}</definedName>
    <definedName name="кпп4_4" hidden="1">{"'таб 21'!$A$1:$U$24","'таб 21'!$A$1:$U$1"}</definedName>
    <definedName name="кпп4_5" localSheetId="10" hidden="1">{"'таб 21'!$A$1:$U$24","'таб 21'!$A$1:$U$1"}</definedName>
    <definedName name="кпп4_5" localSheetId="1" hidden="1">{"'таб 21'!$A$1:$U$24","'таб 21'!$A$1:$U$1"}</definedName>
    <definedName name="кпп4_5" localSheetId="2" hidden="1">{"'таб 21'!$A$1:$U$24","'таб 21'!$A$1:$U$1"}</definedName>
    <definedName name="кпп4_5" localSheetId="3" hidden="1">{"'таб 21'!$A$1:$U$24","'таб 21'!$A$1:$U$1"}</definedName>
    <definedName name="кпп4_5" localSheetId="9" hidden="1">{"'таб 21'!$A$1:$U$24","'таб 21'!$A$1:$U$1"}</definedName>
    <definedName name="кпп4_5" hidden="1">{"'таб 21'!$A$1:$U$24","'таб 21'!$A$1:$U$1"}</definedName>
    <definedName name="КРвспомогательные">#REF!</definedName>
    <definedName name="КРосновные">#REF!</definedName>
    <definedName name="кс">#REF!</definedName>
    <definedName name="ку" localSheetId="10" hidden="1">{"'таб 21'!$A$1:$U$24","'таб 21'!$A$1:$U$1"}</definedName>
    <definedName name="ку" localSheetId="1" hidden="1">{"'таб 21'!$A$1:$U$24","'таб 21'!$A$1:$U$1"}</definedName>
    <definedName name="ку" localSheetId="2" hidden="1">{"'таб 21'!$A$1:$U$24","'таб 21'!$A$1:$U$1"}</definedName>
    <definedName name="ку" localSheetId="3" hidden="1">{"'таб 21'!$A$1:$U$24","'таб 21'!$A$1:$U$1"}</definedName>
    <definedName name="ку" localSheetId="9" hidden="1">{"'таб 21'!$A$1:$U$24","'таб 21'!$A$1:$U$1"}</definedName>
    <definedName name="ку" hidden="1">{"'таб 21'!$A$1:$U$24","'таб 21'!$A$1:$U$1"}</definedName>
    <definedName name="КумДискПотокДенСредств">#N/A</definedName>
    <definedName name="КумЧистПотокДенСредств">#N/A</definedName>
    <definedName name="курс">#REF!</definedName>
    <definedName name="курс_">#REF!</definedName>
    <definedName name="курс_07">#REF!</definedName>
    <definedName name="курс_08" localSheetId="10">#REF!</definedName>
    <definedName name="курс_08" localSheetId="2">#REF!</definedName>
    <definedName name="курс_08">[133]Sales_2008!$D$3</definedName>
    <definedName name="курс_09" localSheetId="10">#REF!</definedName>
    <definedName name="курс_09" localSheetId="2">#REF!</definedName>
    <definedName name="курс_09">[133]Sales_2009!$D$3</definedName>
    <definedName name="курс_1990">#REF!</definedName>
    <definedName name="курс_1991">#REF!</definedName>
    <definedName name="курс_1992">#REF!</definedName>
    <definedName name="курс_1993">#REF!</definedName>
    <definedName name="курс_1994">#REF!</definedName>
    <definedName name="курс_1995">#REF!</definedName>
    <definedName name="курс_1996">#REF!</definedName>
    <definedName name="курс_1997">#REF!</definedName>
    <definedName name="курс_1998">#REF!</definedName>
    <definedName name="курс_1999">#REF!</definedName>
    <definedName name="курс_1кв" localSheetId="10">#REF!</definedName>
    <definedName name="курс_1кв" localSheetId="2">#REF!</definedName>
    <definedName name="курс_1кв">[134]Stat_forms!$L$1</definedName>
    <definedName name="Курс_а">#REF!</definedName>
    <definedName name="курс_авг" localSheetId="10">#REF!</definedName>
    <definedName name="курс_авг" localSheetId="2">#REF!</definedName>
    <definedName name="курс_авг">[135]Свод_факт!$J$38</definedName>
    <definedName name="курс_апр" localSheetId="10">#REF!</definedName>
    <definedName name="курс_апр" localSheetId="2">#REF!</definedName>
    <definedName name="курс_апр">[135]Свод_факт!$F$38</definedName>
    <definedName name="курс_БП">5.07</definedName>
    <definedName name="курс_дек" localSheetId="10">#REF!</definedName>
    <definedName name="курс_дек" localSheetId="2">#REF!</definedName>
    <definedName name="курс_дек">[135]Свод_факт!$N$38</definedName>
    <definedName name="Курс_долл">#REF!</definedName>
    <definedName name="курс_июл" localSheetId="10">#REF!</definedName>
    <definedName name="курс_июл" localSheetId="2">#REF!</definedName>
    <definedName name="курс_июл">[135]Свод_факт!$I$38</definedName>
    <definedName name="курс_июн" localSheetId="10">#REF!</definedName>
    <definedName name="курс_июн" localSheetId="2">#REF!</definedName>
    <definedName name="курс_июн">[135]Свод_факт!$H$54</definedName>
    <definedName name="курс_май" localSheetId="10">#REF!</definedName>
    <definedName name="курс_май" localSheetId="2">#REF!</definedName>
    <definedName name="курс_май">[135]Свод_факт!$G$38</definedName>
    <definedName name="курс_мар" localSheetId="10">#REF!</definedName>
    <definedName name="курс_мар" localSheetId="2">#REF!</definedName>
    <definedName name="курс_мар">[135]Свод_факт!$E$38</definedName>
    <definedName name="курс_ноя" localSheetId="10">#REF!</definedName>
    <definedName name="курс_ноя" localSheetId="2">#REF!</definedName>
    <definedName name="курс_ноя">[135]Свод_факт!$M$38</definedName>
    <definedName name="Курс_ноябрь">#REF!</definedName>
    <definedName name="курс_окт">#REF!</definedName>
    <definedName name="курс_оп">#REF!</definedName>
    <definedName name="курс_опер" localSheetId="10">#REF!</definedName>
    <definedName name="курс_опер" localSheetId="2">#REF!</definedName>
    <definedName name="курс_опер">'[136]Flash-P&amp;L'!$A$42</definedName>
    <definedName name="курс_план1" localSheetId="10">#REF!</definedName>
    <definedName name="курс_план1" localSheetId="2">#REF!</definedName>
    <definedName name="курс_план1">'[136]Flash-P&amp;L'!$A$46</definedName>
    <definedName name="курс_план2" localSheetId="10">#REF!</definedName>
    <definedName name="курс_план2" localSheetId="2">#REF!</definedName>
    <definedName name="курс_план2">'[136]Flash-P&amp;L'!$A$48</definedName>
    <definedName name="курс_прогноз" localSheetId="10">#REF!</definedName>
    <definedName name="курс_прогноз" localSheetId="2">#REF!</definedName>
    <definedName name="курс_прогноз">'[136]Flash-P&amp;L'!$A$44</definedName>
    <definedName name="курс_сен" localSheetId="10">#REF!</definedName>
    <definedName name="курс_сен" localSheetId="2">#REF!</definedName>
    <definedName name="курс_сен">[135]Свод_факт!$K$38</definedName>
    <definedName name="курс_сент" localSheetId="10">#REF!</definedName>
    <definedName name="курс_сент" localSheetId="2">#REF!</definedName>
    <definedName name="курс_сент">[137]Затраты!$F$3</definedName>
    <definedName name="курс_сс" localSheetId="10">#REF!</definedName>
    <definedName name="курс_сс" localSheetId="2">#REF!</definedName>
    <definedName name="курс_сс">[138]СС_ТП!$F$2</definedName>
    <definedName name="курс_Ф" localSheetId="10">#REF!</definedName>
    <definedName name="курс_Ф" localSheetId="2">#REF!</definedName>
    <definedName name="курс_Ф">'[139]СевГОК_Реал._УО_Fe%'!$J$3</definedName>
    <definedName name="курс_фев" localSheetId="10">#REF!</definedName>
    <definedName name="курс_фев" localSheetId="2">#REF!</definedName>
    <definedName name="курс_фев">[135]Свод_факт!$D$38</definedName>
    <definedName name="курс_э">#N/A</definedName>
    <definedName name="курс_экс">#REF!</definedName>
    <definedName name="курс_янв" localSheetId="10">#REF!</definedName>
    <definedName name="курс_янв" localSheetId="2">#REF!</definedName>
    <definedName name="курс_янв">[135]Свод_факт!$C$38</definedName>
    <definedName name="курс1">#REF!</definedName>
    <definedName name="курс2" localSheetId="10">#REF!</definedName>
    <definedName name="курс2" localSheetId="2">#REF!</definedName>
    <definedName name="курс2">'[140]анализ кт'!$B$2</definedName>
    <definedName name="курс2004" localSheetId="10">#REF!</definedName>
    <definedName name="курс2004" localSheetId="2">#REF!</definedName>
    <definedName name="курс2004">[141]KFI!#REF!</definedName>
    <definedName name="курс2005" localSheetId="10">#REF!</definedName>
    <definedName name="курс2005" localSheetId="2">#REF!</definedName>
    <definedName name="курс2005">[141]KFI!#REF!</definedName>
    <definedName name="курс2005ср" localSheetId="10">#REF!</definedName>
    <definedName name="курс2005ср" localSheetId="2">#REF!</definedName>
    <definedName name="курс2005ср">[141]KFI!#REF!</definedName>
    <definedName name="курс2006" localSheetId="10">#REF!</definedName>
    <definedName name="курс2006" localSheetId="2">#REF!</definedName>
    <definedName name="курс2006">[142]KFI!$F$1</definedName>
    <definedName name="курс2007">#REF!</definedName>
    <definedName name="курс2008">#REF!</definedName>
    <definedName name="курсБП2011">#REF!</definedName>
    <definedName name="курсБПУ1">#REF!</definedName>
    <definedName name="курсБПУ2" localSheetId="10">#REF!</definedName>
    <definedName name="курсБПУ2" localSheetId="2">#REF!</definedName>
    <definedName name="курсБПУ2">'[143]Реал.(упр.)'!$F$104</definedName>
    <definedName name="курсс" localSheetId="10">#REF!</definedName>
    <definedName name="курсс" localSheetId="2">#REF!</definedName>
    <definedName name="курсс">[144]ФинПоказатели!#REF!</definedName>
    <definedName name="л">#N/A</definedName>
    <definedName name="л2" localSheetId="10">#REF!</definedName>
    <definedName name="л2" localSheetId="2">#REF!</definedName>
    <definedName name="л2">[145]Справка!$C$2</definedName>
    <definedName name="лдлдд" localSheetId="10">{"'таб 21'!$A$1:$U$24","'таб 21'!$A$1:$U$1"}</definedName>
    <definedName name="лдлдд" localSheetId="1">{"'таб 21'!$A$1:$U$24","'таб 21'!$A$1:$U$1"}</definedName>
    <definedName name="лдлдд" localSheetId="2">{"'таб 21'!$A$1:$U$24","'таб 21'!$A$1:$U$1"}</definedName>
    <definedName name="лдлдд" localSheetId="3">{"'таб 21'!$A$1:$U$24","'таб 21'!$A$1:$U$1"}</definedName>
    <definedName name="лдлдд" localSheetId="9">{"'таб 21'!$A$1:$U$24","'таб 21'!$A$1:$U$1"}</definedName>
    <definedName name="лдлдд">{"'таб 21'!$A$1:$U$24","'таб 21'!$A$1:$U$1"}</definedName>
    <definedName name="лена">#REF!</definedName>
    <definedName name="лист" localSheetId="10">#REF!</definedName>
    <definedName name="лист" localSheetId="2">#REF!</definedName>
    <definedName name="лист">[141]KFI!#REF!</definedName>
    <definedName name="Лист1">#REF!</definedName>
    <definedName name="ллл" localSheetId="10" hidden="1">{"'таб 21'!$A$1:$U$24","'таб 21'!$A$1:$U$1"}</definedName>
    <definedName name="ллл" localSheetId="1" hidden="1">{"'таб 21'!$A$1:$U$24","'таб 21'!$A$1:$U$1"}</definedName>
    <definedName name="ллл" localSheetId="2" hidden="1">{"'таб 21'!$A$1:$U$24","'таб 21'!$A$1:$U$1"}</definedName>
    <definedName name="ллл" localSheetId="3" hidden="1">{"'таб 21'!$A$1:$U$24","'таб 21'!$A$1:$U$1"}</definedName>
    <definedName name="ллл" localSheetId="9" hidden="1">{"'таб 21'!$A$1:$U$24","'таб 21'!$A$1:$U$1"}</definedName>
    <definedName name="ллл" hidden="1">{"'таб 21'!$A$1:$U$24","'таб 21'!$A$1:$U$1"}</definedName>
    <definedName name="лллл" localSheetId="10" hidden="1">{#N/A,#N/A,FALSE,"Supuestos";#N/A,#N/A,FALSE,"Totales";#N/A,#N/A,FALSE,"UTE TDF";#N/A,#N/A,FALSE,"C. AUSTRAL";#N/A,#N/A,FALSE,"L. ATRAVESADO";#N/A,#N/A,FALSE,"FERNANDEZ  ORO";#N/A,#N/A,FALSE,"PORTEZUELOS";#N/A,#N/A,FALSE,"25 MM";#N/A,#N/A,FALSE,"SAN ROQUE";#N/A,#N/A,FALSE,"A.  PICHANA"}</definedName>
    <definedName name="лллл" localSheetId="1" hidden="1">{#N/A,#N/A,FALSE,"Supuestos";#N/A,#N/A,FALSE,"Totales";#N/A,#N/A,FALSE,"UTE TDF";#N/A,#N/A,FALSE,"C. AUSTRAL";#N/A,#N/A,FALSE,"L. ATRAVESADO";#N/A,#N/A,FALSE,"FERNANDEZ  ORO";#N/A,#N/A,FALSE,"PORTEZUELOS";#N/A,#N/A,FALSE,"25 MM";#N/A,#N/A,FALSE,"SAN ROQUE";#N/A,#N/A,FALSE,"A.  PICHANA"}</definedName>
    <definedName name="лллл" localSheetId="2" hidden="1">{#N/A,#N/A,FALSE,"Supuestos";#N/A,#N/A,FALSE,"Totales";#N/A,#N/A,FALSE,"UTE TDF";#N/A,#N/A,FALSE,"C. AUSTRAL";#N/A,#N/A,FALSE,"L. ATRAVESADO";#N/A,#N/A,FALSE,"FERNANDEZ  ORO";#N/A,#N/A,FALSE,"PORTEZUELOS";#N/A,#N/A,FALSE,"25 MM";#N/A,#N/A,FALSE,"SAN ROQUE";#N/A,#N/A,FALSE,"A.  PICHANA"}</definedName>
    <definedName name="лллл" localSheetId="3" hidden="1">{#N/A,#N/A,FALSE,"Supuestos";#N/A,#N/A,FALSE,"Totales";#N/A,#N/A,FALSE,"UTE TDF";#N/A,#N/A,FALSE,"C. AUSTRAL";#N/A,#N/A,FALSE,"L. ATRAVESADO";#N/A,#N/A,FALSE,"FERNANDEZ  ORO";#N/A,#N/A,FALSE,"PORTEZUELOS";#N/A,#N/A,FALSE,"25 MM";#N/A,#N/A,FALSE,"SAN ROQUE";#N/A,#N/A,FALSE,"A.  PICHANA"}</definedName>
    <definedName name="лллл" localSheetId="9" hidden="1">{#N/A,#N/A,FALSE,"Supuestos";#N/A,#N/A,FALSE,"Totales";#N/A,#N/A,FALSE,"UTE TDF";#N/A,#N/A,FALSE,"C. AUSTRAL";#N/A,#N/A,FALSE,"L. ATRAVESADO";#N/A,#N/A,FALSE,"FERNANDEZ  ORO";#N/A,#N/A,FALSE,"PORTEZUELOS";#N/A,#N/A,FALSE,"25 MM";#N/A,#N/A,FALSE,"SAN ROQUE";#N/A,#N/A,FALSE,"A.  PICHANA"}</definedName>
    <definedName name="лллл" hidden="1">{#N/A,#N/A,FALSE,"Supuestos";#N/A,#N/A,FALSE,"Totales";#N/A,#N/A,FALSE,"UTE TDF";#N/A,#N/A,FALSE,"C. AUSTRAL";#N/A,#N/A,FALSE,"L. ATRAVESADO";#N/A,#N/A,FALSE,"FERNANDEZ  ORO";#N/A,#N/A,FALSE,"PORTEZUELOS";#N/A,#N/A,FALSE,"25 MM";#N/A,#N/A,FALSE,"SAN ROQUE";#N/A,#N/A,FALSE,"A.  PICHANA"}</definedName>
    <definedName name="ллллл" localSheetId="10" hidden="1">{#N/A,#N/A,TRUE,"попередні"}</definedName>
    <definedName name="ллллл" localSheetId="1" hidden="1">{#N/A,#N/A,TRUE,"попередні"}</definedName>
    <definedName name="ллллл" localSheetId="2" hidden="1">{#N/A,#N/A,TRUE,"попередні"}</definedName>
    <definedName name="ллллл" localSheetId="3" hidden="1">{#N/A,#N/A,TRUE,"попередні"}</definedName>
    <definedName name="ллллл" localSheetId="9" hidden="1">{#N/A,#N/A,TRUE,"попередні"}</definedName>
    <definedName name="ллллл" hidden="1">{#N/A,#N/A,TRUE,"попередні"}</definedName>
    <definedName name="ллллл_1" localSheetId="10" hidden="1">{#N/A,#N/A,TRUE,"попередні"}</definedName>
    <definedName name="ллллл_1" localSheetId="1" hidden="1">{#N/A,#N/A,TRUE,"попередні"}</definedName>
    <definedName name="ллллл_1" localSheetId="2" hidden="1">{#N/A,#N/A,TRUE,"попередні"}</definedName>
    <definedName name="ллллл_1" localSheetId="3" hidden="1">{#N/A,#N/A,TRUE,"попередні"}</definedName>
    <definedName name="ллллл_1" localSheetId="9" hidden="1">{#N/A,#N/A,TRUE,"попередні"}</definedName>
    <definedName name="ллллл_1" hidden="1">{#N/A,#N/A,TRUE,"попередні"}</definedName>
    <definedName name="ллллл_2" localSheetId="10" hidden="1">{#N/A,#N/A,TRUE,"попередні"}</definedName>
    <definedName name="ллллл_2" localSheetId="1" hidden="1">{#N/A,#N/A,TRUE,"попередні"}</definedName>
    <definedName name="ллллл_2" localSheetId="2" hidden="1">{#N/A,#N/A,TRUE,"попередні"}</definedName>
    <definedName name="ллллл_2" localSheetId="3" hidden="1">{#N/A,#N/A,TRUE,"попередні"}</definedName>
    <definedName name="ллллл_2" localSheetId="9" hidden="1">{#N/A,#N/A,TRUE,"попередні"}</definedName>
    <definedName name="ллллл_2" hidden="1">{#N/A,#N/A,TRUE,"попередні"}</definedName>
    <definedName name="ллллл_3" localSheetId="10" hidden="1">{#N/A,#N/A,TRUE,"попередні"}</definedName>
    <definedName name="ллллл_3" localSheetId="1" hidden="1">{#N/A,#N/A,TRUE,"попередні"}</definedName>
    <definedName name="ллллл_3" localSheetId="2" hidden="1">{#N/A,#N/A,TRUE,"попередні"}</definedName>
    <definedName name="ллллл_3" localSheetId="3" hidden="1">{#N/A,#N/A,TRUE,"попередні"}</definedName>
    <definedName name="ллллл_3" localSheetId="9" hidden="1">{#N/A,#N/A,TRUE,"попередні"}</definedName>
    <definedName name="ллллл_3" hidden="1">{#N/A,#N/A,TRUE,"попередні"}</definedName>
    <definedName name="ллллл_4" localSheetId="10" hidden="1">{#N/A,#N/A,TRUE,"попередні"}</definedName>
    <definedName name="ллллл_4" localSheetId="1" hidden="1">{#N/A,#N/A,TRUE,"попередні"}</definedName>
    <definedName name="ллллл_4" localSheetId="2" hidden="1">{#N/A,#N/A,TRUE,"попередні"}</definedName>
    <definedName name="ллллл_4" localSheetId="3" hidden="1">{#N/A,#N/A,TRUE,"попередні"}</definedName>
    <definedName name="ллллл_4" localSheetId="9" hidden="1">{#N/A,#N/A,TRUE,"попередні"}</definedName>
    <definedName name="ллллл_4" hidden="1">{#N/A,#N/A,TRUE,"попередні"}</definedName>
    <definedName name="ллллл_5" localSheetId="10" hidden="1">{#N/A,#N/A,TRUE,"попередні"}</definedName>
    <definedName name="ллллл_5" localSheetId="1" hidden="1">{#N/A,#N/A,TRUE,"попередні"}</definedName>
    <definedName name="ллллл_5" localSheetId="2" hidden="1">{#N/A,#N/A,TRUE,"попередні"}</definedName>
    <definedName name="ллллл_5" localSheetId="3" hidden="1">{#N/A,#N/A,TRUE,"попередні"}</definedName>
    <definedName name="ллллл_5" localSheetId="9" hidden="1">{#N/A,#N/A,TRUE,"попередні"}</definedName>
    <definedName name="ллллл_5" hidden="1">{#N/A,#N/A,TRUE,"попередні"}</definedName>
    <definedName name="лол" localSheetId="10" hidden="1">{"'таб 21'!$A$1:$U$24","'таб 21'!$A$1:$U$1"}</definedName>
    <definedName name="лол" localSheetId="1" hidden="1">{"'таб 21'!$A$1:$U$24","'таб 21'!$A$1:$U$1"}</definedName>
    <definedName name="лол" localSheetId="2" hidden="1">{"'таб 21'!$A$1:$U$24","'таб 21'!$A$1:$U$1"}</definedName>
    <definedName name="лол" localSheetId="3" hidden="1">{"'таб 21'!$A$1:$U$24","'таб 21'!$A$1:$U$1"}</definedName>
    <definedName name="лол" localSheetId="9" hidden="1">{"'таб 21'!$A$1:$U$24","'таб 21'!$A$1:$U$1"}</definedName>
    <definedName name="лол" hidden="1">{"'таб 21'!$A$1:$U$24","'таб 21'!$A$1:$U$1"}</definedName>
    <definedName name="Лом___по_мес_и_стр__тонн_">#REF!</definedName>
    <definedName name="Лом___ср_цена_экс99">#REF!</definedName>
    <definedName name="Лом___тоннаж_экс99_по_месяцам">#REF!</definedName>
    <definedName name="Лом___тоннаж_экс99_по_странам" localSheetId="10">#REF!</definedName>
    <definedName name="Лом___тоннаж_экс99_по_странам" localSheetId="2">#REF!</definedName>
    <definedName name="Лом___тоннаж_экс99_по_странам">'[146]3'!$A$2:$F$40</definedName>
    <definedName name="Лом_нерж___ср_цена_экс98">#REF!</definedName>
    <definedName name="Лом_нерж___ср_цена_экс99">#REF!</definedName>
    <definedName name="Лом_нерж___тоннаж_экс99_по_странам">#REF!</definedName>
    <definedName name="ЛОМ3" localSheetId="10">#REF!</definedName>
    <definedName name="ЛОМ3" localSheetId="2">#REF!</definedName>
    <definedName name="ЛОМ3">[147]ЛОМ_УКР!$A$2:$H$31</definedName>
    <definedName name="лоорпрлд" localSheetId="10" hidden="1">{"'таб 21'!$A$1:$U$24","'таб 21'!$A$1:$U$1"}</definedName>
    <definedName name="лоорпрлд" localSheetId="1" hidden="1">{"'таб 21'!$A$1:$U$24","'таб 21'!$A$1:$U$1"}</definedName>
    <definedName name="лоорпрлд" localSheetId="2" hidden="1">{"'таб 21'!$A$1:$U$24","'таб 21'!$A$1:$U$1"}</definedName>
    <definedName name="лоорпрлд" localSheetId="3" hidden="1">{"'таб 21'!$A$1:$U$24","'таб 21'!$A$1:$U$1"}</definedName>
    <definedName name="лоорпрлд" localSheetId="9" hidden="1">{"'таб 21'!$A$1:$U$24","'таб 21'!$A$1:$U$1"}</definedName>
    <definedName name="лоорпрлд" hidden="1">{"'таб 21'!$A$1:$U$24","'таб 21'!$A$1:$U$1"}</definedName>
    <definedName name="лпп" localSheetId="10">#REF!</definedName>
    <definedName name="лпп" localSheetId="2">#REF!</definedName>
    <definedName name="лпп">[118]списки!$C$1</definedName>
    <definedName name="лпп1" localSheetId="10">#REF!</definedName>
    <definedName name="лпп1" localSheetId="2">#REF!</definedName>
    <definedName name="лпп1">[118]списки!$D$1:$D$6</definedName>
    <definedName name="м">#N/A</definedName>
    <definedName name="М2" localSheetId="10">#REF!</definedName>
    <definedName name="М2" localSheetId="2">#REF!</definedName>
    <definedName name="М2">'[29]Мульт-ор М2, швидкість'!$C:$C</definedName>
    <definedName name="маи" localSheetId="10" hidden="1">{"'таб 21'!$A$1:$U$24","'таб 21'!$A$1:$U$1"}</definedName>
    <definedName name="маи" localSheetId="1" hidden="1">{"'таб 21'!$A$1:$U$24","'таб 21'!$A$1:$U$1"}</definedName>
    <definedName name="маи" localSheetId="2" hidden="1">{"'таб 21'!$A$1:$U$24","'таб 21'!$A$1:$U$1"}</definedName>
    <definedName name="маи" localSheetId="3" hidden="1">{"'таб 21'!$A$1:$U$24","'таб 21'!$A$1:$U$1"}</definedName>
    <definedName name="маи" localSheetId="9" hidden="1">{"'таб 21'!$A$1:$U$24","'таб 21'!$A$1:$U$1"}</definedName>
    <definedName name="маи" hidden="1">{"'таб 21'!$A$1:$U$24","'таб 21'!$A$1:$U$1"}</definedName>
    <definedName name="май" localSheetId="10">[0]!NCol=1</definedName>
    <definedName name="май" localSheetId="1">[0]!NCol=1</definedName>
    <definedName name="май" localSheetId="2">[0]!NCol=1</definedName>
    <definedName name="май" localSheetId="3">[0]!NCol=1</definedName>
    <definedName name="май" localSheetId="9">[0]!NCol=1</definedName>
    <definedName name="май">[0]!NCol=1</definedName>
    <definedName name="мап" localSheetId="10" hidden="1">{#N/A,#N/A,TRUE,"попередні"}</definedName>
    <definedName name="мап" localSheetId="1" hidden="1">{#N/A,#N/A,TRUE,"попередні"}</definedName>
    <definedName name="мап" localSheetId="2" hidden="1">{#N/A,#N/A,TRUE,"попередні"}</definedName>
    <definedName name="мап" localSheetId="3" hidden="1">{#N/A,#N/A,TRUE,"попередні"}</definedName>
    <definedName name="мап" localSheetId="9" hidden="1">{#N/A,#N/A,TRUE,"попередні"}</definedName>
    <definedName name="мап" hidden="1">{#N/A,#N/A,TRUE,"попередні"}</definedName>
    <definedName name="мас" localSheetId="10" hidden="1">{#N/A,#N/A,TRUE,"попередні"}</definedName>
    <definedName name="мас" localSheetId="1" hidden="1">{#N/A,#N/A,TRUE,"попередні"}</definedName>
    <definedName name="мас" localSheetId="2" hidden="1">{#N/A,#N/A,TRUE,"попередні"}</definedName>
    <definedName name="мас" localSheetId="3" hidden="1">{#N/A,#N/A,TRUE,"попередні"}</definedName>
    <definedName name="мас" localSheetId="9" hidden="1">{#N/A,#N/A,TRUE,"попередні"}</definedName>
    <definedName name="мас" hidden="1">{#N/A,#N/A,TRUE,"попередні"}</definedName>
    <definedName name="Масло" localSheetId="10">#REF!</definedName>
    <definedName name="Масло" localSheetId="2">#REF!</definedName>
    <definedName name="Масло">'[115]масло сел'!#REF!</definedName>
    <definedName name="МаслоСел" localSheetId="10">#REF!</definedName>
    <definedName name="МаслоСел" localSheetId="2">#REF!</definedName>
    <definedName name="МаслоСел">'[115]масло сел'!#REF!</definedName>
    <definedName name="маслосол" localSheetId="10">#REF!</definedName>
    <definedName name="маслосол" localSheetId="2">#REF!</definedName>
    <definedName name="маслосол">'[115]масло сел'!#REF!</definedName>
    <definedName name="масм" localSheetId="10" hidden="1">{#N/A,#N/A,TRUE,"попередні"}</definedName>
    <definedName name="масм" localSheetId="1" hidden="1">{#N/A,#N/A,TRUE,"попередні"}</definedName>
    <definedName name="масм" localSheetId="2" hidden="1">{#N/A,#N/A,TRUE,"попередні"}</definedName>
    <definedName name="масм" localSheetId="3" hidden="1">{#N/A,#N/A,TRUE,"попередні"}</definedName>
    <definedName name="масм" localSheetId="9" hidden="1">{#N/A,#N/A,TRUE,"попередні"}</definedName>
    <definedName name="масм" hidden="1">{#N/A,#N/A,TRUE,"попередні"}</definedName>
    <definedName name="мат" localSheetId="10" hidden="1">{"'таб 21'!$A$1:$U$24","'таб 21'!$A$1:$U$1"}</definedName>
    <definedName name="мат" localSheetId="1" hidden="1">{"'таб 21'!$A$1:$U$24","'таб 21'!$A$1:$U$1"}</definedName>
    <definedName name="мат" localSheetId="2" hidden="1">{"'таб 21'!$A$1:$U$24","'таб 21'!$A$1:$U$1"}</definedName>
    <definedName name="мат" localSheetId="3" hidden="1">{"'таб 21'!$A$1:$U$24","'таб 21'!$A$1:$U$1"}</definedName>
    <definedName name="мат" localSheetId="9" hidden="1">{"'таб 21'!$A$1:$U$24","'таб 21'!$A$1:$U$1"}</definedName>
    <definedName name="мат" hidden="1">{"'таб 21'!$A$1:$U$24","'таб 21'!$A$1:$U$1"}</definedName>
    <definedName name="мбмоаг">#REF!</definedName>
    <definedName name="Менюмесяц" localSheetId="10">#REF!</definedName>
    <definedName name="Менюмесяц" localSheetId="1">[148]!Менюмесяц</definedName>
    <definedName name="Менюмесяц" localSheetId="2">#REF!</definedName>
    <definedName name="Менюмесяц" localSheetId="3">[148]!Менюмесяц</definedName>
    <definedName name="Менюмесяц" localSheetId="5">[148]!Менюмесяц</definedName>
    <definedName name="Менюмесяц" localSheetId="6">[148]!Менюмесяц</definedName>
    <definedName name="Менюмесяц" localSheetId="7">[148]!Менюмесяц</definedName>
    <definedName name="Менюмесяц">[148]!Менюмесяц</definedName>
    <definedName name="МесКонБП">#N/A</definedName>
    <definedName name="МесНачБП">#N/A</definedName>
    <definedName name="месяц" localSheetId="10">#REF!</definedName>
    <definedName name="месяц" localSheetId="2">#REF!</definedName>
    <definedName name="месяц">[128]Base!$D$3:$D$15</definedName>
    <definedName name="МесяцКонДин">#N/A</definedName>
    <definedName name="МесяцКонПер1">#N/A</definedName>
    <definedName name="МесяцКонПер2">#N/A</definedName>
    <definedName name="МесяцНачДин">#N/A</definedName>
    <definedName name="МесяцНачПер1">#N/A</definedName>
    <definedName name="МесяцНачПер2">#N/A</definedName>
    <definedName name="месяцы">#N/A</definedName>
    <definedName name="Металлолом">#N/A</definedName>
    <definedName name="Минимум" localSheetId="10">#REF!</definedName>
    <definedName name="Минимум" localSheetId="2">#REF!</definedName>
    <definedName name="Минимум">[123]Шкала!$C$4</definedName>
    <definedName name="мит" localSheetId="10" hidden="1">{#N/A,#N/A,TRUE,"попередні"}</definedName>
    <definedName name="мит" localSheetId="1" hidden="1">{#N/A,#N/A,TRUE,"попередні"}</definedName>
    <definedName name="мит" localSheetId="2" hidden="1">{#N/A,#N/A,TRUE,"попередні"}</definedName>
    <definedName name="мит" localSheetId="3" hidden="1">{#N/A,#N/A,TRUE,"попередні"}</definedName>
    <definedName name="мит" localSheetId="9" hidden="1">{#N/A,#N/A,TRUE,"попередні"}</definedName>
    <definedName name="мит" hidden="1">{#N/A,#N/A,TRUE,"попередні"}</definedName>
    <definedName name="МММММ" localSheetId="10" hidden="1">{#N/A,#N/A,FALSE,"Supuestos";#N/A,#N/A,FALSE,"Totales";#N/A,#N/A,FALSE,"UTE TDF";#N/A,#N/A,FALSE,"C. AUSTRAL";#N/A,#N/A,FALSE,"L. ATRAVESADO";#N/A,#N/A,FALSE,"FERNANDEZ  ORO";#N/A,#N/A,FALSE,"PORTEZUELOS";#N/A,#N/A,FALSE,"25 MM";#N/A,#N/A,FALSE,"SAN ROQUE";#N/A,#N/A,FALSE,"A.  PICHANA"}</definedName>
    <definedName name="МММММ" localSheetId="1" hidden="1">{#N/A,#N/A,FALSE,"Supuestos";#N/A,#N/A,FALSE,"Totales";#N/A,#N/A,FALSE,"UTE TDF";#N/A,#N/A,FALSE,"C. AUSTRAL";#N/A,#N/A,FALSE,"L. ATRAVESADO";#N/A,#N/A,FALSE,"FERNANDEZ  ORO";#N/A,#N/A,FALSE,"PORTEZUELOS";#N/A,#N/A,FALSE,"25 MM";#N/A,#N/A,FALSE,"SAN ROQUE";#N/A,#N/A,FALSE,"A.  PICHANA"}</definedName>
    <definedName name="МММММ" localSheetId="2" hidden="1">{#N/A,#N/A,FALSE,"Supuestos";#N/A,#N/A,FALSE,"Totales";#N/A,#N/A,FALSE,"UTE TDF";#N/A,#N/A,FALSE,"C. AUSTRAL";#N/A,#N/A,FALSE,"L. ATRAVESADO";#N/A,#N/A,FALSE,"FERNANDEZ  ORO";#N/A,#N/A,FALSE,"PORTEZUELOS";#N/A,#N/A,FALSE,"25 MM";#N/A,#N/A,FALSE,"SAN ROQUE";#N/A,#N/A,FALSE,"A.  PICHANA"}</definedName>
    <definedName name="МММММ" localSheetId="3" hidden="1">{#N/A,#N/A,FALSE,"Supuestos";#N/A,#N/A,FALSE,"Totales";#N/A,#N/A,FALSE,"UTE TDF";#N/A,#N/A,FALSE,"C. AUSTRAL";#N/A,#N/A,FALSE,"L. ATRAVESADO";#N/A,#N/A,FALSE,"FERNANDEZ  ORO";#N/A,#N/A,FALSE,"PORTEZUELOS";#N/A,#N/A,FALSE,"25 MM";#N/A,#N/A,FALSE,"SAN ROQUE";#N/A,#N/A,FALSE,"A.  PICHANA"}</definedName>
    <definedName name="МММММ" localSheetId="9" hidden="1">{#N/A,#N/A,FALSE,"Supuestos";#N/A,#N/A,FALSE,"Totales";#N/A,#N/A,FALSE,"UTE TDF";#N/A,#N/A,FALSE,"C. AUSTRAL";#N/A,#N/A,FALSE,"L. ATRAVESADO";#N/A,#N/A,FALSE,"FERNANDEZ  ORO";#N/A,#N/A,FALSE,"PORTEZUELOS";#N/A,#N/A,FALSE,"25 MM";#N/A,#N/A,FALSE,"SAN ROQUE";#N/A,#N/A,FALSE,"A.  PICHANA"}</definedName>
    <definedName name="МММММ" hidden="1">{#N/A,#N/A,FALSE,"Supuestos";#N/A,#N/A,FALSE,"Totales";#N/A,#N/A,FALSE,"UTE TDF";#N/A,#N/A,FALSE,"C. AUSTRAL";#N/A,#N/A,FALSE,"L. ATRAVESADO";#N/A,#N/A,FALSE,"FERNANDEZ  ORO";#N/A,#N/A,FALSE,"PORTEZUELOS";#N/A,#N/A,FALSE,"25 MM";#N/A,#N/A,FALSE,"SAN ROQUE";#N/A,#N/A,FALSE,"A.  PICHANA"}</definedName>
    <definedName name="модель" localSheetId="10" hidden="1">{#N/A,#N/A,TRUE,"попередні"}</definedName>
    <definedName name="модель" localSheetId="1" hidden="1">{#N/A,#N/A,TRUE,"попередні"}</definedName>
    <definedName name="модель" localSheetId="2" hidden="1">{#N/A,#N/A,TRUE,"попередні"}</definedName>
    <definedName name="модель" localSheetId="3" hidden="1">{#N/A,#N/A,TRUE,"попередні"}</definedName>
    <definedName name="модель" localSheetId="9" hidden="1">{#N/A,#N/A,TRUE,"попередні"}</definedName>
    <definedName name="модель" hidden="1">{#N/A,#N/A,TRUE,"попередні"}</definedName>
    <definedName name="молкрем" localSheetId="10">#REF!</definedName>
    <definedName name="молкрем" localSheetId="2">#REF!</definedName>
    <definedName name="молкрем">'[115]масло сел'!#REF!</definedName>
    <definedName name="молпл" localSheetId="10">#REF!</definedName>
    <definedName name="молпл" localSheetId="2">#REF!</definedName>
    <definedName name="молпл">'[115]масло сел'!#REF!</definedName>
    <definedName name="молпляшк" localSheetId="10">#REF!</definedName>
    <definedName name="молпляшк" localSheetId="2">#REF!</definedName>
    <definedName name="молпляшк">'[115]масло сел'!#REF!</definedName>
    <definedName name="молцукор" localSheetId="10">#REF!</definedName>
    <definedName name="молцукор" localSheetId="2">#REF!</definedName>
    <definedName name="молцукор">'[115]масло сел'!#REF!</definedName>
    <definedName name="МООГП" localSheetId="10">#REF!</definedName>
    <definedName name="МООГП" localSheetId="2">#REF!</definedName>
    <definedName name="МООГП">'[90]26.27.37.47_Цены и объёмы'!#REF!</definedName>
    <definedName name="МРНП" localSheetId="10">#REF!</definedName>
    <definedName name="МРНП" localSheetId="2">#REF!</definedName>
    <definedName name="МРНП">'[90]26.27.37.47_Цены и объёмы'!#REF!</definedName>
    <definedName name="мс">#REF!</definedName>
    <definedName name="н">#REF!</definedName>
    <definedName name="Н.В." localSheetId="10">[0]!NCol=1</definedName>
    <definedName name="Н.В." localSheetId="1">[0]!NCol=1</definedName>
    <definedName name="Н.В." localSheetId="2">[0]!NCol=1</definedName>
    <definedName name="Н.В." localSheetId="3">[0]!NCol=1</definedName>
    <definedName name="Н.В." localSheetId="9">[0]!NCol=1</definedName>
    <definedName name="Н.В.">[0]!NCol=1</definedName>
    <definedName name="НазвМесяцКонБП">#N/A</definedName>
    <definedName name="НазвМесяцКонДин">#N/A</definedName>
    <definedName name="НазвМесяцНачБП">#N/A</definedName>
    <definedName name="НазвМесяцНачДин">#N/A</definedName>
    <definedName name="НазвПериод1">#N/A</definedName>
    <definedName name="НазвПериод2">#N/A</definedName>
    <definedName name="НазвПериодБП" localSheetId="10">#REF!</definedName>
    <definedName name="НазвПериодБП" localSheetId="2">#REF!</definedName>
    <definedName name="НазвПериодБП">'[149]26.27.37.47_Цены и объёмы'!$F$41</definedName>
    <definedName name="НазвТипБюдж1">#N/A</definedName>
    <definedName name="НазвТипБюдж2">#N/A</definedName>
    <definedName name="НазвТипБюджБП" localSheetId="10">#REF!</definedName>
    <definedName name="НазвТипБюджБП" localSheetId="2">#REF!</definedName>
    <definedName name="НазвТипБюджБП">'[149]26.27.37.47_Цены и объёмы'!$F$46</definedName>
    <definedName name="НазвТипБюджДин">#N/A</definedName>
    <definedName name="НазвТипЦенБП" localSheetId="10">#REF!</definedName>
    <definedName name="НазвТипЦенБП" localSheetId="2">#REF!</definedName>
    <definedName name="НазвТипЦенБП">'[48]26.27.37.47_Рынки'!$F$42</definedName>
    <definedName name="НазвТипЦенДин">#N/A</definedName>
    <definedName name="НазвТипЦенДин2">#N/A</definedName>
    <definedName name="Наименование_продукции" localSheetId="10">#REF!</definedName>
    <definedName name="Наименование_продукции" localSheetId="2">#REF!</definedName>
    <definedName name="Наименование_продукции">'[150]Справочник №1'!$A$5:$A$253</definedName>
    <definedName name="Налоги" localSheetId="10">#REF!</definedName>
    <definedName name="Налоги" localSheetId="2">#REF!</definedName>
    <definedName name="Налоги">[60]legend!#REF!</definedName>
    <definedName name="Направление">#REF!</definedName>
    <definedName name="Наташа">#N/A</definedName>
    <definedName name="НачИнвест">#REF!</definedName>
    <definedName name="Начисл">#REF!</definedName>
    <definedName name="нгноаноанолнпон">#REF!</definedName>
    <definedName name="нго" localSheetId="10" hidden="1">{"'таб 21'!$A$1:$U$24","'таб 21'!$A$1:$U$1"}</definedName>
    <definedName name="нго" localSheetId="1" hidden="1">{"'таб 21'!$A$1:$U$24","'таб 21'!$A$1:$U$1"}</definedName>
    <definedName name="нго" localSheetId="2" hidden="1">{"'таб 21'!$A$1:$U$24","'таб 21'!$A$1:$U$1"}</definedName>
    <definedName name="нго" localSheetId="3" hidden="1">{"'таб 21'!$A$1:$U$24","'таб 21'!$A$1:$U$1"}</definedName>
    <definedName name="нго" localSheetId="9" hidden="1">{"'таб 21'!$A$1:$U$24","'таб 21'!$A$1:$U$1"}</definedName>
    <definedName name="нго" hidden="1">{"'таб 21'!$A$1:$U$24","'таб 21'!$A$1:$U$1"}</definedName>
    <definedName name="нгоспнго" localSheetId="10" hidden="1">{"'таб 21'!$A$1:$U$24","'таб 21'!$A$1:$U$1"}</definedName>
    <definedName name="нгоспнго" localSheetId="1" hidden="1">{"'таб 21'!$A$1:$U$24","'таб 21'!$A$1:$U$1"}</definedName>
    <definedName name="нгоспнго" localSheetId="2" hidden="1">{"'таб 21'!$A$1:$U$24","'таб 21'!$A$1:$U$1"}</definedName>
    <definedName name="нгоспнго" localSheetId="3" hidden="1">{"'таб 21'!$A$1:$U$24","'таб 21'!$A$1:$U$1"}</definedName>
    <definedName name="нгоспнго" localSheetId="9" hidden="1">{"'таб 21'!$A$1:$U$24","'таб 21'!$A$1:$U$1"}</definedName>
    <definedName name="нгоспнго" hidden="1">{"'таб 21'!$A$1:$U$24","'таб 21'!$A$1:$U$1"}</definedName>
    <definedName name="нгоспнго_1" localSheetId="10" hidden="1">{"'таб 21'!$A$1:$U$24","'таб 21'!$A$1:$U$1"}</definedName>
    <definedName name="нгоспнго_1" localSheetId="1" hidden="1">{"'таб 21'!$A$1:$U$24","'таб 21'!$A$1:$U$1"}</definedName>
    <definedName name="нгоспнго_1" localSheetId="2" hidden="1">{"'таб 21'!$A$1:$U$24","'таб 21'!$A$1:$U$1"}</definedName>
    <definedName name="нгоспнго_1" localSheetId="3" hidden="1">{"'таб 21'!$A$1:$U$24","'таб 21'!$A$1:$U$1"}</definedName>
    <definedName name="нгоспнго_1" localSheetId="9" hidden="1">{"'таб 21'!$A$1:$U$24","'таб 21'!$A$1:$U$1"}</definedName>
    <definedName name="нгоспнго_1" hidden="1">{"'таб 21'!$A$1:$U$24","'таб 21'!$A$1:$U$1"}</definedName>
    <definedName name="нгоспнго_2" localSheetId="10" hidden="1">{"'таб 21'!$A$1:$U$24","'таб 21'!$A$1:$U$1"}</definedName>
    <definedName name="нгоспнго_2" localSheetId="1" hidden="1">{"'таб 21'!$A$1:$U$24","'таб 21'!$A$1:$U$1"}</definedName>
    <definedName name="нгоспнго_2" localSheetId="2" hidden="1">{"'таб 21'!$A$1:$U$24","'таб 21'!$A$1:$U$1"}</definedName>
    <definedName name="нгоспнго_2" localSheetId="3" hidden="1">{"'таб 21'!$A$1:$U$24","'таб 21'!$A$1:$U$1"}</definedName>
    <definedName name="нгоспнго_2" localSheetId="9" hidden="1">{"'таб 21'!$A$1:$U$24","'таб 21'!$A$1:$U$1"}</definedName>
    <definedName name="нгоспнго_2" hidden="1">{"'таб 21'!$A$1:$U$24","'таб 21'!$A$1:$U$1"}</definedName>
    <definedName name="нгоспнго_3" localSheetId="10" hidden="1">{"'таб 21'!$A$1:$U$24","'таб 21'!$A$1:$U$1"}</definedName>
    <definedName name="нгоспнго_3" localSheetId="1" hidden="1">{"'таб 21'!$A$1:$U$24","'таб 21'!$A$1:$U$1"}</definedName>
    <definedName name="нгоспнго_3" localSheetId="2" hidden="1">{"'таб 21'!$A$1:$U$24","'таб 21'!$A$1:$U$1"}</definedName>
    <definedName name="нгоспнго_3" localSheetId="3" hidden="1">{"'таб 21'!$A$1:$U$24","'таб 21'!$A$1:$U$1"}</definedName>
    <definedName name="нгоспнго_3" localSheetId="9" hidden="1">{"'таб 21'!$A$1:$U$24","'таб 21'!$A$1:$U$1"}</definedName>
    <definedName name="нгоспнго_3" hidden="1">{"'таб 21'!$A$1:$U$24","'таб 21'!$A$1:$U$1"}</definedName>
    <definedName name="нгоспнго_4" localSheetId="10" hidden="1">{"'таб 21'!$A$1:$U$24","'таб 21'!$A$1:$U$1"}</definedName>
    <definedName name="нгоспнго_4" localSheetId="1" hidden="1">{"'таб 21'!$A$1:$U$24","'таб 21'!$A$1:$U$1"}</definedName>
    <definedName name="нгоспнго_4" localSheetId="2" hidden="1">{"'таб 21'!$A$1:$U$24","'таб 21'!$A$1:$U$1"}</definedName>
    <definedName name="нгоспнго_4" localSheetId="3" hidden="1">{"'таб 21'!$A$1:$U$24","'таб 21'!$A$1:$U$1"}</definedName>
    <definedName name="нгоспнго_4" localSheetId="9" hidden="1">{"'таб 21'!$A$1:$U$24","'таб 21'!$A$1:$U$1"}</definedName>
    <definedName name="нгоспнго_4" hidden="1">{"'таб 21'!$A$1:$U$24","'таб 21'!$A$1:$U$1"}</definedName>
    <definedName name="нгоспнго_5" localSheetId="10" hidden="1">{"'таб 21'!$A$1:$U$24","'таб 21'!$A$1:$U$1"}</definedName>
    <definedName name="нгоспнго_5" localSheetId="1" hidden="1">{"'таб 21'!$A$1:$U$24","'таб 21'!$A$1:$U$1"}</definedName>
    <definedName name="нгоспнго_5" localSheetId="2" hidden="1">{"'таб 21'!$A$1:$U$24","'таб 21'!$A$1:$U$1"}</definedName>
    <definedName name="нгоспнго_5" localSheetId="3" hidden="1">{"'таб 21'!$A$1:$U$24","'таб 21'!$A$1:$U$1"}</definedName>
    <definedName name="нгоспнго_5" localSheetId="9" hidden="1">{"'таб 21'!$A$1:$U$24","'таб 21'!$A$1:$U$1"}</definedName>
    <definedName name="нгоспнго_5" hidden="1">{"'таб 21'!$A$1:$U$24","'таб 21'!$A$1:$U$1"}</definedName>
    <definedName name="нгосчн" localSheetId="10" hidden="1">{#N/A,#N/A,TRUE,"попередні"}</definedName>
    <definedName name="нгосчн" localSheetId="1" hidden="1">{#N/A,#N/A,TRUE,"попередні"}</definedName>
    <definedName name="нгосчн" localSheetId="2" hidden="1">{#N/A,#N/A,TRUE,"попередні"}</definedName>
    <definedName name="нгосчн" localSheetId="3" hidden="1">{#N/A,#N/A,TRUE,"попередні"}</definedName>
    <definedName name="нгосчн" localSheetId="9" hidden="1">{#N/A,#N/A,TRUE,"попередні"}</definedName>
    <definedName name="нгосчн" hidden="1">{#N/A,#N/A,TRUE,"попередні"}</definedName>
    <definedName name="нгосчн_1" localSheetId="10" hidden="1">{#N/A,#N/A,TRUE,"попередні"}</definedName>
    <definedName name="нгосчн_1" localSheetId="1" hidden="1">{#N/A,#N/A,TRUE,"попередні"}</definedName>
    <definedName name="нгосчн_1" localSheetId="2" hidden="1">{#N/A,#N/A,TRUE,"попередні"}</definedName>
    <definedName name="нгосчн_1" localSheetId="3" hidden="1">{#N/A,#N/A,TRUE,"попередні"}</definedName>
    <definedName name="нгосчн_1" localSheetId="9" hidden="1">{#N/A,#N/A,TRUE,"попередні"}</definedName>
    <definedName name="нгосчн_1" hidden="1">{#N/A,#N/A,TRUE,"попередні"}</definedName>
    <definedName name="нгосчн_2" localSheetId="10" hidden="1">{#N/A,#N/A,TRUE,"попередні"}</definedName>
    <definedName name="нгосчн_2" localSheetId="1" hidden="1">{#N/A,#N/A,TRUE,"попередні"}</definedName>
    <definedName name="нгосчн_2" localSheetId="2" hidden="1">{#N/A,#N/A,TRUE,"попередні"}</definedName>
    <definedName name="нгосчн_2" localSheetId="3" hidden="1">{#N/A,#N/A,TRUE,"попередні"}</definedName>
    <definedName name="нгосчн_2" localSheetId="9" hidden="1">{#N/A,#N/A,TRUE,"попередні"}</definedName>
    <definedName name="нгосчн_2" hidden="1">{#N/A,#N/A,TRUE,"попередні"}</definedName>
    <definedName name="нгосчн_3" localSheetId="10" hidden="1">{#N/A,#N/A,TRUE,"попередні"}</definedName>
    <definedName name="нгосчн_3" localSheetId="1" hidden="1">{#N/A,#N/A,TRUE,"попередні"}</definedName>
    <definedName name="нгосчн_3" localSheetId="2" hidden="1">{#N/A,#N/A,TRUE,"попередні"}</definedName>
    <definedName name="нгосчн_3" localSheetId="3" hidden="1">{#N/A,#N/A,TRUE,"попередні"}</definedName>
    <definedName name="нгосчн_3" localSheetId="9" hidden="1">{#N/A,#N/A,TRUE,"попередні"}</definedName>
    <definedName name="нгосчн_3" hidden="1">{#N/A,#N/A,TRUE,"попередні"}</definedName>
    <definedName name="нгосчн_4" localSheetId="10" hidden="1">{#N/A,#N/A,TRUE,"попередні"}</definedName>
    <definedName name="нгосчн_4" localSheetId="1" hidden="1">{#N/A,#N/A,TRUE,"попередні"}</definedName>
    <definedName name="нгосчн_4" localSheetId="2" hidden="1">{#N/A,#N/A,TRUE,"попередні"}</definedName>
    <definedName name="нгосчн_4" localSheetId="3" hidden="1">{#N/A,#N/A,TRUE,"попередні"}</definedName>
    <definedName name="нгосчн_4" localSheetId="9" hidden="1">{#N/A,#N/A,TRUE,"попередні"}</definedName>
    <definedName name="нгосчн_4" hidden="1">{#N/A,#N/A,TRUE,"попередні"}</definedName>
    <definedName name="нгосчн_5" localSheetId="10" hidden="1">{#N/A,#N/A,TRUE,"попередні"}</definedName>
    <definedName name="нгосчн_5" localSheetId="1" hidden="1">{#N/A,#N/A,TRUE,"попередні"}</definedName>
    <definedName name="нгосчн_5" localSheetId="2" hidden="1">{#N/A,#N/A,TRUE,"попередні"}</definedName>
    <definedName name="нгосчн_5" localSheetId="3" hidden="1">{#N/A,#N/A,TRUE,"попередні"}</definedName>
    <definedName name="нгосчн_5" localSheetId="9" hidden="1">{#N/A,#N/A,TRUE,"попередні"}</definedName>
    <definedName name="нгосчн_5" hidden="1">{#N/A,#N/A,TRUE,"попередні"}</definedName>
    <definedName name="ндс">1.2</definedName>
    <definedName name="ндснма" localSheetId="10">#REF!*0.2</definedName>
    <definedName name="ндснма" localSheetId="2">#REF!*0.2</definedName>
    <definedName name="ндснма">[135]НМА!XFD1*0.2</definedName>
    <definedName name="ниру">#REF!</definedName>
    <definedName name="нл">98730</definedName>
    <definedName name="нлвоф">122673.5</definedName>
    <definedName name="нн" localSheetId="10" hidden="1">{0,0,0,0;0,0,0,0;0,0,0,0;0,0,0,0;0,0,0,TRUE;0,0,0,0;0,0,0,0;0,0,0,0;0,0,0,0;0,0,0,0}</definedName>
    <definedName name="нн" localSheetId="1" hidden="1">{0,0,0,0;0,0,0,0;0,0,0,0;0,0,0,0;0,0,0,TRUE;0,0,0,0;0,0,0,0;0,0,0,0;0,0,0,0;0,0,0,0}</definedName>
    <definedName name="нн" localSheetId="2" hidden="1">{0,0,0,0;0,0,0,0;0,0,0,0;0,0,0,0;0,0,0,TRUE;0,0,0,0;0,0,0,0;0,0,0,0;0,0,0,0;0,0,0,0}</definedName>
    <definedName name="нн" localSheetId="3" hidden="1">{0,0,0,0;0,0,0,0;0,0,0,0;0,0,0,0;0,0,0,TRUE;0,0,0,0;0,0,0,0;0,0,0,0;0,0,0,0;0,0,0,0}</definedName>
    <definedName name="нн" localSheetId="9" hidden="1">{0,0,0,0;0,0,0,0;0,0,0,0;0,0,0,0;0,0,0,TRUE;0,0,0,0;0,0,0,0;0,0,0,0;0,0,0,0;0,0,0,0}</definedName>
    <definedName name="нн" hidden="1">{0,0,0,0;0,0,0,0;0,0,0,0;0,0,0,0;0,0,0,TRUE;0,0,0,0;0,0,0,0;0,0,0,0;0,0,0,0;0,0,0,0}</definedName>
    <definedName name="новое" localSheetId="10" hidden="1">{"'таб 21'!$A$1:$U$24","'таб 21'!$A$1:$U$1"}</definedName>
    <definedName name="новое" localSheetId="1" hidden="1">{"'таб 21'!$A$1:$U$24","'таб 21'!$A$1:$U$1"}</definedName>
    <definedName name="новое" localSheetId="2" hidden="1">{"'таб 21'!$A$1:$U$24","'таб 21'!$A$1:$U$1"}</definedName>
    <definedName name="новое" localSheetId="3" hidden="1">{"'таб 21'!$A$1:$U$24","'таб 21'!$A$1:$U$1"}</definedName>
    <definedName name="новое" localSheetId="9" hidden="1">{"'таб 21'!$A$1:$U$24","'таб 21'!$A$1:$U$1"}</definedName>
    <definedName name="новое" hidden="1">{"'таб 21'!$A$1:$U$24","'таб 21'!$A$1:$U$1"}</definedName>
    <definedName name="Номер_периода" localSheetId="10">#REF!</definedName>
    <definedName name="Номер_периода" localSheetId="2">#REF!</definedName>
    <definedName name="Номер_периода">'[150]Спр.№3, Спр.№4'!$A$34:$A$46</definedName>
    <definedName name="Номер_цех_отд.">#N/A</definedName>
    <definedName name="НомерМес1Пер1">#N/A</definedName>
    <definedName name="НомерМес1Пер2">#N/A</definedName>
    <definedName name="НомерМес2Пер1">#N/A</definedName>
    <definedName name="НомерМес2Пер2">#N/A</definedName>
    <definedName name="НомИнт" localSheetId="10">#REF!</definedName>
    <definedName name="НомИнт" localSheetId="2">#REF!</definedName>
    <definedName name="НомИнт">[33]PLAN!#REF!</definedName>
    <definedName name="норм_прир" localSheetId="10">#REF!</definedName>
    <definedName name="норм_прир" localSheetId="2">#REF!</definedName>
    <definedName name="норм_прир">[151]Acc!$B$118:$B$180</definedName>
    <definedName name="норматив" localSheetId="10">#REF!</definedName>
    <definedName name="норматив" localSheetId="2">#REF!</definedName>
    <definedName name="норматив">[128]Base!$L$3:$L$4</definedName>
    <definedName name="о">#REF!</definedName>
    <definedName name="_xlnm.Print_Area" localSheetId="1">'Додаток №1'!$A$1:$L$48</definedName>
    <definedName name="_xlnm.Print_Area" localSheetId="3">'Додаток №2.2'!$A$1:$S$277</definedName>
    <definedName name="_xlnm.Print_Area" localSheetId="8">'Додаток №7'!$A$1:$H$53</definedName>
    <definedName name="_xlnm.Print_Area" localSheetId="9">'Додаток №8'!$A$1:$G$23</definedName>
    <definedName name="обратздав" localSheetId="10">#REF!</definedName>
    <definedName name="обратздав" localSheetId="2">#REF!</definedName>
    <definedName name="обратздав">'[115]масло сел'!#REF!</definedName>
    <definedName name="общий_курс">5.4</definedName>
    <definedName name="объем_руды" localSheetId="10">#REF!</definedName>
    <definedName name="объем_руды" localSheetId="2">#REF!</definedName>
    <definedName name="объем_руды">[152]Справка!$B$2</definedName>
    <definedName name="ОбъемЛома">#REF!</definedName>
    <definedName name="ОЗМ">#N/A</definedName>
    <definedName name="око">#REF!</definedName>
    <definedName name="октябрь" localSheetId="10" hidden="1">{#N/A,#N/A,FALSE,"ОТЛАДКА"}</definedName>
    <definedName name="октябрь" localSheetId="1" hidden="1">{#N/A,#N/A,FALSE,"ОТЛАДКА"}</definedName>
    <definedName name="октябрь" localSheetId="2" hidden="1">{#N/A,#N/A,FALSE,"ОТЛАДКА"}</definedName>
    <definedName name="октябрь" localSheetId="3" hidden="1">{#N/A,#N/A,FALSE,"ОТЛАДКА"}</definedName>
    <definedName name="октябрь" localSheetId="9" hidden="1">{#N/A,#N/A,FALSE,"ОТЛАДКА"}</definedName>
    <definedName name="октябрь" hidden="1">{#N/A,#N/A,FALSE,"ОТЛАДКА"}</definedName>
    <definedName name="ОО" localSheetId="10" hidden="1">{"'таб 21'!$A$1:$U$24","'таб 21'!$A$1:$U$1"}</definedName>
    <definedName name="ОО" localSheetId="1" hidden="1">{"'таб 21'!$A$1:$U$24","'таб 21'!$A$1:$U$1"}</definedName>
    <definedName name="ОО" localSheetId="2" hidden="1">{"'таб 21'!$A$1:$U$24","'таб 21'!$A$1:$U$1"}</definedName>
    <definedName name="ОО" localSheetId="3" hidden="1">{"'таб 21'!$A$1:$U$24","'таб 21'!$A$1:$U$1"}</definedName>
    <definedName name="ОО" localSheetId="9" hidden="1">{"'таб 21'!$A$1:$U$24","'таб 21'!$A$1:$U$1"}</definedName>
    <definedName name="ОО" hidden="1">{"'таб 21'!$A$1:$U$24","'таб 21'!$A$1:$U$1"}</definedName>
    <definedName name="ОО_1" localSheetId="10" hidden="1">{"'таб 21'!$A$1:$U$24","'таб 21'!$A$1:$U$1"}</definedName>
    <definedName name="ОО_1" localSheetId="1" hidden="1">{"'таб 21'!$A$1:$U$24","'таб 21'!$A$1:$U$1"}</definedName>
    <definedName name="ОО_1" localSheetId="2" hidden="1">{"'таб 21'!$A$1:$U$24","'таб 21'!$A$1:$U$1"}</definedName>
    <definedName name="ОО_1" localSheetId="3" hidden="1">{"'таб 21'!$A$1:$U$24","'таб 21'!$A$1:$U$1"}</definedName>
    <definedName name="ОО_1" localSheetId="9" hidden="1">{"'таб 21'!$A$1:$U$24","'таб 21'!$A$1:$U$1"}</definedName>
    <definedName name="ОО_1" hidden="1">{"'таб 21'!$A$1:$U$24","'таб 21'!$A$1:$U$1"}</definedName>
    <definedName name="ОО_2" localSheetId="10" hidden="1">{"'таб 21'!$A$1:$U$24","'таб 21'!$A$1:$U$1"}</definedName>
    <definedName name="ОО_2" localSheetId="1" hidden="1">{"'таб 21'!$A$1:$U$24","'таб 21'!$A$1:$U$1"}</definedName>
    <definedName name="ОО_2" localSheetId="2" hidden="1">{"'таб 21'!$A$1:$U$24","'таб 21'!$A$1:$U$1"}</definedName>
    <definedName name="ОО_2" localSheetId="3" hidden="1">{"'таб 21'!$A$1:$U$24","'таб 21'!$A$1:$U$1"}</definedName>
    <definedName name="ОО_2" localSheetId="9" hidden="1">{"'таб 21'!$A$1:$U$24","'таб 21'!$A$1:$U$1"}</definedName>
    <definedName name="ОО_2" hidden="1">{"'таб 21'!$A$1:$U$24","'таб 21'!$A$1:$U$1"}</definedName>
    <definedName name="ОО_3" localSheetId="10" hidden="1">{"'таб 21'!$A$1:$U$24","'таб 21'!$A$1:$U$1"}</definedName>
    <definedName name="ОО_3" localSheetId="1" hidden="1">{"'таб 21'!$A$1:$U$24","'таб 21'!$A$1:$U$1"}</definedName>
    <definedName name="ОО_3" localSheetId="2" hidden="1">{"'таб 21'!$A$1:$U$24","'таб 21'!$A$1:$U$1"}</definedName>
    <definedName name="ОО_3" localSheetId="3" hidden="1">{"'таб 21'!$A$1:$U$24","'таб 21'!$A$1:$U$1"}</definedName>
    <definedName name="ОО_3" localSheetId="9" hidden="1">{"'таб 21'!$A$1:$U$24","'таб 21'!$A$1:$U$1"}</definedName>
    <definedName name="ОО_3" hidden="1">{"'таб 21'!$A$1:$U$24","'таб 21'!$A$1:$U$1"}</definedName>
    <definedName name="ОО_4" localSheetId="10" hidden="1">{"'таб 21'!$A$1:$U$24","'таб 21'!$A$1:$U$1"}</definedName>
    <definedName name="ОО_4" localSheetId="1" hidden="1">{"'таб 21'!$A$1:$U$24","'таб 21'!$A$1:$U$1"}</definedName>
    <definedName name="ОО_4" localSheetId="2" hidden="1">{"'таб 21'!$A$1:$U$24","'таб 21'!$A$1:$U$1"}</definedName>
    <definedName name="ОО_4" localSheetId="3" hidden="1">{"'таб 21'!$A$1:$U$24","'таб 21'!$A$1:$U$1"}</definedName>
    <definedName name="ОО_4" localSheetId="9" hidden="1">{"'таб 21'!$A$1:$U$24","'таб 21'!$A$1:$U$1"}</definedName>
    <definedName name="ОО_4" hidden="1">{"'таб 21'!$A$1:$U$24","'таб 21'!$A$1:$U$1"}</definedName>
    <definedName name="ОО_5" localSheetId="10" hidden="1">{"'таб 21'!$A$1:$U$24","'таб 21'!$A$1:$U$1"}</definedName>
    <definedName name="ОО_5" localSheetId="1" hidden="1">{"'таб 21'!$A$1:$U$24","'таб 21'!$A$1:$U$1"}</definedName>
    <definedName name="ОО_5" localSheetId="2" hidden="1">{"'таб 21'!$A$1:$U$24","'таб 21'!$A$1:$U$1"}</definedName>
    <definedName name="ОО_5" localSheetId="3" hidden="1">{"'таб 21'!$A$1:$U$24","'таб 21'!$A$1:$U$1"}</definedName>
    <definedName name="ОО_5" localSheetId="9" hidden="1">{"'таб 21'!$A$1:$U$24","'таб 21'!$A$1:$U$1"}</definedName>
    <definedName name="ОО_5" hidden="1">{"'таб 21'!$A$1:$U$24","'таб 21'!$A$1:$U$1"}</definedName>
    <definedName name="оол" localSheetId="10" hidden="1">{"'таб 21'!$A$1:$U$24","'таб 21'!$A$1:$U$1"}</definedName>
    <definedName name="оол" localSheetId="1" hidden="1">{"'таб 21'!$A$1:$U$24","'таб 21'!$A$1:$U$1"}</definedName>
    <definedName name="оол" localSheetId="2" hidden="1">{"'таб 21'!$A$1:$U$24","'таб 21'!$A$1:$U$1"}</definedName>
    <definedName name="оол" localSheetId="3" hidden="1">{"'таб 21'!$A$1:$U$24","'таб 21'!$A$1:$U$1"}</definedName>
    <definedName name="оол" localSheetId="9" hidden="1">{"'таб 21'!$A$1:$U$24","'таб 21'!$A$1:$U$1"}</definedName>
    <definedName name="оол" hidden="1">{"'таб 21'!$A$1:$U$24","'таб 21'!$A$1:$U$1"}</definedName>
    <definedName name="оооо" localSheetId="10" hidden="1">{"'таб 21'!$A$1:$U$24","'таб 21'!$A$1:$U$1"}</definedName>
    <definedName name="оооо" localSheetId="1" hidden="1">{"'таб 21'!$A$1:$U$24","'таб 21'!$A$1:$U$1"}</definedName>
    <definedName name="оооо" localSheetId="2" hidden="1">{"'таб 21'!$A$1:$U$24","'таб 21'!$A$1:$U$1"}</definedName>
    <definedName name="оооо" localSheetId="3" hidden="1">{"'таб 21'!$A$1:$U$24","'таб 21'!$A$1:$U$1"}</definedName>
    <definedName name="оооо" localSheetId="9" hidden="1">{"'таб 21'!$A$1:$U$24","'таб 21'!$A$1:$U$1"}</definedName>
    <definedName name="оооо" hidden="1">{"'таб 21'!$A$1:$U$24","'таб 21'!$A$1:$U$1"}</definedName>
    <definedName name="опер" localSheetId="10" hidden="1">{"'таб 21'!$A$1:$U$24","'таб 21'!$A$1:$U$1"}</definedName>
    <definedName name="опер" localSheetId="1" hidden="1">{"'таб 21'!$A$1:$U$24","'таб 21'!$A$1:$U$1"}</definedName>
    <definedName name="опер" localSheetId="2" hidden="1">{"'таб 21'!$A$1:$U$24","'таб 21'!$A$1:$U$1"}</definedName>
    <definedName name="опер" localSheetId="3" hidden="1">{"'таб 21'!$A$1:$U$24","'таб 21'!$A$1:$U$1"}</definedName>
    <definedName name="опер" localSheetId="9" hidden="1">{"'таб 21'!$A$1:$U$24","'таб 21'!$A$1:$U$1"}</definedName>
    <definedName name="опер" hidden="1">{"'таб 21'!$A$1:$U$24","'таб 21'!$A$1:$U$1"}</definedName>
    <definedName name="опр" localSheetId="10" hidden="1">{"'таб 21'!$A$1:$U$24","'таб 21'!$A$1:$U$1"}</definedName>
    <definedName name="опр" localSheetId="1" hidden="1">{"'таб 21'!$A$1:$U$24","'таб 21'!$A$1:$U$1"}</definedName>
    <definedName name="опр" localSheetId="2" hidden="1">{"'таб 21'!$A$1:$U$24","'таб 21'!$A$1:$U$1"}</definedName>
    <definedName name="опр" localSheetId="3" hidden="1">{"'таб 21'!$A$1:$U$24","'таб 21'!$A$1:$U$1"}</definedName>
    <definedName name="опр" localSheetId="9" hidden="1">{"'таб 21'!$A$1:$U$24","'таб 21'!$A$1:$U$1"}</definedName>
    <definedName name="опр" hidden="1">{"'таб 21'!$A$1:$U$24","'таб 21'!$A$1:$U$1"}</definedName>
    <definedName name="орлорвгш" localSheetId="10" hidden="1">{"'таб 21'!$A$1:$U$24","'таб 21'!$A$1:$U$1"}</definedName>
    <definedName name="орлорвгш" localSheetId="1" hidden="1">{"'таб 21'!$A$1:$U$24","'таб 21'!$A$1:$U$1"}</definedName>
    <definedName name="орлорвгш" localSheetId="2" hidden="1">{"'таб 21'!$A$1:$U$24","'таб 21'!$A$1:$U$1"}</definedName>
    <definedName name="орлорвгш" localSheetId="3" hidden="1">{"'таб 21'!$A$1:$U$24","'таб 21'!$A$1:$U$1"}</definedName>
    <definedName name="орлорвгш" localSheetId="9" hidden="1">{"'таб 21'!$A$1:$U$24","'таб 21'!$A$1:$U$1"}</definedName>
    <definedName name="орлорвгш" hidden="1">{"'таб 21'!$A$1:$U$24","'таб 21'!$A$1:$U$1"}</definedName>
    <definedName name="орнеогллож" localSheetId="10" hidden="1">{"'таб 21'!$A$1:$U$24","'таб 21'!$A$1:$U$1"}</definedName>
    <definedName name="орнеогллож" localSheetId="1" hidden="1">{"'таб 21'!$A$1:$U$24","'таб 21'!$A$1:$U$1"}</definedName>
    <definedName name="орнеогллож" localSheetId="2" hidden="1">{"'таб 21'!$A$1:$U$24","'таб 21'!$A$1:$U$1"}</definedName>
    <definedName name="орнеогллож" localSheetId="3" hidden="1">{"'таб 21'!$A$1:$U$24","'таб 21'!$A$1:$U$1"}</definedName>
    <definedName name="орнеогллож" localSheetId="9" hidden="1">{"'таб 21'!$A$1:$U$24","'таб 21'!$A$1:$U$1"}</definedName>
    <definedName name="орнеогллож" hidden="1">{"'таб 21'!$A$1:$U$24","'таб 21'!$A$1:$U$1"}</definedName>
    <definedName name="орп" localSheetId="10" hidden="1">{"'таб 21'!$A$1:$U$24","'таб 21'!$A$1:$U$1"}</definedName>
    <definedName name="орп" localSheetId="1" hidden="1">{"'таб 21'!$A$1:$U$24","'таб 21'!$A$1:$U$1"}</definedName>
    <definedName name="орп" localSheetId="2" hidden="1">{"'таб 21'!$A$1:$U$24","'таб 21'!$A$1:$U$1"}</definedName>
    <definedName name="орп" localSheetId="3" hidden="1">{"'таб 21'!$A$1:$U$24","'таб 21'!$A$1:$U$1"}</definedName>
    <definedName name="орп" localSheetId="9" hidden="1">{"'таб 21'!$A$1:$U$24","'таб 21'!$A$1:$U$1"}</definedName>
    <definedName name="орп" hidden="1">{"'таб 21'!$A$1:$U$24","'таб 21'!$A$1:$U$1"}</definedName>
    <definedName name="орп_1" localSheetId="10" hidden="1">{"'таб 21'!$A$1:$U$24","'таб 21'!$A$1:$U$1"}</definedName>
    <definedName name="орп_1" localSheetId="1" hidden="1">{"'таб 21'!$A$1:$U$24","'таб 21'!$A$1:$U$1"}</definedName>
    <definedName name="орп_1" localSheetId="2" hidden="1">{"'таб 21'!$A$1:$U$24","'таб 21'!$A$1:$U$1"}</definedName>
    <definedName name="орп_1" localSheetId="3" hidden="1">{"'таб 21'!$A$1:$U$24","'таб 21'!$A$1:$U$1"}</definedName>
    <definedName name="орп_1" localSheetId="9" hidden="1">{"'таб 21'!$A$1:$U$24","'таб 21'!$A$1:$U$1"}</definedName>
    <definedName name="орп_1" hidden="1">{"'таб 21'!$A$1:$U$24","'таб 21'!$A$1:$U$1"}</definedName>
    <definedName name="орп_2" localSheetId="10" hidden="1">{"'таб 21'!$A$1:$U$24","'таб 21'!$A$1:$U$1"}</definedName>
    <definedName name="орп_2" localSheetId="1" hidden="1">{"'таб 21'!$A$1:$U$24","'таб 21'!$A$1:$U$1"}</definedName>
    <definedName name="орп_2" localSheetId="2" hidden="1">{"'таб 21'!$A$1:$U$24","'таб 21'!$A$1:$U$1"}</definedName>
    <definedName name="орп_2" localSheetId="3" hidden="1">{"'таб 21'!$A$1:$U$24","'таб 21'!$A$1:$U$1"}</definedName>
    <definedName name="орп_2" localSheetId="9" hidden="1">{"'таб 21'!$A$1:$U$24","'таб 21'!$A$1:$U$1"}</definedName>
    <definedName name="орп_2" hidden="1">{"'таб 21'!$A$1:$U$24","'таб 21'!$A$1:$U$1"}</definedName>
    <definedName name="орп_3" localSheetId="10" hidden="1">{"'таб 21'!$A$1:$U$24","'таб 21'!$A$1:$U$1"}</definedName>
    <definedName name="орп_3" localSheetId="1" hidden="1">{"'таб 21'!$A$1:$U$24","'таб 21'!$A$1:$U$1"}</definedName>
    <definedName name="орп_3" localSheetId="2" hidden="1">{"'таб 21'!$A$1:$U$24","'таб 21'!$A$1:$U$1"}</definedName>
    <definedName name="орп_3" localSheetId="3" hidden="1">{"'таб 21'!$A$1:$U$24","'таб 21'!$A$1:$U$1"}</definedName>
    <definedName name="орп_3" localSheetId="9" hidden="1">{"'таб 21'!$A$1:$U$24","'таб 21'!$A$1:$U$1"}</definedName>
    <definedName name="орп_3" hidden="1">{"'таб 21'!$A$1:$U$24","'таб 21'!$A$1:$U$1"}</definedName>
    <definedName name="орп_4" localSheetId="10" hidden="1">{"'таб 21'!$A$1:$U$24","'таб 21'!$A$1:$U$1"}</definedName>
    <definedName name="орп_4" localSheetId="1" hidden="1">{"'таб 21'!$A$1:$U$24","'таб 21'!$A$1:$U$1"}</definedName>
    <definedName name="орп_4" localSheetId="2" hidden="1">{"'таб 21'!$A$1:$U$24","'таб 21'!$A$1:$U$1"}</definedName>
    <definedName name="орп_4" localSheetId="3" hidden="1">{"'таб 21'!$A$1:$U$24","'таб 21'!$A$1:$U$1"}</definedName>
    <definedName name="орп_4" localSheetId="9" hidden="1">{"'таб 21'!$A$1:$U$24","'таб 21'!$A$1:$U$1"}</definedName>
    <definedName name="орп_4" hidden="1">{"'таб 21'!$A$1:$U$24","'таб 21'!$A$1:$U$1"}</definedName>
    <definedName name="орп_5" localSheetId="10" hidden="1">{"'таб 21'!$A$1:$U$24","'таб 21'!$A$1:$U$1"}</definedName>
    <definedName name="орп_5" localSheetId="1" hidden="1">{"'таб 21'!$A$1:$U$24","'таб 21'!$A$1:$U$1"}</definedName>
    <definedName name="орп_5" localSheetId="2" hidden="1">{"'таб 21'!$A$1:$U$24","'таб 21'!$A$1:$U$1"}</definedName>
    <definedName name="орп_5" localSheetId="3" hidden="1">{"'таб 21'!$A$1:$U$24","'таб 21'!$A$1:$U$1"}</definedName>
    <definedName name="орп_5" localSheetId="9" hidden="1">{"'таб 21'!$A$1:$U$24","'таб 21'!$A$1:$U$1"}</definedName>
    <definedName name="орп_5" hidden="1">{"'таб 21'!$A$1:$U$24","'таб 21'!$A$1:$U$1"}</definedName>
    <definedName name="орпопынравп" localSheetId="10" hidden="1">{"'таб 21'!$A$1:$U$24","'таб 21'!$A$1:$U$1"}</definedName>
    <definedName name="орпопынравп" localSheetId="1" hidden="1">{"'таб 21'!$A$1:$U$24","'таб 21'!$A$1:$U$1"}</definedName>
    <definedName name="орпопынравп" localSheetId="2" hidden="1">{"'таб 21'!$A$1:$U$24","'таб 21'!$A$1:$U$1"}</definedName>
    <definedName name="орпопынравп" localSheetId="3" hidden="1">{"'таб 21'!$A$1:$U$24","'таб 21'!$A$1:$U$1"}</definedName>
    <definedName name="орпопынравп" localSheetId="9" hidden="1">{"'таб 21'!$A$1:$U$24","'таб 21'!$A$1:$U$1"}</definedName>
    <definedName name="орпопынравп" hidden="1">{"'таб 21'!$A$1:$U$24","'таб 21'!$A$1:$U$1"}</definedName>
    <definedName name="орппавыкнрек" localSheetId="10" hidden="1">{"'таб 21'!$A$1:$U$24","'таб 21'!$A$1:$U$1"}</definedName>
    <definedName name="орппавыкнрек" localSheetId="1" hidden="1">{"'таб 21'!$A$1:$U$24","'таб 21'!$A$1:$U$1"}</definedName>
    <definedName name="орппавыкнрек" localSheetId="2" hidden="1">{"'таб 21'!$A$1:$U$24","'таб 21'!$A$1:$U$1"}</definedName>
    <definedName name="орппавыкнрек" localSheetId="3" hidden="1">{"'таб 21'!$A$1:$U$24","'таб 21'!$A$1:$U$1"}</definedName>
    <definedName name="орппавыкнрек" localSheetId="9" hidden="1">{"'таб 21'!$A$1:$U$24","'таб 21'!$A$1:$U$1"}</definedName>
    <definedName name="орппавыкнрек" hidden="1">{"'таб 21'!$A$1:$U$24","'таб 21'!$A$1:$U$1"}</definedName>
    <definedName name="ОсновныеЦеха">#REF!</definedName>
    <definedName name="ОстаткInc">#REF!</definedName>
    <definedName name="ОТГР1">#REF!</definedName>
    <definedName name="ОТГР2">#REF!</definedName>
    <definedName name="ОТГРМ1">#REF!</definedName>
    <definedName name="Отделы" localSheetId="10">#REF!</definedName>
    <definedName name="Отделы" localSheetId="2">#REF!</definedName>
    <definedName name="Отделы">[153]Сводная!$F$790:$F$882</definedName>
    <definedName name="отпущпар" localSheetId="10">#REF!</definedName>
    <definedName name="отпущпар" localSheetId="2">#REF!</definedName>
    <definedName name="отпущпар">'[115]масло сел'!#REF!</definedName>
    <definedName name="отчет">#REF!</definedName>
    <definedName name="ошибка" localSheetId="10">#REF!</definedName>
    <definedName name="ошибка" localSheetId="2">#REF!</definedName>
    <definedName name="ошибка">'[154]Общие данные'!$B$94:$B$112</definedName>
    <definedName name="п" localSheetId="10" hidden="1">{#N/A,#N/A,TRUE,"попередні"}</definedName>
    <definedName name="п" localSheetId="1" hidden="1">{#N/A,#N/A,TRUE,"попередні"}</definedName>
    <definedName name="п" localSheetId="2" hidden="1">{#N/A,#N/A,TRUE,"попередні"}</definedName>
    <definedName name="п" localSheetId="3" hidden="1">{#N/A,#N/A,TRUE,"попередні"}</definedName>
    <definedName name="п" localSheetId="9" hidden="1">{#N/A,#N/A,TRUE,"попередні"}</definedName>
    <definedName name="п" hidden="1">{#N/A,#N/A,TRUE,"попередні"}</definedName>
    <definedName name="п_1" localSheetId="10" hidden="1">{#N/A,#N/A,TRUE,"попередні"}</definedName>
    <definedName name="п_1" localSheetId="1" hidden="1">{#N/A,#N/A,TRUE,"попередні"}</definedName>
    <definedName name="п_1" localSheetId="2" hidden="1">{#N/A,#N/A,TRUE,"попередні"}</definedName>
    <definedName name="п_1" localSheetId="3" hidden="1">{#N/A,#N/A,TRUE,"попередні"}</definedName>
    <definedName name="п_1" localSheetId="9" hidden="1">{#N/A,#N/A,TRUE,"попередні"}</definedName>
    <definedName name="п_1" hidden="1">{#N/A,#N/A,TRUE,"попередні"}</definedName>
    <definedName name="п_2" localSheetId="10" hidden="1">{#N/A,#N/A,TRUE,"попередні"}</definedName>
    <definedName name="п_2" localSheetId="1" hidden="1">{#N/A,#N/A,TRUE,"попередні"}</definedName>
    <definedName name="п_2" localSheetId="2" hidden="1">{#N/A,#N/A,TRUE,"попередні"}</definedName>
    <definedName name="п_2" localSheetId="3" hidden="1">{#N/A,#N/A,TRUE,"попередні"}</definedName>
    <definedName name="п_2" localSheetId="9" hidden="1">{#N/A,#N/A,TRUE,"попередні"}</definedName>
    <definedName name="п_2" hidden="1">{#N/A,#N/A,TRUE,"попередні"}</definedName>
    <definedName name="п_3" localSheetId="10" hidden="1">{#N/A,#N/A,TRUE,"попередні"}</definedName>
    <definedName name="п_3" localSheetId="1" hidden="1">{#N/A,#N/A,TRUE,"попередні"}</definedName>
    <definedName name="п_3" localSheetId="2" hidden="1">{#N/A,#N/A,TRUE,"попередні"}</definedName>
    <definedName name="п_3" localSheetId="3" hidden="1">{#N/A,#N/A,TRUE,"попередні"}</definedName>
    <definedName name="п_3" localSheetId="9" hidden="1">{#N/A,#N/A,TRUE,"попередні"}</definedName>
    <definedName name="п_3" hidden="1">{#N/A,#N/A,TRUE,"попередні"}</definedName>
    <definedName name="п_4" localSheetId="10" hidden="1">{#N/A,#N/A,TRUE,"попередні"}</definedName>
    <definedName name="п_4" localSheetId="1" hidden="1">{#N/A,#N/A,TRUE,"попередні"}</definedName>
    <definedName name="п_4" localSheetId="2" hidden="1">{#N/A,#N/A,TRUE,"попередні"}</definedName>
    <definedName name="п_4" localSheetId="3" hidden="1">{#N/A,#N/A,TRUE,"попередні"}</definedName>
    <definedName name="п_4" localSheetId="9" hidden="1">{#N/A,#N/A,TRUE,"попередні"}</definedName>
    <definedName name="п_4" hidden="1">{#N/A,#N/A,TRUE,"попередні"}</definedName>
    <definedName name="п_5" localSheetId="10" hidden="1">{#N/A,#N/A,TRUE,"попередні"}</definedName>
    <definedName name="п_5" localSheetId="1" hidden="1">{#N/A,#N/A,TRUE,"попередні"}</definedName>
    <definedName name="п_5" localSheetId="2" hidden="1">{#N/A,#N/A,TRUE,"попередні"}</definedName>
    <definedName name="п_5" localSheetId="3" hidden="1">{#N/A,#N/A,TRUE,"попередні"}</definedName>
    <definedName name="п_5" localSheetId="9" hidden="1">{#N/A,#N/A,TRUE,"попередні"}</definedName>
    <definedName name="п_5" hidden="1">{#N/A,#N/A,TRUE,"попередні"}</definedName>
    <definedName name="п1" localSheetId="10" hidden="1">{"'таб 21'!$A$1:$U$24","'таб 21'!$A$1:$U$1"}</definedName>
    <definedName name="п1" localSheetId="1" hidden="1">{"'таб 21'!$A$1:$U$24","'таб 21'!$A$1:$U$1"}</definedName>
    <definedName name="п1" localSheetId="2" hidden="1">{"'таб 21'!$A$1:$U$24","'таб 21'!$A$1:$U$1"}</definedName>
    <definedName name="п1" localSheetId="3" hidden="1">{"'таб 21'!$A$1:$U$24","'таб 21'!$A$1:$U$1"}</definedName>
    <definedName name="п1" localSheetId="9" hidden="1">{"'таб 21'!$A$1:$U$24","'таб 21'!$A$1:$U$1"}</definedName>
    <definedName name="п1" hidden="1">{"'таб 21'!$A$1:$U$24","'таб 21'!$A$1:$U$1"}</definedName>
    <definedName name="п1_1" localSheetId="10" hidden="1">{"'таб 21'!$A$1:$U$24","'таб 21'!$A$1:$U$1"}</definedName>
    <definedName name="п1_1" localSheetId="1" hidden="1">{"'таб 21'!$A$1:$U$24","'таб 21'!$A$1:$U$1"}</definedName>
    <definedName name="п1_1" localSheetId="2" hidden="1">{"'таб 21'!$A$1:$U$24","'таб 21'!$A$1:$U$1"}</definedName>
    <definedName name="п1_1" localSheetId="3" hidden="1">{"'таб 21'!$A$1:$U$24","'таб 21'!$A$1:$U$1"}</definedName>
    <definedName name="п1_1" localSheetId="9" hidden="1">{"'таб 21'!$A$1:$U$24","'таб 21'!$A$1:$U$1"}</definedName>
    <definedName name="п1_1" hidden="1">{"'таб 21'!$A$1:$U$24","'таб 21'!$A$1:$U$1"}</definedName>
    <definedName name="п1_2" localSheetId="10" hidden="1">{"'таб 21'!$A$1:$U$24","'таб 21'!$A$1:$U$1"}</definedName>
    <definedName name="п1_2" localSheetId="1" hidden="1">{"'таб 21'!$A$1:$U$24","'таб 21'!$A$1:$U$1"}</definedName>
    <definedName name="п1_2" localSheetId="2" hidden="1">{"'таб 21'!$A$1:$U$24","'таб 21'!$A$1:$U$1"}</definedName>
    <definedName name="п1_2" localSheetId="3" hidden="1">{"'таб 21'!$A$1:$U$24","'таб 21'!$A$1:$U$1"}</definedName>
    <definedName name="п1_2" localSheetId="9" hidden="1">{"'таб 21'!$A$1:$U$24","'таб 21'!$A$1:$U$1"}</definedName>
    <definedName name="п1_2" hidden="1">{"'таб 21'!$A$1:$U$24","'таб 21'!$A$1:$U$1"}</definedName>
    <definedName name="п1_3" localSheetId="10" hidden="1">{"'таб 21'!$A$1:$U$24","'таб 21'!$A$1:$U$1"}</definedName>
    <definedName name="п1_3" localSheetId="1" hidden="1">{"'таб 21'!$A$1:$U$24","'таб 21'!$A$1:$U$1"}</definedName>
    <definedName name="п1_3" localSheetId="2" hidden="1">{"'таб 21'!$A$1:$U$24","'таб 21'!$A$1:$U$1"}</definedName>
    <definedName name="п1_3" localSheetId="3" hidden="1">{"'таб 21'!$A$1:$U$24","'таб 21'!$A$1:$U$1"}</definedName>
    <definedName name="п1_3" localSheetId="9" hidden="1">{"'таб 21'!$A$1:$U$24","'таб 21'!$A$1:$U$1"}</definedName>
    <definedName name="п1_3" hidden="1">{"'таб 21'!$A$1:$U$24","'таб 21'!$A$1:$U$1"}</definedName>
    <definedName name="п1_4" localSheetId="10" hidden="1">{"'таб 21'!$A$1:$U$24","'таб 21'!$A$1:$U$1"}</definedName>
    <definedName name="п1_4" localSheetId="1" hidden="1">{"'таб 21'!$A$1:$U$24","'таб 21'!$A$1:$U$1"}</definedName>
    <definedName name="п1_4" localSheetId="2" hidden="1">{"'таб 21'!$A$1:$U$24","'таб 21'!$A$1:$U$1"}</definedName>
    <definedName name="п1_4" localSheetId="3" hidden="1">{"'таб 21'!$A$1:$U$24","'таб 21'!$A$1:$U$1"}</definedName>
    <definedName name="п1_4" localSheetId="9" hidden="1">{"'таб 21'!$A$1:$U$24","'таб 21'!$A$1:$U$1"}</definedName>
    <definedName name="п1_4" hidden="1">{"'таб 21'!$A$1:$U$24","'таб 21'!$A$1:$U$1"}</definedName>
    <definedName name="п1_5" localSheetId="10" hidden="1">{"'таб 21'!$A$1:$U$24","'таб 21'!$A$1:$U$1"}</definedName>
    <definedName name="п1_5" localSheetId="1" hidden="1">{"'таб 21'!$A$1:$U$24","'таб 21'!$A$1:$U$1"}</definedName>
    <definedName name="п1_5" localSheetId="2" hidden="1">{"'таб 21'!$A$1:$U$24","'таб 21'!$A$1:$U$1"}</definedName>
    <definedName name="п1_5" localSheetId="3" hidden="1">{"'таб 21'!$A$1:$U$24","'таб 21'!$A$1:$U$1"}</definedName>
    <definedName name="п1_5" localSheetId="9" hidden="1">{"'таб 21'!$A$1:$U$24","'таб 21'!$A$1:$U$1"}</definedName>
    <definedName name="п1_5" hidden="1">{"'таб 21'!$A$1:$U$24","'таб 21'!$A$1:$U$1"}</definedName>
    <definedName name="паоврщд" localSheetId="10" hidden="1">{#N/A,#N/A,TRUE,"попередні"}</definedName>
    <definedName name="паоврщд" localSheetId="1" hidden="1">{#N/A,#N/A,TRUE,"попередні"}</definedName>
    <definedName name="паоврщд" localSheetId="2" hidden="1">{#N/A,#N/A,TRUE,"попередні"}</definedName>
    <definedName name="паоврщд" localSheetId="3" hidden="1">{#N/A,#N/A,TRUE,"попередні"}</definedName>
    <definedName name="паоврщд" localSheetId="9" hidden="1">{#N/A,#N/A,TRUE,"попередні"}</definedName>
    <definedName name="паоврщд" hidden="1">{#N/A,#N/A,TRUE,"попередні"}</definedName>
    <definedName name="паолодэз" localSheetId="10" hidden="1">{"'таб 21'!$A$1:$U$24","'таб 21'!$A$1:$U$1"}</definedName>
    <definedName name="паолодэз" localSheetId="1" hidden="1">{"'таб 21'!$A$1:$U$24","'таб 21'!$A$1:$U$1"}</definedName>
    <definedName name="паолодэз" localSheetId="2" hidden="1">{"'таб 21'!$A$1:$U$24","'таб 21'!$A$1:$U$1"}</definedName>
    <definedName name="паолодэз" localSheetId="3" hidden="1">{"'таб 21'!$A$1:$U$24","'таб 21'!$A$1:$U$1"}</definedName>
    <definedName name="паолодэз" localSheetId="9" hidden="1">{"'таб 21'!$A$1:$U$24","'таб 21'!$A$1:$U$1"}</definedName>
    <definedName name="паолодэз" hidden="1">{"'таб 21'!$A$1:$U$24","'таб 21'!$A$1:$U$1"}</definedName>
    <definedName name="парчпао" localSheetId="10" hidden="1">{#N/A,#N/A,TRUE,"попередні"}</definedName>
    <definedName name="парчпао" localSheetId="1" hidden="1">{#N/A,#N/A,TRUE,"попередні"}</definedName>
    <definedName name="парчпао" localSheetId="2" hidden="1">{#N/A,#N/A,TRUE,"попередні"}</definedName>
    <definedName name="парчпао" localSheetId="3" hidden="1">{#N/A,#N/A,TRUE,"попередні"}</definedName>
    <definedName name="парчпао" localSheetId="9" hidden="1">{#N/A,#N/A,TRUE,"попередні"}</definedName>
    <definedName name="парчпао" hidden="1">{#N/A,#N/A,TRUE,"попередні"}</definedName>
    <definedName name="пас" localSheetId="10" hidden="1">{"'таб 21'!$A$1:$U$24","'таб 21'!$A$1:$U$1"}</definedName>
    <definedName name="пас" localSheetId="1" hidden="1">{"'таб 21'!$A$1:$U$24","'таб 21'!$A$1:$U$1"}</definedName>
    <definedName name="пас" localSheetId="2" hidden="1">{"'таб 21'!$A$1:$U$24","'таб 21'!$A$1:$U$1"}</definedName>
    <definedName name="пас" localSheetId="3" hidden="1">{"'таб 21'!$A$1:$U$24","'таб 21'!$A$1:$U$1"}</definedName>
    <definedName name="пас" localSheetId="9" hidden="1">{"'таб 21'!$A$1:$U$24","'таб 21'!$A$1:$U$1"}</definedName>
    <definedName name="пас" hidden="1">{"'таб 21'!$A$1:$U$24","'таб 21'!$A$1:$U$1"}</definedName>
    <definedName name="пахтаохол" localSheetId="10">#REF!</definedName>
    <definedName name="пахтаохол" localSheetId="2">#REF!</definedName>
    <definedName name="пахтаохол">'[115]масло сел'!#REF!</definedName>
    <definedName name="пачрнрлшнгрм\" localSheetId="10" hidden="1">{"'таб 21'!$A$1:$U$24","'таб 21'!$A$1:$U$1"}</definedName>
    <definedName name="пачрнрлшнгрм\" localSheetId="1" hidden="1">{"'таб 21'!$A$1:$U$24","'таб 21'!$A$1:$U$1"}</definedName>
    <definedName name="пачрнрлшнгрм\" localSheetId="2" hidden="1">{"'таб 21'!$A$1:$U$24","'таб 21'!$A$1:$U$1"}</definedName>
    <definedName name="пачрнрлшнгрм\" localSheetId="3" hidden="1">{"'таб 21'!$A$1:$U$24","'таб 21'!$A$1:$U$1"}</definedName>
    <definedName name="пачрнрлшнгрм\" localSheetId="9" hidden="1">{"'таб 21'!$A$1:$U$24","'таб 21'!$A$1:$U$1"}</definedName>
    <definedName name="пачрнрлшнгрм\" hidden="1">{"'таб 21'!$A$1:$U$24","'таб 21'!$A$1:$U$1"}</definedName>
    <definedName name="паыцсшщвшщуам" localSheetId="10" hidden="1">{#N/A,#N/A,TRUE,"попередні"}</definedName>
    <definedName name="паыцсшщвшщуам" localSheetId="1" hidden="1">{#N/A,#N/A,TRUE,"попередні"}</definedName>
    <definedName name="паыцсшщвшщуам" localSheetId="2" hidden="1">{#N/A,#N/A,TRUE,"попередні"}</definedName>
    <definedName name="паыцсшщвшщуам" localSheetId="3" hidden="1">{#N/A,#N/A,TRUE,"попередні"}</definedName>
    <definedName name="паыцсшщвшщуам" localSheetId="9" hidden="1">{#N/A,#N/A,TRUE,"попередні"}</definedName>
    <definedName name="паыцсшщвшщуам" hidden="1">{#N/A,#N/A,TRUE,"попередні"}</definedName>
    <definedName name="пврвнекалш" localSheetId="10" hidden="1">{"'таб 21'!$A$1:$U$24","'таб 21'!$A$1:$U$1"}</definedName>
    <definedName name="пврвнекалш" localSheetId="1" hidden="1">{"'таб 21'!$A$1:$U$24","'таб 21'!$A$1:$U$1"}</definedName>
    <definedName name="пврвнекалш" localSheetId="2" hidden="1">{"'таб 21'!$A$1:$U$24","'таб 21'!$A$1:$U$1"}</definedName>
    <definedName name="пврвнекалш" localSheetId="3" hidden="1">{"'таб 21'!$A$1:$U$24","'таб 21'!$A$1:$U$1"}</definedName>
    <definedName name="пврвнекалш" localSheetId="9" hidden="1">{"'таб 21'!$A$1:$U$24","'таб 21'!$A$1:$U$1"}</definedName>
    <definedName name="пврвнекалш" hidden="1">{"'таб 21'!$A$1:$U$24","'таб 21'!$A$1:$U$1"}</definedName>
    <definedName name="Пенсион" localSheetId="10">#REF!</definedName>
    <definedName name="Пенсион" localSheetId="2">#REF!</definedName>
    <definedName name="Пенсион">[123]Шкала!$G$5</definedName>
    <definedName name="Пер1" localSheetId="10">#REF!</definedName>
    <definedName name="Пер1" localSheetId="2">#REF!</definedName>
    <definedName name="Пер1">'[149]26.27.37.47_Цены и объёмы'!$A$1:$I$128</definedName>
    <definedName name="Пер2" localSheetId="10">#REF!</definedName>
    <definedName name="Пер2" localSheetId="2">#REF!</definedName>
    <definedName name="Пер2">'[149]EBITDA '!$A$1:$I$267</definedName>
    <definedName name="Переваловка_АТЦ">#REF!</definedName>
    <definedName name="период">#N/A</definedName>
    <definedName name="ПериодДин">#N/A</definedName>
    <definedName name="петриченко" localSheetId="10">#REF!</definedName>
    <definedName name="петриченко" localSheetId="2">#REF!</definedName>
    <definedName name="петриченко">[155]списки!$E$1:$E$6</definedName>
    <definedName name="пир" localSheetId="10" hidden="1">{#N/A,#N/A,TRUE,"попередні"}</definedName>
    <definedName name="пир" localSheetId="1" hidden="1">{#N/A,#N/A,TRUE,"попередні"}</definedName>
    <definedName name="пир" localSheetId="2" hidden="1">{#N/A,#N/A,TRUE,"попередні"}</definedName>
    <definedName name="пир" localSheetId="3" hidden="1">{#N/A,#N/A,TRUE,"попередні"}</definedName>
    <definedName name="пир" localSheetId="9" hidden="1">{#N/A,#N/A,TRUE,"попередні"}</definedName>
    <definedName name="пир" hidden="1">{#N/A,#N/A,TRUE,"попередні"}</definedName>
    <definedName name="Питание1">#REF!</definedName>
    <definedName name="ПК">#REF!</definedName>
    <definedName name="ПлИнт" localSheetId="10">#REF!</definedName>
    <definedName name="ПлИнт" localSheetId="2">#REF!</definedName>
    <definedName name="ПлИнт">[33]PLAN!#REF!</definedName>
    <definedName name="пмеавчопьмн" localSheetId="10" hidden="1">{"'таб 21'!$A$1:$U$24","'таб 21'!$A$1:$U$1"}</definedName>
    <definedName name="пмеавчопьмн" localSheetId="1" hidden="1">{"'таб 21'!$A$1:$U$24","'таб 21'!$A$1:$U$1"}</definedName>
    <definedName name="пмеавчопьмн" localSheetId="2" hidden="1">{"'таб 21'!$A$1:$U$24","'таб 21'!$A$1:$U$1"}</definedName>
    <definedName name="пмеавчопьмн" localSheetId="3" hidden="1">{"'таб 21'!$A$1:$U$24","'таб 21'!$A$1:$U$1"}</definedName>
    <definedName name="пмеавчопьмн" localSheetId="9" hidden="1">{"'таб 21'!$A$1:$U$24","'таб 21'!$A$1:$U$1"}</definedName>
    <definedName name="пмеавчопьмн" hidden="1">{"'таб 21'!$A$1:$U$24","'таб 21'!$A$1:$U$1"}</definedName>
    <definedName name="пнропао" localSheetId="10" hidden="1">{"'місяць інші'!$A$1:$F$19"}</definedName>
    <definedName name="пнропао" localSheetId="1" hidden="1">{"'місяць інші'!$A$1:$F$19"}</definedName>
    <definedName name="пнропао" localSheetId="2" hidden="1">{"'місяць інші'!$A$1:$F$19"}</definedName>
    <definedName name="пнропао" localSheetId="3" hidden="1">{"'місяць інші'!$A$1:$F$19"}</definedName>
    <definedName name="пнропао" localSheetId="9" hidden="1">{"'місяць інші'!$A$1:$F$19"}</definedName>
    <definedName name="пнропао" hidden="1">{"'місяць інші'!$A$1:$F$19"}</definedName>
    <definedName name="пнропао_1" localSheetId="10" hidden="1">{"'місяць інші'!$A$1:$F$19"}</definedName>
    <definedName name="пнропао_1" localSheetId="1" hidden="1">{"'місяць інші'!$A$1:$F$19"}</definedName>
    <definedName name="пнропао_1" localSheetId="2" hidden="1">{"'місяць інші'!$A$1:$F$19"}</definedName>
    <definedName name="пнропао_1" localSheetId="3" hidden="1">{"'місяць інші'!$A$1:$F$19"}</definedName>
    <definedName name="пнропао_1" localSheetId="9" hidden="1">{"'місяць інші'!$A$1:$F$19"}</definedName>
    <definedName name="пнропао_1" hidden="1">{"'місяць інші'!$A$1:$F$19"}</definedName>
    <definedName name="пнропао_2" localSheetId="10" hidden="1">{"'місяць інші'!$A$1:$F$19"}</definedName>
    <definedName name="пнропао_2" localSheetId="1" hidden="1">{"'місяць інші'!$A$1:$F$19"}</definedName>
    <definedName name="пнропао_2" localSheetId="2" hidden="1">{"'місяць інші'!$A$1:$F$19"}</definedName>
    <definedName name="пнропао_2" localSheetId="3" hidden="1">{"'місяць інші'!$A$1:$F$19"}</definedName>
    <definedName name="пнропао_2" localSheetId="9" hidden="1">{"'місяць інші'!$A$1:$F$19"}</definedName>
    <definedName name="пнропао_2" hidden="1">{"'місяць інші'!$A$1:$F$19"}</definedName>
    <definedName name="пнропао_3" localSheetId="10" hidden="1">{"'місяць інші'!$A$1:$F$19"}</definedName>
    <definedName name="пнропао_3" localSheetId="1" hidden="1">{"'місяць інші'!$A$1:$F$19"}</definedName>
    <definedName name="пнропао_3" localSheetId="2" hidden="1">{"'місяць інші'!$A$1:$F$19"}</definedName>
    <definedName name="пнропао_3" localSheetId="3" hidden="1">{"'місяць інші'!$A$1:$F$19"}</definedName>
    <definedName name="пнропао_3" localSheetId="9" hidden="1">{"'місяць інші'!$A$1:$F$19"}</definedName>
    <definedName name="пнропао_3" hidden="1">{"'місяць інші'!$A$1:$F$19"}</definedName>
    <definedName name="пнропао_4" localSheetId="10" hidden="1">{"'місяць інші'!$A$1:$F$19"}</definedName>
    <definedName name="пнропао_4" localSheetId="1" hidden="1">{"'місяць інші'!$A$1:$F$19"}</definedName>
    <definedName name="пнропао_4" localSheetId="2" hidden="1">{"'місяць інші'!$A$1:$F$19"}</definedName>
    <definedName name="пнропао_4" localSheetId="3" hidden="1">{"'місяць інші'!$A$1:$F$19"}</definedName>
    <definedName name="пнропао_4" localSheetId="9" hidden="1">{"'місяць інші'!$A$1:$F$19"}</definedName>
    <definedName name="пнропао_4" hidden="1">{"'місяць інші'!$A$1:$F$19"}</definedName>
    <definedName name="пнропао_5" localSheetId="10" hidden="1">{"'місяць інші'!$A$1:$F$19"}</definedName>
    <definedName name="пнропао_5" localSheetId="1" hidden="1">{"'місяць інші'!$A$1:$F$19"}</definedName>
    <definedName name="пнропао_5" localSheetId="2" hidden="1">{"'місяць інші'!$A$1:$F$19"}</definedName>
    <definedName name="пнропао_5" localSheetId="3" hidden="1">{"'місяць інші'!$A$1:$F$19"}</definedName>
    <definedName name="пнропао_5" localSheetId="9" hidden="1">{"'місяць інші'!$A$1:$F$19"}</definedName>
    <definedName name="пнропао_5" hidden="1">{"'місяць інші'!$A$1:$F$19"}</definedName>
    <definedName name="Пом" localSheetId="10" hidden="1">{"'таб 21'!$A$1:$U$24","'таб 21'!$A$1:$U$1"}</definedName>
    <definedName name="Пом" localSheetId="1" hidden="1">{"'таб 21'!$A$1:$U$24","'таб 21'!$A$1:$U$1"}</definedName>
    <definedName name="Пом" localSheetId="2" hidden="1">{"'таб 21'!$A$1:$U$24","'таб 21'!$A$1:$U$1"}</definedName>
    <definedName name="Пом" localSheetId="3" hidden="1">{"'таб 21'!$A$1:$U$24","'таб 21'!$A$1:$U$1"}</definedName>
    <definedName name="Пом" localSheetId="9" hidden="1">{"'таб 21'!$A$1:$U$24","'таб 21'!$A$1:$U$1"}</definedName>
    <definedName name="Пом" hidden="1">{"'таб 21'!$A$1:$U$24","'таб 21'!$A$1:$U$1"}</definedName>
    <definedName name="попопопоп" localSheetId="10" hidden="1">{"'таб 21'!$A$1:$U$24","'таб 21'!$A$1:$U$1"}</definedName>
    <definedName name="попопопоп" localSheetId="1" hidden="1">{"'таб 21'!$A$1:$U$24","'таб 21'!$A$1:$U$1"}</definedName>
    <definedName name="попопопоп" localSheetId="2" hidden="1">{"'таб 21'!$A$1:$U$24","'таб 21'!$A$1:$U$1"}</definedName>
    <definedName name="попопопоп" localSheetId="3" hidden="1">{"'таб 21'!$A$1:$U$24","'таб 21'!$A$1:$U$1"}</definedName>
    <definedName name="попопопоп" localSheetId="9" hidden="1">{"'таб 21'!$A$1:$U$24","'таб 21'!$A$1:$U$1"}</definedName>
    <definedName name="попопопоп" hidden="1">{"'таб 21'!$A$1:$U$24","'таб 21'!$A$1:$U$1"}</definedName>
    <definedName name="попопопоп_1" localSheetId="10" hidden="1">{"'таб 21'!$A$1:$U$24","'таб 21'!$A$1:$U$1"}</definedName>
    <definedName name="попопопоп_1" localSheetId="1" hidden="1">{"'таб 21'!$A$1:$U$24","'таб 21'!$A$1:$U$1"}</definedName>
    <definedName name="попопопоп_1" localSheetId="2" hidden="1">{"'таб 21'!$A$1:$U$24","'таб 21'!$A$1:$U$1"}</definedName>
    <definedName name="попопопоп_1" localSheetId="3" hidden="1">{"'таб 21'!$A$1:$U$24","'таб 21'!$A$1:$U$1"}</definedName>
    <definedName name="попопопоп_1" localSheetId="9" hidden="1">{"'таб 21'!$A$1:$U$24","'таб 21'!$A$1:$U$1"}</definedName>
    <definedName name="попопопоп_1" hidden="1">{"'таб 21'!$A$1:$U$24","'таб 21'!$A$1:$U$1"}</definedName>
    <definedName name="попопопоп_2" localSheetId="10" hidden="1">{"'таб 21'!$A$1:$U$24","'таб 21'!$A$1:$U$1"}</definedName>
    <definedName name="попопопоп_2" localSheetId="1" hidden="1">{"'таб 21'!$A$1:$U$24","'таб 21'!$A$1:$U$1"}</definedName>
    <definedName name="попопопоп_2" localSheetId="2" hidden="1">{"'таб 21'!$A$1:$U$24","'таб 21'!$A$1:$U$1"}</definedName>
    <definedName name="попопопоп_2" localSheetId="3" hidden="1">{"'таб 21'!$A$1:$U$24","'таб 21'!$A$1:$U$1"}</definedName>
    <definedName name="попопопоп_2" localSheetId="9" hidden="1">{"'таб 21'!$A$1:$U$24","'таб 21'!$A$1:$U$1"}</definedName>
    <definedName name="попопопоп_2" hidden="1">{"'таб 21'!$A$1:$U$24","'таб 21'!$A$1:$U$1"}</definedName>
    <definedName name="попопопоп_3" localSheetId="10" hidden="1">{"'таб 21'!$A$1:$U$24","'таб 21'!$A$1:$U$1"}</definedName>
    <definedName name="попопопоп_3" localSheetId="1" hidden="1">{"'таб 21'!$A$1:$U$24","'таб 21'!$A$1:$U$1"}</definedName>
    <definedName name="попопопоп_3" localSheetId="2" hidden="1">{"'таб 21'!$A$1:$U$24","'таб 21'!$A$1:$U$1"}</definedName>
    <definedName name="попопопоп_3" localSheetId="3" hidden="1">{"'таб 21'!$A$1:$U$24","'таб 21'!$A$1:$U$1"}</definedName>
    <definedName name="попопопоп_3" localSheetId="9" hidden="1">{"'таб 21'!$A$1:$U$24","'таб 21'!$A$1:$U$1"}</definedName>
    <definedName name="попопопоп_3" hidden="1">{"'таб 21'!$A$1:$U$24","'таб 21'!$A$1:$U$1"}</definedName>
    <definedName name="попопопоп_4" localSheetId="10" hidden="1">{"'таб 21'!$A$1:$U$24","'таб 21'!$A$1:$U$1"}</definedName>
    <definedName name="попопопоп_4" localSheetId="1" hidden="1">{"'таб 21'!$A$1:$U$24","'таб 21'!$A$1:$U$1"}</definedName>
    <definedName name="попопопоп_4" localSheetId="2" hidden="1">{"'таб 21'!$A$1:$U$24","'таб 21'!$A$1:$U$1"}</definedName>
    <definedName name="попопопоп_4" localSheetId="3" hidden="1">{"'таб 21'!$A$1:$U$24","'таб 21'!$A$1:$U$1"}</definedName>
    <definedName name="попопопоп_4" localSheetId="9" hidden="1">{"'таб 21'!$A$1:$U$24","'таб 21'!$A$1:$U$1"}</definedName>
    <definedName name="попопопоп_4" hidden="1">{"'таб 21'!$A$1:$U$24","'таб 21'!$A$1:$U$1"}</definedName>
    <definedName name="попопопоп_5" localSheetId="10" hidden="1">{"'таб 21'!$A$1:$U$24","'таб 21'!$A$1:$U$1"}</definedName>
    <definedName name="попопопоп_5" localSheetId="1" hidden="1">{"'таб 21'!$A$1:$U$24","'таб 21'!$A$1:$U$1"}</definedName>
    <definedName name="попопопоп_5" localSheetId="2" hidden="1">{"'таб 21'!$A$1:$U$24","'таб 21'!$A$1:$U$1"}</definedName>
    <definedName name="попопопоп_5" localSheetId="3" hidden="1">{"'таб 21'!$A$1:$U$24","'таб 21'!$A$1:$U$1"}</definedName>
    <definedName name="попопопоп_5" localSheetId="9" hidden="1">{"'таб 21'!$A$1:$U$24","'таб 21'!$A$1:$U$1"}</definedName>
    <definedName name="попопопоп_5" hidden="1">{"'таб 21'!$A$1:$U$24","'таб 21'!$A$1:$U$1"}</definedName>
    <definedName name="попопопопо" localSheetId="10" hidden="1">{"'таб 21'!$A$1:$U$24","'таб 21'!$A$1:$U$1"}</definedName>
    <definedName name="попопопопо" localSheetId="1" hidden="1">{"'таб 21'!$A$1:$U$24","'таб 21'!$A$1:$U$1"}</definedName>
    <definedName name="попопопопо" localSheetId="2" hidden="1">{"'таб 21'!$A$1:$U$24","'таб 21'!$A$1:$U$1"}</definedName>
    <definedName name="попопопопо" localSheetId="3" hidden="1">{"'таб 21'!$A$1:$U$24","'таб 21'!$A$1:$U$1"}</definedName>
    <definedName name="попопопопо" localSheetId="9" hidden="1">{"'таб 21'!$A$1:$U$24","'таб 21'!$A$1:$U$1"}</definedName>
    <definedName name="попопопопо" hidden="1">{"'таб 21'!$A$1:$U$24","'таб 21'!$A$1:$U$1"}</definedName>
    <definedName name="попопопопо_1" localSheetId="10" hidden="1">{"'таб 21'!$A$1:$U$24","'таб 21'!$A$1:$U$1"}</definedName>
    <definedName name="попопопопо_1" localSheetId="1" hidden="1">{"'таб 21'!$A$1:$U$24","'таб 21'!$A$1:$U$1"}</definedName>
    <definedName name="попопопопо_1" localSheetId="2" hidden="1">{"'таб 21'!$A$1:$U$24","'таб 21'!$A$1:$U$1"}</definedName>
    <definedName name="попопопопо_1" localSheetId="3" hidden="1">{"'таб 21'!$A$1:$U$24","'таб 21'!$A$1:$U$1"}</definedName>
    <definedName name="попопопопо_1" localSheetId="9" hidden="1">{"'таб 21'!$A$1:$U$24","'таб 21'!$A$1:$U$1"}</definedName>
    <definedName name="попопопопо_1" hidden="1">{"'таб 21'!$A$1:$U$24","'таб 21'!$A$1:$U$1"}</definedName>
    <definedName name="попопопопо_2" localSheetId="10" hidden="1">{"'таб 21'!$A$1:$U$24","'таб 21'!$A$1:$U$1"}</definedName>
    <definedName name="попопопопо_2" localSheetId="1" hidden="1">{"'таб 21'!$A$1:$U$24","'таб 21'!$A$1:$U$1"}</definedName>
    <definedName name="попопопопо_2" localSheetId="2" hidden="1">{"'таб 21'!$A$1:$U$24","'таб 21'!$A$1:$U$1"}</definedName>
    <definedName name="попопопопо_2" localSheetId="3" hidden="1">{"'таб 21'!$A$1:$U$24","'таб 21'!$A$1:$U$1"}</definedName>
    <definedName name="попопопопо_2" localSheetId="9" hidden="1">{"'таб 21'!$A$1:$U$24","'таб 21'!$A$1:$U$1"}</definedName>
    <definedName name="попопопопо_2" hidden="1">{"'таб 21'!$A$1:$U$24","'таб 21'!$A$1:$U$1"}</definedName>
    <definedName name="попопопопо_3" localSheetId="10" hidden="1">{"'таб 21'!$A$1:$U$24","'таб 21'!$A$1:$U$1"}</definedName>
    <definedName name="попопопопо_3" localSheetId="1" hidden="1">{"'таб 21'!$A$1:$U$24","'таб 21'!$A$1:$U$1"}</definedName>
    <definedName name="попопопопо_3" localSheetId="2" hidden="1">{"'таб 21'!$A$1:$U$24","'таб 21'!$A$1:$U$1"}</definedName>
    <definedName name="попопопопо_3" localSheetId="3" hidden="1">{"'таб 21'!$A$1:$U$24","'таб 21'!$A$1:$U$1"}</definedName>
    <definedName name="попопопопо_3" localSheetId="9" hidden="1">{"'таб 21'!$A$1:$U$24","'таб 21'!$A$1:$U$1"}</definedName>
    <definedName name="попопопопо_3" hidden="1">{"'таб 21'!$A$1:$U$24","'таб 21'!$A$1:$U$1"}</definedName>
    <definedName name="попопопопо_4" localSheetId="10" hidden="1">{"'таб 21'!$A$1:$U$24","'таб 21'!$A$1:$U$1"}</definedName>
    <definedName name="попопопопо_4" localSheetId="1" hidden="1">{"'таб 21'!$A$1:$U$24","'таб 21'!$A$1:$U$1"}</definedName>
    <definedName name="попопопопо_4" localSheetId="2" hidden="1">{"'таб 21'!$A$1:$U$24","'таб 21'!$A$1:$U$1"}</definedName>
    <definedName name="попопопопо_4" localSheetId="3" hidden="1">{"'таб 21'!$A$1:$U$24","'таб 21'!$A$1:$U$1"}</definedName>
    <definedName name="попопопопо_4" localSheetId="9" hidden="1">{"'таб 21'!$A$1:$U$24","'таб 21'!$A$1:$U$1"}</definedName>
    <definedName name="попопопопо_4" hidden="1">{"'таб 21'!$A$1:$U$24","'таб 21'!$A$1:$U$1"}</definedName>
    <definedName name="попопопопо_5" localSheetId="10" hidden="1">{"'таб 21'!$A$1:$U$24","'таб 21'!$A$1:$U$1"}</definedName>
    <definedName name="попопопопо_5" localSheetId="1" hidden="1">{"'таб 21'!$A$1:$U$24","'таб 21'!$A$1:$U$1"}</definedName>
    <definedName name="попопопопо_5" localSheetId="2" hidden="1">{"'таб 21'!$A$1:$U$24","'таб 21'!$A$1:$U$1"}</definedName>
    <definedName name="попопопопо_5" localSheetId="3" hidden="1">{"'таб 21'!$A$1:$U$24","'таб 21'!$A$1:$U$1"}</definedName>
    <definedName name="попопопопо_5" localSheetId="9" hidden="1">{"'таб 21'!$A$1:$U$24","'таб 21'!$A$1:$U$1"}</definedName>
    <definedName name="попопопопо_5" hidden="1">{"'таб 21'!$A$1:$U$24","'таб 21'!$A$1:$U$1"}</definedName>
    <definedName name="попс" localSheetId="10" hidden="1">{"'таб 21'!$A$1:$U$24","'таб 21'!$A$1:$U$1"}</definedName>
    <definedName name="попс" localSheetId="1" hidden="1">{"'таб 21'!$A$1:$U$24","'таб 21'!$A$1:$U$1"}</definedName>
    <definedName name="попс" localSheetId="2" hidden="1">{"'таб 21'!$A$1:$U$24","'таб 21'!$A$1:$U$1"}</definedName>
    <definedName name="попс" localSheetId="3" hidden="1">{"'таб 21'!$A$1:$U$24","'таб 21'!$A$1:$U$1"}</definedName>
    <definedName name="попс" localSheetId="9" hidden="1">{"'таб 21'!$A$1:$U$24","'таб 21'!$A$1:$U$1"}</definedName>
    <definedName name="попс" hidden="1">{"'таб 21'!$A$1:$U$24","'таб 21'!$A$1:$U$1"}</definedName>
    <definedName name="попс_1" localSheetId="10" hidden="1">{"'таб 21'!$A$1:$U$24","'таб 21'!$A$1:$U$1"}</definedName>
    <definedName name="попс_1" localSheetId="1" hidden="1">{"'таб 21'!$A$1:$U$24","'таб 21'!$A$1:$U$1"}</definedName>
    <definedName name="попс_1" localSheetId="2" hidden="1">{"'таб 21'!$A$1:$U$24","'таб 21'!$A$1:$U$1"}</definedName>
    <definedName name="попс_1" localSheetId="3" hidden="1">{"'таб 21'!$A$1:$U$24","'таб 21'!$A$1:$U$1"}</definedName>
    <definedName name="попс_1" localSheetId="9" hidden="1">{"'таб 21'!$A$1:$U$24","'таб 21'!$A$1:$U$1"}</definedName>
    <definedName name="попс_1" hidden="1">{"'таб 21'!$A$1:$U$24","'таб 21'!$A$1:$U$1"}</definedName>
    <definedName name="попс_2" localSheetId="10" hidden="1">{"'таб 21'!$A$1:$U$24","'таб 21'!$A$1:$U$1"}</definedName>
    <definedName name="попс_2" localSheetId="1" hidden="1">{"'таб 21'!$A$1:$U$24","'таб 21'!$A$1:$U$1"}</definedName>
    <definedName name="попс_2" localSheetId="2" hidden="1">{"'таб 21'!$A$1:$U$24","'таб 21'!$A$1:$U$1"}</definedName>
    <definedName name="попс_2" localSheetId="3" hidden="1">{"'таб 21'!$A$1:$U$24","'таб 21'!$A$1:$U$1"}</definedName>
    <definedName name="попс_2" localSheetId="9" hidden="1">{"'таб 21'!$A$1:$U$24","'таб 21'!$A$1:$U$1"}</definedName>
    <definedName name="попс_2" hidden="1">{"'таб 21'!$A$1:$U$24","'таб 21'!$A$1:$U$1"}</definedName>
    <definedName name="попс_3" localSheetId="10" hidden="1">{"'таб 21'!$A$1:$U$24","'таб 21'!$A$1:$U$1"}</definedName>
    <definedName name="попс_3" localSheetId="1" hidden="1">{"'таб 21'!$A$1:$U$24","'таб 21'!$A$1:$U$1"}</definedName>
    <definedName name="попс_3" localSheetId="2" hidden="1">{"'таб 21'!$A$1:$U$24","'таб 21'!$A$1:$U$1"}</definedName>
    <definedName name="попс_3" localSheetId="3" hidden="1">{"'таб 21'!$A$1:$U$24","'таб 21'!$A$1:$U$1"}</definedName>
    <definedName name="попс_3" localSheetId="9" hidden="1">{"'таб 21'!$A$1:$U$24","'таб 21'!$A$1:$U$1"}</definedName>
    <definedName name="попс_3" hidden="1">{"'таб 21'!$A$1:$U$24","'таб 21'!$A$1:$U$1"}</definedName>
    <definedName name="попс_4" localSheetId="10" hidden="1">{"'таб 21'!$A$1:$U$24","'таб 21'!$A$1:$U$1"}</definedName>
    <definedName name="попс_4" localSheetId="1" hidden="1">{"'таб 21'!$A$1:$U$24","'таб 21'!$A$1:$U$1"}</definedName>
    <definedName name="попс_4" localSheetId="2" hidden="1">{"'таб 21'!$A$1:$U$24","'таб 21'!$A$1:$U$1"}</definedName>
    <definedName name="попс_4" localSheetId="3" hidden="1">{"'таб 21'!$A$1:$U$24","'таб 21'!$A$1:$U$1"}</definedName>
    <definedName name="попс_4" localSheetId="9" hidden="1">{"'таб 21'!$A$1:$U$24","'таб 21'!$A$1:$U$1"}</definedName>
    <definedName name="попс_4" hidden="1">{"'таб 21'!$A$1:$U$24","'таб 21'!$A$1:$U$1"}</definedName>
    <definedName name="попс_5" localSheetId="10" hidden="1">{"'таб 21'!$A$1:$U$24","'таб 21'!$A$1:$U$1"}</definedName>
    <definedName name="попс_5" localSheetId="1" hidden="1">{"'таб 21'!$A$1:$U$24","'таб 21'!$A$1:$U$1"}</definedName>
    <definedName name="попс_5" localSheetId="2" hidden="1">{"'таб 21'!$A$1:$U$24","'таб 21'!$A$1:$U$1"}</definedName>
    <definedName name="попс_5" localSheetId="3" hidden="1">{"'таб 21'!$A$1:$U$24","'таб 21'!$A$1:$U$1"}</definedName>
    <definedName name="попс_5" localSheetId="9" hidden="1">{"'таб 21'!$A$1:$U$24","'таб 21'!$A$1:$U$1"}</definedName>
    <definedName name="попс_5" hidden="1">{"'таб 21'!$A$1:$U$24","'таб 21'!$A$1:$U$1"}</definedName>
    <definedName name="пордрждлэ" localSheetId="10" hidden="1">{"'таб 21'!$A$1:$U$24","'таб 21'!$A$1:$U$1"}</definedName>
    <definedName name="пордрждлэ" localSheetId="1" hidden="1">{"'таб 21'!$A$1:$U$24","'таб 21'!$A$1:$U$1"}</definedName>
    <definedName name="пордрждлэ" localSheetId="2" hidden="1">{"'таб 21'!$A$1:$U$24","'таб 21'!$A$1:$U$1"}</definedName>
    <definedName name="пордрждлэ" localSheetId="3" hidden="1">{"'таб 21'!$A$1:$U$24","'таб 21'!$A$1:$U$1"}</definedName>
    <definedName name="пордрждлэ" localSheetId="9" hidden="1">{"'таб 21'!$A$1:$U$24","'таб 21'!$A$1:$U$1"}</definedName>
    <definedName name="пордрждлэ" hidden="1">{"'таб 21'!$A$1:$U$24","'таб 21'!$A$1:$U$1"}</definedName>
    <definedName name="Последовательность_цен" localSheetId="10">#REF!</definedName>
    <definedName name="Последовательность_цен" localSheetId="2">#REF!</definedName>
    <definedName name="Последовательность_цен">[121]work!$W$18:$W$19</definedName>
    <definedName name="Потребностьвломовозах">#REF!</definedName>
    <definedName name="ПП">#REF!</definedName>
    <definedName name="ппее" localSheetId="10" hidden="1">{"BS1",#N/A,TRUE,"RSA_FS";"BS2",#N/A,TRUE,"RSA_FS";"BS3",#N/A,TRUE,"RSA_FS"}</definedName>
    <definedName name="ппее" localSheetId="1" hidden="1">{"BS1",#N/A,TRUE,"RSA_FS";"BS2",#N/A,TRUE,"RSA_FS";"BS3",#N/A,TRUE,"RSA_FS"}</definedName>
    <definedName name="ппее" localSheetId="2" hidden="1">{"BS1",#N/A,TRUE,"RSA_FS";"BS2",#N/A,TRUE,"RSA_FS";"BS3",#N/A,TRUE,"RSA_FS"}</definedName>
    <definedName name="ппее" localSheetId="3" hidden="1">{"BS1",#N/A,TRUE,"RSA_FS";"BS2",#N/A,TRUE,"RSA_FS";"BS3",#N/A,TRUE,"RSA_FS"}</definedName>
    <definedName name="ппее" localSheetId="9" hidden="1">{"BS1",#N/A,TRUE,"RSA_FS";"BS2",#N/A,TRUE,"RSA_FS";"BS3",#N/A,TRUE,"RSA_FS"}</definedName>
    <definedName name="ппее" hidden="1">{"BS1",#N/A,TRUE,"RSA_FS";"BS2",#N/A,TRUE,"RSA_FS";"BS3",#N/A,TRUE,"RSA_FS"}</definedName>
    <definedName name="ппп" localSheetId="10" hidden="1">{#N/A,#N/A,TRUE,"попередні"}</definedName>
    <definedName name="ппп" localSheetId="1" hidden="1">{#N/A,#N/A,TRUE,"попередні"}</definedName>
    <definedName name="ппп" localSheetId="2" hidden="1">{#N/A,#N/A,TRUE,"попередні"}</definedName>
    <definedName name="ппп" localSheetId="3" hidden="1">{#N/A,#N/A,TRUE,"попередні"}</definedName>
    <definedName name="ппп" localSheetId="9" hidden="1">{#N/A,#N/A,TRUE,"попередні"}</definedName>
    <definedName name="ппп" hidden="1">{#N/A,#N/A,TRUE,"попередні"}</definedName>
    <definedName name="пппп">#REF!</definedName>
    <definedName name="ппуц">#REF!</definedName>
    <definedName name="ппцц" localSheetId="10">#REF!</definedName>
    <definedName name="ппцц" localSheetId="2">#REF!</definedName>
    <definedName name="ппцц">[114]General!#REF!</definedName>
    <definedName name="пр" localSheetId="10" hidden="1">{"'таб 21'!$A$1:$U$24","'таб 21'!$A$1:$U$1"}</definedName>
    <definedName name="пр" localSheetId="1" hidden="1">{"'таб 21'!$A$1:$U$24","'таб 21'!$A$1:$U$1"}</definedName>
    <definedName name="пр" localSheetId="2" hidden="1">{"'таб 21'!$A$1:$U$24","'таб 21'!$A$1:$U$1"}</definedName>
    <definedName name="пр" localSheetId="3" hidden="1">{"'таб 21'!$A$1:$U$24","'таб 21'!$A$1:$U$1"}</definedName>
    <definedName name="пр" localSheetId="9" hidden="1">{"'таб 21'!$A$1:$U$24","'таб 21'!$A$1:$U$1"}</definedName>
    <definedName name="пр" hidden="1">{"'таб 21'!$A$1:$U$24","'таб 21'!$A$1:$U$1"}</definedName>
    <definedName name="пр_1" localSheetId="10" hidden="1">{"'таб 21'!$A$1:$U$24","'таб 21'!$A$1:$U$1"}</definedName>
    <definedName name="пр_1" localSheetId="1" hidden="1">{"'таб 21'!$A$1:$U$24","'таб 21'!$A$1:$U$1"}</definedName>
    <definedName name="пр_1" localSheetId="2" hidden="1">{"'таб 21'!$A$1:$U$24","'таб 21'!$A$1:$U$1"}</definedName>
    <definedName name="пр_1" localSheetId="3" hidden="1">{"'таб 21'!$A$1:$U$24","'таб 21'!$A$1:$U$1"}</definedName>
    <definedName name="пр_1" localSheetId="9" hidden="1">{"'таб 21'!$A$1:$U$24","'таб 21'!$A$1:$U$1"}</definedName>
    <definedName name="пр_1" hidden="1">{"'таб 21'!$A$1:$U$24","'таб 21'!$A$1:$U$1"}</definedName>
    <definedName name="пр_2" localSheetId="10" hidden="1">{"'таб 21'!$A$1:$U$24","'таб 21'!$A$1:$U$1"}</definedName>
    <definedName name="пр_2" localSheetId="1" hidden="1">{"'таб 21'!$A$1:$U$24","'таб 21'!$A$1:$U$1"}</definedName>
    <definedName name="пр_2" localSheetId="2" hidden="1">{"'таб 21'!$A$1:$U$24","'таб 21'!$A$1:$U$1"}</definedName>
    <definedName name="пр_2" localSheetId="3" hidden="1">{"'таб 21'!$A$1:$U$24","'таб 21'!$A$1:$U$1"}</definedName>
    <definedName name="пр_2" localSheetId="9" hidden="1">{"'таб 21'!$A$1:$U$24","'таб 21'!$A$1:$U$1"}</definedName>
    <definedName name="пр_2" hidden="1">{"'таб 21'!$A$1:$U$24","'таб 21'!$A$1:$U$1"}</definedName>
    <definedName name="пр_3" localSheetId="10" hidden="1">{"'таб 21'!$A$1:$U$24","'таб 21'!$A$1:$U$1"}</definedName>
    <definedName name="пр_3" localSheetId="1" hidden="1">{"'таб 21'!$A$1:$U$24","'таб 21'!$A$1:$U$1"}</definedName>
    <definedName name="пр_3" localSheetId="2" hidden="1">{"'таб 21'!$A$1:$U$24","'таб 21'!$A$1:$U$1"}</definedName>
    <definedName name="пр_3" localSheetId="3" hidden="1">{"'таб 21'!$A$1:$U$24","'таб 21'!$A$1:$U$1"}</definedName>
    <definedName name="пр_3" localSheetId="9" hidden="1">{"'таб 21'!$A$1:$U$24","'таб 21'!$A$1:$U$1"}</definedName>
    <definedName name="пр_3" hidden="1">{"'таб 21'!$A$1:$U$24","'таб 21'!$A$1:$U$1"}</definedName>
    <definedName name="пр_4" localSheetId="10" hidden="1">{"'таб 21'!$A$1:$U$24","'таб 21'!$A$1:$U$1"}</definedName>
    <definedName name="пр_4" localSheetId="1" hidden="1">{"'таб 21'!$A$1:$U$24","'таб 21'!$A$1:$U$1"}</definedName>
    <definedName name="пр_4" localSheetId="2" hidden="1">{"'таб 21'!$A$1:$U$24","'таб 21'!$A$1:$U$1"}</definedName>
    <definedName name="пр_4" localSheetId="3" hidden="1">{"'таб 21'!$A$1:$U$24","'таб 21'!$A$1:$U$1"}</definedName>
    <definedName name="пр_4" localSheetId="9" hidden="1">{"'таб 21'!$A$1:$U$24","'таб 21'!$A$1:$U$1"}</definedName>
    <definedName name="пр_4" hidden="1">{"'таб 21'!$A$1:$U$24","'таб 21'!$A$1:$U$1"}</definedName>
    <definedName name="пр_5" localSheetId="10" hidden="1">{"'таб 21'!$A$1:$U$24","'таб 21'!$A$1:$U$1"}</definedName>
    <definedName name="пр_5" localSheetId="1" hidden="1">{"'таб 21'!$A$1:$U$24","'таб 21'!$A$1:$U$1"}</definedName>
    <definedName name="пр_5" localSheetId="2" hidden="1">{"'таб 21'!$A$1:$U$24","'таб 21'!$A$1:$U$1"}</definedName>
    <definedName name="пр_5" localSheetId="3" hidden="1">{"'таб 21'!$A$1:$U$24","'таб 21'!$A$1:$U$1"}</definedName>
    <definedName name="пр_5" localSheetId="9" hidden="1">{"'таб 21'!$A$1:$U$24","'таб 21'!$A$1:$U$1"}</definedName>
    <definedName name="пр_5" hidden="1">{"'таб 21'!$A$1:$U$24","'таб 21'!$A$1:$U$1"}</definedName>
    <definedName name="ПР102" localSheetId="10" hidden="1">#REF!</definedName>
    <definedName name="ПР102" localSheetId="2" hidden="1">#REF!</definedName>
    <definedName name="ПР102" hidden="1">'[10]26.27.37.47_Рынки'!#REF!</definedName>
    <definedName name="прасчв" localSheetId="10" hidden="1">{"'таб 21'!$A$1:$U$24","'таб 21'!$A$1:$U$1"}</definedName>
    <definedName name="прасчв" localSheetId="1" hidden="1">{"'таб 21'!$A$1:$U$24","'таб 21'!$A$1:$U$1"}</definedName>
    <definedName name="прасчв" localSheetId="2" hidden="1">{"'таб 21'!$A$1:$U$24","'таб 21'!$A$1:$U$1"}</definedName>
    <definedName name="прасчв" localSheetId="3" hidden="1">{"'таб 21'!$A$1:$U$24","'таб 21'!$A$1:$U$1"}</definedName>
    <definedName name="прасчв" localSheetId="9" hidden="1">{"'таб 21'!$A$1:$U$24","'таб 21'!$A$1:$U$1"}</definedName>
    <definedName name="прасчв" hidden="1">{"'таб 21'!$A$1:$U$24","'таб 21'!$A$1:$U$1"}</definedName>
    <definedName name="Предполагаемое_сальдо">#REF!</definedName>
    <definedName name="Предприятия" localSheetId="10">#REF!</definedName>
    <definedName name="Предприятия" localSheetId="2">#REF!</definedName>
    <definedName name="Предприятия">[156]производство!#REF!</definedName>
    <definedName name="ПрибыльДоУплНалогов">#REF!</definedName>
    <definedName name="проверка" localSheetId="10">#REF!</definedName>
    <definedName name="проверка" localSheetId="2">#REF!</definedName>
    <definedName name="проверка">'[157]исх СевГОК'!#REF!</definedName>
    <definedName name="проект_1">#REF!</definedName>
    <definedName name="проект_1_1">#REF!</definedName>
    <definedName name="проект_2">#REF!</definedName>
    <definedName name="проект_3">#REF!</definedName>
    <definedName name="проект_4">#REF!</definedName>
    <definedName name="проект_5">#REF!</definedName>
    <definedName name="проект2_1">#REF!</definedName>
    <definedName name="проект3_1">#REF!</definedName>
    <definedName name="проект4_1">#REF!</definedName>
    <definedName name="проект5_1">#REF!</definedName>
    <definedName name="Проц_а">#REF!</definedName>
    <definedName name="ПроцентНаРемонты">#REF!</definedName>
    <definedName name="Прочие_расходы">#REF!</definedName>
    <definedName name="прпа" localSheetId="10" hidden="1">{"'таб 21'!$A$1:$U$24","'таб 21'!$A$1:$U$1"}</definedName>
    <definedName name="прпа" localSheetId="1" hidden="1">{"'таб 21'!$A$1:$U$24","'таб 21'!$A$1:$U$1"}</definedName>
    <definedName name="прпа" localSheetId="2" hidden="1">{"'таб 21'!$A$1:$U$24","'таб 21'!$A$1:$U$1"}</definedName>
    <definedName name="прпа" localSheetId="3" hidden="1">{"'таб 21'!$A$1:$U$24","'таб 21'!$A$1:$U$1"}</definedName>
    <definedName name="прпа" localSheetId="9" hidden="1">{"'таб 21'!$A$1:$U$24","'таб 21'!$A$1:$U$1"}</definedName>
    <definedName name="прпа" hidden="1">{"'таб 21'!$A$1:$U$24","'таб 21'!$A$1:$U$1"}</definedName>
    <definedName name="прр" localSheetId="10" hidden="1">{"'таб 21'!$A$1:$U$24","'таб 21'!$A$1:$U$1"}</definedName>
    <definedName name="прр" localSheetId="1" hidden="1">{"'таб 21'!$A$1:$U$24","'таб 21'!$A$1:$U$1"}</definedName>
    <definedName name="прр" localSheetId="2" hidden="1">{"'таб 21'!$A$1:$U$24","'таб 21'!$A$1:$U$1"}</definedName>
    <definedName name="прр" localSheetId="3" hidden="1">{"'таб 21'!$A$1:$U$24","'таб 21'!$A$1:$U$1"}</definedName>
    <definedName name="прр" localSheetId="9" hidden="1">{"'таб 21'!$A$1:$U$24","'таб 21'!$A$1:$U$1"}</definedName>
    <definedName name="прр" hidden="1">{"'таб 21'!$A$1:$U$24","'таб 21'!$A$1:$U$1"}</definedName>
    <definedName name="пчсчя" localSheetId="10" hidden="1">{#N/A,#N/A,TRUE,"попередні"}</definedName>
    <definedName name="пчсчя" localSheetId="1" hidden="1">{#N/A,#N/A,TRUE,"попередні"}</definedName>
    <definedName name="пчсчя" localSheetId="2" hidden="1">{#N/A,#N/A,TRUE,"попередні"}</definedName>
    <definedName name="пчсчя" localSheetId="3" hidden="1">{#N/A,#N/A,TRUE,"попередні"}</definedName>
    <definedName name="пчсчя" localSheetId="9" hidden="1">{#N/A,#N/A,TRUE,"попередні"}</definedName>
    <definedName name="пчсчя" hidden="1">{#N/A,#N/A,TRUE,"попередні"}</definedName>
    <definedName name="р" localSheetId="10" hidden="1">{"'таб 21'!$A$1:$U$24","'таб 21'!$A$1:$U$1"}</definedName>
    <definedName name="р" localSheetId="1" hidden="1">{"'таб 21'!$A$1:$U$24","'таб 21'!$A$1:$U$1"}</definedName>
    <definedName name="р" localSheetId="2" hidden="1">{"'таб 21'!$A$1:$U$24","'таб 21'!$A$1:$U$1"}</definedName>
    <definedName name="р" localSheetId="3" hidden="1">{"'таб 21'!$A$1:$U$24","'таб 21'!$A$1:$U$1"}</definedName>
    <definedName name="р" localSheetId="9" hidden="1">{"'таб 21'!$A$1:$U$24","'таб 21'!$A$1:$U$1"}</definedName>
    <definedName name="р" hidden="1">{"'таб 21'!$A$1:$U$24","'таб 21'!$A$1:$U$1"}</definedName>
    <definedName name="р_1" localSheetId="10" hidden="1">{"'таб 21'!$A$1:$U$24","'таб 21'!$A$1:$U$1"}</definedName>
    <definedName name="р_1" localSheetId="1" hidden="1">{"'таб 21'!$A$1:$U$24","'таб 21'!$A$1:$U$1"}</definedName>
    <definedName name="р_1" localSheetId="2" hidden="1">{"'таб 21'!$A$1:$U$24","'таб 21'!$A$1:$U$1"}</definedName>
    <definedName name="р_1" localSheetId="3" hidden="1">{"'таб 21'!$A$1:$U$24","'таб 21'!$A$1:$U$1"}</definedName>
    <definedName name="р_1" localSheetId="9" hidden="1">{"'таб 21'!$A$1:$U$24","'таб 21'!$A$1:$U$1"}</definedName>
    <definedName name="р_1" hidden="1">{"'таб 21'!$A$1:$U$24","'таб 21'!$A$1:$U$1"}</definedName>
    <definedName name="р_2" localSheetId="10" hidden="1">{"'таб 21'!$A$1:$U$24","'таб 21'!$A$1:$U$1"}</definedName>
    <definedName name="р_2" localSheetId="1" hidden="1">{"'таб 21'!$A$1:$U$24","'таб 21'!$A$1:$U$1"}</definedName>
    <definedName name="р_2" localSheetId="2" hidden="1">{"'таб 21'!$A$1:$U$24","'таб 21'!$A$1:$U$1"}</definedName>
    <definedName name="р_2" localSheetId="3" hidden="1">{"'таб 21'!$A$1:$U$24","'таб 21'!$A$1:$U$1"}</definedName>
    <definedName name="р_2" localSheetId="9" hidden="1">{"'таб 21'!$A$1:$U$24","'таб 21'!$A$1:$U$1"}</definedName>
    <definedName name="р_2" hidden="1">{"'таб 21'!$A$1:$U$24","'таб 21'!$A$1:$U$1"}</definedName>
    <definedName name="р_3" localSheetId="10" hidden="1">{"'таб 21'!$A$1:$U$24","'таб 21'!$A$1:$U$1"}</definedName>
    <definedName name="р_3" localSheetId="1" hidden="1">{"'таб 21'!$A$1:$U$24","'таб 21'!$A$1:$U$1"}</definedName>
    <definedName name="р_3" localSheetId="2" hidden="1">{"'таб 21'!$A$1:$U$24","'таб 21'!$A$1:$U$1"}</definedName>
    <definedName name="р_3" localSheetId="3" hidden="1">{"'таб 21'!$A$1:$U$24","'таб 21'!$A$1:$U$1"}</definedName>
    <definedName name="р_3" localSheetId="9" hidden="1">{"'таб 21'!$A$1:$U$24","'таб 21'!$A$1:$U$1"}</definedName>
    <definedName name="р_3" hidden="1">{"'таб 21'!$A$1:$U$24","'таб 21'!$A$1:$U$1"}</definedName>
    <definedName name="р_4" localSheetId="10" hidden="1">{"'таб 21'!$A$1:$U$24","'таб 21'!$A$1:$U$1"}</definedName>
    <definedName name="р_4" localSheetId="1" hidden="1">{"'таб 21'!$A$1:$U$24","'таб 21'!$A$1:$U$1"}</definedName>
    <definedName name="р_4" localSheetId="2" hidden="1">{"'таб 21'!$A$1:$U$24","'таб 21'!$A$1:$U$1"}</definedName>
    <definedName name="р_4" localSheetId="3" hidden="1">{"'таб 21'!$A$1:$U$24","'таб 21'!$A$1:$U$1"}</definedName>
    <definedName name="р_4" localSheetId="9" hidden="1">{"'таб 21'!$A$1:$U$24","'таб 21'!$A$1:$U$1"}</definedName>
    <definedName name="р_4" hidden="1">{"'таб 21'!$A$1:$U$24","'таб 21'!$A$1:$U$1"}</definedName>
    <definedName name="р_5" localSheetId="10" hidden="1">{"'таб 21'!$A$1:$U$24","'таб 21'!$A$1:$U$1"}</definedName>
    <definedName name="р_5" localSheetId="1" hidden="1">{"'таб 21'!$A$1:$U$24","'таб 21'!$A$1:$U$1"}</definedName>
    <definedName name="р_5" localSheetId="2" hidden="1">{"'таб 21'!$A$1:$U$24","'таб 21'!$A$1:$U$1"}</definedName>
    <definedName name="р_5" localSheetId="3" hidden="1">{"'таб 21'!$A$1:$U$24","'таб 21'!$A$1:$U$1"}</definedName>
    <definedName name="р_5" localSheetId="9" hidden="1">{"'таб 21'!$A$1:$U$24","'таб 21'!$A$1:$U$1"}</definedName>
    <definedName name="р_5" hidden="1">{"'таб 21'!$A$1:$U$24","'таб 21'!$A$1:$U$1"}</definedName>
    <definedName name="радиус">#REF!</definedName>
    <definedName name="РадиусДвижения">#REF!</definedName>
    <definedName name="ранеквдщлг" localSheetId="10" hidden="1">{#N/A,#N/A,TRUE,"попередні"}</definedName>
    <definedName name="ранеквдщлг" localSheetId="1" hidden="1">{#N/A,#N/A,TRUE,"попередні"}</definedName>
    <definedName name="ранеквдщлг" localSheetId="2" hidden="1">{#N/A,#N/A,TRUE,"попередні"}</definedName>
    <definedName name="ранеквдщлг" localSheetId="3" hidden="1">{#N/A,#N/A,TRUE,"попередні"}</definedName>
    <definedName name="ранеквдщлг" localSheetId="9" hidden="1">{#N/A,#N/A,TRUE,"попередні"}</definedName>
    <definedName name="ранеквдщлг" hidden="1">{#N/A,#N/A,TRUE,"попередні"}</definedName>
    <definedName name="Рапорт_Планы2_Таблица" localSheetId="10">#REF!</definedName>
    <definedName name="Рапорт_Планы2_Таблица" localSheetId="2">#REF!</definedName>
    <definedName name="Рапорт_Планы2_Таблица">[158]Планы2!$A$54:$AE$120</definedName>
    <definedName name="РасходДтвдень1ломовоз">#REF!</definedName>
    <definedName name="РасходДтВДеньобщий">#REF!</definedName>
    <definedName name="расходы" localSheetId="10">#REF!</definedName>
    <definedName name="расходы" localSheetId="2">#REF!</definedName>
    <definedName name="расходы">[159]Base!$B$3:$B$13</definedName>
    <definedName name="РасходыДтВМесяц">#REF!</definedName>
    <definedName name="РасходыНаЗапчасти">#REF!</definedName>
    <definedName name="Расчет1" localSheetId="10">#REF!</definedName>
    <definedName name="Расчет1" localSheetId="2">#REF!</definedName>
    <definedName name="Расчет1">[123]Шкала!$D$5</definedName>
    <definedName name="Расчет2" localSheetId="10">#REF!</definedName>
    <definedName name="Расчет2" localSheetId="2">#REF!</definedName>
    <definedName name="Расчет2">[123]Шкала!$D$6</definedName>
    <definedName name="Расчет3" localSheetId="10">#REF!</definedName>
    <definedName name="Расчет3" localSheetId="2">#REF!</definedName>
    <definedName name="Расчет3">[123]Шкала!$D$7</definedName>
    <definedName name="Расчет4" localSheetId="10">#REF!</definedName>
    <definedName name="Расчет4" localSheetId="2">#REF!</definedName>
    <definedName name="Расчет4">[123]Шкала!$D$8</definedName>
    <definedName name="Реал." localSheetId="10" hidden="1">{#N/A,#N/A,TRUE,"попередні"}</definedName>
    <definedName name="Реал." localSheetId="1" hidden="1">{#N/A,#N/A,TRUE,"попередні"}</definedName>
    <definedName name="Реал." localSheetId="2" hidden="1">{#N/A,#N/A,TRUE,"попередні"}</definedName>
    <definedName name="Реал." localSheetId="3" hidden="1">{#N/A,#N/A,TRUE,"попередні"}</definedName>
    <definedName name="Реал." localSheetId="9" hidden="1">{#N/A,#N/A,TRUE,"попередні"}</definedName>
    <definedName name="Реал." hidden="1">{#N/A,#N/A,TRUE,"попередні"}</definedName>
    <definedName name="_xlnm.Recorder" localSheetId="10">#REF!</definedName>
    <definedName name="_xlnm.Recorder" localSheetId="2">#REF!</definedName>
    <definedName name="_xlnm.Recorder">[160]Макрос1!#REF!</definedName>
    <definedName name="рллдлжро" localSheetId="10" hidden="1">{"'таб 21'!$A$1:$U$24","'таб 21'!$A$1:$U$1"}</definedName>
    <definedName name="рллдлжро" localSheetId="1" hidden="1">{"'таб 21'!$A$1:$U$24","'таб 21'!$A$1:$U$1"}</definedName>
    <definedName name="рллдлжро" localSheetId="2" hidden="1">{"'таб 21'!$A$1:$U$24","'таб 21'!$A$1:$U$1"}</definedName>
    <definedName name="рллдлжро" localSheetId="3" hidden="1">{"'таб 21'!$A$1:$U$24","'таб 21'!$A$1:$U$1"}</definedName>
    <definedName name="рллдлжро" localSheetId="9" hidden="1">{"'таб 21'!$A$1:$U$24","'таб 21'!$A$1:$U$1"}</definedName>
    <definedName name="рллдлжро" hidden="1">{"'таб 21'!$A$1:$U$24","'таб 21'!$A$1:$U$1"}</definedName>
    <definedName name="рллш" localSheetId="10" hidden="1">{"'таб 21'!$A$1:$U$24","'таб 21'!$A$1:$U$1"}</definedName>
    <definedName name="рллш" localSheetId="1" hidden="1">{"'таб 21'!$A$1:$U$24","'таб 21'!$A$1:$U$1"}</definedName>
    <definedName name="рллш" localSheetId="2" hidden="1">{"'таб 21'!$A$1:$U$24","'таб 21'!$A$1:$U$1"}</definedName>
    <definedName name="рллш" localSheetId="3" hidden="1">{"'таб 21'!$A$1:$U$24","'таб 21'!$A$1:$U$1"}</definedName>
    <definedName name="рллш" localSheetId="9" hidden="1">{"'таб 21'!$A$1:$U$24","'таб 21'!$A$1:$U$1"}</definedName>
    <definedName name="рллш" hidden="1">{"'таб 21'!$A$1:$U$24","'таб 21'!$A$1:$U$1"}</definedName>
    <definedName name="ро" localSheetId="10">#REF!</definedName>
    <definedName name="ро" localSheetId="2">#REF!</definedName>
    <definedName name="ро">'[90]26.27.37.47_Цены и объёмы'!#REF!</definedName>
    <definedName name="роспов" localSheetId="10">#REF!</definedName>
    <definedName name="роспов" localSheetId="2">#REF!</definedName>
    <definedName name="роспов">'[115]масло сел'!#REF!</definedName>
    <definedName name="рот" localSheetId="10" hidden="1">{"'таб 21'!$A$1:$U$24","'таб 21'!$A$1:$U$1"}</definedName>
    <definedName name="рот" localSheetId="1" hidden="1">{"'таб 21'!$A$1:$U$24","'таб 21'!$A$1:$U$1"}</definedName>
    <definedName name="рот" localSheetId="2" hidden="1">{"'таб 21'!$A$1:$U$24","'таб 21'!$A$1:$U$1"}</definedName>
    <definedName name="рот" localSheetId="3" hidden="1">{"'таб 21'!$A$1:$U$24","'таб 21'!$A$1:$U$1"}</definedName>
    <definedName name="рот" localSheetId="9" hidden="1">{"'таб 21'!$A$1:$U$24","'таб 21'!$A$1:$U$1"}</definedName>
    <definedName name="рот" hidden="1">{"'таб 21'!$A$1:$U$24","'таб 21'!$A$1:$U$1"}</definedName>
    <definedName name="РОФ" localSheetId="10">#REF!</definedName>
    <definedName name="РОФ" localSheetId="2">#REF!</definedName>
    <definedName name="РОФ">[119]свод!#REF!</definedName>
    <definedName name="РОФ2" localSheetId="10">#REF!</definedName>
    <definedName name="РОФ2" localSheetId="2">#REF!</definedName>
    <definedName name="РОФ2">[119]свод!#REF!</definedName>
    <definedName name="рпввя" localSheetId="10" hidden="1">{"'таб 21'!$A$1:$U$24","'таб 21'!$A$1:$U$1"}</definedName>
    <definedName name="рпввя" localSheetId="1" hidden="1">{"'таб 21'!$A$1:$U$24","'таб 21'!$A$1:$U$1"}</definedName>
    <definedName name="рпввя" localSheetId="2" hidden="1">{"'таб 21'!$A$1:$U$24","'таб 21'!$A$1:$U$1"}</definedName>
    <definedName name="рпввя" localSheetId="3" hidden="1">{"'таб 21'!$A$1:$U$24","'таб 21'!$A$1:$U$1"}</definedName>
    <definedName name="рпввя" localSheetId="9" hidden="1">{"'таб 21'!$A$1:$U$24","'таб 21'!$A$1:$U$1"}</definedName>
    <definedName name="рпввя" hidden="1">{"'таб 21'!$A$1:$U$24","'таб 21'!$A$1:$U$1"}</definedName>
    <definedName name="ррь">#REF!</definedName>
    <definedName name="Рубеж1" localSheetId="10">#REF!</definedName>
    <definedName name="Рубеж1" localSheetId="2">#REF!</definedName>
    <definedName name="Рубеж1">[123]Шкала!$I$5</definedName>
    <definedName name="Рубеж2" localSheetId="10">#REF!</definedName>
    <definedName name="Рубеж2" localSheetId="2">#REF!</definedName>
    <definedName name="Рубеж2">[123]Шкала!$I$6</definedName>
    <definedName name="Рубеж3" localSheetId="10">#REF!</definedName>
    <definedName name="Рубеж3" localSheetId="2">#REF!</definedName>
    <definedName name="Рубеж3">[123]Шкала!$I$7</definedName>
    <definedName name="Рубеж4" localSheetId="10">#REF!</definedName>
    <definedName name="Рубеж4" localSheetId="2">#REF!</definedName>
    <definedName name="Рубеж4">[123]Шкала!$I$8</definedName>
    <definedName name="с">#REF!</definedName>
    <definedName name="с11с12" localSheetId="10">#REF!</definedName>
    <definedName name="с11с12" localSheetId="2">#REF!</definedName>
    <definedName name="с11с12">'[157]исх СевГОК'!#REF!</definedName>
    <definedName name="С181">#REF!</definedName>
    <definedName name="с9с10" localSheetId="10">#REF!</definedName>
    <definedName name="с9с10" localSheetId="2">#REF!</definedName>
    <definedName name="с9с10">'[157]исх СевГОК'!#REF!</definedName>
    <definedName name="Сальдо_на_конец_периода">#REF!</definedName>
    <definedName name="Сальдо_на_начало_периода">#REF!</definedName>
    <definedName name="сам" localSheetId="10" hidden="1">{#N/A,#N/A,FALSE,"Supuestos";#N/A,#N/A,FALSE,"Totales";#N/A,#N/A,FALSE,"UTE TDF";#N/A,#N/A,FALSE,"C. AUSTRAL";#N/A,#N/A,FALSE,"L. ATRAVESADO";#N/A,#N/A,FALSE,"FERNANDEZ  ORO";#N/A,#N/A,FALSE,"PORTEZUELOS";#N/A,#N/A,FALSE,"25 MM";#N/A,#N/A,FALSE,"SAN ROQUE";#N/A,#N/A,FALSE,"A.  PICHANA"}</definedName>
    <definedName name="сам" localSheetId="1" hidden="1">{#N/A,#N/A,FALSE,"Supuestos";#N/A,#N/A,FALSE,"Totales";#N/A,#N/A,FALSE,"UTE TDF";#N/A,#N/A,FALSE,"C. AUSTRAL";#N/A,#N/A,FALSE,"L. ATRAVESADO";#N/A,#N/A,FALSE,"FERNANDEZ  ORO";#N/A,#N/A,FALSE,"PORTEZUELOS";#N/A,#N/A,FALSE,"25 MM";#N/A,#N/A,FALSE,"SAN ROQUE";#N/A,#N/A,FALSE,"A.  PICHANA"}</definedName>
    <definedName name="сам" localSheetId="2" hidden="1">{#N/A,#N/A,FALSE,"Supuestos";#N/A,#N/A,FALSE,"Totales";#N/A,#N/A,FALSE,"UTE TDF";#N/A,#N/A,FALSE,"C. AUSTRAL";#N/A,#N/A,FALSE,"L. ATRAVESADO";#N/A,#N/A,FALSE,"FERNANDEZ  ORO";#N/A,#N/A,FALSE,"PORTEZUELOS";#N/A,#N/A,FALSE,"25 MM";#N/A,#N/A,FALSE,"SAN ROQUE";#N/A,#N/A,FALSE,"A.  PICHANA"}</definedName>
    <definedName name="сам" localSheetId="3" hidden="1">{#N/A,#N/A,FALSE,"Supuestos";#N/A,#N/A,FALSE,"Totales";#N/A,#N/A,FALSE,"UTE TDF";#N/A,#N/A,FALSE,"C. AUSTRAL";#N/A,#N/A,FALSE,"L. ATRAVESADO";#N/A,#N/A,FALSE,"FERNANDEZ  ORO";#N/A,#N/A,FALSE,"PORTEZUELOS";#N/A,#N/A,FALSE,"25 MM";#N/A,#N/A,FALSE,"SAN ROQUE";#N/A,#N/A,FALSE,"A.  PICHANA"}</definedName>
    <definedName name="сам" localSheetId="9" hidden="1">{#N/A,#N/A,FALSE,"Supuestos";#N/A,#N/A,FALSE,"Totales";#N/A,#N/A,FALSE,"UTE TDF";#N/A,#N/A,FALSE,"C. AUSTRAL";#N/A,#N/A,FALSE,"L. ATRAVESADO";#N/A,#N/A,FALSE,"FERNANDEZ  ORO";#N/A,#N/A,FALSE,"PORTEZUELOS";#N/A,#N/A,FALSE,"25 MM";#N/A,#N/A,FALSE,"SAN ROQUE";#N/A,#N/A,FALSE,"A.  PICHANA"}</definedName>
    <definedName name="сам" hidden="1">{#N/A,#N/A,FALSE,"Supuestos";#N/A,#N/A,FALSE,"Totales";#N/A,#N/A,FALSE,"UTE TDF";#N/A,#N/A,FALSE,"C. AUSTRAL";#N/A,#N/A,FALSE,"L. ATRAVESADO";#N/A,#N/A,FALSE,"FERNANDEZ  ORO";#N/A,#N/A,FALSE,"PORTEZUELOS";#N/A,#N/A,FALSE,"25 MM";#N/A,#N/A,FALSE,"SAN ROQUE";#N/A,#N/A,FALSE,"A.  PICHANA"}</definedName>
    <definedName name="Самосвалы" localSheetId="10">#REF!</definedName>
    <definedName name="Самосвалы" localSheetId="2">#REF!</definedName>
    <definedName name="Самосвалы">[119]свод!#REF!</definedName>
    <definedName name="сбмай">#N/A</definedName>
    <definedName name="СБШ_AK">#REF!</definedName>
    <definedName name="СБШ_PK">#REF!</definedName>
    <definedName name="СбытМ1" localSheetId="10">#REF!</definedName>
    <definedName name="СбытМ1" localSheetId="2">#REF!</definedName>
    <definedName name="СбытМ1">[161]Проч_зав!$G$12</definedName>
    <definedName name="Себ_по_заводу">#REF!</definedName>
    <definedName name="СебИ" localSheetId="10" hidden="1">{"'таб 21'!$A$1:$U$24","'таб 21'!$A$1:$U$1"}</definedName>
    <definedName name="СебИ" localSheetId="1" hidden="1">{"'таб 21'!$A$1:$U$24","'таб 21'!$A$1:$U$1"}</definedName>
    <definedName name="СебИ" localSheetId="2" hidden="1">{"'таб 21'!$A$1:$U$24","'таб 21'!$A$1:$U$1"}</definedName>
    <definedName name="СебИ" localSheetId="3" hidden="1">{"'таб 21'!$A$1:$U$24","'таб 21'!$A$1:$U$1"}</definedName>
    <definedName name="СебИ" localSheetId="9" hidden="1">{"'таб 21'!$A$1:$U$24","'таб 21'!$A$1:$U$1"}</definedName>
    <definedName name="СебИ" hidden="1">{"'таб 21'!$A$1:$U$24","'таб 21'!$A$1:$U$1"}</definedName>
    <definedName name="СебИ_1" localSheetId="10" hidden="1">{"'таб 21'!$A$1:$U$24","'таб 21'!$A$1:$U$1"}</definedName>
    <definedName name="СебИ_1" localSheetId="1" hidden="1">{"'таб 21'!$A$1:$U$24","'таб 21'!$A$1:$U$1"}</definedName>
    <definedName name="СебИ_1" localSheetId="2" hidden="1">{"'таб 21'!$A$1:$U$24","'таб 21'!$A$1:$U$1"}</definedName>
    <definedName name="СебИ_1" localSheetId="3" hidden="1">{"'таб 21'!$A$1:$U$24","'таб 21'!$A$1:$U$1"}</definedName>
    <definedName name="СебИ_1" localSheetId="9" hidden="1">{"'таб 21'!$A$1:$U$24","'таб 21'!$A$1:$U$1"}</definedName>
    <definedName name="СебИ_1" hidden="1">{"'таб 21'!$A$1:$U$24","'таб 21'!$A$1:$U$1"}</definedName>
    <definedName name="СебИ_2" localSheetId="10" hidden="1">{"'таб 21'!$A$1:$U$24","'таб 21'!$A$1:$U$1"}</definedName>
    <definedName name="СебИ_2" localSheetId="1" hidden="1">{"'таб 21'!$A$1:$U$24","'таб 21'!$A$1:$U$1"}</definedName>
    <definedName name="СебИ_2" localSheetId="2" hidden="1">{"'таб 21'!$A$1:$U$24","'таб 21'!$A$1:$U$1"}</definedName>
    <definedName name="СебИ_2" localSheetId="3" hidden="1">{"'таб 21'!$A$1:$U$24","'таб 21'!$A$1:$U$1"}</definedName>
    <definedName name="СебИ_2" localSheetId="9" hidden="1">{"'таб 21'!$A$1:$U$24","'таб 21'!$A$1:$U$1"}</definedName>
    <definedName name="СебИ_2" hidden="1">{"'таб 21'!$A$1:$U$24","'таб 21'!$A$1:$U$1"}</definedName>
    <definedName name="СебИ_3" localSheetId="10" hidden="1">{"'таб 21'!$A$1:$U$24","'таб 21'!$A$1:$U$1"}</definedName>
    <definedName name="СебИ_3" localSheetId="1" hidden="1">{"'таб 21'!$A$1:$U$24","'таб 21'!$A$1:$U$1"}</definedName>
    <definedName name="СебИ_3" localSheetId="2" hidden="1">{"'таб 21'!$A$1:$U$24","'таб 21'!$A$1:$U$1"}</definedName>
    <definedName name="СебИ_3" localSheetId="3" hidden="1">{"'таб 21'!$A$1:$U$24","'таб 21'!$A$1:$U$1"}</definedName>
    <definedName name="СебИ_3" localSheetId="9" hidden="1">{"'таб 21'!$A$1:$U$24","'таб 21'!$A$1:$U$1"}</definedName>
    <definedName name="СебИ_3" hidden="1">{"'таб 21'!$A$1:$U$24","'таб 21'!$A$1:$U$1"}</definedName>
    <definedName name="СебИ_4" localSheetId="10" hidden="1">{"'таб 21'!$A$1:$U$24","'таб 21'!$A$1:$U$1"}</definedName>
    <definedName name="СебИ_4" localSheetId="1" hidden="1">{"'таб 21'!$A$1:$U$24","'таб 21'!$A$1:$U$1"}</definedName>
    <definedName name="СебИ_4" localSheetId="2" hidden="1">{"'таб 21'!$A$1:$U$24","'таб 21'!$A$1:$U$1"}</definedName>
    <definedName name="СебИ_4" localSheetId="3" hidden="1">{"'таб 21'!$A$1:$U$24","'таб 21'!$A$1:$U$1"}</definedName>
    <definedName name="СебИ_4" localSheetId="9" hidden="1">{"'таб 21'!$A$1:$U$24","'таб 21'!$A$1:$U$1"}</definedName>
    <definedName name="СебИ_4" hidden="1">{"'таб 21'!$A$1:$U$24","'таб 21'!$A$1:$U$1"}</definedName>
    <definedName name="СебИ_5" localSheetId="10" hidden="1">{"'таб 21'!$A$1:$U$24","'таб 21'!$A$1:$U$1"}</definedName>
    <definedName name="СебИ_5" localSheetId="1" hidden="1">{"'таб 21'!$A$1:$U$24","'таб 21'!$A$1:$U$1"}</definedName>
    <definedName name="СебИ_5" localSheetId="2" hidden="1">{"'таб 21'!$A$1:$U$24","'таб 21'!$A$1:$U$1"}</definedName>
    <definedName name="СебИ_5" localSheetId="3" hidden="1">{"'таб 21'!$A$1:$U$24","'таб 21'!$A$1:$U$1"}</definedName>
    <definedName name="СебИ_5" localSheetId="9" hidden="1">{"'таб 21'!$A$1:$U$24","'таб 21'!$A$1:$U$1"}</definedName>
    <definedName name="СебИ_5" hidden="1">{"'таб 21'!$A$1:$U$24","'таб 21'!$A$1:$U$1"}</definedName>
    <definedName name="серж">#REF!</definedName>
    <definedName name="сим" localSheetId="10" hidden="1">{#N/A,#N/A,FALSE,"Supuestos";#N/A,#N/A,FALSE,"Totales";#N/A,#N/A,FALSE,"UTE TDF";#N/A,#N/A,FALSE,"C. AUSTRAL";#N/A,#N/A,FALSE,"L. ATRAVESADO";#N/A,#N/A,FALSE,"FERNANDEZ  ORO";#N/A,#N/A,FALSE,"PORTEZUELOS";#N/A,#N/A,FALSE,"25 MM";#N/A,#N/A,FALSE,"SAN ROQUE";#N/A,#N/A,FALSE,"A.  PICHANA"}</definedName>
    <definedName name="сим" localSheetId="1" hidden="1">{#N/A,#N/A,FALSE,"Supuestos";#N/A,#N/A,FALSE,"Totales";#N/A,#N/A,FALSE,"UTE TDF";#N/A,#N/A,FALSE,"C. AUSTRAL";#N/A,#N/A,FALSE,"L. ATRAVESADO";#N/A,#N/A,FALSE,"FERNANDEZ  ORO";#N/A,#N/A,FALSE,"PORTEZUELOS";#N/A,#N/A,FALSE,"25 MM";#N/A,#N/A,FALSE,"SAN ROQUE";#N/A,#N/A,FALSE,"A.  PICHANA"}</definedName>
    <definedName name="сим" localSheetId="2" hidden="1">{#N/A,#N/A,FALSE,"Supuestos";#N/A,#N/A,FALSE,"Totales";#N/A,#N/A,FALSE,"UTE TDF";#N/A,#N/A,FALSE,"C. AUSTRAL";#N/A,#N/A,FALSE,"L. ATRAVESADO";#N/A,#N/A,FALSE,"FERNANDEZ  ORO";#N/A,#N/A,FALSE,"PORTEZUELOS";#N/A,#N/A,FALSE,"25 MM";#N/A,#N/A,FALSE,"SAN ROQUE";#N/A,#N/A,FALSE,"A.  PICHANA"}</definedName>
    <definedName name="сим" localSheetId="3" hidden="1">{#N/A,#N/A,FALSE,"Supuestos";#N/A,#N/A,FALSE,"Totales";#N/A,#N/A,FALSE,"UTE TDF";#N/A,#N/A,FALSE,"C. AUSTRAL";#N/A,#N/A,FALSE,"L. ATRAVESADO";#N/A,#N/A,FALSE,"FERNANDEZ  ORO";#N/A,#N/A,FALSE,"PORTEZUELOS";#N/A,#N/A,FALSE,"25 MM";#N/A,#N/A,FALSE,"SAN ROQUE";#N/A,#N/A,FALSE,"A.  PICHANA"}</definedName>
    <definedName name="сим" localSheetId="9" hidden="1">{#N/A,#N/A,FALSE,"Supuestos";#N/A,#N/A,FALSE,"Totales";#N/A,#N/A,FALSE,"UTE TDF";#N/A,#N/A,FALSE,"C. AUSTRAL";#N/A,#N/A,FALSE,"L. ATRAVESADO";#N/A,#N/A,FALSE,"FERNANDEZ  ORO";#N/A,#N/A,FALSE,"PORTEZUELOS";#N/A,#N/A,FALSE,"25 MM";#N/A,#N/A,FALSE,"SAN ROQUE";#N/A,#N/A,FALSE,"A.  PICHANA"}</definedName>
    <definedName name="сим" hidden="1">{#N/A,#N/A,FALSE,"Supuestos";#N/A,#N/A,FALSE,"Totales";#N/A,#N/A,FALSE,"UTE TDF";#N/A,#N/A,FALSE,"C. AUSTRAL";#N/A,#N/A,FALSE,"L. ATRAVESADO";#N/A,#N/A,FALSE,"FERNANDEZ  ORO";#N/A,#N/A,FALSE,"PORTEZUELOS";#N/A,#N/A,FALSE,"25 MM";#N/A,#N/A,FALSE,"SAN ROQUE";#N/A,#N/A,FALSE,"A.  PICHANA"}</definedName>
    <definedName name="сиргау" localSheetId="10">#REF!</definedName>
    <definedName name="сиргау" localSheetId="2">#REF!</definedName>
    <definedName name="сиргау">'[115]масло сел'!#REF!</definedName>
    <definedName name="сиреал" localSheetId="10">#REF!</definedName>
    <definedName name="сиреал" localSheetId="2">#REF!</definedName>
    <definedName name="сиреал">'[115]масло сел'!#REF!</definedName>
    <definedName name="сирздор" localSheetId="10">#REF!</definedName>
    <definedName name="сирздор" localSheetId="2">#REF!</definedName>
    <definedName name="сирздор">'[115]масло сел'!#REF!</definedName>
    <definedName name="сирзн" localSheetId="10">#REF!</definedName>
    <definedName name="сирзн" localSheetId="2">#REF!</definedName>
    <definedName name="сирзн">'[115]масло сел'!#REF!</definedName>
    <definedName name="сиркан" localSheetId="10">#REF!</definedName>
    <definedName name="сиркан" localSheetId="2">#REF!</definedName>
    <definedName name="сиркан">'[115]масло сел'!#REF!</definedName>
    <definedName name="сиркинеж" localSheetId="10">#REF!</definedName>
    <definedName name="сиркинеж" localSheetId="2">#REF!</definedName>
    <definedName name="сиркинеж">'[115]масло сел'!#REF!</definedName>
    <definedName name="сироб" localSheetId="10">#REF!</definedName>
    <definedName name="сироб" localSheetId="2">#REF!</definedName>
    <definedName name="сироб">'[115]масло сел'!#REF!</definedName>
    <definedName name="сиробезж" localSheetId="10">#REF!</definedName>
    <definedName name="сиробезж" localSheetId="2">#REF!</definedName>
    <definedName name="сиробезж">'[115]масло сел'!#REF!</definedName>
    <definedName name="сировздав" localSheetId="10">#REF!</definedName>
    <definedName name="сировздав" localSheetId="2">#REF!</definedName>
    <definedName name="сировздав">'[115]масло сел'!#REF!</definedName>
    <definedName name="сировпрод" localSheetId="10">#REF!</definedName>
    <definedName name="сировпрод" localSheetId="2">#REF!</definedName>
    <definedName name="сировпрод">'[115]масло сел'!#REF!</definedName>
    <definedName name="СирОсет" localSheetId="10">#REF!</definedName>
    <definedName name="СирОсет" localSheetId="2">#REF!</definedName>
    <definedName name="СирОсет">'[115]масло сел'!#REF!</definedName>
    <definedName name="сиросм50" localSheetId="10">#REF!</definedName>
    <definedName name="сиросм50" localSheetId="2">#REF!</definedName>
    <definedName name="сиросм50">'[115]масло сел'!#REF!</definedName>
    <definedName name="Сиросм70" localSheetId="10">#REF!</definedName>
    <definedName name="Сиросм70" localSheetId="2">#REF!</definedName>
    <definedName name="Сиросм70">'[115]масло сел'!#REF!</definedName>
    <definedName name="сирсв" localSheetId="10">#REF!</definedName>
    <definedName name="сирсв" localSheetId="2">#REF!</definedName>
    <definedName name="сирсв">'[115]масло сел'!#REF!</definedName>
    <definedName name="СирСлав" localSheetId="10">#REF!</definedName>
    <definedName name="СирСлав" localSheetId="2">#REF!</definedName>
    <definedName name="СирСлав">'[115]масло сел'!#REF!</definedName>
    <definedName name="сиршв" localSheetId="10">#REF!</definedName>
    <definedName name="сиршв" localSheetId="2">#REF!</definedName>
    <definedName name="сиршв">'[115]масло сел'!#REF!</definedName>
    <definedName name="сиршвид" localSheetId="10">#REF!</definedName>
    <definedName name="сиршвид" localSheetId="2">#REF!</definedName>
    <definedName name="сиршвид">'[115]масло сел'!#REF!</definedName>
    <definedName name="ситшв" localSheetId="10">#REF!</definedName>
    <definedName name="ситшв" localSheetId="2">#REF!</definedName>
    <definedName name="ситшв">'[115]масло сел'!#REF!</definedName>
    <definedName name="служба" localSheetId="10">OFFSET(#REF!,1,0,COUNTA(#REF!)-1,1)</definedName>
    <definedName name="служба" localSheetId="2">OFFSET(#REF!,1,0,COUNTA(#REF!)-1,1)</definedName>
    <definedName name="служба">OFFSET([128]Base!$C$2,1,0,COUNTA([128]Base!$C:$C)-1,1)</definedName>
    <definedName name="см" localSheetId="10" hidden="1">{0,0,0,0;0,0,0,0;0,0,0,0;0,0,0,0;0,0,0,0;0,0,0,0;0,0,0,0;0,0,0,0;0,0,0,0;0,0,0,0}</definedName>
    <definedName name="см" localSheetId="1" hidden="1">{0,0,0,0;0,0,0,0;0,0,0,0;0,0,0,0;0,0,0,0;0,0,0,0;0,0,0,0;0,0,0,0;0,0,0,0;0,0,0,0}</definedName>
    <definedName name="см" localSheetId="2" hidden="1">{0,0,0,0;0,0,0,0;0,0,0,0;0,0,0,0;0,0,0,0;0,0,0,0;0,0,0,0;0,0,0,0;0,0,0,0;0,0,0,0}</definedName>
    <definedName name="см" localSheetId="3" hidden="1">{0,0,0,0;0,0,0,0;0,0,0,0;0,0,0,0;0,0,0,0;0,0,0,0;0,0,0,0;0,0,0,0;0,0,0,0;0,0,0,0}</definedName>
    <definedName name="см" localSheetId="9" hidden="1">{0,0,0,0;0,0,0,0;0,0,0,0;0,0,0,0;0,0,0,0;0,0,0,0;0,0,0,0;0,0,0,0;0,0,0,0;0,0,0,0}</definedName>
    <definedName name="см" hidden="1">{0,0,0,0;0,0,0,0;0,0,0,0;0,0,0,0;0,0,0,0;0,0,0,0;0,0,0,0;0,0,0,0;0,0,0,0;0,0,0,0}</definedName>
    <definedName name="сметанафас" localSheetId="10">#REF!</definedName>
    <definedName name="сметанафас" localSheetId="2">#REF!</definedName>
    <definedName name="сметанафас">'[115]масло сел'!#REF!</definedName>
    <definedName name="сметфас15" localSheetId="10">#REF!</definedName>
    <definedName name="сметфас15" localSheetId="2">#REF!</definedName>
    <definedName name="сметфас15">'[115]масло сел'!#REF!</definedName>
    <definedName name="сметфляж" localSheetId="10">#REF!</definedName>
    <definedName name="сметфляж" localSheetId="2">#REF!</definedName>
    <definedName name="сметфляж">'[115]масло сел'!#REF!</definedName>
    <definedName name="сокол">#REF!</definedName>
    <definedName name="сом" localSheetId="10" hidden="1">{#N/A,#N/A,FALSE,"Supuestos";#N/A,#N/A,FALSE,"Totales";#N/A,#N/A,FALSE,"UTE TDF";#N/A,#N/A,FALSE,"C. AUSTRAL";#N/A,#N/A,FALSE,"L. ATRAVESADO";#N/A,#N/A,FALSE,"FERNANDEZ  ORO";#N/A,#N/A,FALSE,"PORTEZUELOS";#N/A,#N/A,FALSE,"25 MM";#N/A,#N/A,FALSE,"SAN ROQUE";#N/A,#N/A,FALSE,"A.  PICHANA"}</definedName>
    <definedName name="сом" localSheetId="1" hidden="1">{#N/A,#N/A,FALSE,"Supuestos";#N/A,#N/A,FALSE,"Totales";#N/A,#N/A,FALSE,"UTE TDF";#N/A,#N/A,FALSE,"C. AUSTRAL";#N/A,#N/A,FALSE,"L. ATRAVESADO";#N/A,#N/A,FALSE,"FERNANDEZ  ORO";#N/A,#N/A,FALSE,"PORTEZUELOS";#N/A,#N/A,FALSE,"25 MM";#N/A,#N/A,FALSE,"SAN ROQUE";#N/A,#N/A,FALSE,"A.  PICHANA"}</definedName>
    <definedName name="сом" localSheetId="2" hidden="1">{#N/A,#N/A,FALSE,"Supuestos";#N/A,#N/A,FALSE,"Totales";#N/A,#N/A,FALSE,"UTE TDF";#N/A,#N/A,FALSE,"C. AUSTRAL";#N/A,#N/A,FALSE,"L. ATRAVESADO";#N/A,#N/A,FALSE,"FERNANDEZ  ORO";#N/A,#N/A,FALSE,"PORTEZUELOS";#N/A,#N/A,FALSE,"25 MM";#N/A,#N/A,FALSE,"SAN ROQUE";#N/A,#N/A,FALSE,"A.  PICHANA"}</definedName>
    <definedName name="сом" localSheetId="3" hidden="1">{#N/A,#N/A,FALSE,"Supuestos";#N/A,#N/A,FALSE,"Totales";#N/A,#N/A,FALSE,"UTE TDF";#N/A,#N/A,FALSE,"C. AUSTRAL";#N/A,#N/A,FALSE,"L. ATRAVESADO";#N/A,#N/A,FALSE,"FERNANDEZ  ORO";#N/A,#N/A,FALSE,"PORTEZUELOS";#N/A,#N/A,FALSE,"25 MM";#N/A,#N/A,FALSE,"SAN ROQUE";#N/A,#N/A,FALSE,"A.  PICHANA"}</definedName>
    <definedName name="сом" localSheetId="9" hidden="1">{#N/A,#N/A,FALSE,"Supuestos";#N/A,#N/A,FALSE,"Totales";#N/A,#N/A,FALSE,"UTE TDF";#N/A,#N/A,FALSE,"C. AUSTRAL";#N/A,#N/A,FALSE,"L. ATRAVESADO";#N/A,#N/A,FALSE,"FERNANDEZ  ORO";#N/A,#N/A,FALSE,"PORTEZUELOS";#N/A,#N/A,FALSE,"25 MM";#N/A,#N/A,FALSE,"SAN ROQUE";#N/A,#N/A,FALSE,"A.  PICHANA"}</definedName>
    <definedName name="сом" hidden="1">{#N/A,#N/A,FALSE,"Supuestos";#N/A,#N/A,FALSE,"Totales";#N/A,#N/A,FALSE,"UTE TDF";#N/A,#N/A,FALSE,"C. AUSTRAL";#N/A,#N/A,FALSE,"L. ATRAVESADO";#N/A,#N/A,FALSE,"FERNANDEZ  ORO";#N/A,#N/A,FALSE,"PORTEZUELOS";#N/A,#N/A,FALSE,"25 MM";#N/A,#N/A,FALSE,"SAN ROQUE";#N/A,#N/A,FALSE,"A.  PICHANA"}</definedName>
    <definedName name="сомдав" localSheetId="10">#REF!</definedName>
    <definedName name="сомдав" localSheetId="2">#REF!</definedName>
    <definedName name="сомдав">'[115]масло сел'!#REF!</definedName>
    <definedName name="Соросм70" localSheetId="10">#REF!</definedName>
    <definedName name="Соросм70" localSheetId="2">#REF!</definedName>
    <definedName name="Соросм70">'[115]масло сел'!#REF!</definedName>
    <definedName name="списание" localSheetId="10">OFFSET(#REF!,1,0,COUNTA(#REF!)-1,1)</definedName>
    <definedName name="списание" localSheetId="2">OFFSET(#REF!,1,0,COUNTA(#REF!)-1,1)</definedName>
    <definedName name="списание">OFFSET([162]Base_serv!$B$2,1,0,COUNTA([162]Base_serv!$B:$B)-1,1)</definedName>
    <definedName name="списание_бух" localSheetId="10">OFFSET(#REF!,1,0,COUNTA(#REF!)-1,1)</definedName>
    <definedName name="списание_бух" localSheetId="2">OFFSET(#REF!,1,0,COUNTA(#REF!)-1,1)</definedName>
    <definedName name="списание_бух">OFFSET([162]Base_serv!$D$2,1,0,COUNTA([162]Base_serv!$D:$D)-1,1)</definedName>
    <definedName name="справка" localSheetId="10" hidden="1">{"'таб 21'!$A$1:$U$24","'таб 21'!$A$1:$U$1"}</definedName>
    <definedName name="справка" localSheetId="1" hidden="1">{"'таб 21'!$A$1:$U$24","'таб 21'!$A$1:$U$1"}</definedName>
    <definedName name="справка" localSheetId="2" hidden="1">{"'таб 21'!$A$1:$U$24","'таб 21'!$A$1:$U$1"}</definedName>
    <definedName name="справка" localSheetId="3" hidden="1">{"'таб 21'!$A$1:$U$24","'таб 21'!$A$1:$U$1"}</definedName>
    <definedName name="справка" localSheetId="9" hidden="1">{"'таб 21'!$A$1:$U$24","'таб 21'!$A$1:$U$1"}</definedName>
    <definedName name="справка" hidden="1">{"'таб 21'!$A$1:$U$24","'таб 21'!$A$1:$U$1"}</definedName>
    <definedName name="СПРОИЗ1">#REF!</definedName>
    <definedName name="СПРОИЗ2">#REF!</definedName>
    <definedName name="ССС" localSheetId="10" hidden="1">{#N/A,#N/A,TRUE,"попередні"}</definedName>
    <definedName name="ССС" localSheetId="1" hidden="1">{#N/A,#N/A,TRUE,"попередні"}</definedName>
    <definedName name="ССС" localSheetId="2" hidden="1">{#N/A,#N/A,TRUE,"попередні"}</definedName>
    <definedName name="ССС" localSheetId="3" hidden="1">{#N/A,#N/A,TRUE,"попередні"}</definedName>
    <definedName name="ССС" localSheetId="9" hidden="1">{#N/A,#N/A,TRUE,"попередні"}</definedName>
    <definedName name="ССС" hidden="1">{#N/A,#N/A,TRUE,"попередні"}</definedName>
    <definedName name="ССС_1" localSheetId="10" hidden="1">{#N/A,#N/A,TRUE,"попередні"}</definedName>
    <definedName name="ССС_1" localSheetId="1" hidden="1">{#N/A,#N/A,TRUE,"попередні"}</definedName>
    <definedName name="ССС_1" localSheetId="2" hidden="1">{#N/A,#N/A,TRUE,"попередні"}</definedName>
    <definedName name="ССС_1" localSheetId="3" hidden="1">{#N/A,#N/A,TRUE,"попередні"}</definedName>
    <definedName name="ССС_1" localSheetId="9" hidden="1">{#N/A,#N/A,TRUE,"попередні"}</definedName>
    <definedName name="ССС_1" hidden="1">{#N/A,#N/A,TRUE,"попередні"}</definedName>
    <definedName name="ССС_2" localSheetId="10" hidden="1">{#N/A,#N/A,TRUE,"попередні"}</definedName>
    <definedName name="ССС_2" localSheetId="1" hidden="1">{#N/A,#N/A,TRUE,"попередні"}</definedName>
    <definedName name="ССС_2" localSheetId="2" hidden="1">{#N/A,#N/A,TRUE,"попередні"}</definedName>
    <definedName name="ССС_2" localSheetId="3" hidden="1">{#N/A,#N/A,TRUE,"попередні"}</definedName>
    <definedName name="ССС_2" localSheetId="9" hidden="1">{#N/A,#N/A,TRUE,"попередні"}</definedName>
    <definedName name="ССС_2" hidden="1">{#N/A,#N/A,TRUE,"попередні"}</definedName>
    <definedName name="ССС_3" localSheetId="10" hidden="1">{#N/A,#N/A,TRUE,"попередні"}</definedName>
    <definedName name="ССС_3" localSheetId="1" hidden="1">{#N/A,#N/A,TRUE,"попередні"}</definedName>
    <definedName name="ССС_3" localSheetId="2" hidden="1">{#N/A,#N/A,TRUE,"попередні"}</definedName>
    <definedName name="ССС_3" localSheetId="3" hidden="1">{#N/A,#N/A,TRUE,"попередні"}</definedName>
    <definedName name="ССС_3" localSheetId="9" hidden="1">{#N/A,#N/A,TRUE,"попередні"}</definedName>
    <definedName name="ССС_3" hidden="1">{#N/A,#N/A,TRUE,"попередні"}</definedName>
    <definedName name="ССС_4" localSheetId="10" hidden="1">{#N/A,#N/A,TRUE,"попередні"}</definedName>
    <definedName name="ССС_4" localSheetId="1" hidden="1">{#N/A,#N/A,TRUE,"попередні"}</definedName>
    <definedName name="ССС_4" localSheetId="2" hidden="1">{#N/A,#N/A,TRUE,"попередні"}</definedName>
    <definedName name="ССС_4" localSheetId="3" hidden="1">{#N/A,#N/A,TRUE,"попередні"}</definedName>
    <definedName name="ССС_4" localSheetId="9" hidden="1">{#N/A,#N/A,TRUE,"попередні"}</definedName>
    <definedName name="ССС_4" hidden="1">{#N/A,#N/A,TRUE,"попередні"}</definedName>
    <definedName name="ССС_5" localSheetId="10" hidden="1">{#N/A,#N/A,TRUE,"попередні"}</definedName>
    <definedName name="ССС_5" localSheetId="1" hidden="1">{#N/A,#N/A,TRUE,"попередні"}</definedName>
    <definedName name="ССС_5" localSheetId="2" hidden="1">{#N/A,#N/A,TRUE,"попередні"}</definedName>
    <definedName name="ССС_5" localSheetId="3" hidden="1">{#N/A,#N/A,TRUE,"попередні"}</definedName>
    <definedName name="ССС_5" localSheetId="9" hidden="1">{#N/A,#N/A,TRUE,"попередні"}</definedName>
    <definedName name="ССС_5" hidden="1">{#N/A,#N/A,TRUE,"попередні"}</definedName>
    <definedName name="ссс_contr" localSheetId="10" hidden="1">{"'таб 21'!$A$1:$U$24","'таб 21'!$A$1:$U$1"}</definedName>
    <definedName name="ссс_contr" localSheetId="1" hidden="1">{"'таб 21'!$A$1:$U$24","'таб 21'!$A$1:$U$1"}</definedName>
    <definedName name="ссс_contr" localSheetId="2" hidden="1">{"'таб 21'!$A$1:$U$24","'таб 21'!$A$1:$U$1"}</definedName>
    <definedName name="ссс_contr" localSheetId="3" hidden="1">{"'таб 21'!$A$1:$U$24","'таб 21'!$A$1:$U$1"}</definedName>
    <definedName name="ссс_contr" localSheetId="9" hidden="1">{"'таб 21'!$A$1:$U$24","'таб 21'!$A$1:$U$1"}</definedName>
    <definedName name="ссс_contr" hidden="1">{"'таб 21'!$A$1:$U$24","'таб 21'!$A$1:$U$1"}</definedName>
    <definedName name="Ставка1" localSheetId="10">#REF!</definedName>
    <definedName name="Ставка1" localSheetId="2">#REF!</definedName>
    <definedName name="Ставка1">[123]Шкала!$E$5</definedName>
    <definedName name="Ставка2" localSheetId="10">#REF!</definedName>
    <definedName name="Ставка2" localSheetId="2">#REF!</definedName>
    <definedName name="Ставка2">[123]Шкала!$E$6</definedName>
    <definedName name="Ставка3" localSheetId="10">#REF!</definedName>
    <definedName name="Ставка3" localSheetId="2">#REF!</definedName>
    <definedName name="Ставка3">[123]Шкала!$E$7</definedName>
    <definedName name="Ставка4" localSheetId="10">#REF!</definedName>
    <definedName name="Ставка4" localSheetId="2">#REF!</definedName>
    <definedName name="Ставка4">[123]Шкала!$E$8</definedName>
    <definedName name="Ставка5" localSheetId="10">#REF!</definedName>
    <definedName name="Ставка5" localSheetId="2">#REF!</definedName>
    <definedName name="Ставка5">[123]Шкала!$E$9</definedName>
    <definedName name="Ставка6" localSheetId="10">#REF!</definedName>
    <definedName name="Ставка6" localSheetId="2">#REF!</definedName>
    <definedName name="Ставка6">[163]Шкала!$E$9</definedName>
    <definedName name="СтавкаДисконта">#REF!</definedName>
    <definedName name="СтавкаНДС">1.2</definedName>
    <definedName name="Станция_назначения">#N/A</definedName>
    <definedName name="статус_функции">#REF!</definedName>
    <definedName name="Статья" localSheetId="10">#REF!</definedName>
    <definedName name="Статья" localSheetId="2">#REF!</definedName>
    <definedName name="Статья">[164]Dict!$D$2:$D$48</definedName>
    <definedName name="Статья_калькулирования" localSheetId="10">#REF!</definedName>
    <definedName name="Статья_калькулирования" localSheetId="2">#REF!</definedName>
    <definedName name="Статья_калькулирования">'[90]26.27.37.47_Цены и объёмы'!#REF!</definedName>
    <definedName name="СтНПр1">#N/A</definedName>
    <definedName name="СтоимостьДТ">#REF!</definedName>
    <definedName name="СтоимостьДт1ломовозавДень">#REF!</definedName>
    <definedName name="СтоимостьЛомовоза">#REF!</definedName>
    <definedName name="Страна_назначения" localSheetId="10">#REF!</definedName>
    <definedName name="Страна_назначения" localSheetId="2">#REF!</definedName>
    <definedName name="Страна_назначения">'[150]Спр.№3, Спр.№4'!$A$50:$A$81</definedName>
    <definedName name="Страны">#N/A</definedName>
    <definedName name="Структура_бюджета" localSheetId="10">#REF!</definedName>
    <definedName name="Структура_бюджета" localSheetId="2">#REF!</definedName>
    <definedName name="Структура_бюджета">[165]УправлДанные!$A$41:$A$48</definedName>
    <definedName name="СУММА" localSheetId="10">#REF!</definedName>
    <definedName name="СУММА" localSheetId="2">#REF!</definedName>
    <definedName name="СУММА">'[166] апрель'!$I$2:$I$645</definedName>
    <definedName name="суммесли">#REF!</definedName>
    <definedName name="сухсиров" localSheetId="10">#REF!</definedName>
    <definedName name="сухсиров" localSheetId="2">#REF!</definedName>
    <definedName name="сухсиров">'[115]масло сел'!#REF!</definedName>
    <definedName name="счет" localSheetId="10">#REF!</definedName>
    <definedName name="счет" localSheetId="2">#REF!</definedName>
    <definedName name="счет">[167]Справочник!$H:$H</definedName>
    <definedName name="Счет_БУ" localSheetId="10">#REF!</definedName>
    <definedName name="Счет_БУ" localSheetId="2">#REF!</definedName>
    <definedName name="Счет_БУ">'[166] апрель'!$B$2:$B$645</definedName>
    <definedName name="счмыя" localSheetId="10" hidden="1">{"'таб 21'!$A$1:$U$24","'таб 21'!$A$1:$U$1"}</definedName>
    <definedName name="счмыя" localSheetId="1" hidden="1">{"'таб 21'!$A$1:$U$24","'таб 21'!$A$1:$U$1"}</definedName>
    <definedName name="счмыя" localSheetId="2" hidden="1">{"'таб 21'!$A$1:$U$24","'таб 21'!$A$1:$U$1"}</definedName>
    <definedName name="счмыя" localSheetId="3" hidden="1">{"'таб 21'!$A$1:$U$24","'таб 21'!$A$1:$U$1"}</definedName>
    <definedName name="счмыя" localSheetId="9" hidden="1">{"'таб 21'!$A$1:$U$24","'таб 21'!$A$1:$U$1"}</definedName>
    <definedName name="счмыя" hidden="1">{"'таб 21'!$A$1:$U$24","'таб 21'!$A$1:$U$1"}</definedName>
    <definedName name="счпяч" localSheetId="10" hidden="1">{#N/A,#N/A,TRUE,"попередні"}</definedName>
    <definedName name="счпяч" localSheetId="1" hidden="1">{#N/A,#N/A,TRUE,"попередні"}</definedName>
    <definedName name="счпяч" localSheetId="2" hidden="1">{#N/A,#N/A,TRUE,"попередні"}</definedName>
    <definedName name="счпяч" localSheetId="3" hidden="1">{#N/A,#N/A,TRUE,"попередні"}</definedName>
    <definedName name="счпяч" localSheetId="9" hidden="1">{#N/A,#N/A,TRUE,"попередні"}</definedName>
    <definedName name="счпяч" hidden="1">{#N/A,#N/A,TRUE,"попередні"}</definedName>
    <definedName name="сырье" localSheetId="10"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сырье" localSheetId="1"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сырье" localSheetId="2"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сырье" localSheetId="3"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сырье" localSheetId="9"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сырье" hidden="1">{#N/A,#N/A,FALSE,"Instructions";#N/A,#N/A,FALSE,"Notes";#N/A,#N/A,FALSE,"Section 1";#N/A,#N/A,FALSE,"Valids";#N/A,#N/A,FALSE,"Summary sheet";#N/A,#N/A,FALSE,"Summary P&amp;L";#N/A,#N/A,FALSE,"Summary BS";#N/A,#N/A,FALSE,"Summary CF";#N/A,#N/A,FALSE,"Profit Rec";#N/A,#N/A,FALSE,"Market share values";#N/A,#N/A,FALSE,"Market share %";#N/A,#N/A,FALSE,"Sales budget 1999";#N/A,#N/A,FALSE,"Employment details";#N/A,#N/A,FALSE,"Capex";#N/A,#N/A,FALSE,"Inter company loans";#N/A,#N/A,FALSE,"Dividends details";#N/A,#N/A,FALSE,"Section 2";#N/A,#N/A,FALSE,"KALON BS";#N/A,#N/A,FALSE,"Total Finance Model";#N/A,#N/A,FALSE,"CASHFLOW";#N/A,#N/A,FALSE,"INDEBTEDNESS";#N/A,#N/A,FALSE,"FIXED ASSETS";#N/A,#N/A,FALSE,"STOCKS";#N/A,#N/A,FALSE,"DEBTORS";#N/A,#N/A,FALSE,"CREDITORS";#N/A,#N/A,FALSE,"INTEREST";#N/A,#N/A,FALSE,"ASSOCIATES";#N/A,#N/A,FALSE,"RISKS AND CHARGES";#N/A,#N/A,FALSE,"TAX";#N/A,#N/A,FALSE,"DIVIDENDS";#N/A,#N/A,FALSE,"EMPLOYEES";#N/A,#N/A,FALSE,"Total P&amp;L";#N/A,#N/A,FALSE,"Kalon P&amp;L";#N/A,#N/A,FALSE,"P&amp;L INPUT";#N/A,#N/A,FALSE,"Controls";#N/A,#N/A,FALSE,"entity list";#N/A,#N/A,FALSE,"Key Issue 1";#N/A,#N/A,FALSE,"Key Issue 2";#N/A,#N/A,FALSE,"Key Issue 3";#N/A,#N/A,FALSE,"Key Issue 4";#N/A,#N/A,FALSE,"Key Issue 5";#N/A,#N/A,FALSE,"Key Issue 6";#N/A,#N/A,FALSE,"Key Issue 7";#N/A,#N/A,FALSE,"Key Issue 8";#N/A,#N/A,FALSE,"Key Issue 9";#N/A,#N/A,FALSE,"Key Issue 10"}</definedName>
    <definedName name="т">#REF!</definedName>
    <definedName name="т01">#REF!</definedName>
    <definedName name="т05" localSheetId="10" hidden="1">{#N/A,#N/A,FALSE,"т04"}</definedName>
    <definedName name="т05" localSheetId="1" hidden="1">{#N/A,#N/A,FALSE,"т04"}</definedName>
    <definedName name="т05" localSheetId="2" hidden="1">{#N/A,#N/A,FALSE,"т04"}</definedName>
    <definedName name="т05" localSheetId="3" hidden="1">{#N/A,#N/A,FALSE,"т04"}</definedName>
    <definedName name="т05" localSheetId="9" hidden="1">{#N/A,#N/A,FALSE,"т04"}</definedName>
    <definedName name="т05" hidden="1">{#N/A,#N/A,FALSE,"т04"}</definedName>
    <definedName name="т06">#REF!</definedName>
    <definedName name="т07КБ98" localSheetId="10">#REF!</definedName>
    <definedName name="т07КБ98" localSheetId="2">#REF!</definedName>
    <definedName name="т07КБ98">'[168]т07(98)'!$A$1</definedName>
    <definedName name="т09СЕ98" localSheetId="10">#REF!</definedName>
    <definedName name="т09СЕ98" localSheetId="2">#REF!</definedName>
    <definedName name="т09СЕ98">'[169]т09(98) по сек-рам ек-ки'!$A$1</definedName>
    <definedName name="Т100">#REF!</definedName>
    <definedName name="т15" localSheetId="10">#REF!</definedName>
    <definedName name="т15" localSheetId="2">#REF!</definedName>
    <definedName name="т15">[170]т15!$A$1</definedName>
    <definedName name="т17.1" localSheetId="10">#REF!</definedName>
    <definedName name="т17.1" localSheetId="2">#REF!</definedName>
    <definedName name="т17.1">'[171]т17-1(шаблон)'!$A$1:$H$1</definedName>
    <definedName name="т17.1.2001" localSheetId="10">#REF!</definedName>
    <definedName name="т17.1.2001" localSheetId="2">#REF!</definedName>
    <definedName name="т17.1.2001">'[171]т17-1(шаблон)'!$A$1:$H$1</definedName>
    <definedName name="т17.1обл2001" localSheetId="10">#REF!</definedName>
    <definedName name="т17.1обл2001" localSheetId="2">#REF!</definedName>
    <definedName name="т17.1обл2001">'[171]т17-1(шаблон)'!$A$1:$H$1</definedName>
    <definedName name="т17.2">#REF!</definedName>
    <definedName name="т17.2.2001" localSheetId="10">#REF!</definedName>
    <definedName name="т17.2.2001" localSheetId="2">#REF!</definedName>
    <definedName name="т17.2.2001">'[172]т17-2 '!$A$1</definedName>
    <definedName name="т17.3" localSheetId="10">#REF!</definedName>
    <definedName name="т17.3" localSheetId="2">#REF!</definedName>
    <definedName name="т17.3">'[172]т17-3'!$A$1:$L$2</definedName>
    <definedName name="т17.3.2001" localSheetId="10">#REF!</definedName>
    <definedName name="т17.3.2001" localSheetId="2">#REF!</definedName>
    <definedName name="т17.3.2001">'[172]т17-2 '!$A$1</definedName>
    <definedName name="т17.4">#REF!</definedName>
    <definedName name="т17.4.1999">#REF!</definedName>
    <definedName name="т17.4.2001">#REF!</definedName>
    <definedName name="т17.5.2001">#REF!</definedName>
    <definedName name="т17мб" localSheetId="10">#REF!</definedName>
    <definedName name="т17мб" localSheetId="2">#REF!</definedName>
    <definedName name="т17мб">'[173]т17мб(шаблон)'!$A$1</definedName>
    <definedName name="т841" localSheetId="10" hidden="1">{#N/A,#N/A,FALSE,"т02бд"}</definedName>
    <definedName name="т841" localSheetId="1" hidden="1">{#N/A,#N/A,FALSE,"т02бд"}</definedName>
    <definedName name="т841" localSheetId="2" hidden="1">{#N/A,#N/A,FALSE,"т02бд"}</definedName>
    <definedName name="т841" localSheetId="3" hidden="1">{#N/A,#N/A,FALSE,"т02бд"}</definedName>
    <definedName name="т841" localSheetId="9" hidden="1">{#N/A,#N/A,FALSE,"т02бд"}</definedName>
    <definedName name="т841" hidden="1">{#N/A,#N/A,FALSE,"т02бд"}</definedName>
    <definedName name="таблица1">#REF!</definedName>
    <definedName name="таблица2">#REF!</definedName>
    <definedName name="тарифАвд">20</definedName>
    <definedName name="твонеж" localSheetId="10">#REF!</definedName>
    <definedName name="твонеж" localSheetId="2">#REF!</definedName>
    <definedName name="твонеж">'[115]масло сел'!#REF!</definedName>
    <definedName name="твордвух" localSheetId="10">#REF!</definedName>
    <definedName name="твордвух" localSheetId="2">#REF!</definedName>
    <definedName name="твордвух">'[115]масло сел'!#REF!</definedName>
    <definedName name="твордев" localSheetId="10">#REF!</definedName>
    <definedName name="твордев" localSheetId="2">#REF!</definedName>
    <definedName name="твордев">'[115]масло сел'!#REF!</definedName>
    <definedName name="творнеж" localSheetId="10">#REF!</definedName>
    <definedName name="творнеж" localSheetId="2">#REF!</definedName>
    <definedName name="творнеж">'[115]масло сел'!#REF!</definedName>
    <definedName name="творнж" localSheetId="10">#REF!</definedName>
    <definedName name="творнж" localSheetId="2">#REF!</definedName>
    <definedName name="творнж">'[115]масло сел'!#REF!</definedName>
    <definedName name="творпяті" localSheetId="10">#REF!</definedName>
    <definedName name="творпяті" localSheetId="2">#REF!</definedName>
    <definedName name="творпяті">'[115]масло сел'!#REF!</definedName>
    <definedName name="ТекЗатраты">#REF!</definedName>
    <definedName name="тех" localSheetId="10" hidden="1">{#N/A,#N/A,TRUE,"попередні"}</definedName>
    <definedName name="тех" localSheetId="1" hidden="1">{#N/A,#N/A,TRUE,"попередні"}</definedName>
    <definedName name="тех" localSheetId="2" hidden="1">{#N/A,#N/A,TRUE,"попередні"}</definedName>
    <definedName name="тех" localSheetId="3" hidden="1">{#N/A,#N/A,TRUE,"попередні"}</definedName>
    <definedName name="тех" localSheetId="9" hidden="1">{#N/A,#N/A,TRUE,"попередні"}</definedName>
    <definedName name="тех" hidden="1">{#N/A,#N/A,TRUE,"попередні"}</definedName>
    <definedName name="тим" localSheetId="10" hidden="1">{#N/A,#N/A,FALSE,"Supuestos";#N/A,#N/A,FALSE,"Totales";#N/A,#N/A,FALSE,"UTE TDF";#N/A,#N/A,FALSE,"C. AUSTRAL";#N/A,#N/A,FALSE,"L. ATRAVESADO";#N/A,#N/A,FALSE,"FERNANDEZ  ORO";#N/A,#N/A,FALSE,"PORTEZUELOS";#N/A,#N/A,FALSE,"25 MM";#N/A,#N/A,FALSE,"SAN ROQUE";#N/A,#N/A,FALSE,"A.  PICHANA"}</definedName>
    <definedName name="тим" localSheetId="1" hidden="1">{#N/A,#N/A,FALSE,"Supuestos";#N/A,#N/A,FALSE,"Totales";#N/A,#N/A,FALSE,"UTE TDF";#N/A,#N/A,FALSE,"C. AUSTRAL";#N/A,#N/A,FALSE,"L. ATRAVESADO";#N/A,#N/A,FALSE,"FERNANDEZ  ORO";#N/A,#N/A,FALSE,"PORTEZUELOS";#N/A,#N/A,FALSE,"25 MM";#N/A,#N/A,FALSE,"SAN ROQUE";#N/A,#N/A,FALSE,"A.  PICHANA"}</definedName>
    <definedName name="тим" localSheetId="2" hidden="1">{#N/A,#N/A,FALSE,"Supuestos";#N/A,#N/A,FALSE,"Totales";#N/A,#N/A,FALSE,"UTE TDF";#N/A,#N/A,FALSE,"C. AUSTRAL";#N/A,#N/A,FALSE,"L. ATRAVESADO";#N/A,#N/A,FALSE,"FERNANDEZ  ORO";#N/A,#N/A,FALSE,"PORTEZUELOS";#N/A,#N/A,FALSE,"25 MM";#N/A,#N/A,FALSE,"SAN ROQUE";#N/A,#N/A,FALSE,"A.  PICHANA"}</definedName>
    <definedName name="тим" localSheetId="3" hidden="1">{#N/A,#N/A,FALSE,"Supuestos";#N/A,#N/A,FALSE,"Totales";#N/A,#N/A,FALSE,"UTE TDF";#N/A,#N/A,FALSE,"C. AUSTRAL";#N/A,#N/A,FALSE,"L. ATRAVESADO";#N/A,#N/A,FALSE,"FERNANDEZ  ORO";#N/A,#N/A,FALSE,"PORTEZUELOS";#N/A,#N/A,FALSE,"25 MM";#N/A,#N/A,FALSE,"SAN ROQUE";#N/A,#N/A,FALSE,"A.  PICHANA"}</definedName>
    <definedName name="тим" localSheetId="9" hidden="1">{#N/A,#N/A,FALSE,"Supuestos";#N/A,#N/A,FALSE,"Totales";#N/A,#N/A,FALSE,"UTE TDF";#N/A,#N/A,FALSE,"C. AUSTRAL";#N/A,#N/A,FALSE,"L. ATRAVESADO";#N/A,#N/A,FALSE,"FERNANDEZ  ORO";#N/A,#N/A,FALSE,"PORTEZUELOS";#N/A,#N/A,FALSE,"25 MM";#N/A,#N/A,FALSE,"SAN ROQUE";#N/A,#N/A,FALSE,"A.  PICHANA"}</definedName>
    <definedName name="тим" hidden="1">{#N/A,#N/A,FALSE,"Supuestos";#N/A,#N/A,FALSE,"Totales";#N/A,#N/A,FALSE,"UTE TDF";#N/A,#N/A,FALSE,"C. AUSTRAL";#N/A,#N/A,FALSE,"L. ATRAVESADO";#N/A,#N/A,FALSE,"FERNANDEZ  ORO";#N/A,#N/A,FALSE,"PORTEZUELOS";#N/A,#N/A,FALSE,"25 MM";#N/A,#N/A,FALSE,"SAN ROQUE";#N/A,#N/A,FALSE,"A.  PICHANA"}</definedName>
    <definedName name="тип" localSheetId="10">#REF!</definedName>
    <definedName name="тип" localSheetId="2">#REF!</definedName>
    <definedName name="тип">[88]LIST!$F$2:$F$4</definedName>
    <definedName name="ТипБюджБП">#N/A</definedName>
    <definedName name="ТипБюджДин">#N/A</definedName>
    <definedName name="ТипБюджДин2">#N/A</definedName>
    <definedName name="ТипБюджетаПер1">#N/A</definedName>
    <definedName name="ТипБюджетаПер2">#N/A</definedName>
    <definedName name="ТипБюж">#N/A</definedName>
    <definedName name="ТипЦенБП">#N/A</definedName>
    <definedName name="ТипЦенДин">#N/A</definedName>
    <definedName name="ТипЦенДин2">#N/A</definedName>
    <definedName name="ТипЦенПер1">#N/A</definedName>
    <definedName name="ТипЦенПер2">#N/A</definedName>
    <definedName name="ТипыБюджета">#N/A</definedName>
    <definedName name="ТипыЦен">#N/A</definedName>
    <definedName name="тир" localSheetId="10" hidden="1">{"'таб 21'!$A$1:$U$24","'таб 21'!$A$1:$U$1"}</definedName>
    <definedName name="тир" localSheetId="1" hidden="1">{"'таб 21'!$A$1:$U$24","'таб 21'!$A$1:$U$1"}</definedName>
    <definedName name="тир" localSheetId="2" hidden="1">{"'таб 21'!$A$1:$U$24","'таб 21'!$A$1:$U$1"}</definedName>
    <definedName name="тир" localSheetId="3" hidden="1">{"'таб 21'!$A$1:$U$24","'таб 21'!$A$1:$U$1"}</definedName>
    <definedName name="тир" localSheetId="9" hidden="1">{"'таб 21'!$A$1:$U$24","'таб 21'!$A$1:$U$1"}</definedName>
    <definedName name="тир" hidden="1">{"'таб 21'!$A$1:$U$24","'таб 21'!$A$1:$U$1"}</definedName>
    <definedName name="титул">#REF!</definedName>
    <definedName name="титул1">#REF!</definedName>
    <definedName name="тн">#REF!</definedName>
    <definedName name="Тов_по_заводу">#REF!</definedName>
    <definedName name="ТОКОМАТ" localSheetId="10" hidden="1">{#N/A,#N/A,TRUE,"попередні"}</definedName>
    <definedName name="ТОКОМАТ" localSheetId="1" hidden="1">{#N/A,#N/A,TRUE,"попередні"}</definedName>
    <definedName name="ТОКОМАТ" localSheetId="2" hidden="1">{#N/A,#N/A,TRUE,"попередні"}</definedName>
    <definedName name="ТОКОМАТ" localSheetId="3" hidden="1">{#N/A,#N/A,TRUE,"попередні"}</definedName>
    <definedName name="ТОКОМАТ" localSheetId="9" hidden="1">{#N/A,#N/A,TRUE,"попередні"}</definedName>
    <definedName name="ТОКОМАТ" hidden="1">{#N/A,#N/A,TRUE,"попередні"}</definedName>
    <definedName name="том" localSheetId="10" hidden="1">{"'таб 21'!$A$1:$U$24","'таб 21'!$A$1:$U$1"}</definedName>
    <definedName name="том" localSheetId="1" hidden="1">{"'таб 21'!$A$1:$U$24","'таб 21'!$A$1:$U$1"}</definedName>
    <definedName name="том" localSheetId="2" hidden="1">{"'таб 21'!$A$1:$U$24","'таб 21'!$A$1:$U$1"}</definedName>
    <definedName name="том" localSheetId="3" hidden="1">{"'таб 21'!$A$1:$U$24","'таб 21'!$A$1:$U$1"}</definedName>
    <definedName name="том" localSheetId="9" hidden="1">{"'таб 21'!$A$1:$U$24","'таб 21'!$A$1:$U$1"}</definedName>
    <definedName name="том" hidden="1">{"'таб 21'!$A$1:$U$24","'таб 21'!$A$1:$U$1"}</definedName>
    <definedName name="тор" localSheetId="10" hidden="1">{#N/A,#N/A,TRUE,"попередні"}</definedName>
    <definedName name="тор" localSheetId="1" hidden="1">{#N/A,#N/A,TRUE,"попередні"}</definedName>
    <definedName name="тор" localSheetId="2" hidden="1">{#N/A,#N/A,TRUE,"попередні"}</definedName>
    <definedName name="тор" localSheetId="3" hidden="1">{#N/A,#N/A,TRUE,"попередні"}</definedName>
    <definedName name="тор" localSheetId="9" hidden="1">{#N/A,#N/A,TRUE,"попередні"}</definedName>
    <definedName name="тор" hidden="1">{#N/A,#N/A,TRUE,"попередні"}</definedName>
    <definedName name="ТП" localSheetId="10" hidden="1">{#N/A,#N/A,TRUE,"попередні"}</definedName>
    <definedName name="ТП" localSheetId="1" hidden="1">{#N/A,#N/A,TRUE,"попередні"}</definedName>
    <definedName name="ТП" localSheetId="2" hidden="1">{#N/A,#N/A,TRUE,"попередні"}</definedName>
    <definedName name="ТП" localSheetId="3" hidden="1">{#N/A,#N/A,TRUE,"попередні"}</definedName>
    <definedName name="ТП" localSheetId="9" hidden="1">{#N/A,#N/A,TRUE,"попередні"}</definedName>
    <definedName name="ТП" hidden="1">{#N/A,#N/A,TRUE,"попередні"}</definedName>
    <definedName name="ТП_1" localSheetId="10" hidden="1">{#N/A,#N/A,TRUE,"попередні"}</definedName>
    <definedName name="ТП_1" localSheetId="1" hidden="1">{#N/A,#N/A,TRUE,"попередні"}</definedName>
    <definedName name="ТП_1" localSheetId="2" hidden="1">{#N/A,#N/A,TRUE,"попередні"}</definedName>
    <definedName name="ТП_1" localSheetId="3" hidden="1">{#N/A,#N/A,TRUE,"попередні"}</definedName>
    <definedName name="ТП_1" localSheetId="9" hidden="1">{#N/A,#N/A,TRUE,"попередні"}</definedName>
    <definedName name="ТП_1" hidden="1">{#N/A,#N/A,TRUE,"попередні"}</definedName>
    <definedName name="ТП_2" localSheetId="10" hidden="1">{#N/A,#N/A,TRUE,"попередні"}</definedName>
    <definedName name="ТП_2" localSheetId="1" hidden="1">{#N/A,#N/A,TRUE,"попередні"}</definedName>
    <definedName name="ТП_2" localSheetId="2" hidden="1">{#N/A,#N/A,TRUE,"попередні"}</definedName>
    <definedName name="ТП_2" localSheetId="3" hidden="1">{#N/A,#N/A,TRUE,"попередні"}</definedName>
    <definedName name="ТП_2" localSheetId="9" hidden="1">{#N/A,#N/A,TRUE,"попередні"}</definedName>
    <definedName name="ТП_2" hidden="1">{#N/A,#N/A,TRUE,"попередні"}</definedName>
    <definedName name="ТП_3" localSheetId="10" hidden="1">{#N/A,#N/A,TRUE,"попередні"}</definedName>
    <definedName name="ТП_3" localSheetId="1" hidden="1">{#N/A,#N/A,TRUE,"попередні"}</definedName>
    <definedName name="ТП_3" localSheetId="2" hidden="1">{#N/A,#N/A,TRUE,"попередні"}</definedName>
    <definedName name="ТП_3" localSheetId="3" hidden="1">{#N/A,#N/A,TRUE,"попередні"}</definedName>
    <definedName name="ТП_3" localSheetId="9" hidden="1">{#N/A,#N/A,TRUE,"попередні"}</definedName>
    <definedName name="ТП_3" hidden="1">{#N/A,#N/A,TRUE,"попередні"}</definedName>
    <definedName name="ТП_4" localSheetId="10" hidden="1">{#N/A,#N/A,TRUE,"попередні"}</definedName>
    <definedName name="ТП_4" localSheetId="1" hidden="1">{#N/A,#N/A,TRUE,"попередні"}</definedName>
    <definedName name="ТП_4" localSheetId="2" hidden="1">{#N/A,#N/A,TRUE,"попередні"}</definedName>
    <definedName name="ТП_4" localSheetId="3" hidden="1">{#N/A,#N/A,TRUE,"попередні"}</definedName>
    <definedName name="ТП_4" localSheetId="9" hidden="1">{#N/A,#N/A,TRUE,"попередні"}</definedName>
    <definedName name="ТП_4" hidden="1">{#N/A,#N/A,TRUE,"попередні"}</definedName>
    <definedName name="ТП_5" localSheetId="10" hidden="1">{#N/A,#N/A,TRUE,"попередні"}</definedName>
    <definedName name="ТП_5" localSheetId="1" hidden="1">{#N/A,#N/A,TRUE,"попередні"}</definedName>
    <definedName name="ТП_5" localSheetId="2" hidden="1">{#N/A,#N/A,TRUE,"попередні"}</definedName>
    <definedName name="ТП_5" localSheetId="3" hidden="1">{#N/A,#N/A,TRUE,"попередні"}</definedName>
    <definedName name="ТП_5" localSheetId="9" hidden="1">{#N/A,#N/A,TRUE,"попередні"}</definedName>
    <definedName name="ТП_5" hidden="1">{#N/A,#N/A,TRUE,"попередні"}</definedName>
    <definedName name="три" localSheetId="10" hidden="1">{#N/A,#N/A,FALSE,"Supuestos";#N/A,#N/A,FALSE,"Totales";#N/A,#N/A,FALSE,"UTE TDF";#N/A,#N/A,FALSE,"C. AUSTRAL";#N/A,#N/A,FALSE,"L. ATRAVESADO";#N/A,#N/A,FALSE,"FERNANDEZ  ORO";#N/A,#N/A,FALSE,"PORTEZUELOS";#N/A,#N/A,FALSE,"25 MM";#N/A,#N/A,FALSE,"SAN ROQUE";#N/A,#N/A,FALSE,"A.  PICHANA"}</definedName>
    <definedName name="три" localSheetId="1" hidden="1">{#N/A,#N/A,FALSE,"Supuestos";#N/A,#N/A,FALSE,"Totales";#N/A,#N/A,FALSE,"UTE TDF";#N/A,#N/A,FALSE,"C. AUSTRAL";#N/A,#N/A,FALSE,"L. ATRAVESADO";#N/A,#N/A,FALSE,"FERNANDEZ  ORO";#N/A,#N/A,FALSE,"PORTEZUELOS";#N/A,#N/A,FALSE,"25 MM";#N/A,#N/A,FALSE,"SAN ROQUE";#N/A,#N/A,FALSE,"A.  PICHANA"}</definedName>
    <definedName name="три" localSheetId="2" hidden="1">{#N/A,#N/A,FALSE,"Supuestos";#N/A,#N/A,FALSE,"Totales";#N/A,#N/A,FALSE,"UTE TDF";#N/A,#N/A,FALSE,"C. AUSTRAL";#N/A,#N/A,FALSE,"L. ATRAVESADO";#N/A,#N/A,FALSE,"FERNANDEZ  ORO";#N/A,#N/A,FALSE,"PORTEZUELOS";#N/A,#N/A,FALSE,"25 MM";#N/A,#N/A,FALSE,"SAN ROQUE";#N/A,#N/A,FALSE,"A.  PICHANA"}</definedName>
    <definedName name="три" localSheetId="3" hidden="1">{#N/A,#N/A,FALSE,"Supuestos";#N/A,#N/A,FALSE,"Totales";#N/A,#N/A,FALSE,"UTE TDF";#N/A,#N/A,FALSE,"C. AUSTRAL";#N/A,#N/A,FALSE,"L. ATRAVESADO";#N/A,#N/A,FALSE,"FERNANDEZ  ORO";#N/A,#N/A,FALSE,"PORTEZUELOS";#N/A,#N/A,FALSE,"25 MM";#N/A,#N/A,FALSE,"SAN ROQUE";#N/A,#N/A,FALSE,"A.  PICHANA"}</definedName>
    <definedName name="три" localSheetId="9" hidden="1">{#N/A,#N/A,FALSE,"Supuestos";#N/A,#N/A,FALSE,"Totales";#N/A,#N/A,FALSE,"UTE TDF";#N/A,#N/A,FALSE,"C. AUSTRAL";#N/A,#N/A,FALSE,"L. ATRAVESADO";#N/A,#N/A,FALSE,"FERNANDEZ  ORO";#N/A,#N/A,FALSE,"PORTEZUELOS";#N/A,#N/A,FALSE,"25 MM";#N/A,#N/A,FALSE,"SAN ROQUE";#N/A,#N/A,FALSE,"A.  PICHANA"}</definedName>
    <definedName name="три" hidden="1">{#N/A,#N/A,FALSE,"Supuestos";#N/A,#N/A,FALSE,"Totales";#N/A,#N/A,FALSE,"UTE TDF";#N/A,#N/A,FALSE,"C. AUSTRAL";#N/A,#N/A,FALSE,"L. ATRAVESADO";#N/A,#N/A,FALSE,"FERNANDEZ  ORO";#N/A,#N/A,FALSE,"PORTEZUELOS";#N/A,#N/A,FALSE,"25 MM";#N/A,#N/A,FALSE,"SAN ROQUE";#N/A,#N/A,FALSE,"A.  PICHANA"}</definedName>
    <definedName name="трим" localSheetId="10" hidden="1">{#N/A,#N/A,TRUE,"попередні"}</definedName>
    <definedName name="трим" localSheetId="1" hidden="1">{#N/A,#N/A,TRUE,"попередні"}</definedName>
    <definedName name="трим" localSheetId="2" hidden="1">{#N/A,#N/A,TRUE,"попередні"}</definedName>
    <definedName name="трим" localSheetId="3" hidden="1">{#N/A,#N/A,TRUE,"попередні"}</definedName>
    <definedName name="трим" localSheetId="9" hidden="1">{#N/A,#N/A,TRUE,"попередні"}</definedName>
    <definedName name="трим" hidden="1">{#N/A,#N/A,TRUE,"попередні"}</definedName>
    <definedName name="ТСЦ" localSheetId="10">#REF!</definedName>
    <definedName name="ТСЦ" localSheetId="2">#REF!</definedName>
    <definedName name="ТСЦ">[119]свод!#REF!</definedName>
    <definedName name="тт" localSheetId="10" hidden="1">{#N/A,#N/A,TRUE,"попередні"}</definedName>
    <definedName name="тт" localSheetId="1" hidden="1">{#N/A,#N/A,TRUE,"попередні"}</definedName>
    <definedName name="тт" localSheetId="2" hidden="1">{#N/A,#N/A,TRUE,"попередні"}</definedName>
    <definedName name="тт" localSheetId="3" hidden="1">{#N/A,#N/A,TRUE,"попередні"}</definedName>
    <definedName name="тт" localSheetId="9" hidden="1">{#N/A,#N/A,TRUE,"попередні"}</definedName>
    <definedName name="тт" hidden="1">{#N/A,#N/A,TRUE,"попередні"}</definedName>
    <definedName name="тт_1" localSheetId="10" hidden="1">{#N/A,#N/A,TRUE,"попередні"}</definedName>
    <definedName name="тт_1" localSheetId="1" hidden="1">{#N/A,#N/A,TRUE,"попередні"}</definedName>
    <definedName name="тт_1" localSheetId="2" hidden="1">{#N/A,#N/A,TRUE,"попередні"}</definedName>
    <definedName name="тт_1" localSheetId="3" hidden="1">{#N/A,#N/A,TRUE,"попередні"}</definedName>
    <definedName name="тт_1" localSheetId="9" hidden="1">{#N/A,#N/A,TRUE,"попередні"}</definedName>
    <definedName name="тт_1" hidden="1">{#N/A,#N/A,TRUE,"попередні"}</definedName>
    <definedName name="тт_2" localSheetId="10" hidden="1">{#N/A,#N/A,TRUE,"попередні"}</definedName>
    <definedName name="тт_2" localSheetId="1" hidden="1">{#N/A,#N/A,TRUE,"попередні"}</definedName>
    <definedName name="тт_2" localSheetId="2" hidden="1">{#N/A,#N/A,TRUE,"попередні"}</definedName>
    <definedName name="тт_2" localSheetId="3" hidden="1">{#N/A,#N/A,TRUE,"попередні"}</definedName>
    <definedName name="тт_2" localSheetId="9" hidden="1">{#N/A,#N/A,TRUE,"попередні"}</definedName>
    <definedName name="тт_2" hidden="1">{#N/A,#N/A,TRUE,"попередні"}</definedName>
    <definedName name="тт_3" localSheetId="10" hidden="1">{#N/A,#N/A,TRUE,"попередні"}</definedName>
    <definedName name="тт_3" localSheetId="1" hidden="1">{#N/A,#N/A,TRUE,"попередні"}</definedName>
    <definedName name="тт_3" localSheetId="2" hidden="1">{#N/A,#N/A,TRUE,"попередні"}</definedName>
    <definedName name="тт_3" localSheetId="3" hidden="1">{#N/A,#N/A,TRUE,"попередні"}</definedName>
    <definedName name="тт_3" localSheetId="9" hidden="1">{#N/A,#N/A,TRUE,"попередні"}</definedName>
    <definedName name="тт_3" hidden="1">{#N/A,#N/A,TRUE,"попередні"}</definedName>
    <definedName name="тт_4" localSheetId="10" hidden="1">{#N/A,#N/A,TRUE,"попередні"}</definedName>
    <definedName name="тт_4" localSheetId="1" hidden="1">{#N/A,#N/A,TRUE,"попередні"}</definedName>
    <definedName name="тт_4" localSheetId="2" hidden="1">{#N/A,#N/A,TRUE,"попередні"}</definedName>
    <definedName name="тт_4" localSheetId="3" hidden="1">{#N/A,#N/A,TRUE,"попередні"}</definedName>
    <definedName name="тт_4" localSheetId="9" hidden="1">{#N/A,#N/A,TRUE,"попередні"}</definedName>
    <definedName name="тт_4" hidden="1">{#N/A,#N/A,TRUE,"попередні"}</definedName>
    <definedName name="тт_5" localSheetId="10" hidden="1">{#N/A,#N/A,TRUE,"попередні"}</definedName>
    <definedName name="тт_5" localSheetId="1" hidden="1">{#N/A,#N/A,TRUE,"попередні"}</definedName>
    <definedName name="тт_5" localSheetId="2" hidden="1">{#N/A,#N/A,TRUE,"попередні"}</definedName>
    <definedName name="тт_5" localSheetId="3" hidden="1">{#N/A,#N/A,TRUE,"попередні"}</definedName>
    <definedName name="тт_5" localSheetId="9" hidden="1">{#N/A,#N/A,TRUE,"попередні"}</definedName>
    <definedName name="тт_5" hidden="1">{#N/A,#N/A,TRUE,"попередні"}</definedName>
    <definedName name="ттт" localSheetId="10" hidden="1">{#N/A,#N/A,TRUE,"попередні"}</definedName>
    <definedName name="ттт" localSheetId="1" hidden="1">{#N/A,#N/A,TRUE,"попередні"}</definedName>
    <definedName name="ттт" localSheetId="2" hidden="1">{#N/A,#N/A,TRUE,"попередні"}</definedName>
    <definedName name="ттт" localSheetId="3" hidden="1">{#N/A,#N/A,TRUE,"попередні"}</definedName>
    <definedName name="ттт" localSheetId="9" hidden="1">{#N/A,#N/A,TRUE,"попередні"}</definedName>
    <definedName name="ттт" hidden="1">{#N/A,#N/A,TRUE,"попередні"}</definedName>
    <definedName name="ттт_1" localSheetId="10" hidden="1">{#N/A,#N/A,TRUE,"попередні"}</definedName>
    <definedName name="ттт_1" localSheetId="1" hidden="1">{#N/A,#N/A,TRUE,"попередні"}</definedName>
    <definedName name="ттт_1" localSheetId="2" hidden="1">{#N/A,#N/A,TRUE,"попередні"}</definedName>
    <definedName name="ттт_1" localSheetId="3" hidden="1">{#N/A,#N/A,TRUE,"попередні"}</definedName>
    <definedName name="ттт_1" localSheetId="9" hidden="1">{#N/A,#N/A,TRUE,"попередні"}</definedName>
    <definedName name="ттт_1" hidden="1">{#N/A,#N/A,TRUE,"попередні"}</definedName>
    <definedName name="ттт_2" localSheetId="10" hidden="1">{#N/A,#N/A,TRUE,"попередні"}</definedName>
    <definedName name="ттт_2" localSheetId="1" hidden="1">{#N/A,#N/A,TRUE,"попередні"}</definedName>
    <definedName name="ттт_2" localSheetId="2" hidden="1">{#N/A,#N/A,TRUE,"попередні"}</definedName>
    <definedName name="ттт_2" localSheetId="3" hidden="1">{#N/A,#N/A,TRUE,"попередні"}</definedName>
    <definedName name="ттт_2" localSheetId="9" hidden="1">{#N/A,#N/A,TRUE,"попередні"}</definedName>
    <definedName name="ттт_2" hidden="1">{#N/A,#N/A,TRUE,"попередні"}</definedName>
    <definedName name="ттт_3" localSheetId="10" hidden="1">{#N/A,#N/A,TRUE,"попередні"}</definedName>
    <definedName name="ттт_3" localSheetId="1" hidden="1">{#N/A,#N/A,TRUE,"попередні"}</definedName>
    <definedName name="ттт_3" localSheetId="2" hidden="1">{#N/A,#N/A,TRUE,"попередні"}</definedName>
    <definedName name="ттт_3" localSheetId="3" hidden="1">{#N/A,#N/A,TRUE,"попередні"}</definedName>
    <definedName name="ттт_3" localSheetId="9" hidden="1">{#N/A,#N/A,TRUE,"попередні"}</definedName>
    <definedName name="ттт_3" hidden="1">{#N/A,#N/A,TRUE,"попередні"}</definedName>
    <definedName name="ттт_4" localSheetId="10" hidden="1">{#N/A,#N/A,TRUE,"попередні"}</definedName>
    <definedName name="ттт_4" localSheetId="1" hidden="1">{#N/A,#N/A,TRUE,"попередні"}</definedName>
    <definedName name="ттт_4" localSheetId="2" hidden="1">{#N/A,#N/A,TRUE,"попередні"}</definedName>
    <definedName name="ттт_4" localSheetId="3" hidden="1">{#N/A,#N/A,TRUE,"попередні"}</definedName>
    <definedName name="ттт_4" localSheetId="9" hidden="1">{#N/A,#N/A,TRUE,"попередні"}</definedName>
    <definedName name="ттт_4" hidden="1">{#N/A,#N/A,TRUE,"попередні"}</definedName>
    <definedName name="ттт_5" localSheetId="10" hidden="1">{#N/A,#N/A,TRUE,"попередні"}</definedName>
    <definedName name="ттт_5" localSheetId="1" hidden="1">{#N/A,#N/A,TRUE,"попередні"}</definedName>
    <definedName name="ттт_5" localSheetId="2" hidden="1">{#N/A,#N/A,TRUE,"попередні"}</definedName>
    <definedName name="ттт_5" localSheetId="3" hidden="1">{#N/A,#N/A,TRUE,"попередні"}</definedName>
    <definedName name="ттт_5" localSheetId="9" hidden="1">{#N/A,#N/A,TRUE,"попередні"}</definedName>
    <definedName name="ттт_5" hidden="1">{#N/A,#N/A,TRUE,"попередні"}</definedName>
    <definedName name="тттт" localSheetId="10" hidden="1">{#N/A,#N/A,TRUE,"попередні"}</definedName>
    <definedName name="тттт" localSheetId="1" hidden="1">{#N/A,#N/A,TRUE,"попередні"}</definedName>
    <definedName name="тттт" localSheetId="2" hidden="1">{#N/A,#N/A,TRUE,"попередні"}</definedName>
    <definedName name="тттт" localSheetId="3" hidden="1">{#N/A,#N/A,TRUE,"попередні"}</definedName>
    <definedName name="тттт" localSheetId="9" hidden="1">{#N/A,#N/A,TRUE,"попередні"}</definedName>
    <definedName name="тттт" hidden="1">{#N/A,#N/A,TRUE,"попередні"}</definedName>
    <definedName name="тттттт" localSheetId="10" hidden="1">{"'таб 21'!$A$1:$U$24","'таб 21'!$A$1:$U$1"}</definedName>
    <definedName name="тттттт" localSheetId="1" hidden="1">{"'таб 21'!$A$1:$U$24","'таб 21'!$A$1:$U$1"}</definedName>
    <definedName name="тттттт" localSheetId="2" hidden="1">{"'таб 21'!$A$1:$U$24","'таб 21'!$A$1:$U$1"}</definedName>
    <definedName name="тттттт" localSheetId="3" hidden="1">{"'таб 21'!$A$1:$U$24","'таб 21'!$A$1:$U$1"}</definedName>
    <definedName name="тттттт" localSheetId="9" hidden="1">{"'таб 21'!$A$1:$U$24","'таб 21'!$A$1:$U$1"}</definedName>
    <definedName name="тттттт" hidden="1">{"'таб 21'!$A$1:$U$24","'таб 21'!$A$1:$U$1"}</definedName>
    <definedName name="тттттт_1" localSheetId="10" hidden="1">{"'таб 21'!$A$1:$U$24","'таб 21'!$A$1:$U$1"}</definedName>
    <definedName name="тттттт_1" localSheetId="1" hidden="1">{"'таб 21'!$A$1:$U$24","'таб 21'!$A$1:$U$1"}</definedName>
    <definedName name="тттттт_1" localSheetId="2" hidden="1">{"'таб 21'!$A$1:$U$24","'таб 21'!$A$1:$U$1"}</definedName>
    <definedName name="тттттт_1" localSheetId="3" hidden="1">{"'таб 21'!$A$1:$U$24","'таб 21'!$A$1:$U$1"}</definedName>
    <definedName name="тттттт_1" localSheetId="9" hidden="1">{"'таб 21'!$A$1:$U$24","'таб 21'!$A$1:$U$1"}</definedName>
    <definedName name="тттттт_1" hidden="1">{"'таб 21'!$A$1:$U$24","'таб 21'!$A$1:$U$1"}</definedName>
    <definedName name="тттттт_2" localSheetId="10" hidden="1">{"'таб 21'!$A$1:$U$24","'таб 21'!$A$1:$U$1"}</definedName>
    <definedName name="тттттт_2" localSheetId="1" hidden="1">{"'таб 21'!$A$1:$U$24","'таб 21'!$A$1:$U$1"}</definedName>
    <definedName name="тттттт_2" localSheetId="2" hidden="1">{"'таб 21'!$A$1:$U$24","'таб 21'!$A$1:$U$1"}</definedName>
    <definedName name="тттттт_2" localSheetId="3" hidden="1">{"'таб 21'!$A$1:$U$24","'таб 21'!$A$1:$U$1"}</definedName>
    <definedName name="тттттт_2" localSheetId="9" hidden="1">{"'таб 21'!$A$1:$U$24","'таб 21'!$A$1:$U$1"}</definedName>
    <definedName name="тттттт_2" hidden="1">{"'таб 21'!$A$1:$U$24","'таб 21'!$A$1:$U$1"}</definedName>
    <definedName name="тттттт_3" localSheetId="10" hidden="1">{"'таб 21'!$A$1:$U$24","'таб 21'!$A$1:$U$1"}</definedName>
    <definedName name="тттттт_3" localSheetId="1" hidden="1">{"'таб 21'!$A$1:$U$24","'таб 21'!$A$1:$U$1"}</definedName>
    <definedName name="тттттт_3" localSheetId="2" hidden="1">{"'таб 21'!$A$1:$U$24","'таб 21'!$A$1:$U$1"}</definedName>
    <definedName name="тттттт_3" localSheetId="3" hidden="1">{"'таб 21'!$A$1:$U$24","'таб 21'!$A$1:$U$1"}</definedName>
    <definedName name="тттттт_3" localSheetId="9" hidden="1">{"'таб 21'!$A$1:$U$24","'таб 21'!$A$1:$U$1"}</definedName>
    <definedName name="тттттт_3" hidden="1">{"'таб 21'!$A$1:$U$24","'таб 21'!$A$1:$U$1"}</definedName>
    <definedName name="тттттт_4" localSheetId="10" hidden="1">{"'таб 21'!$A$1:$U$24","'таб 21'!$A$1:$U$1"}</definedName>
    <definedName name="тттттт_4" localSheetId="1" hidden="1">{"'таб 21'!$A$1:$U$24","'таб 21'!$A$1:$U$1"}</definedName>
    <definedName name="тттттт_4" localSheetId="2" hidden="1">{"'таб 21'!$A$1:$U$24","'таб 21'!$A$1:$U$1"}</definedName>
    <definedName name="тттттт_4" localSheetId="3" hidden="1">{"'таб 21'!$A$1:$U$24","'таб 21'!$A$1:$U$1"}</definedName>
    <definedName name="тттттт_4" localSheetId="9" hidden="1">{"'таб 21'!$A$1:$U$24","'таб 21'!$A$1:$U$1"}</definedName>
    <definedName name="тттттт_4" hidden="1">{"'таб 21'!$A$1:$U$24","'таб 21'!$A$1:$U$1"}</definedName>
    <definedName name="тттттт_5" localSheetId="10" hidden="1">{"'таб 21'!$A$1:$U$24","'таб 21'!$A$1:$U$1"}</definedName>
    <definedName name="тттттт_5" localSheetId="1" hidden="1">{"'таб 21'!$A$1:$U$24","'таб 21'!$A$1:$U$1"}</definedName>
    <definedName name="тттттт_5" localSheetId="2" hidden="1">{"'таб 21'!$A$1:$U$24","'таб 21'!$A$1:$U$1"}</definedName>
    <definedName name="тттттт_5" localSheetId="3" hidden="1">{"'таб 21'!$A$1:$U$24","'таб 21'!$A$1:$U$1"}</definedName>
    <definedName name="тттттт_5" localSheetId="9" hidden="1">{"'таб 21'!$A$1:$U$24","'таб 21'!$A$1:$U$1"}</definedName>
    <definedName name="тттттт_5" hidden="1">{"'таб 21'!$A$1:$U$24","'таб 21'!$A$1:$U$1"}</definedName>
    <definedName name="ттттттт" localSheetId="10" hidden="1">{"'таб 21'!$A$1:$U$24","'таб 21'!$A$1:$U$1"}</definedName>
    <definedName name="ттттттт" localSheetId="1" hidden="1">{"'таб 21'!$A$1:$U$24","'таб 21'!$A$1:$U$1"}</definedName>
    <definedName name="ттттттт" localSheetId="2" hidden="1">{"'таб 21'!$A$1:$U$24","'таб 21'!$A$1:$U$1"}</definedName>
    <definedName name="ттттттт" localSheetId="3" hidden="1">{"'таб 21'!$A$1:$U$24","'таб 21'!$A$1:$U$1"}</definedName>
    <definedName name="ттттттт" localSheetId="9" hidden="1">{"'таб 21'!$A$1:$U$24","'таб 21'!$A$1:$U$1"}</definedName>
    <definedName name="ттттттт" hidden="1">{"'таб 21'!$A$1:$U$24","'таб 21'!$A$1:$U$1"}</definedName>
    <definedName name="ттттттт_1" localSheetId="10" hidden="1">{"'таб 21'!$A$1:$U$24","'таб 21'!$A$1:$U$1"}</definedName>
    <definedName name="ттттттт_1" localSheetId="1" hidden="1">{"'таб 21'!$A$1:$U$24","'таб 21'!$A$1:$U$1"}</definedName>
    <definedName name="ттттттт_1" localSheetId="2" hidden="1">{"'таб 21'!$A$1:$U$24","'таб 21'!$A$1:$U$1"}</definedName>
    <definedName name="ттттттт_1" localSheetId="3" hidden="1">{"'таб 21'!$A$1:$U$24","'таб 21'!$A$1:$U$1"}</definedName>
    <definedName name="ттттттт_1" localSheetId="9" hidden="1">{"'таб 21'!$A$1:$U$24","'таб 21'!$A$1:$U$1"}</definedName>
    <definedName name="ттттттт_1" hidden="1">{"'таб 21'!$A$1:$U$24","'таб 21'!$A$1:$U$1"}</definedName>
    <definedName name="ттттттт_2" localSheetId="10" hidden="1">{"'таб 21'!$A$1:$U$24","'таб 21'!$A$1:$U$1"}</definedName>
    <definedName name="ттттттт_2" localSheetId="1" hidden="1">{"'таб 21'!$A$1:$U$24","'таб 21'!$A$1:$U$1"}</definedName>
    <definedName name="ттттттт_2" localSheetId="2" hidden="1">{"'таб 21'!$A$1:$U$24","'таб 21'!$A$1:$U$1"}</definedName>
    <definedName name="ттттттт_2" localSheetId="3" hidden="1">{"'таб 21'!$A$1:$U$24","'таб 21'!$A$1:$U$1"}</definedName>
    <definedName name="ттттттт_2" localSheetId="9" hidden="1">{"'таб 21'!$A$1:$U$24","'таб 21'!$A$1:$U$1"}</definedName>
    <definedName name="ттттттт_2" hidden="1">{"'таб 21'!$A$1:$U$24","'таб 21'!$A$1:$U$1"}</definedName>
    <definedName name="ттттттт_3" localSheetId="10" hidden="1">{"'таб 21'!$A$1:$U$24","'таб 21'!$A$1:$U$1"}</definedName>
    <definedName name="ттттттт_3" localSheetId="1" hidden="1">{"'таб 21'!$A$1:$U$24","'таб 21'!$A$1:$U$1"}</definedName>
    <definedName name="ттттттт_3" localSheetId="2" hidden="1">{"'таб 21'!$A$1:$U$24","'таб 21'!$A$1:$U$1"}</definedName>
    <definedName name="ттттттт_3" localSheetId="3" hidden="1">{"'таб 21'!$A$1:$U$24","'таб 21'!$A$1:$U$1"}</definedName>
    <definedName name="ттттттт_3" localSheetId="9" hidden="1">{"'таб 21'!$A$1:$U$24","'таб 21'!$A$1:$U$1"}</definedName>
    <definedName name="ттттттт_3" hidden="1">{"'таб 21'!$A$1:$U$24","'таб 21'!$A$1:$U$1"}</definedName>
    <definedName name="ттттттт_4" localSheetId="10" hidden="1">{"'таб 21'!$A$1:$U$24","'таб 21'!$A$1:$U$1"}</definedName>
    <definedName name="ттттттт_4" localSheetId="1" hidden="1">{"'таб 21'!$A$1:$U$24","'таб 21'!$A$1:$U$1"}</definedName>
    <definedName name="ттттттт_4" localSheetId="2" hidden="1">{"'таб 21'!$A$1:$U$24","'таб 21'!$A$1:$U$1"}</definedName>
    <definedName name="ттттттт_4" localSheetId="3" hidden="1">{"'таб 21'!$A$1:$U$24","'таб 21'!$A$1:$U$1"}</definedName>
    <definedName name="ттттттт_4" localSheetId="9" hidden="1">{"'таб 21'!$A$1:$U$24","'таб 21'!$A$1:$U$1"}</definedName>
    <definedName name="ттттттт_4" hidden="1">{"'таб 21'!$A$1:$U$24","'таб 21'!$A$1:$U$1"}</definedName>
    <definedName name="ттттттт_5" localSheetId="10" hidden="1">{"'таб 21'!$A$1:$U$24","'таб 21'!$A$1:$U$1"}</definedName>
    <definedName name="ттттттт_5" localSheetId="1" hidden="1">{"'таб 21'!$A$1:$U$24","'таб 21'!$A$1:$U$1"}</definedName>
    <definedName name="ттттттт_5" localSheetId="2" hidden="1">{"'таб 21'!$A$1:$U$24","'таб 21'!$A$1:$U$1"}</definedName>
    <definedName name="ттттттт_5" localSheetId="3" hidden="1">{"'таб 21'!$A$1:$U$24","'таб 21'!$A$1:$U$1"}</definedName>
    <definedName name="ттттттт_5" localSheetId="9" hidden="1">{"'таб 21'!$A$1:$U$24","'таб 21'!$A$1:$U$1"}</definedName>
    <definedName name="ттттттт_5" hidden="1">{"'таб 21'!$A$1:$U$24","'таб 21'!$A$1:$U$1"}</definedName>
    <definedName name="тттттттттттттт" localSheetId="10" hidden="1">{"'таб 21'!$A$1:$U$24","'таб 21'!$A$1:$U$1"}</definedName>
    <definedName name="тттттттттттттт" localSheetId="1" hidden="1">{"'таб 21'!$A$1:$U$24","'таб 21'!$A$1:$U$1"}</definedName>
    <definedName name="тттттттттттттт" localSheetId="2" hidden="1">{"'таб 21'!$A$1:$U$24","'таб 21'!$A$1:$U$1"}</definedName>
    <definedName name="тттттттттттттт" localSheetId="3" hidden="1">{"'таб 21'!$A$1:$U$24","'таб 21'!$A$1:$U$1"}</definedName>
    <definedName name="тттттттттттттт" localSheetId="9" hidden="1">{"'таб 21'!$A$1:$U$24","'таб 21'!$A$1:$U$1"}</definedName>
    <definedName name="тттттттттттттт" hidden="1">{"'таб 21'!$A$1:$U$24","'таб 21'!$A$1:$U$1"}</definedName>
    <definedName name="ТЭ10М" localSheetId="10">#REF!</definedName>
    <definedName name="ТЭ10М" localSheetId="2">#REF!</definedName>
    <definedName name="ТЭ10М">[119]свод!#REF!</definedName>
    <definedName name="ТЭМ2" localSheetId="10">#REF!</definedName>
    <definedName name="ТЭМ2" localSheetId="2">#REF!</definedName>
    <definedName name="ТЭМ2">[119]свод!#REF!</definedName>
    <definedName name="ТяговыйАгрегат" localSheetId="10">#REF!</definedName>
    <definedName name="ТяговыйАгрегат" localSheetId="2">#REF!</definedName>
    <definedName name="ТяговыйАгрегат">[119]свод!#REF!</definedName>
    <definedName name="у">#REF!</definedName>
    <definedName name="уа" localSheetId="10" hidden="1">{"'таб 21'!$A$1:$U$24","'таб 21'!$A$1:$U$1"}</definedName>
    <definedName name="уа" localSheetId="1" hidden="1">{"'таб 21'!$A$1:$U$24","'таб 21'!$A$1:$U$1"}</definedName>
    <definedName name="уа" localSheetId="2" hidden="1">{"'таб 21'!$A$1:$U$24","'таб 21'!$A$1:$U$1"}</definedName>
    <definedName name="уа" localSheetId="3" hidden="1">{"'таб 21'!$A$1:$U$24","'таб 21'!$A$1:$U$1"}</definedName>
    <definedName name="уа" localSheetId="9" hidden="1">{"'таб 21'!$A$1:$U$24","'таб 21'!$A$1:$U$1"}</definedName>
    <definedName name="уа" hidden="1">{"'таб 21'!$A$1:$U$24","'таб 21'!$A$1:$U$1"}</definedName>
    <definedName name="уаекнгган" localSheetId="10" hidden="1">{"'таб 21'!$A$1:$U$24","'таб 21'!$A$1:$U$1"}</definedName>
    <definedName name="уаекнгган" localSheetId="1" hidden="1">{"'таб 21'!$A$1:$U$24","'таб 21'!$A$1:$U$1"}</definedName>
    <definedName name="уаекнгган" localSheetId="2" hidden="1">{"'таб 21'!$A$1:$U$24","'таб 21'!$A$1:$U$1"}</definedName>
    <definedName name="уаекнгган" localSheetId="3" hidden="1">{"'таб 21'!$A$1:$U$24","'таб 21'!$A$1:$U$1"}</definedName>
    <definedName name="уаекнгган" localSheetId="9" hidden="1">{"'таб 21'!$A$1:$U$24","'таб 21'!$A$1:$U$1"}</definedName>
    <definedName name="уаекнгган" hidden="1">{"'таб 21'!$A$1:$U$24","'таб 21'!$A$1:$U$1"}</definedName>
    <definedName name="уаччы" localSheetId="10" hidden="1">{#N/A,#N/A,TRUE,"попередні"}</definedName>
    <definedName name="уаччы" localSheetId="1" hidden="1">{#N/A,#N/A,TRUE,"попередні"}</definedName>
    <definedName name="уаччы" localSheetId="2" hidden="1">{#N/A,#N/A,TRUE,"попередні"}</definedName>
    <definedName name="уаччы" localSheetId="3" hidden="1">{#N/A,#N/A,TRUE,"попередні"}</definedName>
    <definedName name="уаччы" localSheetId="9" hidden="1">{#N/A,#N/A,TRUE,"попередні"}</definedName>
    <definedName name="уаччы" hidden="1">{#N/A,#N/A,TRUE,"попередні"}</definedName>
    <definedName name="уаы" localSheetId="10" hidden="1">{#N/A,#N/A,TRUE,"попередні"}</definedName>
    <definedName name="уаы" localSheetId="1" hidden="1">{#N/A,#N/A,TRUE,"попередні"}</definedName>
    <definedName name="уаы" localSheetId="2" hidden="1">{#N/A,#N/A,TRUE,"попередні"}</definedName>
    <definedName name="уаы" localSheetId="3" hidden="1">{#N/A,#N/A,TRUE,"попередні"}</definedName>
    <definedName name="уаы" localSheetId="9" hidden="1">{#N/A,#N/A,TRUE,"попередні"}</definedName>
    <definedName name="уаы" hidden="1">{#N/A,#N/A,TRUE,"попередні"}</definedName>
    <definedName name="уаычыя" localSheetId="10" hidden="1">{"'таб 21'!$A$1:$U$24","'таб 21'!$A$1:$U$1"}</definedName>
    <definedName name="уаычыя" localSheetId="1" hidden="1">{"'таб 21'!$A$1:$U$24","'таб 21'!$A$1:$U$1"}</definedName>
    <definedName name="уаычыя" localSheetId="2" hidden="1">{"'таб 21'!$A$1:$U$24","'таб 21'!$A$1:$U$1"}</definedName>
    <definedName name="уаычыя" localSheetId="3" hidden="1">{"'таб 21'!$A$1:$U$24","'таб 21'!$A$1:$U$1"}</definedName>
    <definedName name="уаычыя" localSheetId="9" hidden="1">{"'таб 21'!$A$1:$U$24","'таб 21'!$A$1:$U$1"}</definedName>
    <definedName name="уаычыя" hidden="1">{"'таб 21'!$A$1:$U$24","'таб 21'!$A$1:$U$1"}</definedName>
    <definedName name="УЖДТ">#REF!</definedName>
    <definedName name="укпупукук" localSheetId="10" hidden="1">{"'таб 21'!$A$1:$U$24","'таб 21'!$A$1:$U$1"}</definedName>
    <definedName name="укпупукук" localSheetId="1" hidden="1">{"'таб 21'!$A$1:$U$24","'таб 21'!$A$1:$U$1"}</definedName>
    <definedName name="укпупукук" localSheetId="2" hidden="1">{"'таб 21'!$A$1:$U$24","'таб 21'!$A$1:$U$1"}</definedName>
    <definedName name="укпупукук" localSheetId="3" hidden="1">{"'таб 21'!$A$1:$U$24","'таб 21'!$A$1:$U$1"}</definedName>
    <definedName name="укпупукук" localSheetId="9" hidden="1">{"'таб 21'!$A$1:$U$24","'таб 21'!$A$1:$U$1"}</definedName>
    <definedName name="укпупукук" hidden="1">{"'таб 21'!$A$1:$U$24","'таб 21'!$A$1:$U$1"}</definedName>
    <definedName name="ун" localSheetId="10" hidden="1">{#N/A,#N/A,FALSE,"Supuestos";#N/A,#N/A,FALSE,"Totales";#N/A,#N/A,FALSE,"UTE TDF";#N/A,#N/A,FALSE,"C. AUSTRAL";#N/A,#N/A,FALSE,"L. ATRAVESADO";#N/A,#N/A,FALSE,"FERNANDEZ  ORO";#N/A,#N/A,FALSE,"PORTEZUELOS";#N/A,#N/A,FALSE,"25 MM";#N/A,#N/A,FALSE,"SAN ROQUE";#N/A,#N/A,FALSE,"A.  PICHANA"}</definedName>
    <definedName name="ун" localSheetId="1" hidden="1">{#N/A,#N/A,FALSE,"Supuestos";#N/A,#N/A,FALSE,"Totales";#N/A,#N/A,FALSE,"UTE TDF";#N/A,#N/A,FALSE,"C. AUSTRAL";#N/A,#N/A,FALSE,"L. ATRAVESADO";#N/A,#N/A,FALSE,"FERNANDEZ  ORO";#N/A,#N/A,FALSE,"PORTEZUELOS";#N/A,#N/A,FALSE,"25 MM";#N/A,#N/A,FALSE,"SAN ROQUE";#N/A,#N/A,FALSE,"A.  PICHANA"}</definedName>
    <definedName name="ун" localSheetId="2" hidden="1">{#N/A,#N/A,FALSE,"Supuestos";#N/A,#N/A,FALSE,"Totales";#N/A,#N/A,FALSE,"UTE TDF";#N/A,#N/A,FALSE,"C. AUSTRAL";#N/A,#N/A,FALSE,"L. ATRAVESADO";#N/A,#N/A,FALSE,"FERNANDEZ  ORO";#N/A,#N/A,FALSE,"PORTEZUELOS";#N/A,#N/A,FALSE,"25 MM";#N/A,#N/A,FALSE,"SAN ROQUE";#N/A,#N/A,FALSE,"A.  PICHANA"}</definedName>
    <definedName name="ун" localSheetId="3" hidden="1">{#N/A,#N/A,FALSE,"Supuestos";#N/A,#N/A,FALSE,"Totales";#N/A,#N/A,FALSE,"UTE TDF";#N/A,#N/A,FALSE,"C. AUSTRAL";#N/A,#N/A,FALSE,"L. ATRAVESADO";#N/A,#N/A,FALSE,"FERNANDEZ  ORO";#N/A,#N/A,FALSE,"PORTEZUELOS";#N/A,#N/A,FALSE,"25 MM";#N/A,#N/A,FALSE,"SAN ROQUE";#N/A,#N/A,FALSE,"A.  PICHANA"}</definedName>
    <definedName name="ун" localSheetId="9" hidden="1">{#N/A,#N/A,FALSE,"Supuestos";#N/A,#N/A,FALSE,"Totales";#N/A,#N/A,FALSE,"UTE TDF";#N/A,#N/A,FALSE,"C. AUSTRAL";#N/A,#N/A,FALSE,"L. ATRAVESADO";#N/A,#N/A,FALSE,"FERNANDEZ  ORO";#N/A,#N/A,FALSE,"PORTEZUELOS";#N/A,#N/A,FALSE,"25 MM";#N/A,#N/A,FALSE,"SAN ROQUE";#N/A,#N/A,FALSE,"A.  PICHANA"}</definedName>
    <definedName name="ун" hidden="1">{#N/A,#N/A,FALSE,"Supuestos";#N/A,#N/A,FALSE,"Totales";#N/A,#N/A,FALSE,"UTE TDF";#N/A,#N/A,FALSE,"C. AUSTRAL";#N/A,#N/A,FALSE,"L. ATRAVESADO";#N/A,#N/A,FALSE,"FERNANDEZ  ORO";#N/A,#N/A,FALSE,"PORTEZUELOS";#N/A,#N/A,FALSE,"25 MM";#N/A,#N/A,FALSE,"SAN ROQUE";#N/A,#N/A,FALSE,"A.  PICHANA"}</definedName>
    <definedName name="Управление" localSheetId="10">#REF!</definedName>
    <definedName name="Управление" localSheetId="2">#REF!</definedName>
    <definedName name="Управление">[153]Сводная!$E$790:$E$829</definedName>
    <definedName name="уу" localSheetId="10" hidden="1">{#N/A,#N/A,FALSE,"ОТЛАДКА"}</definedName>
    <definedName name="уу" localSheetId="1" hidden="1">{#N/A,#N/A,FALSE,"ОТЛАДКА"}</definedName>
    <definedName name="уу" localSheetId="2" hidden="1">{#N/A,#N/A,FALSE,"ОТЛАДКА"}</definedName>
    <definedName name="уу" localSheetId="3" hidden="1">{#N/A,#N/A,FALSE,"ОТЛАДКА"}</definedName>
    <definedName name="уу" localSheetId="9" hidden="1">{#N/A,#N/A,FALSE,"ОТЛАДКА"}</definedName>
    <definedName name="уу" hidden="1">{#N/A,#N/A,FALSE,"ОТЛАДКА"}</definedName>
    <definedName name="ууу" localSheetId="10" hidden="1">{"'таб 21'!$A$1:$U$24","'таб 21'!$A$1:$U$1"}</definedName>
    <definedName name="ууу" localSheetId="1" hidden="1">{"'таб 21'!$A$1:$U$24","'таб 21'!$A$1:$U$1"}</definedName>
    <definedName name="ууу" localSheetId="2" hidden="1">{"'таб 21'!$A$1:$U$24","'таб 21'!$A$1:$U$1"}</definedName>
    <definedName name="ууу" localSheetId="3" hidden="1">{"'таб 21'!$A$1:$U$24","'таб 21'!$A$1:$U$1"}</definedName>
    <definedName name="ууу" localSheetId="9" hidden="1">{"'таб 21'!$A$1:$U$24","'таб 21'!$A$1:$U$1"}</definedName>
    <definedName name="ууу" hidden="1">{"'таб 21'!$A$1:$U$24","'таб 21'!$A$1:$U$1"}</definedName>
    <definedName name="уууууууу">#REF!</definedName>
    <definedName name="уычсяы" localSheetId="10" hidden="1">{#N/A,#N/A,TRUE,"попередні"}</definedName>
    <definedName name="уычсяы" localSheetId="1" hidden="1">{#N/A,#N/A,TRUE,"попередні"}</definedName>
    <definedName name="уычсяы" localSheetId="2" hidden="1">{#N/A,#N/A,TRUE,"попередні"}</definedName>
    <definedName name="уычсяы" localSheetId="3" hidden="1">{#N/A,#N/A,TRUE,"попередні"}</definedName>
    <definedName name="уычсяы" localSheetId="9" hidden="1">{#N/A,#N/A,TRUE,"попередні"}</definedName>
    <definedName name="уычсяы" hidden="1">{#N/A,#N/A,TRUE,"попередні"}</definedName>
    <definedName name="ф">#REF!</definedName>
    <definedName name="ф1" localSheetId="10">#REF!</definedName>
    <definedName name="ф1" localSheetId="2">#REF!</definedName>
    <definedName name="ф1">'[174]1-В 1 Апр. БО'!$A$4</definedName>
    <definedName name="Ф5_97" localSheetId="10">#REF!</definedName>
    <definedName name="Ф5_97" localSheetId="2">#REF!</definedName>
    <definedName name="Ф5_97">[175]Ф5_97!$A$3:$O$233</definedName>
    <definedName name="Ф6_96" localSheetId="10">#REF!</definedName>
    <definedName name="Ф6_96" localSheetId="2">#REF!</definedName>
    <definedName name="Ф6_96">[15]импортеры96!$A$3:$O$322</definedName>
    <definedName name="Ф6_97" localSheetId="10">#REF!</definedName>
    <definedName name="Ф6_97" localSheetId="2">#REF!</definedName>
    <definedName name="Ф6_97">[15]импортеры97!$A$3:$O$306</definedName>
    <definedName name="Ф7_цены" localSheetId="10">#REF!</definedName>
    <definedName name="Ф7_цены" localSheetId="2">#REF!</definedName>
    <definedName name="Ф7_цены">[14]Ф7_цены!$A$1:$F$17</definedName>
    <definedName name="Ф8_цены" localSheetId="10">#REF!</definedName>
    <definedName name="Ф8_цены" localSheetId="2">#REF!</definedName>
    <definedName name="Ф8_цены">[14]Ф8_цены!$A$1:$F$18</definedName>
    <definedName name="ФА">#REF!</definedName>
    <definedName name="фавыф" localSheetId="10" hidden="1">{"'таб 21'!$A$1:$U$24","'таб 21'!$A$1:$U$1"}</definedName>
    <definedName name="фавыф" localSheetId="1" hidden="1">{"'таб 21'!$A$1:$U$24","'таб 21'!$A$1:$U$1"}</definedName>
    <definedName name="фавыф" localSheetId="2" hidden="1">{"'таб 21'!$A$1:$U$24","'таб 21'!$A$1:$U$1"}</definedName>
    <definedName name="фавыф" localSheetId="3" hidden="1">{"'таб 21'!$A$1:$U$24","'таб 21'!$A$1:$U$1"}</definedName>
    <definedName name="фавыф" localSheetId="9" hidden="1">{"'таб 21'!$A$1:$U$24","'таб 21'!$A$1:$U$1"}</definedName>
    <definedName name="фавыф" hidden="1">{"'таб 21'!$A$1:$U$24","'таб 21'!$A$1:$U$1"}</definedName>
    <definedName name="ФактПрошлМесяц" localSheetId="10" hidden="1">{"'таб 21'!$A$1:$U$24","'таб 21'!$A$1:$U$1"}</definedName>
    <definedName name="ФактПрошлМесяц" localSheetId="1" hidden="1">{"'таб 21'!$A$1:$U$24","'таб 21'!$A$1:$U$1"}</definedName>
    <definedName name="ФактПрошлМесяц" localSheetId="2" hidden="1">{"'таб 21'!$A$1:$U$24","'таб 21'!$A$1:$U$1"}</definedName>
    <definedName name="ФактПрошлМесяц" localSheetId="3" hidden="1">{"'таб 21'!$A$1:$U$24","'таб 21'!$A$1:$U$1"}</definedName>
    <definedName name="ФактПрошлМесяц" localSheetId="9" hidden="1">{"'таб 21'!$A$1:$U$24","'таб 21'!$A$1:$U$1"}</definedName>
    <definedName name="ФактПрошлМесяц" hidden="1">{"'таб 21'!$A$1:$U$24","'таб 21'!$A$1:$U$1"}</definedName>
    <definedName name="ФактПрошлМесяц_1" localSheetId="10" hidden="1">{"'таб 21'!$A$1:$U$24","'таб 21'!$A$1:$U$1"}</definedName>
    <definedName name="ФактПрошлМесяц_1" localSheetId="1" hidden="1">{"'таб 21'!$A$1:$U$24","'таб 21'!$A$1:$U$1"}</definedName>
    <definedName name="ФактПрошлМесяц_1" localSheetId="2" hidden="1">{"'таб 21'!$A$1:$U$24","'таб 21'!$A$1:$U$1"}</definedName>
    <definedName name="ФактПрошлМесяц_1" localSheetId="3" hidden="1">{"'таб 21'!$A$1:$U$24","'таб 21'!$A$1:$U$1"}</definedName>
    <definedName name="ФактПрошлМесяц_1" localSheetId="9" hidden="1">{"'таб 21'!$A$1:$U$24","'таб 21'!$A$1:$U$1"}</definedName>
    <definedName name="ФактПрошлМесяц_1" hidden="1">{"'таб 21'!$A$1:$U$24","'таб 21'!$A$1:$U$1"}</definedName>
    <definedName name="ФактПрошлМесяц_2" localSheetId="10" hidden="1">{"'таб 21'!$A$1:$U$24","'таб 21'!$A$1:$U$1"}</definedName>
    <definedName name="ФактПрошлМесяц_2" localSheetId="1" hidden="1">{"'таб 21'!$A$1:$U$24","'таб 21'!$A$1:$U$1"}</definedName>
    <definedName name="ФактПрошлМесяц_2" localSheetId="2" hidden="1">{"'таб 21'!$A$1:$U$24","'таб 21'!$A$1:$U$1"}</definedName>
    <definedName name="ФактПрошлМесяц_2" localSheetId="3" hidden="1">{"'таб 21'!$A$1:$U$24","'таб 21'!$A$1:$U$1"}</definedName>
    <definedName name="ФактПрошлМесяц_2" localSheetId="9" hidden="1">{"'таб 21'!$A$1:$U$24","'таб 21'!$A$1:$U$1"}</definedName>
    <definedName name="ФактПрошлМесяц_2" hidden="1">{"'таб 21'!$A$1:$U$24","'таб 21'!$A$1:$U$1"}</definedName>
    <definedName name="ФактПрошлМесяц_3" localSheetId="10" hidden="1">{"'таб 21'!$A$1:$U$24","'таб 21'!$A$1:$U$1"}</definedName>
    <definedName name="ФактПрошлМесяц_3" localSheetId="1" hidden="1">{"'таб 21'!$A$1:$U$24","'таб 21'!$A$1:$U$1"}</definedName>
    <definedName name="ФактПрошлМесяц_3" localSheetId="2" hidden="1">{"'таб 21'!$A$1:$U$24","'таб 21'!$A$1:$U$1"}</definedName>
    <definedName name="ФактПрошлМесяц_3" localSheetId="3" hidden="1">{"'таб 21'!$A$1:$U$24","'таб 21'!$A$1:$U$1"}</definedName>
    <definedName name="ФактПрошлМесяц_3" localSheetId="9" hidden="1">{"'таб 21'!$A$1:$U$24","'таб 21'!$A$1:$U$1"}</definedName>
    <definedName name="ФактПрошлМесяц_3" hidden="1">{"'таб 21'!$A$1:$U$24","'таб 21'!$A$1:$U$1"}</definedName>
    <definedName name="ФактПрошлМесяц_4" localSheetId="10" hidden="1">{"'таб 21'!$A$1:$U$24","'таб 21'!$A$1:$U$1"}</definedName>
    <definedName name="ФактПрошлМесяц_4" localSheetId="1" hidden="1">{"'таб 21'!$A$1:$U$24","'таб 21'!$A$1:$U$1"}</definedName>
    <definedName name="ФактПрошлМесяц_4" localSheetId="2" hidden="1">{"'таб 21'!$A$1:$U$24","'таб 21'!$A$1:$U$1"}</definedName>
    <definedName name="ФактПрошлМесяц_4" localSheetId="3" hidden="1">{"'таб 21'!$A$1:$U$24","'таб 21'!$A$1:$U$1"}</definedName>
    <definedName name="ФактПрошлМесяц_4" localSheetId="9" hidden="1">{"'таб 21'!$A$1:$U$24","'таб 21'!$A$1:$U$1"}</definedName>
    <definedName name="ФактПрошлМесяц_4" hidden="1">{"'таб 21'!$A$1:$U$24","'таб 21'!$A$1:$U$1"}</definedName>
    <definedName name="ФактПрошлМесяц_5" localSheetId="10" hidden="1">{"'таб 21'!$A$1:$U$24","'таб 21'!$A$1:$U$1"}</definedName>
    <definedName name="ФактПрошлМесяц_5" localSheetId="1" hidden="1">{"'таб 21'!$A$1:$U$24","'таб 21'!$A$1:$U$1"}</definedName>
    <definedName name="ФактПрошлМесяц_5" localSheetId="2" hidden="1">{"'таб 21'!$A$1:$U$24","'таб 21'!$A$1:$U$1"}</definedName>
    <definedName name="ФактПрошлМесяц_5" localSheetId="3" hidden="1">{"'таб 21'!$A$1:$U$24","'таб 21'!$A$1:$U$1"}</definedName>
    <definedName name="ФактПрошлМесяц_5" localSheetId="9" hidden="1">{"'таб 21'!$A$1:$U$24","'таб 21'!$A$1:$U$1"}</definedName>
    <definedName name="ФактПрошлМесяц_5" hidden="1">{"'таб 21'!$A$1:$U$24","'таб 21'!$A$1:$U$1"}</definedName>
    <definedName name="фауй" localSheetId="10" hidden="1">{#N/A,#N/A,TRUE,"попередні"}</definedName>
    <definedName name="фауй" localSheetId="1" hidden="1">{#N/A,#N/A,TRUE,"попередні"}</definedName>
    <definedName name="фауй" localSheetId="2" hidden="1">{#N/A,#N/A,TRUE,"попередні"}</definedName>
    <definedName name="фауй" localSheetId="3" hidden="1">{#N/A,#N/A,TRUE,"попередні"}</definedName>
    <definedName name="фауй" localSheetId="9" hidden="1">{#N/A,#N/A,TRUE,"попередні"}</definedName>
    <definedName name="фауй" hidden="1">{#N/A,#N/A,TRUE,"попередні"}</definedName>
    <definedName name="фвайц" localSheetId="10" hidden="1">{"'таб 21'!$A$1:$U$24","'таб 21'!$A$1:$U$1"}</definedName>
    <definedName name="фвайц" localSheetId="1" hidden="1">{"'таб 21'!$A$1:$U$24","'таб 21'!$A$1:$U$1"}</definedName>
    <definedName name="фвайц" localSheetId="2" hidden="1">{"'таб 21'!$A$1:$U$24","'таб 21'!$A$1:$U$1"}</definedName>
    <definedName name="фвайц" localSheetId="3" hidden="1">{"'таб 21'!$A$1:$U$24","'таб 21'!$A$1:$U$1"}</definedName>
    <definedName name="фвайц" localSheetId="9" hidden="1">{"'таб 21'!$A$1:$U$24","'таб 21'!$A$1:$U$1"}</definedName>
    <definedName name="фвайц" hidden="1">{"'таб 21'!$A$1:$U$24","'таб 21'!$A$1:$U$1"}</definedName>
    <definedName name="фваффы" localSheetId="10" hidden="1">{"'таб 21'!$A$1:$U$24","'таб 21'!$A$1:$U$1"}</definedName>
    <definedName name="фваффы" localSheetId="1" hidden="1">{"'таб 21'!$A$1:$U$24","'таб 21'!$A$1:$U$1"}</definedName>
    <definedName name="фваффы" localSheetId="2" hidden="1">{"'таб 21'!$A$1:$U$24","'таб 21'!$A$1:$U$1"}</definedName>
    <definedName name="фваффы" localSheetId="3" hidden="1">{"'таб 21'!$A$1:$U$24","'таб 21'!$A$1:$U$1"}</definedName>
    <definedName name="фваффы" localSheetId="9" hidden="1">{"'таб 21'!$A$1:$U$24","'таб 21'!$A$1:$U$1"}</definedName>
    <definedName name="фваффы" hidden="1">{"'таб 21'!$A$1:$U$24","'таб 21'!$A$1:$U$1"}</definedName>
    <definedName name="фвы">#REF!</definedName>
    <definedName name="фвыа" localSheetId="10" hidden="1">{"'таб 21'!$A$1:$U$24","'таб 21'!$A$1:$U$1"}</definedName>
    <definedName name="фвыа" localSheetId="1" hidden="1">{"'таб 21'!$A$1:$U$24","'таб 21'!$A$1:$U$1"}</definedName>
    <definedName name="фвыа" localSheetId="2" hidden="1">{"'таб 21'!$A$1:$U$24","'таб 21'!$A$1:$U$1"}</definedName>
    <definedName name="фвыа" localSheetId="3" hidden="1">{"'таб 21'!$A$1:$U$24","'таб 21'!$A$1:$U$1"}</definedName>
    <definedName name="фвыа" localSheetId="9" hidden="1">{"'таб 21'!$A$1:$U$24","'таб 21'!$A$1:$U$1"}</definedName>
    <definedName name="фвыа" hidden="1">{"'таб 21'!$A$1:$U$24","'таб 21'!$A$1:$U$1"}</definedName>
    <definedName name="фвывфыы" localSheetId="10" hidden="1">{"'таб 21'!$A$1:$U$24","'таб 21'!$A$1:$U$1"}</definedName>
    <definedName name="фвывфыы" localSheetId="1" hidden="1">{"'таб 21'!$A$1:$U$24","'таб 21'!$A$1:$U$1"}</definedName>
    <definedName name="фвывфыы" localSheetId="2" hidden="1">{"'таб 21'!$A$1:$U$24","'таб 21'!$A$1:$U$1"}</definedName>
    <definedName name="фвывфыы" localSheetId="3" hidden="1">{"'таб 21'!$A$1:$U$24","'таб 21'!$A$1:$U$1"}</definedName>
    <definedName name="фвывфыы" localSheetId="9" hidden="1">{"'таб 21'!$A$1:$U$24","'таб 21'!$A$1:$U$1"}</definedName>
    <definedName name="фвывфыы" hidden="1">{"'таб 21'!$A$1:$U$24","'таб 21'!$A$1:$U$1"}</definedName>
    <definedName name="фвыфы" localSheetId="10" hidden="1">{"'таб 21'!$A$1:$U$24","'таб 21'!$A$1:$U$1"}</definedName>
    <definedName name="фвыфы" localSheetId="1" hidden="1">{"'таб 21'!$A$1:$U$24","'таб 21'!$A$1:$U$1"}</definedName>
    <definedName name="фвыфы" localSheetId="2" hidden="1">{"'таб 21'!$A$1:$U$24","'таб 21'!$A$1:$U$1"}</definedName>
    <definedName name="фвыфы" localSheetId="3" hidden="1">{"'таб 21'!$A$1:$U$24","'таб 21'!$A$1:$U$1"}</definedName>
    <definedName name="фвыфы" localSheetId="9" hidden="1">{"'таб 21'!$A$1:$U$24","'таб 21'!$A$1:$U$1"}</definedName>
    <definedName name="фвыфы" hidden="1">{"'таб 21'!$A$1:$U$24","'таб 21'!$A$1:$U$1"}</definedName>
    <definedName name="Фин_результат_2" localSheetId="10" hidden="1">#REF!</definedName>
    <definedName name="Фин_результат_2" localSheetId="2" hidden="1">#REF!</definedName>
    <definedName name="Фин_результат_2" hidden="1">[21]MASTER!#REF!</definedName>
    <definedName name="финплан33" localSheetId="10" hidden="1">{"'таб 21'!$A$1:$U$24","'таб 21'!$A$1:$U$1"}</definedName>
    <definedName name="финплан33" localSheetId="1" hidden="1">{"'таб 21'!$A$1:$U$24","'таб 21'!$A$1:$U$1"}</definedName>
    <definedName name="финплан33" localSheetId="2" hidden="1">{"'таб 21'!$A$1:$U$24","'таб 21'!$A$1:$U$1"}</definedName>
    <definedName name="финплан33" localSheetId="3" hidden="1">{"'таб 21'!$A$1:$U$24","'таб 21'!$A$1:$U$1"}</definedName>
    <definedName name="финплан33" localSheetId="9" hidden="1">{"'таб 21'!$A$1:$U$24","'таб 21'!$A$1:$U$1"}</definedName>
    <definedName name="финплан33" hidden="1">{"'таб 21'!$A$1:$U$24","'таб 21'!$A$1:$U$1"}</definedName>
    <definedName name="финплан33_1" localSheetId="10" hidden="1">{"'таб 21'!$A$1:$U$24","'таб 21'!$A$1:$U$1"}</definedName>
    <definedName name="финплан33_1" localSheetId="1" hidden="1">{"'таб 21'!$A$1:$U$24","'таб 21'!$A$1:$U$1"}</definedName>
    <definedName name="финплан33_1" localSheetId="2" hidden="1">{"'таб 21'!$A$1:$U$24","'таб 21'!$A$1:$U$1"}</definedName>
    <definedName name="финплан33_1" localSheetId="3" hidden="1">{"'таб 21'!$A$1:$U$24","'таб 21'!$A$1:$U$1"}</definedName>
    <definedName name="финплан33_1" localSheetId="9" hidden="1">{"'таб 21'!$A$1:$U$24","'таб 21'!$A$1:$U$1"}</definedName>
    <definedName name="финплан33_1" hidden="1">{"'таб 21'!$A$1:$U$24","'таб 21'!$A$1:$U$1"}</definedName>
    <definedName name="финплан33_2" localSheetId="10" hidden="1">{"'таб 21'!$A$1:$U$24","'таб 21'!$A$1:$U$1"}</definedName>
    <definedName name="финплан33_2" localSheetId="1" hidden="1">{"'таб 21'!$A$1:$U$24","'таб 21'!$A$1:$U$1"}</definedName>
    <definedName name="финплан33_2" localSheetId="2" hidden="1">{"'таб 21'!$A$1:$U$24","'таб 21'!$A$1:$U$1"}</definedName>
    <definedName name="финплан33_2" localSheetId="3" hidden="1">{"'таб 21'!$A$1:$U$24","'таб 21'!$A$1:$U$1"}</definedName>
    <definedName name="финплан33_2" localSheetId="9" hidden="1">{"'таб 21'!$A$1:$U$24","'таб 21'!$A$1:$U$1"}</definedName>
    <definedName name="финплан33_2" hidden="1">{"'таб 21'!$A$1:$U$24","'таб 21'!$A$1:$U$1"}</definedName>
    <definedName name="финплан33_3" localSheetId="10" hidden="1">{"'таб 21'!$A$1:$U$24","'таб 21'!$A$1:$U$1"}</definedName>
    <definedName name="финплан33_3" localSheetId="1" hidden="1">{"'таб 21'!$A$1:$U$24","'таб 21'!$A$1:$U$1"}</definedName>
    <definedName name="финплан33_3" localSheetId="2" hidden="1">{"'таб 21'!$A$1:$U$24","'таб 21'!$A$1:$U$1"}</definedName>
    <definedName name="финплан33_3" localSheetId="3" hidden="1">{"'таб 21'!$A$1:$U$24","'таб 21'!$A$1:$U$1"}</definedName>
    <definedName name="финплан33_3" localSheetId="9" hidden="1">{"'таб 21'!$A$1:$U$24","'таб 21'!$A$1:$U$1"}</definedName>
    <definedName name="финплан33_3" hidden="1">{"'таб 21'!$A$1:$U$24","'таб 21'!$A$1:$U$1"}</definedName>
    <definedName name="финплан33_4" localSheetId="10" hidden="1">{"'таб 21'!$A$1:$U$24","'таб 21'!$A$1:$U$1"}</definedName>
    <definedName name="финплан33_4" localSheetId="1" hidden="1">{"'таб 21'!$A$1:$U$24","'таб 21'!$A$1:$U$1"}</definedName>
    <definedName name="финплан33_4" localSheetId="2" hidden="1">{"'таб 21'!$A$1:$U$24","'таб 21'!$A$1:$U$1"}</definedName>
    <definedName name="финплан33_4" localSheetId="3" hidden="1">{"'таб 21'!$A$1:$U$24","'таб 21'!$A$1:$U$1"}</definedName>
    <definedName name="финплан33_4" localSheetId="9" hidden="1">{"'таб 21'!$A$1:$U$24","'таб 21'!$A$1:$U$1"}</definedName>
    <definedName name="финплан33_4" hidden="1">{"'таб 21'!$A$1:$U$24","'таб 21'!$A$1:$U$1"}</definedName>
    <definedName name="финплан33_5" localSheetId="10" hidden="1">{"'таб 21'!$A$1:$U$24","'таб 21'!$A$1:$U$1"}</definedName>
    <definedName name="финплан33_5" localSheetId="1" hidden="1">{"'таб 21'!$A$1:$U$24","'таб 21'!$A$1:$U$1"}</definedName>
    <definedName name="финплан33_5" localSheetId="2" hidden="1">{"'таб 21'!$A$1:$U$24","'таб 21'!$A$1:$U$1"}</definedName>
    <definedName name="финплан33_5" localSheetId="3" hidden="1">{"'таб 21'!$A$1:$U$24","'таб 21'!$A$1:$U$1"}</definedName>
    <definedName name="финплан33_5" localSheetId="9" hidden="1">{"'таб 21'!$A$1:$U$24","'таб 21'!$A$1:$U$1"}</definedName>
    <definedName name="финплан33_5" hidden="1">{"'таб 21'!$A$1:$U$24","'таб 21'!$A$1:$U$1"}</definedName>
    <definedName name="фіфі" localSheetId="10" hidden="1">{#N/A,#N/A,TRUE,"попередні"}</definedName>
    <definedName name="фіфі" localSheetId="1" hidden="1">{#N/A,#N/A,TRUE,"попередні"}</definedName>
    <definedName name="фіфі" localSheetId="2" hidden="1">{#N/A,#N/A,TRUE,"попередні"}</definedName>
    <definedName name="фіфі" localSheetId="3" hidden="1">{#N/A,#N/A,TRUE,"попередні"}</definedName>
    <definedName name="фіфі" localSheetId="9" hidden="1">{#N/A,#N/A,TRUE,"попередні"}</definedName>
    <definedName name="фіфі" hidden="1">{#N/A,#N/A,TRUE,"попередні"}</definedName>
    <definedName name="Формат" localSheetId="10">#REF!</definedName>
    <definedName name="Формат" localSheetId="2">#REF!</definedName>
    <definedName name="Формат">[118]списки!#REF!</definedName>
    <definedName name="формат1" localSheetId="10">#REF!</definedName>
    <definedName name="формат1" localSheetId="2">#REF!</definedName>
    <definedName name="формат1">[118]списки!#REF!</definedName>
    <definedName name="ФОТ_бн">#N/A</definedName>
    <definedName name="фф" localSheetId="10" hidden="1">#REF!</definedName>
    <definedName name="фф" localSheetId="2" hidden="1">#REF!</definedName>
    <definedName name="фф" hidden="1">'[176]Сданые вагоны'!#REF!</definedName>
    <definedName name="ффф" localSheetId="10" hidden="1">{"'місяць інші'!$A$1:$F$19"}</definedName>
    <definedName name="ффф" localSheetId="1" hidden="1">{"'місяць інші'!$A$1:$F$19"}</definedName>
    <definedName name="ффф" localSheetId="2" hidden="1">{"'місяць інші'!$A$1:$F$19"}</definedName>
    <definedName name="ффф" localSheetId="3" hidden="1">{"'місяць інші'!$A$1:$F$19"}</definedName>
    <definedName name="ффф" localSheetId="9" hidden="1">{"'місяць інші'!$A$1:$F$19"}</definedName>
    <definedName name="ффф" hidden="1">{"'місяць інші'!$A$1:$F$19"}</definedName>
    <definedName name="фффф" localSheetId="10" hidden="1">#REF!</definedName>
    <definedName name="фффф" localSheetId="2" hidden="1">#REF!</definedName>
    <definedName name="фффф" hidden="1">'[177]Сданые вагоны'!#REF!</definedName>
    <definedName name="фффы" localSheetId="10" hidden="1">{#N/A,#N/A,FALSE,"NBU rates 1999"}</definedName>
    <definedName name="фффы" localSheetId="1" hidden="1">{#N/A,#N/A,FALSE,"NBU rates 1999"}</definedName>
    <definedName name="фффы" localSheetId="2" hidden="1">{#N/A,#N/A,FALSE,"NBU rates 1999"}</definedName>
    <definedName name="фффы" localSheetId="3" hidden="1">{#N/A,#N/A,FALSE,"NBU rates 1999"}</definedName>
    <definedName name="фффы" localSheetId="9" hidden="1">{#N/A,#N/A,FALSE,"NBU rates 1999"}</definedName>
    <definedName name="фффы" hidden="1">{#N/A,#N/A,FALSE,"NBU rates 1999"}</definedName>
    <definedName name="фцу" localSheetId="10" hidden="1">{"'таб 21'!$A$1:$U$24","'таб 21'!$A$1:$U$1"}</definedName>
    <definedName name="фцу" localSheetId="1" hidden="1">{"'таб 21'!$A$1:$U$24","'таб 21'!$A$1:$U$1"}</definedName>
    <definedName name="фцу" localSheetId="2" hidden="1">{"'таб 21'!$A$1:$U$24","'таб 21'!$A$1:$U$1"}</definedName>
    <definedName name="фцу" localSheetId="3" hidden="1">{"'таб 21'!$A$1:$U$24","'таб 21'!$A$1:$U$1"}</definedName>
    <definedName name="фцу" localSheetId="9" hidden="1">{"'таб 21'!$A$1:$U$24","'таб 21'!$A$1:$U$1"}</definedName>
    <definedName name="фцу" hidden="1">{"'таб 21'!$A$1:$U$24","'таб 21'!$A$1:$U$1"}</definedName>
    <definedName name="фыа" localSheetId="10" hidden="1">{#N/A,#N/A,TRUE,"попередні"}</definedName>
    <definedName name="фыа" localSheetId="1" hidden="1">{#N/A,#N/A,TRUE,"попередні"}</definedName>
    <definedName name="фыа" localSheetId="2" hidden="1">{#N/A,#N/A,TRUE,"попередні"}</definedName>
    <definedName name="фыа" localSheetId="3" hidden="1">{#N/A,#N/A,TRUE,"попередні"}</definedName>
    <definedName name="фыа" localSheetId="9" hidden="1">{#N/A,#N/A,TRUE,"попередні"}</definedName>
    <definedName name="фыа" hidden="1">{#N/A,#N/A,TRUE,"попередні"}</definedName>
    <definedName name="фыавыф" localSheetId="10" hidden="1">{#N/A,#N/A,TRUE,"попередні"}</definedName>
    <definedName name="фыавыф" localSheetId="1" hidden="1">{#N/A,#N/A,TRUE,"попередні"}</definedName>
    <definedName name="фыавыф" localSheetId="2" hidden="1">{#N/A,#N/A,TRUE,"попередні"}</definedName>
    <definedName name="фыавыф" localSheetId="3" hidden="1">{#N/A,#N/A,TRUE,"попередні"}</definedName>
    <definedName name="фыавыф" localSheetId="9" hidden="1">{#N/A,#N/A,TRUE,"попередні"}</definedName>
    <definedName name="фыавыф" hidden="1">{#N/A,#N/A,TRUE,"попередні"}</definedName>
    <definedName name="фыау3" localSheetId="10" hidden="1">{#N/A,#N/A,TRUE,"попередні"}</definedName>
    <definedName name="фыау3" localSheetId="1" hidden="1">{#N/A,#N/A,TRUE,"попередні"}</definedName>
    <definedName name="фыау3" localSheetId="2" hidden="1">{#N/A,#N/A,TRUE,"попередні"}</definedName>
    <definedName name="фыау3" localSheetId="3" hidden="1">{#N/A,#N/A,TRUE,"попередні"}</definedName>
    <definedName name="фыау3" localSheetId="9" hidden="1">{#N/A,#N/A,TRUE,"попередні"}</definedName>
    <definedName name="фыау3" hidden="1">{#N/A,#N/A,TRUE,"попередні"}</definedName>
    <definedName name="фыв">#REF!</definedName>
    <definedName name="фыва" localSheetId="10" hidden="1">{"'таб 21'!$A$1:$U$24","'таб 21'!$A$1:$U$1"}</definedName>
    <definedName name="фыва" localSheetId="1" hidden="1">{"'таб 21'!$A$1:$U$24","'таб 21'!$A$1:$U$1"}</definedName>
    <definedName name="фыва" localSheetId="2" hidden="1">{"'таб 21'!$A$1:$U$24","'таб 21'!$A$1:$U$1"}</definedName>
    <definedName name="фыва" localSheetId="3" hidden="1">{"'таб 21'!$A$1:$U$24","'таб 21'!$A$1:$U$1"}</definedName>
    <definedName name="фыва" localSheetId="9" hidden="1">{"'таб 21'!$A$1:$U$24","'таб 21'!$A$1:$U$1"}</definedName>
    <definedName name="фыва" hidden="1">{"'таб 21'!$A$1:$U$24","'таб 21'!$A$1:$U$1"}</definedName>
    <definedName name="фывафы" localSheetId="10" hidden="1">{"'таб 21'!$A$1:$U$24","'таб 21'!$A$1:$U$1"}</definedName>
    <definedName name="фывафы" localSheetId="1" hidden="1">{"'таб 21'!$A$1:$U$24","'таб 21'!$A$1:$U$1"}</definedName>
    <definedName name="фывафы" localSheetId="2" hidden="1">{"'таб 21'!$A$1:$U$24","'таб 21'!$A$1:$U$1"}</definedName>
    <definedName name="фывафы" localSheetId="3" hidden="1">{"'таб 21'!$A$1:$U$24","'таб 21'!$A$1:$U$1"}</definedName>
    <definedName name="фывафы" localSheetId="9" hidden="1">{"'таб 21'!$A$1:$U$24","'таб 21'!$A$1:$U$1"}</definedName>
    <definedName name="фывафы" hidden="1">{"'таб 21'!$A$1:$U$24","'таб 21'!$A$1:$U$1"}</definedName>
    <definedName name="фывафыывв" localSheetId="10" hidden="1">{#N/A,#N/A,TRUE,"попередні"}</definedName>
    <definedName name="фывафыывв" localSheetId="1" hidden="1">{#N/A,#N/A,TRUE,"попередні"}</definedName>
    <definedName name="фывафыывв" localSheetId="2" hidden="1">{#N/A,#N/A,TRUE,"попередні"}</definedName>
    <definedName name="фывафыывв" localSheetId="3" hidden="1">{#N/A,#N/A,TRUE,"попередні"}</definedName>
    <definedName name="фывафыывв" localSheetId="9" hidden="1">{#N/A,#N/A,TRUE,"попередні"}</definedName>
    <definedName name="фывафыывв" hidden="1">{#N/A,#N/A,TRUE,"попередні"}</definedName>
    <definedName name="фывв" localSheetId="10" hidden="1">{#N/A,#N/A,FALSE,"ОТЛАДКА"}</definedName>
    <definedName name="фывв" localSheetId="1" hidden="1">{#N/A,#N/A,FALSE,"ОТЛАДКА"}</definedName>
    <definedName name="фывв" localSheetId="2" hidden="1">{#N/A,#N/A,FALSE,"ОТЛАДКА"}</definedName>
    <definedName name="фывв" localSheetId="3" hidden="1">{#N/A,#N/A,FALSE,"ОТЛАДКА"}</definedName>
    <definedName name="фывв" localSheetId="9" hidden="1">{#N/A,#N/A,FALSE,"ОТЛАДКА"}</definedName>
    <definedName name="фывв" hidden="1">{#N/A,#N/A,FALSE,"ОТЛАДКА"}</definedName>
    <definedName name="фывфы" localSheetId="10" hidden="1">{"BS1",#N/A,TRUE,"RSA_FS";"BS2",#N/A,TRUE,"RSA_FS";"BS3",#N/A,TRUE,"RSA_FS"}</definedName>
    <definedName name="фывфы" localSheetId="1" hidden="1">{"BS1",#N/A,TRUE,"RSA_FS";"BS2",#N/A,TRUE,"RSA_FS";"BS3",#N/A,TRUE,"RSA_FS"}</definedName>
    <definedName name="фывфы" localSheetId="2" hidden="1">{"BS1",#N/A,TRUE,"RSA_FS";"BS2",#N/A,TRUE,"RSA_FS";"BS3",#N/A,TRUE,"RSA_FS"}</definedName>
    <definedName name="фывфы" localSheetId="3" hidden="1">{"BS1",#N/A,TRUE,"RSA_FS";"BS2",#N/A,TRUE,"RSA_FS";"BS3",#N/A,TRUE,"RSA_FS"}</definedName>
    <definedName name="фывфы" localSheetId="9" hidden="1">{"BS1",#N/A,TRUE,"RSA_FS";"BS2",#N/A,TRUE,"RSA_FS";"BS3",#N/A,TRUE,"RSA_FS"}</definedName>
    <definedName name="фывфы" hidden="1">{"BS1",#N/A,TRUE,"RSA_FS";"BS2",#N/A,TRUE,"RSA_FS";"BS3",#N/A,TRUE,"RSA_FS"}</definedName>
    <definedName name="фывфыв">#REF!</definedName>
    <definedName name="фывы" localSheetId="10" hidden="1">{"'таб 21'!$A$1:$U$24","'таб 21'!$A$1:$U$1"}</definedName>
    <definedName name="фывы" localSheetId="1" hidden="1">{"'таб 21'!$A$1:$U$24","'таб 21'!$A$1:$U$1"}</definedName>
    <definedName name="фывы" localSheetId="2" hidden="1">{"'таб 21'!$A$1:$U$24","'таб 21'!$A$1:$U$1"}</definedName>
    <definedName name="фывы" localSheetId="3" hidden="1">{"'таб 21'!$A$1:$U$24","'таб 21'!$A$1:$U$1"}</definedName>
    <definedName name="фывы" localSheetId="9" hidden="1">{"'таб 21'!$A$1:$U$24","'таб 21'!$A$1:$U$1"}</definedName>
    <definedName name="фывы" hidden="1">{"'таб 21'!$A$1:$U$24","'таб 21'!$A$1:$U$1"}</definedName>
    <definedName name="фывыф" localSheetId="10" hidden="1">{"'таб 21'!$A$1:$U$24","'таб 21'!$A$1:$U$1"}</definedName>
    <definedName name="фывыф" localSheetId="1" hidden="1">{"'таб 21'!$A$1:$U$24","'таб 21'!$A$1:$U$1"}</definedName>
    <definedName name="фывыф" localSheetId="2" hidden="1">{"'таб 21'!$A$1:$U$24","'таб 21'!$A$1:$U$1"}</definedName>
    <definedName name="фывыф" localSheetId="3" hidden="1">{"'таб 21'!$A$1:$U$24","'таб 21'!$A$1:$U$1"}</definedName>
    <definedName name="фывыф" localSheetId="9" hidden="1">{"'таб 21'!$A$1:$U$24","'таб 21'!$A$1:$U$1"}</definedName>
    <definedName name="фывыф" hidden="1">{"'таб 21'!$A$1:$U$24","'таб 21'!$A$1:$U$1"}</definedName>
    <definedName name="фыфыф" localSheetId="10" hidden="1">{#N/A,#N/A,FALSE,"ОТЛАДКА"}</definedName>
    <definedName name="фыфыф" localSheetId="1" hidden="1">{#N/A,#N/A,FALSE,"ОТЛАДКА"}</definedName>
    <definedName name="фыфыф" localSheetId="2" hidden="1">{#N/A,#N/A,FALSE,"ОТЛАДКА"}</definedName>
    <definedName name="фыфыф" localSheetId="3" hidden="1">{#N/A,#N/A,FALSE,"ОТЛАДКА"}</definedName>
    <definedName name="фыфыф" localSheetId="9" hidden="1">{#N/A,#N/A,FALSE,"ОТЛАДКА"}</definedName>
    <definedName name="фыфыф" hidden="1">{#N/A,#N/A,FALSE,"ОТЛАДКА"}</definedName>
    <definedName name="фыы" localSheetId="10" hidden="1">{#N/A,#N/A,FALSE,"ОТЛАДКА"}</definedName>
    <definedName name="фыы" localSheetId="1" hidden="1">{#N/A,#N/A,FALSE,"ОТЛАДКА"}</definedName>
    <definedName name="фыы" localSheetId="2" hidden="1">{#N/A,#N/A,FALSE,"ОТЛАДКА"}</definedName>
    <definedName name="фыы" localSheetId="3" hidden="1">{#N/A,#N/A,FALSE,"ОТЛАДКА"}</definedName>
    <definedName name="фыы" localSheetId="9" hidden="1">{#N/A,#N/A,FALSE,"ОТЛАДКА"}</definedName>
    <definedName name="фыы" hidden="1">{#N/A,#N/A,FALSE,"ОТЛАДКА"}</definedName>
    <definedName name="фюд" localSheetId="10">#REF!</definedName>
    <definedName name="фюд" localSheetId="2">#REF!</definedName>
    <definedName name="фюд">[7]General!#REF!</definedName>
    <definedName name="хз">#REF!</definedName>
    <definedName name="химАРС">#REF!</definedName>
    <definedName name="Химия">#REF!</definedName>
    <definedName name="Ходки1ломовозавДень">#REF!</definedName>
    <definedName name="ц">#REF!</definedName>
    <definedName name="Ц1" localSheetId="10">#REF!</definedName>
    <definedName name="Ц1" localSheetId="2">#REF!</definedName>
    <definedName name="Ц1">'[78]Приложение 2'!$E$45</definedName>
    <definedName name="Ц2" localSheetId="10">#REF!</definedName>
    <definedName name="Ц2" localSheetId="2">#REF!</definedName>
    <definedName name="Ц2">'[78]Приложение 2'!$E$46</definedName>
    <definedName name="Ц3" localSheetId="10">#REF!</definedName>
    <definedName name="Ц3" localSheetId="2">#REF!</definedName>
    <definedName name="Ц3">'[78]Приложение 2'!$E$47</definedName>
    <definedName name="Ц4" localSheetId="10">#REF!</definedName>
    <definedName name="Ц4" localSheetId="2">#REF!</definedName>
    <definedName name="Ц4">'[78]Приложение 2'!$E$48</definedName>
    <definedName name="цв" localSheetId="10" hidden="1">{"'таб 21'!$A$1:$U$24","'таб 21'!$A$1:$U$1"}</definedName>
    <definedName name="цв" localSheetId="1" hidden="1">{"'таб 21'!$A$1:$U$24","'таб 21'!$A$1:$U$1"}</definedName>
    <definedName name="цв" localSheetId="2" hidden="1">{"'таб 21'!$A$1:$U$24","'таб 21'!$A$1:$U$1"}</definedName>
    <definedName name="цв" localSheetId="3" hidden="1">{"'таб 21'!$A$1:$U$24","'таб 21'!$A$1:$U$1"}</definedName>
    <definedName name="цв" localSheetId="9" hidden="1">{"'таб 21'!$A$1:$U$24","'таб 21'!$A$1:$U$1"}</definedName>
    <definedName name="цв" hidden="1">{"'таб 21'!$A$1:$U$24","'таб 21'!$A$1:$U$1"}</definedName>
    <definedName name="Цена_адг">#REF!</definedName>
    <definedName name="Цена_адг2">#REF!</definedName>
    <definedName name="Цена_адг3">#REF!</definedName>
    <definedName name="Цена_пол">#REF!</definedName>
    <definedName name="Цена_пол2">#REF!</definedName>
    <definedName name="Цена_пол3">#REF!</definedName>
    <definedName name="Цена_праймера">#REF!</definedName>
    <definedName name="Цена_праймера2">#REF!</definedName>
    <definedName name="Цена_праймера3">#REF!</definedName>
    <definedName name="цй" localSheetId="10">#REF!</definedName>
    <definedName name="цй" localSheetId="2">#REF!</definedName>
    <definedName name="цй">[114]General!#REF!</definedName>
    <definedName name="цк">#REF!</definedName>
    <definedName name="цкка" localSheetId="10" hidden="1">{"'таб 21'!$A$1:$U$24","'таб 21'!$A$1:$U$1"}</definedName>
    <definedName name="цкка" localSheetId="1" hidden="1">{"'таб 21'!$A$1:$U$24","'таб 21'!$A$1:$U$1"}</definedName>
    <definedName name="цкка" localSheetId="2" hidden="1">{"'таб 21'!$A$1:$U$24","'таб 21'!$A$1:$U$1"}</definedName>
    <definedName name="цкка" localSheetId="3" hidden="1">{"'таб 21'!$A$1:$U$24","'таб 21'!$A$1:$U$1"}</definedName>
    <definedName name="цкка" localSheetId="9" hidden="1">{"'таб 21'!$A$1:$U$24","'таб 21'!$A$1:$U$1"}</definedName>
    <definedName name="цкка" hidden="1">{"'таб 21'!$A$1:$U$24","'таб 21'!$A$1:$U$1"}</definedName>
    <definedName name="цпнг">#REF!</definedName>
    <definedName name="ЦПО" localSheetId="10">#REF!</definedName>
    <definedName name="ЦПО" localSheetId="2">#REF!</definedName>
    <definedName name="ЦПО">[119]свод!#REF!</definedName>
    <definedName name="ЦПО1" localSheetId="10">#REF!</definedName>
    <definedName name="ЦПО1" localSheetId="2">#REF!</definedName>
    <definedName name="ЦПО1">[119]свод!#REF!</definedName>
    <definedName name="ЦПО2" localSheetId="10">#REF!</definedName>
    <definedName name="ЦПО2" localSheetId="2">#REF!</definedName>
    <definedName name="ЦПО2">[119]свод!#REF!</definedName>
    <definedName name="ЦСП" localSheetId="10">#REF!</definedName>
    <definedName name="ЦСП" localSheetId="2">#REF!</definedName>
    <definedName name="ЦСП">[119]свод!#REF!</definedName>
    <definedName name="ЦТВШХ" localSheetId="10">#REF!</definedName>
    <definedName name="ЦТВШХ" localSheetId="2">#REF!</definedName>
    <definedName name="ЦТВШХ">[119]свод!#REF!</definedName>
    <definedName name="цц" localSheetId="10" hidden="1">{#N/A,#N/A,FALSE,"DI 2 YEAR MASTER SCHEDULE"}</definedName>
    <definedName name="цц" localSheetId="1" hidden="1">{#N/A,#N/A,FALSE,"DI 2 YEAR MASTER SCHEDULE"}</definedName>
    <definedName name="цц" localSheetId="2" hidden="1">{#N/A,#N/A,FALSE,"DI 2 YEAR MASTER SCHEDULE"}</definedName>
    <definedName name="цц" localSheetId="3" hidden="1">{#N/A,#N/A,FALSE,"DI 2 YEAR MASTER SCHEDULE"}</definedName>
    <definedName name="цц" localSheetId="9" hidden="1">{#N/A,#N/A,FALSE,"DI 2 YEAR MASTER SCHEDULE"}</definedName>
    <definedName name="цц" hidden="1">{#N/A,#N/A,FALSE,"DI 2 YEAR MASTER SCHEDULE"}</definedName>
    <definedName name="ццц">#REF!</definedName>
    <definedName name="ццццц" localSheetId="10" hidden="1">{"'таб 21'!$A$1:$U$24","'таб 21'!$A$1:$U$1"}</definedName>
    <definedName name="ццццц" localSheetId="1" hidden="1">{"'таб 21'!$A$1:$U$24","'таб 21'!$A$1:$U$1"}</definedName>
    <definedName name="ццццц" localSheetId="2" hidden="1">{"'таб 21'!$A$1:$U$24","'таб 21'!$A$1:$U$1"}</definedName>
    <definedName name="ццццц" localSheetId="3" hidden="1">{"'таб 21'!$A$1:$U$24","'таб 21'!$A$1:$U$1"}</definedName>
    <definedName name="ццццц" localSheetId="9" hidden="1">{"'таб 21'!$A$1:$U$24","'таб 21'!$A$1:$U$1"}</definedName>
    <definedName name="ццццц" hidden="1">{"'таб 21'!$A$1:$U$24","'таб 21'!$A$1:$U$1"}</definedName>
    <definedName name="ццццц_1" localSheetId="10" hidden="1">{"'таб 21'!$A$1:$U$24","'таб 21'!$A$1:$U$1"}</definedName>
    <definedName name="ццццц_1" localSheetId="1" hidden="1">{"'таб 21'!$A$1:$U$24","'таб 21'!$A$1:$U$1"}</definedName>
    <definedName name="ццццц_1" localSheetId="2" hidden="1">{"'таб 21'!$A$1:$U$24","'таб 21'!$A$1:$U$1"}</definedName>
    <definedName name="ццццц_1" localSheetId="3" hidden="1">{"'таб 21'!$A$1:$U$24","'таб 21'!$A$1:$U$1"}</definedName>
    <definedName name="ццццц_1" localSheetId="9" hidden="1">{"'таб 21'!$A$1:$U$24","'таб 21'!$A$1:$U$1"}</definedName>
    <definedName name="ццццц_1" hidden="1">{"'таб 21'!$A$1:$U$24","'таб 21'!$A$1:$U$1"}</definedName>
    <definedName name="ццццц_2" localSheetId="10" hidden="1">{"'таб 21'!$A$1:$U$24","'таб 21'!$A$1:$U$1"}</definedName>
    <definedName name="ццццц_2" localSheetId="1" hidden="1">{"'таб 21'!$A$1:$U$24","'таб 21'!$A$1:$U$1"}</definedName>
    <definedName name="ццццц_2" localSheetId="2" hidden="1">{"'таб 21'!$A$1:$U$24","'таб 21'!$A$1:$U$1"}</definedName>
    <definedName name="ццццц_2" localSheetId="3" hidden="1">{"'таб 21'!$A$1:$U$24","'таб 21'!$A$1:$U$1"}</definedName>
    <definedName name="ццццц_2" localSheetId="9" hidden="1">{"'таб 21'!$A$1:$U$24","'таб 21'!$A$1:$U$1"}</definedName>
    <definedName name="ццццц_2" hidden="1">{"'таб 21'!$A$1:$U$24","'таб 21'!$A$1:$U$1"}</definedName>
    <definedName name="ццццц_3" localSheetId="10" hidden="1">{"'таб 21'!$A$1:$U$24","'таб 21'!$A$1:$U$1"}</definedName>
    <definedName name="ццццц_3" localSheetId="1" hidden="1">{"'таб 21'!$A$1:$U$24","'таб 21'!$A$1:$U$1"}</definedName>
    <definedName name="ццццц_3" localSheetId="2" hidden="1">{"'таб 21'!$A$1:$U$24","'таб 21'!$A$1:$U$1"}</definedName>
    <definedName name="ццццц_3" localSheetId="3" hidden="1">{"'таб 21'!$A$1:$U$24","'таб 21'!$A$1:$U$1"}</definedName>
    <definedName name="ццццц_3" localSheetId="9" hidden="1">{"'таб 21'!$A$1:$U$24","'таб 21'!$A$1:$U$1"}</definedName>
    <definedName name="ццццц_3" hidden="1">{"'таб 21'!$A$1:$U$24","'таб 21'!$A$1:$U$1"}</definedName>
    <definedName name="ццццц_4" localSheetId="10" hidden="1">{"'таб 21'!$A$1:$U$24","'таб 21'!$A$1:$U$1"}</definedName>
    <definedName name="ццццц_4" localSheetId="1" hidden="1">{"'таб 21'!$A$1:$U$24","'таб 21'!$A$1:$U$1"}</definedName>
    <definedName name="ццццц_4" localSheetId="2" hidden="1">{"'таб 21'!$A$1:$U$24","'таб 21'!$A$1:$U$1"}</definedName>
    <definedName name="ццццц_4" localSheetId="3" hidden="1">{"'таб 21'!$A$1:$U$24","'таб 21'!$A$1:$U$1"}</definedName>
    <definedName name="ццццц_4" localSheetId="9" hidden="1">{"'таб 21'!$A$1:$U$24","'таб 21'!$A$1:$U$1"}</definedName>
    <definedName name="ццццц_4" hidden="1">{"'таб 21'!$A$1:$U$24","'таб 21'!$A$1:$U$1"}</definedName>
    <definedName name="ццццц_5" localSheetId="10" hidden="1">{"'таб 21'!$A$1:$U$24","'таб 21'!$A$1:$U$1"}</definedName>
    <definedName name="ццццц_5" localSheetId="1" hidden="1">{"'таб 21'!$A$1:$U$24","'таб 21'!$A$1:$U$1"}</definedName>
    <definedName name="ццццц_5" localSheetId="2" hidden="1">{"'таб 21'!$A$1:$U$24","'таб 21'!$A$1:$U$1"}</definedName>
    <definedName name="ццццц_5" localSheetId="3" hidden="1">{"'таб 21'!$A$1:$U$24","'таб 21'!$A$1:$U$1"}</definedName>
    <definedName name="ццццц_5" localSheetId="9" hidden="1">{"'таб 21'!$A$1:$U$24","'таб 21'!$A$1:$U$1"}</definedName>
    <definedName name="ццццц_5" hidden="1">{"'таб 21'!$A$1:$U$24","'таб 21'!$A$1:$U$1"}</definedName>
    <definedName name="ч" localSheetId="10" hidden="1">{#N/A,#N/A,TRUE,"ITOG";#N/A,#N/A,TRUE,"ОМ_1";#N/A,#N/A,TRUE,"ОМ_1$";#N/A,#N/A,TRUE,"1-002";#N/A,#N/A,TRUE,"1_002$";#N/A,#N/A,TRUE,"1-003А";#N/A,#N/A,TRUE,"1-003А$";#N/A,#N/A,TRUE,"1-003АП";#N/A,#N/A,TRUE,"1-003AП$";#N/A,#N/A,TRUE,"1-004";#N/A,#N/A,TRUE,"1-004$";#N/A,#N/A,TRUE,"1-004A";#N/A,#N/A,TRUE,"1-005";#N/A,#N/A,TRUE,"1-006";#N/A,#N/A,TRUE,"1-006$";#N/A,#N/A,TRUE,"1-007"}</definedName>
    <definedName name="ч" localSheetId="1" hidden="1">{#N/A,#N/A,TRUE,"ITOG";#N/A,#N/A,TRUE,"ОМ_1";#N/A,#N/A,TRUE,"ОМ_1$";#N/A,#N/A,TRUE,"1-002";#N/A,#N/A,TRUE,"1_002$";#N/A,#N/A,TRUE,"1-003А";#N/A,#N/A,TRUE,"1-003А$";#N/A,#N/A,TRUE,"1-003АП";#N/A,#N/A,TRUE,"1-003AП$";#N/A,#N/A,TRUE,"1-004";#N/A,#N/A,TRUE,"1-004$";#N/A,#N/A,TRUE,"1-004A";#N/A,#N/A,TRUE,"1-005";#N/A,#N/A,TRUE,"1-006";#N/A,#N/A,TRUE,"1-006$";#N/A,#N/A,TRUE,"1-007"}</definedName>
    <definedName name="ч" localSheetId="2" hidden="1">{#N/A,#N/A,TRUE,"ITOG";#N/A,#N/A,TRUE,"ОМ_1";#N/A,#N/A,TRUE,"ОМ_1$";#N/A,#N/A,TRUE,"1-002";#N/A,#N/A,TRUE,"1_002$";#N/A,#N/A,TRUE,"1-003А";#N/A,#N/A,TRUE,"1-003А$";#N/A,#N/A,TRUE,"1-003АП";#N/A,#N/A,TRUE,"1-003AП$";#N/A,#N/A,TRUE,"1-004";#N/A,#N/A,TRUE,"1-004$";#N/A,#N/A,TRUE,"1-004A";#N/A,#N/A,TRUE,"1-005";#N/A,#N/A,TRUE,"1-006";#N/A,#N/A,TRUE,"1-006$";#N/A,#N/A,TRUE,"1-007"}</definedName>
    <definedName name="ч" localSheetId="3" hidden="1">{#N/A,#N/A,TRUE,"ITOG";#N/A,#N/A,TRUE,"ОМ_1";#N/A,#N/A,TRUE,"ОМ_1$";#N/A,#N/A,TRUE,"1-002";#N/A,#N/A,TRUE,"1_002$";#N/A,#N/A,TRUE,"1-003А";#N/A,#N/A,TRUE,"1-003А$";#N/A,#N/A,TRUE,"1-003АП";#N/A,#N/A,TRUE,"1-003AП$";#N/A,#N/A,TRUE,"1-004";#N/A,#N/A,TRUE,"1-004$";#N/A,#N/A,TRUE,"1-004A";#N/A,#N/A,TRUE,"1-005";#N/A,#N/A,TRUE,"1-006";#N/A,#N/A,TRUE,"1-006$";#N/A,#N/A,TRUE,"1-007"}</definedName>
    <definedName name="ч" localSheetId="9" hidden="1">{#N/A,#N/A,TRUE,"ITOG";#N/A,#N/A,TRUE,"ОМ_1";#N/A,#N/A,TRUE,"ОМ_1$";#N/A,#N/A,TRUE,"1-002";#N/A,#N/A,TRUE,"1_002$";#N/A,#N/A,TRUE,"1-003А";#N/A,#N/A,TRUE,"1-003А$";#N/A,#N/A,TRUE,"1-003АП";#N/A,#N/A,TRUE,"1-003AП$";#N/A,#N/A,TRUE,"1-004";#N/A,#N/A,TRUE,"1-004$";#N/A,#N/A,TRUE,"1-004A";#N/A,#N/A,TRUE,"1-005";#N/A,#N/A,TRUE,"1-006";#N/A,#N/A,TRUE,"1-006$";#N/A,#N/A,TRUE,"1-007"}</definedName>
    <definedName name="ч" hidden="1">{#N/A,#N/A,TRUE,"ITOG";#N/A,#N/A,TRUE,"ОМ_1";#N/A,#N/A,TRUE,"ОМ_1$";#N/A,#N/A,TRUE,"1-002";#N/A,#N/A,TRUE,"1_002$";#N/A,#N/A,TRUE,"1-003А";#N/A,#N/A,TRUE,"1-003А$";#N/A,#N/A,TRUE,"1-003АП";#N/A,#N/A,TRUE,"1-003AП$";#N/A,#N/A,TRUE,"1-004";#N/A,#N/A,TRUE,"1-004$";#N/A,#N/A,TRUE,"1-004A";#N/A,#N/A,TRUE,"1-005";#N/A,#N/A,TRUE,"1-006";#N/A,#N/A,TRUE,"1-006$";#N/A,#N/A,TRUE,"1-007"}</definedName>
    <definedName name="чв" localSheetId="10" hidden="1">{0,0,0,0;0,0,0,0;0,0,0,0;0,0,0,0;0,0,0,0;0,0,0,0;0,0,0,0;0,0,0,0;0,0,23.6,0;0,0,0,248.76}</definedName>
    <definedName name="чв" localSheetId="1" hidden="1">{0,0,0,0;0,0,0,0;0,0,0,0;0,0,0,0;0,0,0,0;0,0,0,0;0,0,0,0;0,0,0,0;0,0,23.6,0;0,0,0,248.76}</definedName>
    <definedName name="чв" localSheetId="2" hidden="1">{0,0,0,0;0,0,0,0;0,0,0,0;0,0,0,0;0,0,0,0;0,0,0,0;0,0,0,0;0,0,0,0;0,0,23.6,0;0,0,0,248.76}</definedName>
    <definedName name="чв" localSheetId="3" hidden="1">{0,0,0,0;0,0,0,0;0,0,0,0;0,0,0,0;0,0,0,0;0,0,0,0;0,0,0,0;0,0,0,0;0,0,23.6,0;0,0,0,248.76}</definedName>
    <definedName name="чв" localSheetId="9" hidden="1">{0,0,0,0;0,0,0,0;0,0,0,0;0,0,0,0;0,0,0,0;0,0,0,0;0,0,0,0;0,0,0,0;0,0,23.6,0;0,0,0,248.76}</definedName>
    <definedName name="чв" hidden="1">{0,0,0,0;0,0,0,0;0,0,0,0;0,0,0,0;0,0,0,0;0,0,0,0;0,0,0,0;0,0,0,0;0,0,23.6,0;0,0,0,248.76}</definedName>
    <definedName name="чвывывфы" localSheetId="10" hidden="1">{#N/A,#N/A,FALSE,"ОТЛАДКА"}</definedName>
    <definedName name="чвывывфы" localSheetId="1" hidden="1">{#N/A,#N/A,FALSE,"ОТЛАДКА"}</definedName>
    <definedName name="чвывывфы" localSheetId="2" hidden="1">{#N/A,#N/A,FALSE,"ОТЛАДКА"}</definedName>
    <definedName name="чвывывфы" localSheetId="3" hidden="1">{#N/A,#N/A,FALSE,"ОТЛАДКА"}</definedName>
    <definedName name="чвывывфы" localSheetId="9" hidden="1">{#N/A,#N/A,FALSE,"ОТЛАДКА"}</definedName>
    <definedName name="чвывывфы" hidden="1">{#N/A,#N/A,FALSE,"ОТЛАДКА"}</definedName>
    <definedName name="ЧистНастСтоим">#REF!</definedName>
    <definedName name="ЧистПотокДенСредств">#REF!</definedName>
    <definedName name="ЧПР1" localSheetId="10">#REF!</definedName>
    <definedName name="ЧПР1" localSheetId="2">#REF!</definedName>
    <definedName name="ЧПР1">[161]П1!$F$157</definedName>
    <definedName name="ЧПР2" localSheetId="10">#REF!</definedName>
    <definedName name="ЧПР2" localSheetId="2">#REF!</definedName>
    <definedName name="ЧПР2">[161]П2!$F$157</definedName>
    <definedName name="чс" localSheetId="10" hidden="1">{#N/A,#N/A,FALSE,"Supuestos";#N/A,#N/A,FALSE,"Totales";#N/A,#N/A,FALSE,"UTE TDF";#N/A,#N/A,FALSE,"C. AUSTRAL";#N/A,#N/A,FALSE,"L. ATRAVESADO";#N/A,#N/A,FALSE,"FERNANDEZ  ORO";#N/A,#N/A,FALSE,"PORTEZUELOS";#N/A,#N/A,FALSE,"25 MM";#N/A,#N/A,FALSE,"SAN ROQUE";#N/A,#N/A,FALSE,"A.  PICHANA"}</definedName>
    <definedName name="чс" localSheetId="1" hidden="1">{#N/A,#N/A,FALSE,"Supuestos";#N/A,#N/A,FALSE,"Totales";#N/A,#N/A,FALSE,"UTE TDF";#N/A,#N/A,FALSE,"C. AUSTRAL";#N/A,#N/A,FALSE,"L. ATRAVESADO";#N/A,#N/A,FALSE,"FERNANDEZ  ORO";#N/A,#N/A,FALSE,"PORTEZUELOS";#N/A,#N/A,FALSE,"25 MM";#N/A,#N/A,FALSE,"SAN ROQUE";#N/A,#N/A,FALSE,"A.  PICHANA"}</definedName>
    <definedName name="чс" localSheetId="2" hidden="1">{#N/A,#N/A,FALSE,"Supuestos";#N/A,#N/A,FALSE,"Totales";#N/A,#N/A,FALSE,"UTE TDF";#N/A,#N/A,FALSE,"C. AUSTRAL";#N/A,#N/A,FALSE,"L. ATRAVESADO";#N/A,#N/A,FALSE,"FERNANDEZ  ORO";#N/A,#N/A,FALSE,"PORTEZUELOS";#N/A,#N/A,FALSE,"25 MM";#N/A,#N/A,FALSE,"SAN ROQUE";#N/A,#N/A,FALSE,"A.  PICHANA"}</definedName>
    <definedName name="чс" localSheetId="3" hidden="1">{#N/A,#N/A,FALSE,"Supuestos";#N/A,#N/A,FALSE,"Totales";#N/A,#N/A,FALSE,"UTE TDF";#N/A,#N/A,FALSE,"C. AUSTRAL";#N/A,#N/A,FALSE,"L. ATRAVESADO";#N/A,#N/A,FALSE,"FERNANDEZ  ORO";#N/A,#N/A,FALSE,"PORTEZUELOS";#N/A,#N/A,FALSE,"25 MM";#N/A,#N/A,FALSE,"SAN ROQUE";#N/A,#N/A,FALSE,"A.  PICHANA"}</definedName>
    <definedName name="чс" localSheetId="9" hidden="1">{#N/A,#N/A,FALSE,"Supuestos";#N/A,#N/A,FALSE,"Totales";#N/A,#N/A,FALSE,"UTE TDF";#N/A,#N/A,FALSE,"C. AUSTRAL";#N/A,#N/A,FALSE,"L. ATRAVESADO";#N/A,#N/A,FALSE,"FERNANDEZ  ORO";#N/A,#N/A,FALSE,"PORTEZUELOS";#N/A,#N/A,FALSE,"25 MM";#N/A,#N/A,FALSE,"SAN ROQUE";#N/A,#N/A,FALSE,"A.  PICHANA"}</definedName>
    <definedName name="чс" hidden="1">{#N/A,#N/A,FALSE,"Supuestos";#N/A,#N/A,FALSE,"Totales";#N/A,#N/A,FALSE,"UTE TDF";#N/A,#N/A,FALSE,"C. AUSTRAL";#N/A,#N/A,FALSE,"L. ATRAVESADO";#N/A,#N/A,FALSE,"FERNANDEZ  ORO";#N/A,#N/A,FALSE,"PORTEZUELOS";#N/A,#N/A,FALSE,"25 MM";#N/A,#N/A,FALSE,"SAN ROQUE";#N/A,#N/A,FALSE,"A.  PICHANA"}</definedName>
    <definedName name="ЧУГУН3" localSheetId="10">#REF!</definedName>
    <definedName name="ЧУГУН3" localSheetId="2">#REF!</definedName>
    <definedName name="ЧУГУН3">[147]Чугун_Украина!$A$2:$H$20</definedName>
    <definedName name="ш" localSheetId="10">#REF!</definedName>
    <definedName name="ш" localSheetId="2">#REF!</definedName>
    <definedName name="ш">[178]Справка!$B$11</definedName>
    <definedName name="ше">#REF!</definedName>
    <definedName name="школа" localSheetId="10">#REF!</definedName>
    <definedName name="школа" localSheetId="2">#REF!</definedName>
    <definedName name="школа">[179]Acc!$B$118:$B$180</definedName>
    <definedName name="щщщщщ" localSheetId="10" hidden="1">{#N/A,#N/A,TRUE,"попередні"}</definedName>
    <definedName name="щщщщщ" localSheetId="1" hidden="1">{#N/A,#N/A,TRUE,"попередні"}</definedName>
    <definedName name="щщщщщ" localSheetId="2" hidden="1">{#N/A,#N/A,TRUE,"попередні"}</definedName>
    <definedName name="щщщщщ" localSheetId="3" hidden="1">{#N/A,#N/A,TRUE,"попередні"}</definedName>
    <definedName name="щщщщщ" localSheetId="9" hidden="1">{#N/A,#N/A,TRUE,"попередні"}</definedName>
    <definedName name="щщщщщ" hidden="1">{#N/A,#N/A,TRUE,"попередні"}</definedName>
    <definedName name="щщщщщ_1" localSheetId="10" hidden="1">{#N/A,#N/A,TRUE,"попередні"}</definedName>
    <definedName name="щщщщщ_1" localSheetId="1" hidden="1">{#N/A,#N/A,TRUE,"попередні"}</definedName>
    <definedName name="щщщщщ_1" localSheetId="2" hidden="1">{#N/A,#N/A,TRUE,"попередні"}</definedName>
    <definedName name="щщщщщ_1" localSheetId="3" hidden="1">{#N/A,#N/A,TRUE,"попередні"}</definedName>
    <definedName name="щщщщщ_1" localSheetId="9" hidden="1">{#N/A,#N/A,TRUE,"попередні"}</definedName>
    <definedName name="щщщщщ_1" hidden="1">{#N/A,#N/A,TRUE,"попередні"}</definedName>
    <definedName name="щщщщщ_2" localSheetId="10" hidden="1">{#N/A,#N/A,TRUE,"попередні"}</definedName>
    <definedName name="щщщщщ_2" localSheetId="1" hidden="1">{#N/A,#N/A,TRUE,"попередні"}</definedName>
    <definedName name="щщщщщ_2" localSheetId="2" hidden="1">{#N/A,#N/A,TRUE,"попередні"}</definedName>
    <definedName name="щщщщщ_2" localSheetId="3" hidden="1">{#N/A,#N/A,TRUE,"попередні"}</definedName>
    <definedName name="щщщщщ_2" localSheetId="9" hidden="1">{#N/A,#N/A,TRUE,"попередні"}</definedName>
    <definedName name="щщщщщ_2" hidden="1">{#N/A,#N/A,TRUE,"попередні"}</definedName>
    <definedName name="щщщщщ_3" localSheetId="10" hidden="1">{#N/A,#N/A,TRUE,"попередні"}</definedName>
    <definedName name="щщщщщ_3" localSheetId="1" hidden="1">{#N/A,#N/A,TRUE,"попередні"}</definedName>
    <definedName name="щщщщщ_3" localSheetId="2" hidden="1">{#N/A,#N/A,TRUE,"попередні"}</definedName>
    <definedName name="щщщщщ_3" localSheetId="3" hidden="1">{#N/A,#N/A,TRUE,"попередні"}</definedName>
    <definedName name="щщщщщ_3" localSheetId="9" hidden="1">{#N/A,#N/A,TRUE,"попередні"}</definedName>
    <definedName name="щщщщщ_3" hidden="1">{#N/A,#N/A,TRUE,"попередні"}</definedName>
    <definedName name="щщщщщ_4" localSheetId="10" hidden="1">{#N/A,#N/A,TRUE,"попередні"}</definedName>
    <definedName name="щщщщщ_4" localSheetId="1" hidden="1">{#N/A,#N/A,TRUE,"попередні"}</definedName>
    <definedName name="щщщщщ_4" localSheetId="2" hidden="1">{#N/A,#N/A,TRUE,"попередні"}</definedName>
    <definedName name="щщщщщ_4" localSheetId="3" hidden="1">{#N/A,#N/A,TRUE,"попередні"}</definedName>
    <definedName name="щщщщщ_4" localSheetId="9" hidden="1">{#N/A,#N/A,TRUE,"попередні"}</definedName>
    <definedName name="щщщщщ_4" hidden="1">{#N/A,#N/A,TRUE,"попередні"}</definedName>
    <definedName name="щщщщщ_5" localSheetId="10" hidden="1">{#N/A,#N/A,TRUE,"попередні"}</definedName>
    <definedName name="щщщщщ_5" localSheetId="1" hidden="1">{#N/A,#N/A,TRUE,"попередні"}</definedName>
    <definedName name="щщщщщ_5" localSheetId="2" hidden="1">{#N/A,#N/A,TRUE,"попередні"}</definedName>
    <definedName name="щщщщщ_5" localSheetId="3" hidden="1">{#N/A,#N/A,TRUE,"попередні"}</definedName>
    <definedName name="щщщщщ_5" localSheetId="9" hidden="1">{#N/A,#N/A,TRUE,"попередні"}</definedName>
    <definedName name="щщщщщ_5" hidden="1">{#N/A,#N/A,TRUE,"попередні"}</definedName>
    <definedName name="ъ">#REF!</definedName>
    <definedName name="ы">#REF!</definedName>
    <definedName name="ыаврлдо" localSheetId="10" hidden="1">{#N/A,#N/A,TRUE,"попередні"}</definedName>
    <definedName name="ыаврлдо" localSheetId="1" hidden="1">{#N/A,#N/A,TRUE,"попередні"}</definedName>
    <definedName name="ыаврлдо" localSheetId="2" hidden="1">{#N/A,#N/A,TRUE,"попередні"}</definedName>
    <definedName name="ыаврлдо" localSheetId="3" hidden="1">{#N/A,#N/A,TRUE,"попередні"}</definedName>
    <definedName name="ыаврлдо" localSheetId="9" hidden="1">{#N/A,#N/A,TRUE,"попередні"}</definedName>
    <definedName name="ыаврлдо" hidden="1">{#N/A,#N/A,TRUE,"попередні"}</definedName>
    <definedName name="ыафц" localSheetId="10" hidden="1">{"'таб 21'!$A$1:$U$24","'таб 21'!$A$1:$U$1"}</definedName>
    <definedName name="ыафц" localSheetId="1" hidden="1">{"'таб 21'!$A$1:$U$24","'таб 21'!$A$1:$U$1"}</definedName>
    <definedName name="ыафц" localSheetId="2" hidden="1">{"'таб 21'!$A$1:$U$24","'таб 21'!$A$1:$U$1"}</definedName>
    <definedName name="ыафц" localSheetId="3" hidden="1">{"'таб 21'!$A$1:$U$24","'таб 21'!$A$1:$U$1"}</definedName>
    <definedName name="ыафц" localSheetId="9" hidden="1">{"'таб 21'!$A$1:$U$24","'таб 21'!$A$1:$U$1"}</definedName>
    <definedName name="ыафц" hidden="1">{"'таб 21'!$A$1:$U$24","'таб 21'!$A$1:$U$1"}</definedName>
    <definedName name="ыацуу" localSheetId="10" hidden="1">{"'таб 21'!$A$1:$U$24","'таб 21'!$A$1:$U$1"}</definedName>
    <definedName name="ыацуу" localSheetId="1" hidden="1">{"'таб 21'!$A$1:$U$24","'таб 21'!$A$1:$U$1"}</definedName>
    <definedName name="ыацуу" localSheetId="2" hidden="1">{"'таб 21'!$A$1:$U$24","'таб 21'!$A$1:$U$1"}</definedName>
    <definedName name="ыацуу" localSheetId="3" hidden="1">{"'таб 21'!$A$1:$U$24","'таб 21'!$A$1:$U$1"}</definedName>
    <definedName name="ыацуу" localSheetId="9" hidden="1">{"'таб 21'!$A$1:$U$24","'таб 21'!$A$1:$U$1"}</definedName>
    <definedName name="ыацуу" hidden="1">{"'таб 21'!$A$1:$U$24","'таб 21'!$A$1:$U$1"}</definedName>
    <definedName name="ыв" localSheetId="10" hidden="1">{"'таб 21'!$A$1:$U$24","'таб 21'!$A$1:$U$1"}</definedName>
    <definedName name="ыв" localSheetId="1" hidden="1">{"'таб 21'!$A$1:$U$24","'таб 21'!$A$1:$U$1"}</definedName>
    <definedName name="ыв" localSheetId="2" hidden="1">{"'таб 21'!$A$1:$U$24","'таб 21'!$A$1:$U$1"}</definedName>
    <definedName name="ыв" localSheetId="3" hidden="1">{"'таб 21'!$A$1:$U$24","'таб 21'!$A$1:$U$1"}</definedName>
    <definedName name="ыв" localSheetId="9" hidden="1">{"'таб 21'!$A$1:$U$24","'таб 21'!$A$1:$U$1"}</definedName>
    <definedName name="ыв" hidden="1">{"'таб 21'!$A$1:$U$24","'таб 21'!$A$1:$U$1"}</definedName>
    <definedName name="ыв\пуекоегг" localSheetId="10" hidden="1">{#N/A,#N/A,TRUE,"попередні"}</definedName>
    <definedName name="ыв\пуекоегг" localSheetId="1" hidden="1">{#N/A,#N/A,TRUE,"попередні"}</definedName>
    <definedName name="ыв\пуекоегг" localSheetId="2" hidden="1">{#N/A,#N/A,TRUE,"попередні"}</definedName>
    <definedName name="ыв\пуекоегг" localSheetId="3" hidden="1">{#N/A,#N/A,TRUE,"попередні"}</definedName>
    <definedName name="ыв\пуекоегг" localSheetId="9" hidden="1">{#N/A,#N/A,TRUE,"попередні"}</definedName>
    <definedName name="ыв\пуекоегг" hidden="1">{#N/A,#N/A,TRUE,"попередні"}</definedName>
    <definedName name="ыва" localSheetId="10" hidden="1">{#N/A,#N/A,FALSE,"ОТЛАДКА"}</definedName>
    <definedName name="ыва" localSheetId="1" hidden="1">{#N/A,#N/A,FALSE,"ОТЛАДКА"}</definedName>
    <definedName name="ыва" localSheetId="2" hidden="1">{#N/A,#N/A,FALSE,"ОТЛАДКА"}</definedName>
    <definedName name="ыва" localSheetId="3" hidden="1">{#N/A,#N/A,FALSE,"ОТЛАДКА"}</definedName>
    <definedName name="ыва" localSheetId="9" hidden="1">{#N/A,#N/A,FALSE,"ОТЛАДКА"}</definedName>
    <definedName name="ыва" hidden="1">{#N/A,#N/A,FALSE,"ОТЛАДКА"}</definedName>
    <definedName name="ывааы" localSheetId="10" hidden="1">{"'місяць інші'!$A$1:$F$19"}</definedName>
    <definedName name="ывааы" localSheetId="1" hidden="1">{"'місяць інші'!$A$1:$F$19"}</definedName>
    <definedName name="ывааы" localSheetId="2" hidden="1">{"'місяць інші'!$A$1:$F$19"}</definedName>
    <definedName name="ывааы" localSheetId="3" hidden="1">{"'місяць інші'!$A$1:$F$19"}</definedName>
    <definedName name="ывааы" localSheetId="9" hidden="1">{"'місяць інші'!$A$1:$F$19"}</definedName>
    <definedName name="ывааы" hidden="1">{"'місяць інші'!$A$1:$F$19"}</definedName>
    <definedName name="ывавп">#REF!</definedName>
    <definedName name="ываффвы">#REF!</definedName>
    <definedName name="ывацуу" localSheetId="10" hidden="1">{"'таб 21'!$A$1:$U$24","'таб 21'!$A$1:$U$1"}</definedName>
    <definedName name="ывацуу" localSheetId="1" hidden="1">{"'таб 21'!$A$1:$U$24","'таб 21'!$A$1:$U$1"}</definedName>
    <definedName name="ывацуу" localSheetId="2" hidden="1">{"'таб 21'!$A$1:$U$24","'таб 21'!$A$1:$U$1"}</definedName>
    <definedName name="ывацуу" localSheetId="3" hidden="1">{"'таб 21'!$A$1:$U$24","'таб 21'!$A$1:$U$1"}</definedName>
    <definedName name="ывацуу" localSheetId="9" hidden="1">{"'таб 21'!$A$1:$U$24","'таб 21'!$A$1:$U$1"}</definedName>
    <definedName name="ывацуу" hidden="1">{"'таб 21'!$A$1:$U$24","'таб 21'!$A$1:$U$1"}</definedName>
    <definedName name="ываы" localSheetId="10" hidden="1">{#N/A,#N/A,TRUE,"попередні"}</definedName>
    <definedName name="ываы" localSheetId="1" hidden="1">{#N/A,#N/A,TRUE,"попередні"}</definedName>
    <definedName name="ываы" localSheetId="2" hidden="1">{#N/A,#N/A,TRUE,"попередні"}</definedName>
    <definedName name="ываы" localSheetId="3" hidden="1">{#N/A,#N/A,TRUE,"попередні"}</definedName>
    <definedName name="ываы" localSheetId="9" hidden="1">{#N/A,#N/A,TRUE,"попередні"}</definedName>
    <definedName name="ываы" hidden="1">{#N/A,#N/A,TRUE,"попередні"}</definedName>
    <definedName name="ываыв" localSheetId="10" hidden="1">{"'таб 21'!$A$1:$U$24","'таб 21'!$A$1:$U$1"}</definedName>
    <definedName name="ываыв" localSheetId="1" hidden="1">{"'таб 21'!$A$1:$U$24","'таб 21'!$A$1:$U$1"}</definedName>
    <definedName name="ываыв" localSheetId="2" hidden="1">{"'таб 21'!$A$1:$U$24","'таб 21'!$A$1:$U$1"}</definedName>
    <definedName name="ываыв" localSheetId="3" hidden="1">{"'таб 21'!$A$1:$U$24","'таб 21'!$A$1:$U$1"}</definedName>
    <definedName name="ываыв" localSheetId="9" hidden="1">{"'таб 21'!$A$1:$U$24","'таб 21'!$A$1:$U$1"}</definedName>
    <definedName name="ываыв" hidden="1">{"'таб 21'!$A$1:$U$24","'таб 21'!$A$1:$U$1"}</definedName>
    <definedName name="ываяыы" localSheetId="10" hidden="1">{"'таб 21'!$A$1:$U$24","'таб 21'!$A$1:$U$1"}</definedName>
    <definedName name="ываяыы" localSheetId="1" hidden="1">{"'таб 21'!$A$1:$U$24","'таб 21'!$A$1:$U$1"}</definedName>
    <definedName name="ываяыы" localSheetId="2" hidden="1">{"'таб 21'!$A$1:$U$24","'таб 21'!$A$1:$U$1"}</definedName>
    <definedName name="ываяыы" localSheetId="3" hidden="1">{"'таб 21'!$A$1:$U$24","'таб 21'!$A$1:$U$1"}</definedName>
    <definedName name="ываяыы" localSheetId="9" hidden="1">{"'таб 21'!$A$1:$U$24","'таб 21'!$A$1:$U$1"}</definedName>
    <definedName name="ываяыы" hidden="1">{"'таб 21'!$A$1:$U$24","'таб 21'!$A$1:$U$1"}</definedName>
    <definedName name="ывваавава">#REF!</definedName>
    <definedName name="ывпкуп">#N/A</definedName>
    <definedName name="ывф" localSheetId="10" hidden="1">{"'таб 21'!$A$1:$U$24","'таб 21'!$A$1:$U$1"}</definedName>
    <definedName name="ывф" localSheetId="1" hidden="1">{"'таб 21'!$A$1:$U$24","'таб 21'!$A$1:$U$1"}</definedName>
    <definedName name="ывф" localSheetId="2" hidden="1">{"'таб 21'!$A$1:$U$24","'таб 21'!$A$1:$U$1"}</definedName>
    <definedName name="ывф" localSheetId="3" hidden="1">{"'таб 21'!$A$1:$U$24","'таб 21'!$A$1:$U$1"}</definedName>
    <definedName name="ывф" localSheetId="9" hidden="1">{"'таб 21'!$A$1:$U$24","'таб 21'!$A$1:$U$1"}</definedName>
    <definedName name="ывф" hidden="1">{"'таб 21'!$A$1:$U$24","'таб 21'!$A$1:$U$1"}</definedName>
    <definedName name="ывы" localSheetId="10" hidden="1">{"'таб 21'!$A$1:$U$24","'таб 21'!$A$1:$U$1"}</definedName>
    <definedName name="ывы" localSheetId="1" hidden="1">{"'таб 21'!$A$1:$U$24","'таб 21'!$A$1:$U$1"}</definedName>
    <definedName name="ывы" localSheetId="2" hidden="1">{"'таб 21'!$A$1:$U$24","'таб 21'!$A$1:$U$1"}</definedName>
    <definedName name="ывы" localSheetId="3" hidden="1">{"'таб 21'!$A$1:$U$24","'таб 21'!$A$1:$U$1"}</definedName>
    <definedName name="ывы" localSheetId="9" hidden="1">{"'таб 21'!$A$1:$U$24","'таб 21'!$A$1:$U$1"}</definedName>
    <definedName name="ывы" hidden="1">{"'таб 21'!$A$1:$U$24","'таб 21'!$A$1:$U$1"}</definedName>
    <definedName name="ывяы" localSheetId="10" hidden="1">{#N/A,#N/A,TRUE,"попередні"}</definedName>
    <definedName name="ывяы" localSheetId="1" hidden="1">{#N/A,#N/A,TRUE,"попередні"}</definedName>
    <definedName name="ывяы" localSheetId="2" hidden="1">{#N/A,#N/A,TRUE,"попередні"}</definedName>
    <definedName name="ывяы" localSheetId="3" hidden="1">{#N/A,#N/A,TRUE,"попередні"}</definedName>
    <definedName name="ывяы" localSheetId="9" hidden="1">{#N/A,#N/A,TRUE,"попередні"}</definedName>
    <definedName name="ывяы" hidden="1">{#N/A,#N/A,TRUE,"попередні"}</definedName>
    <definedName name="Ыгь" localSheetId="10" hidden="1">{#N/A,#N/A,FALSE,"Aging Summary";#N/A,#N/A,FALSE,"Ratio Analysis";#N/A,#N/A,FALSE,"Test 120 Day Accts";#N/A,#N/A,FALSE,"Tickmarks"}</definedName>
    <definedName name="Ыгь" localSheetId="1" hidden="1">{#N/A,#N/A,FALSE,"Aging Summary";#N/A,#N/A,FALSE,"Ratio Analysis";#N/A,#N/A,FALSE,"Test 120 Day Accts";#N/A,#N/A,FALSE,"Tickmarks"}</definedName>
    <definedName name="Ыгь" localSheetId="2" hidden="1">{#N/A,#N/A,FALSE,"Aging Summary";#N/A,#N/A,FALSE,"Ratio Analysis";#N/A,#N/A,FALSE,"Test 120 Day Accts";#N/A,#N/A,FALSE,"Tickmarks"}</definedName>
    <definedName name="Ыгь" localSheetId="3" hidden="1">{#N/A,#N/A,FALSE,"Aging Summary";#N/A,#N/A,FALSE,"Ratio Analysis";#N/A,#N/A,FALSE,"Test 120 Day Accts";#N/A,#N/A,FALSE,"Tickmarks"}</definedName>
    <definedName name="Ыгь" localSheetId="9" hidden="1">{#N/A,#N/A,FALSE,"Aging Summary";#N/A,#N/A,FALSE,"Ratio Analysis";#N/A,#N/A,FALSE,"Test 120 Day Accts";#N/A,#N/A,FALSE,"Tickmarks"}</definedName>
    <definedName name="Ыгь" hidden="1">{#N/A,#N/A,FALSE,"Aging Summary";#N/A,#N/A,FALSE,"Ratio Analysis";#N/A,#N/A,FALSE,"Test 120 Day Accts";#N/A,#N/A,FALSE,"Tickmarks"}</definedName>
    <definedName name="ыдя" localSheetId="10">#REF!</definedName>
    <definedName name="ыдя" localSheetId="2">#REF!</definedName>
    <definedName name="ыдя">[114]General!#REF!</definedName>
    <definedName name="ыку" localSheetId="10" hidden="1">{#N/A,#N/A,TRUE,"попередні"}</definedName>
    <definedName name="ыку" localSheetId="1" hidden="1">{#N/A,#N/A,TRUE,"попередні"}</definedName>
    <definedName name="ыку" localSheetId="2" hidden="1">{#N/A,#N/A,TRUE,"попередні"}</definedName>
    <definedName name="ыку" localSheetId="3" hidden="1">{#N/A,#N/A,TRUE,"попередні"}</definedName>
    <definedName name="ыку" localSheetId="9" hidden="1">{#N/A,#N/A,TRUE,"попередні"}</definedName>
    <definedName name="ыку" hidden="1">{#N/A,#N/A,TRUE,"попередні"}</definedName>
    <definedName name="ысвыв" localSheetId="10" hidden="1">{"'таб 21'!$A$1:$U$24","'таб 21'!$A$1:$U$1"}</definedName>
    <definedName name="ысвыв" localSheetId="1" hidden="1">{"'таб 21'!$A$1:$U$24","'таб 21'!$A$1:$U$1"}</definedName>
    <definedName name="ысвыв" localSheetId="2" hidden="1">{"'таб 21'!$A$1:$U$24","'таб 21'!$A$1:$U$1"}</definedName>
    <definedName name="ысвыв" localSheetId="3" hidden="1">{"'таб 21'!$A$1:$U$24","'таб 21'!$A$1:$U$1"}</definedName>
    <definedName name="ысвыв" localSheetId="9" hidden="1">{"'таб 21'!$A$1:$U$24","'таб 21'!$A$1:$U$1"}</definedName>
    <definedName name="ысвыв" hidden="1">{"'таб 21'!$A$1:$U$24","'таб 21'!$A$1:$U$1"}</definedName>
    <definedName name="ыфукы" localSheetId="10" hidden="1">{"'таб 21'!$A$1:$U$24","'таб 21'!$A$1:$U$1"}</definedName>
    <definedName name="ыфукы" localSheetId="1" hidden="1">{"'таб 21'!$A$1:$U$24","'таб 21'!$A$1:$U$1"}</definedName>
    <definedName name="ыфукы" localSheetId="2" hidden="1">{"'таб 21'!$A$1:$U$24","'таб 21'!$A$1:$U$1"}</definedName>
    <definedName name="ыфукы" localSheetId="3" hidden="1">{"'таб 21'!$A$1:$U$24","'таб 21'!$A$1:$U$1"}</definedName>
    <definedName name="ыфукы" localSheetId="9" hidden="1">{"'таб 21'!$A$1:$U$24","'таб 21'!$A$1:$U$1"}</definedName>
    <definedName name="ыфукы" hidden="1">{"'таб 21'!$A$1:$U$24","'таб 21'!$A$1:$U$1"}</definedName>
    <definedName name="ыы">#REF!</definedName>
    <definedName name="ыыы" localSheetId="10" hidden="1">#REF!</definedName>
    <definedName name="ыыы" localSheetId="2" hidden="1">#REF!</definedName>
    <definedName name="ыыы" hidden="1">'[180]Сданые вагоны'!#REF!</definedName>
    <definedName name="ыяыв" localSheetId="10" hidden="1">{"'таб 21'!$A$1:$U$24","'таб 21'!$A$1:$U$1"}</definedName>
    <definedName name="ыяыв" localSheetId="1" hidden="1">{"'таб 21'!$A$1:$U$24","'таб 21'!$A$1:$U$1"}</definedName>
    <definedName name="ыяыв" localSheetId="2" hidden="1">{"'таб 21'!$A$1:$U$24","'таб 21'!$A$1:$U$1"}</definedName>
    <definedName name="ыяыв" localSheetId="3" hidden="1">{"'таб 21'!$A$1:$U$24","'таб 21'!$A$1:$U$1"}</definedName>
    <definedName name="ыяыв" localSheetId="9" hidden="1">{"'таб 21'!$A$1:$U$24","'таб 21'!$A$1:$U$1"}</definedName>
    <definedName name="ыяыв" hidden="1">{"'таб 21'!$A$1:$U$24","'таб 21'!$A$1:$U$1"}</definedName>
    <definedName name="ьл">#REF!</definedName>
    <definedName name="ьь">#REF!</definedName>
    <definedName name="э" localSheetId="10">#REF!</definedName>
    <definedName name="э" localSheetId="2">#REF!</definedName>
    <definedName name="э">[7]General!#REF!</definedName>
    <definedName name="Экспорт_99_1" localSheetId="10">#REF!</definedName>
    <definedName name="Экспорт_99_1" localSheetId="2">#REF!</definedName>
    <definedName name="Экспорт_99_1">[181]Экспорт_99_1!$A$2:$F$29</definedName>
    <definedName name="Экспорт_99_2" localSheetId="10">#REF!</definedName>
    <definedName name="Экспорт_99_2" localSheetId="2">#REF!</definedName>
    <definedName name="Экспорт_99_2">[181]Экспорт_99_2!$A$1:$F$27</definedName>
    <definedName name="Экспорт_99_3" localSheetId="10">#REF!</definedName>
    <definedName name="Экспорт_99_3" localSheetId="2">#REF!</definedName>
    <definedName name="Экспорт_99_3">[181]Экспорт_99_3!$A$1:$H$34</definedName>
    <definedName name="ю">#REF!</definedName>
    <definedName name="ЮЮ" localSheetId="10" hidden="1">{#N/A,#N/A,TRUE,"попередні"}</definedName>
    <definedName name="ЮЮ" localSheetId="1" hidden="1">{#N/A,#N/A,TRUE,"попередні"}</definedName>
    <definedName name="ЮЮ" localSheetId="2" hidden="1">{#N/A,#N/A,TRUE,"попередні"}</definedName>
    <definedName name="ЮЮ" localSheetId="3" hidden="1">{#N/A,#N/A,TRUE,"попередні"}</definedName>
    <definedName name="ЮЮ" localSheetId="9" hidden="1">{#N/A,#N/A,TRUE,"попередні"}</definedName>
    <definedName name="ЮЮ" hidden="1">{#N/A,#N/A,TRUE,"попередні"}</definedName>
    <definedName name="ЮЮ_1" localSheetId="10" hidden="1">{#N/A,#N/A,TRUE,"попередні"}</definedName>
    <definedName name="ЮЮ_1" localSheetId="1" hidden="1">{#N/A,#N/A,TRUE,"попередні"}</definedName>
    <definedName name="ЮЮ_1" localSheetId="2" hidden="1">{#N/A,#N/A,TRUE,"попередні"}</definedName>
    <definedName name="ЮЮ_1" localSheetId="3" hidden="1">{#N/A,#N/A,TRUE,"попередні"}</definedName>
    <definedName name="ЮЮ_1" localSheetId="9" hidden="1">{#N/A,#N/A,TRUE,"попередні"}</definedName>
    <definedName name="ЮЮ_1" hidden="1">{#N/A,#N/A,TRUE,"попередні"}</definedName>
    <definedName name="ЮЮ_2" localSheetId="10" hidden="1">{#N/A,#N/A,TRUE,"попередні"}</definedName>
    <definedName name="ЮЮ_2" localSheetId="1" hidden="1">{#N/A,#N/A,TRUE,"попередні"}</definedName>
    <definedName name="ЮЮ_2" localSheetId="2" hidden="1">{#N/A,#N/A,TRUE,"попередні"}</definedName>
    <definedName name="ЮЮ_2" localSheetId="3" hidden="1">{#N/A,#N/A,TRUE,"попередні"}</definedName>
    <definedName name="ЮЮ_2" localSheetId="9" hidden="1">{#N/A,#N/A,TRUE,"попередні"}</definedName>
    <definedName name="ЮЮ_2" hidden="1">{#N/A,#N/A,TRUE,"попередні"}</definedName>
    <definedName name="ЮЮ_3" localSheetId="10" hidden="1">{#N/A,#N/A,TRUE,"попередні"}</definedName>
    <definedName name="ЮЮ_3" localSheetId="1" hidden="1">{#N/A,#N/A,TRUE,"попередні"}</definedName>
    <definedName name="ЮЮ_3" localSheetId="2" hidden="1">{#N/A,#N/A,TRUE,"попередні"}</definedName>
    <definedName name="ЮЮ_3" localSheetId="3" hidden="1">{#N/A,#N/A,TRUE,"попередні"}</definedName>
    <definedName name="ЮЮ_3" localSheetId="9" hidden="1">{#N/A,#N/A,TRUE,"попередні"}</definedName>
    <definedName name="ЮЮ_3" hidden="1">{#N/A,#N/A,TRUE,"попередні"}</definedName>
    <definedName name="ЮЮ_4" localSheetId="10" hidden="1">{#N/A,#N/A,TRUE,"попередні"}</definedName>
    <definedName name="ЮЮ_4" localSheetId="1" hidden="1">{#N/A,#N/A,TRUE,"попередні"}</definedName>
    <definedName name="ЮЮ_4" localSheetId="2" hidden="1">{#N/A,#N/A,TRUE,"попередні"}</definedName>
    <definedName name="ЮЮ_4" localSheetId="3" hidden="1">{#N/A,#N/A,TRUE,"попередні"}</definedName>
    <definedName name="ЮЮ_4" localSheetId="9" hidden="1">{#N/A,#N/A,TRUE,"попередні"}</definedName>
    <definedName name="ЮЮ_4" hidden="1">{#N/A,#N/A,TRUE,"попередні"}</definedName>
    <definedName name="ЮЮ_5" localSheetId="10" hidden="1">{#N/A,#N/A,TRUE,"попередні"}</definedName>
    <definedName name="ЮЮ_5" localSheetId="1" hidden="1">{#N/A,#N/A,TRUE,"попередні"}</definedName>
    <definedName name="ЮЮ_5" localSheetId="2" hidden="1">{#N/A,#N/A,TRUE,"попередні"}</definedName>
    <definedName name="ЮЮ_5" localSheetId="3" hidden="1">{#N/A,#N/A,TRUE,"попередні"}</definedName>
    <definedName name="ЮЮ_5" localSheetId="9" hidden="1">{#N/A,#N/A,TRUE,"попередні"}</definedName>
    <definedName name="ЮЮ_5" hidden="1">{#N/A,#N/A,TRUE,"попередні"}</definedName>
    <definedName name="ююю" localSheetId="10" hidden="1">#REF!</definedName>
    <definedName name="ююю" localSheetId="2" hidden="1">#REF!</definedName>
    <definedName name="ююю" hidden="1">'[125]Сданые вагоны'!#REF!</definedName>
    <definedName name="я">#REF!</definedName>
    <definedName name="я_1" localSheetId="10" hidden="1">{#N/A,#N/A,FALSE,0;#N/A,#N/A,FALSE,0;#N/A,#N/A,FALSE,0;#N/A,#N/A,FALSE,0;#N/A,#N/A,FALSE,0;#N/A,#N/A,FALSE,0;#N/A,#N/A,FALSE,0;#N/A,#N/A,FALSE,0;#N/A,#N/A,FALSE,0;#N/A,#N/A,FALSE,0}</definedName>
    <definedName name="я_1" localSheetId="1" hidden="1">{#N/A,#N/A,FALSE,0;#N/A,#N/A,FALSE,0;#N/A,#N/A,FALSE,0;#N/A,#N/A,FALSE,0;#N/A,#N/A,FALSE,0;#N/A,#N/A,FALSE,0;#N/A,#N/A,FALSE,0;#N/A,#N/A,FALSE,0;#N/A,#N/A,FALSE,0;#N/A,#N/A,FALSE,0}</definedName>
    <definedName name="я_1" localSheetId="2" hidden="1">{#N/A,#N/A,FALSE,0;#N/A,#N/A,FALSE,0;#N/A,#N/A,FALSE,0;#N/A,#N/A,FALSE,0;#N/A,#N/A,FALSE,0;#N/A,#N/A,FALSE,0;#N/A,#N/A,FALSE,0;#N/A,#N/A,FALSE,0;#N/A,#N/A,FALSE,0;#N/A,#N/A,FALSE,0}</definedName>
    <definedName name="я_1" localSheetId="3" hidden="1">{#N/A,#N/A,FALSE,0;#N/A,#N/A,FALSE,0;#N/A,#N/A,FALSE,0;#N/A,#N/A,FALSE,0;#N/A,#N/A,FALSE,0;#N/A,#N/A,FALSE,0;#N/A,#N/A,FALSE,0;#N/A,#N/A,FALSE,0;#N/A,#N/A,FALSE,0;#N/A,#N/A,FALSE,0}</definedName>
    <definedName name="я_1" localSheetId="9" hidden="1">{#N/A,#N/A,FALSE,0;#N/A,#N/A,FALSE,0;#N/A,#N/A,FALSE,0;#N/A,#N/A,FALSE,0;#N/A,#N/A,FALSE,0;#N/A,#N/A,FALSE,0;#N/A,#N/A,FALSE,0;#N/A,#N/A,FALSE,0;#N/A,#N/A,FALSE,0;#N/A,#N/A,FALSE,0}</definedName>
    <definedName name="я_1" hidden="1">{#N/A,#N/A,FALSE,0;#N/A,#N/A,FALSE,0;#N/A,#N/A,FALSE,0;#N/A,#N/A,FALSE,0;#N/A,#N/A,FALSE,0;#N/A,#N/A,FALSE,0;#N/A,#N/A,FALSE,0;#N/A,#N/A,FALSE,0;#N/A,#N/A,FALSE,0;#N/A,#N/A,FALSE,0}</definedName>
    <definedName name="я_2" localSheetId="10" hidden="1">{#N/A,#N/A,FALSE,0;#N/A,#N/A,FALSE,0;#N/A,#N/A,FALSE,0;#N/A,#N/A,FALSE,0;#N/A,#N/A,FALSE,0;#N/A,#N/A,FALSE,0;#N/A,#N/A,FALSE,0;#N/A,#N/A,FALSE,0;#N/A,#N/A,FALSE,0;#N/A,#N/A,FALSE,0}</definedName>
    <definedName name="я_2" localSheetId="1" hidden="1">{#N/A,#N/A,FALSE,0;#N/A,#N/A,FALSE,0;#N/A,#N/A,FALSE,0;#N/A,#N/A,FALSE,0;#N/A,#N/A,FALSE,0;#N/A,#N/A,FALSE,0;#N/A,#N/A,FALSE,0;#N/A,#N/A,FALSE,0;#N/A,#N/A,FALSE,0;#N/A,#N/A,FALSE,0}</definedName>
    <definedName name="я_2" localSheetId="2" hidden="1">{#N/A,#N/A,FALSE,0;#N/A,#N/A,FALSE,0;#N/A,#N/A,FALSE,0;#N/A,#N/A,FALSE,0;#N/A,#N/A,FALSE,0;#N/A,#N/A,FALSE,0;#N/A,#N/A,FALSE,0;#N/A,#N/A,FALSE,0;#N/A,#N/A,FALSE,0;#N/A,#N/A,FALSE,0}</definedName>
    <definedName name="я_2" localSheetId="3" hidden="1">{#N/A,#N/A,FALSE,0;#N/A,#N/A,FALSE,0;#N/A,#N/A,FALSE,0;#N/A,#N/A,FALSE,0;#N/A,#N/A,FALSE,0;#N/A,#N/A,FALSE,0;#N/A,#N/A,FALSE,0;#N/A,#N/A,FALSE,0;#N/A,#N/A,FALSE,0;#N/A,#N/A,FALSE,0}</definedName>
    <definedName name="я_2" localSheetId="9" hidden="1">{#N/A,#N/A,FALSE,0;#N/A,#N/A,FALSE,0;#N/A,#N/A,FALSE,0;#N/A,#N/A,FALSE,0;#N/A,#N/A,FALSE,0;#N/A,#N/A,FALSE,0;#N/A,#N/A,FALSE,0;#N/A,#N/A,FALSE,0;#N/A,#N/A,FALSE,0;#N/A,#N/A,FALSE,0}</definedName>
    <definedName name="я_2" hidden="1">{#N/A,#N/A,FALSE,0;#N/A,#N/A,FALSE,0;#N/A,#N/A,FALSE,0;#N/A,#N/A,FALSE,0;#N/A,#N/A,FALSE,0;#N/A,#N/A,FALSE,0;#N/A,#N/A,FALSE,0;#N/A,#N/A,FALSE,0;#N/A,#N/A,FALSE,0;#N/A,#N/A,FALSE,0}</definedName>
    <definedName name="я_3" localSheetId="10" hidden="1">{#N/A,#N/A,FALSE,0;#N/A,#N/A,FALSE,0;#N/A,#N/A,FALSE,0;#N/A,#N/A,FALSE,0;#N/A,#N/A,FALSE,0;#N/A,#N/A,FALSE,0;#N/A,#N/A,FALSE,0;#N/A,#N/A,FALSE,0;#N/A,#N/A,FALSE,0;#N/A,#N/A,FALSE,0}</definedName>
    <definedName name="я_3" localSheetId="1" hidden="1">{#N/A,#N/A,FALSE,0;#N/A,#N/A,FALSE,0;#N/A,#N/A,FALSE,0;#N/A,#N/A,FALSE,0;#N/A,#N/A,FALSE,0;#N/A,#N/A,FALSE,0;#N/A,#N/A,FALSE,0;#N/A,#N/A,FALSE,0;#N/A,#N/A,FALSE,0;#N/A,#N/A,FALSE,0}</definedName>
    <definedName name="я_3" localSheetId="2" hidden="1">{#N/A,#N/A,FALSE,0;#N/A,#N/A,FALSE,0;#N/A,#N/A,FALSE,0;#N/A,#N/A,FALSE,0;#N/A,#N/A,FALSE,0;#N/A,#N/A,FALSE,0;#N/A,#N/A,FALSE,0;#N/A,#N/A,FALSE,0;#N/A,#N/A,FALSE,0;#N/A,#N/A,FALSE,0}</definedName>
    <definedName name="я_3" localSheetId="3" hidden="1">{#N/A,#N/A,FALSE,0;#N/A,#N/A,FALSE,0;#N/A,#N/A,FALSE,0;#N/A,#N/A,FALSE,0;#N/A,#N/A,FALSE,0;#N/A,#N/A,FALSE,0;#N/A,#N/A,FALSE,0;#N/A,#N/A,FALSE,0;#N/A,#N/A,FALSE,0;#N/A,#N/A,FALSE,0}</definedName>
    <definedName name="я_3" localSheetId="9" hidden="1">{#N/A,#N/A,FALSE,0;#N/A,#N/A,FALSE,0;#N/A,#N/A,FALSE,0;#N/A,#N/A,FALSE,0;#N/A,#N/A,FALSE,0;#N/A,#N/A,FALSE,0;#N/A,#N/A,FALSE,0;#N/A,#N/A,FALSE,0;#N/A,#N/A,FALSE,0;#N/A,#N/A,FALSE,0}</definedName>
    <definedName name="я_3" hidden="1">{#N/A,#N/A,FALSE,0;#N/A,#N/A,FALSE,0;#N/A,#N/A,FALSE,0;#N/A,#N/A,FALSE,0;#N/A,#N/A,FALSE,0;#N/A,#N/A,FALSE,0;#N/A,#N/A,FALSE,0;#N/A,#N/A,FALSE,0;#N/A,#N/A,FALSE,0;#N/A,#N/A,FALSE,0}</definedName>
    <definedName name="я_4" localSheetId="10" hidden="1">{#N/A,#N/A,FALSE,0;#N/A,#N/A,FALSE,0;#N/A,#N/A,FALSE,0;#N/A,#N/A,FALSE,0;#N/A,#N/A,FALSE,0;#N/A,#N/A,FALSE,0;#N/A,#N/A,FALSE,0;#N/A,#N/A,FALSE,0;#N/A,#N/A,FALSE,0;#N/A,#N/A,FALSE,0}</definedName>
    <definedName name="я_4" localSheetId="1" hidden="1">{#N/A,#N/A,FALSE,0;#N/A,#N/A,FALSE,0;#N/A,#N/A,FALSE,0;#N/A,#N/A,FALSE,0;#N/A,#N/A,FALSE,0;#N/A,#N/A,FALSE,0;#N/A,#N/A,FALSE,0;#N/A,#N/A,FALSE,0;#N/A,#N/A,FALSE,0;#N/A,#N/A,FALSE,0}</definedName>
    <definedName name="я_4" localSheetId="2" hidden="1">{#N/A,#N/A,FALSE,0;#N/A,#N/A,FALSE,0;#N/A,#N/A,FALSE,0;#N/A,#N/A,FALSE,0;#N/A,#N/A,FALSE,0;#N/A,#N/A,FALSE,0;#N/A,#N/A,FALSE,0;#N/A,#N/A,FALSE,0;#N/A,#N/A,FALSE,0;#N/A,#N/A,FALSE,0}</definedName>
    <definedName name="я_4" localSheetId="3" hidden="1">{#N/A,#N/A,FALSE,0;#N/A,#N/A,FALSE,0;#N/A,#N/A,FALSE,0;#N/A,#N/A,FALSE,0;#N/A,#N/A,FALSE,0;#N/A,#N/A,FALSE,0;#N/A,#N/A,FALSE,0;#N/A,#N/A,FALSE,0;#N/A,#N/A,FALSE,0;#N/A,#N/A,FALSE,0}</definedName>
    <definedName name="я_4" localSheetId="9" hidden="1">{#N/A,#N/A,FALSE,0;#N/A,#N/A,FALSE,0;#N/A,#N/A,FALSE,0;#N/A,#N/A,FALSE,0;#N/A,#N/A,FALSE,0;#N/A,#N/A,FALSE,0;#N/A,#N/A,FALSE,0;#N/A,#N/A,FALSE,0;#N/A,#N/A,FALSE,0;#N/A,#N/A,FALSE,0}</definedName>
    <definedName name="я_4" hidden="1">{#N/A,#N/A,FALSE,0;#N/A,#N/A,FALSE,0;#N/A,#N/A,FALSE,0;#N/A,#N/A,FALSE,0;#N/A,#N/A,FALSE,0;#N/A,#N/A,FALSE,0;#N/A,#N/A,FALSE,0;#N/A,#N/A,FALSE,0;#N/A,#N/A,FALSE,0;#N/A,#N/A,FALSE,0}</definedName>
    <definedName name="я_5" localSheetId="10" hidden="1">{#N/A,#N/A,FALSE,0;#N/A,#N/A,FALSE,0;#N/A,#N/A,FALSE,0;#N/A,#N/A,FALSE,0;#N/A,#N/A,FALSE,0;#N/A,#N/A,FALSE,0;#N/A,#N/A,FALSE,0;#N/A,#N/A,FALSE,0;#N/A,#N/A,FALSE,0;#N/A,#N/A,FALSE,0}</definedName>
    <definedName name="я_5" localSheetId="1" hidden="1">{#N/A,#N/A,FALSE,0;#N/A,#N/A,FALSE,0;#N/A,#N/A,FALSE,0;#N/A,#N/A,FALSE,0;#N/A,#N/A,FALSE,0;#N/A,#N/A,FALSE,0;#N/A,#N/A,FALSE,0;#N/A,#N/A,FALSE,0;#N/A,#N/A,FALSE,0;#N/A,#N/A,FALSE,0}</definedName>
    <definedName name="я_5" localSheetId="2" hidden="1">{#N/A,#N/A,FALSE,0;#N/A,#N/A,FALSE,0;#N/A,#N/A,FALSE,0;#N/A,#N/A,FALSE,0;#N/A,#N/A,FALSE,0;#N/A,#N/A,FALSE,0;#N/A,#N/A,FALSE,0;#N/A,#N/A,FALSE,0;#N/A,#N/A,FALSE,0;#N/A,#N/A,FALSE,0}</definedName>
    <definedName name="я_5" localSheetId="3" hidden="1">{#N/A,#N/A,FALSE,0;#N/A,#N/A,FALSE,0;#N/A,#N/A,FALSE,0;#N/A,#N/A,FALSE,0;#N/A,#N/A,FALSE,0;#N/A,#N/A,FALSE,0;#N/A,#N/A,FALSE,0;#N/A,#N/A,FALSE,0;#N/A,#N/A,FALSE,0;#N/A,#N/A,FALSE,0}</definedName>
    <definedName name="я_5" localSheetId="9" hidden="1">{#N/A,#N/A,FALSE,0;#N/A,#N/A,FALSE,0;#N/A,#N/A,FALSE,0;#N/A,#N/A,FALSE,0;#N/A,#N/A,FALSE,0;#N/A,#N/A,FALSE,0;#N/A,#N/A,FALSE,0;#N/A,#N/A,FALSE,0;#N/A,#N/A,FALSE,0;#N/A,#N/A,FALSE,0}</definedName>
    <definedName name="я_5" hidden="1">{#N/A,#N/A,FALSE,0;#N/A,#N/A,FALSE,0;#N/A,#N/A,FALSE,0;#N/A,#N/A,FALSE,0;#N/A,#N/A,FALSE,0;#N/A,#N/A,FALSE,0;#N/A,#N/A,FALSE,0;#N/A,#N/A,FALSE,0;#N/A,#N/A,FALSE,0;#N/A,#N/A,FALSE,0}</definedName>
    <definedName name="яава" localSheetId="10" hidden="1">{"'таб 21'!$A$1:$U$24","'таб 21'!$A$1:$U$1"}</definedName>
    <definedName name="яава" localSheetId="1" hidden="1">{"'таб 21'!$A$1:$U$24","'таб 21'!$A$1:$U$1"}</definedName>
    <definedName name="яава" localSheetId="2" hidden="1">{"'таб 21'!$A$1:$U$24","'таб 21'!$A$1:$U$1"}</definedName>
    <definedName name="яава" localSheetId="3" hidden="1">{"'таб 21'!$A$1:$U$24","'таб 21'!$A$1:$U$1"}</definedName>
    <definedName name="яава" localSheetId="9" hidden="1">{"'таб 21'!$A$1:$U$24","'таб 21'!$A$1:$U$1"}</definedName>
    <definedName name="яава" hidden="1">{"'таб 21'!$A$1:$U$24","'таб 21'!$A$1:$U$1"}</definedName>
    <definedName name="яая" localSheetId="10" hidden="1">{"'таб 21'!$A$1:$U$24","'таб 21'!$A$1:$U$1"}</definedName>
    <definedName name="яая" localSheetId="1" hidden="1">{"'таб 21'!$A$1:$U$24","'таб 21'!$A$1:$U$1"}</definedName>
    <definedName name="яая" localSheetId="2" hidden="1">{"'таб 21'!$A$1:$U$24","'таб 21'!$A$1:$U$1"}</definedName>
    <definedName name="яая" localSheetId="3" hidden="1">{"'таб 21'!$A$1:$U$24","'таб 21'!$A$1:$U$1"}</definedName>
    <definedName name="яая" localSheetId="9" hidden="1">{"'таб 21'!$A$1:$U$24","'таб 21'!$A$1:$U$1"}</definedName>
    <definedName name="яая" hidden="1">{"'таб 21'!$A$1:$U$24","'таб 21'!$A$1:$U$1"}</definedName>
    <definedName name="ямчя" localSheetId="10" hidden="1">{#N/A,#N/A,TRUE,"попередні"}</definedName>
    <definedName name="ямчя" localSheetId="1" hidden="1">{#N/A,#N/A,TRUE,"попередні"}</definedName>
    <definedName name="ямчя" localSheetId="2" hidden="1">{#N/A,#N/A,TRUE,"попередні"}</definedName>
    <definedName name="ямчя" localSheetId="3" hidden="1">{#N/A,#N/A,TRUE,"попередні"}</definedName>
    <definedName name="ямчя" localSheetId="9" hidden="1">{#N/A,#N/A,TRUE,"попередні"}</definedName>
    <definedName name="ямчя" hidden="1">{#N/A,#N/A,TRUE,"попередні"}</definedName>
    <definedName name="январь" localSheetId="10" hidden="1">{#N/A,#N/A,TRUE,"попередні"}</definedName>
    <definedName name="январь" localSheetId="1" hidden="1">{#N/A,#N/A,TRUE,"попередні"}</definedName>
    <definedName name="январь" localSheetId="2" hidden="1">{#N/A,#N/A,TRUE,"попередні"}</definedName>
    <definedName name="январь" localSheetId="3" hidden="1">{#N/A,#N/A,TRUE,"попередні"}</definedName>
    <definedName name="январь" localSheetId="9" hidden="1">{#N/A,#N/A,TRUE,"попередні"}</definedName>
    <definedName name="январь" hidden="1">{#N/A,#N/A,TRUE,"попередні"}</definedName>
    <definedName name="яп" localSheetId="10" hidden="1">{#N/A,#N/A,TRUE,"попередні"}</definedName>
    <definedName name="яп" localSheetId="1" hidden="1">{#N/A,#N/A,TRUE,"попередні"}</definedName>
    <definedName name="яп" localSheetId="2" hidden="1">{#N/A,#N/A,TRUE,"попередні"}</definedName>
    <definedName name="яп" localSheetId="3" hidden="1">{#N/A,#N/A,TRUE,"попередні"}</definedName>
    <definedName name="яп" localSheetId="9" hidden="1">{#N/A,#N/A,TRUE,"попередні"}</definedName>
    <definedName name="яп" hidden="1">{#N/A,#N/A,TRUE,"попередні"}</definedName>
    <definedName name="яч">#REF!</definedName>
    <definedName name="яяя" localSheetId="10" hidden="1">{"'таб 21'!$A$1:$U$24","'таб 21'!$A$1:$U$1"}</definedName>
    <definedName name="яяя" localSheetId="1" hidden="1">{"'таб 21'!$A$1:$U$24","'таб 21'!$A$1:$U$1"}</definedName>
    <definedName name="яяя" localSheetId="2" hidden="1">{"'таб 21'!$A$1:$U$24","'таб 21'!$A$1:$U$1"}</definedName>
    <definedName name="яяя" localSheetId="3" hidden="1">{"'таб 21'!$A$1:$U$24","'таб 21'!$A$1:$U$1"}</definedName>
    <definedName name="яяя" localSheetId="9" hidden="1">{"'таб 21'!$A$1:$U$24","'таб 21'!$A$1:$U$1"}</definedName>
    <definedName name="яяя" hidden="1">{"'таб 21'!$A$1:$U$24","'таб 21'!$A$1:$U$1"}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 i="25" l="1"/>
  <c r="L6" i="25"/>
  <c r="L7" i="25"/>
  <c r="L8" i="25"/>
  <c r="L9" i="25"/>
  <c r="L10" i="25"/>
  <c r="L11" i="25"/>
  <c r="L12" i="25"/>
  <c r="L13" i="25"/>
  <c r="L14" i="25"/>
  <c r="L15" i="25"/>
  <c r="L16" i="25"/>
  <c r="L17" i="25"/>
  <c r="L18" i="25"/>
  <c r="L19" i="25"/>
  <c r="L20" i="25"/>
  <c r="L21" i="25"/>
  <c r="L22" i="25"/>
  <c r="L23" i="25"/>
  <c r="L24" i="25"/>
  <c r="L25" i="25"/>
  <c r="L26" i="25"/>
  <c r="L27" i="25"/>
  <c r="L28" i="25"/>
  <c r="L29" i="25"/>
  <c r="L30" i="25"/>
  <c r="L31" i="25"/>
  <c r="L32" i="25"/>
  <c r="L33" i="25"/>
  <c r="L34" i="25"/>
  <c r="L35" i="25"/>
  <c r="L36" i="25"/>
  <c r="L37" i="25"/>
  <c r="L38" i="25"/>
  <c r="L39" i="25"/>
  <c r="L40" i="25"/>
  <c r="L41" i="25"/>
  <c r="C60" i="2" l="1"/>
  <c r="B60" i="2"/>
  <c r="C59" i="2"/>
  <c r="B59" i="2"/>
  <c r="C58" i="2"/>
  <c r="B58" i="2"/>
  <c r="C57" i="2"/>
  <c r="B57" i="2"/>
  <c r="C56" i="2"/>
  <c r="B56" i="2"/>
  <c r="C55" i="2"/>
  <c r="C54" i="2"/>
  <c r="B54" i="2"/>
  <c r="B53" i="2"/>
  <c r="C53" i="2"/>
  <c r="C52" i="2"/>
  <c r="G5" i="25"/>
  <c r="G6" i="25"/>
  <c r="G7" i="25"/>
  <c r="G8" i="25"/>
  <c r="G9" i="25"/>
  <c r="G10" i="25"/>
  <c r="G11" i="25"/>
  <c r="G12" i="25"/>
  <c r="G13" i="25"/>
  <c r="G14" i="25"/>
  <c r="G15" i="25"/>
  <c r="G16" i="25"/>
  <c r="G17" i="25"/>
  <c r="G18" i="25"/>
  <c r="G19" i="25"/>
  <c r="G21" i="25"/>
  <c r="G20" i="25"/>
  <c r="G22" i="25"/>
  <c r="G23" i="25"/>
  <c r="G39" i="25"/>
  <c r="G40" i="25"/>
  <c r="G24" i="25"/>
  <c r="G41" i="25"/>
  <c r="G25" i="25"/>
  <c r="G26" i="25"/>
  <c r="G27" i="25"/>
  <c r="G28" i="25"/>
  <c r="G29" i="25"/>
  <c r="G30" i="25"/>
  <c r="G31" i="25"/>
  <c r="G32" i="25"/>
  <c r="G33" i="25"/>
  <c r="G34" i="25"/>
  <c r="G35" i="25"/>
  <c r="G36" i="25"/>
  <c r="G37" i="25"/>
  <c r="G38" i="25"/>
  <c r="E5" i="25"/>
  <c r="E6" i="25"/>
  <c r="E7" i="25"/>
  <c r="E8" i="25"/>
  <c r="E9" i="25"/>
  <c r="F9" i="25" s="1"/>
  <c r="E10" i="25"/>
  <c r="E11" i="25"/>
  <c r="E12" i="25"/>
  <c r="E13" i="25"/>
  <c r="E14" i="25"/>
  <c r="E15" i="25"/>
  <c r="E16" i="25"/>
  <c r="E17" i="25"/>
  <c r="E18" i="25"/>
  <c r="E19" i="25"/>
  <c r="E21" i="25"/>
  <c r="E20" i="25"/>
  <c r="F20" i="25" s="1"/>
  <c r="E22" i="25"/>
  <c r="E23" i="25"/>
  <c r="E39" i="25"/>
  <c r="E40" i="25"/>
  <c r="E24" i="25"/>
  <c r="E41" i="25"/>
  <c r="E25" i="25"/>
  <c r="E26" i="25"/>
  <c r="E27" i="25"/>
  <c r="E28" i="25"/>
  <c r="E29" i="25"/>
  <c r="E30" i="25"/>
  <c r="F30" i="25" s="1"/>
  <c r="E31" i="25"/>
  <c r="E32" i="25"/>
  <c r="E33" i="25"/>
  <c r="E34" i="25"/>
  <c r="E35" i="25"/>
  <c r="E36" i="25"/>
  <c r="E37" i="25"/>
  <c r="E38" i="25"/>
  <c r="F34" i="25" l="1"/>
  <c r="F40" i="25"/>
  <c r="F13" i="25"/>
  <c r="F33" i="25"/>
  <c r="F39" i="25"/>
  <c r="F12" i="25"/>
  <c r="F32" i="25"/>
  <c r="F23" i="25"/>
  <c r="F11" i="25"/>
  <c r="F31" i="25"/>
  <c r="F22" i="25"/>
  <c r="F10" i="25"/>
  <c r="F29" i="25"/>
  <c r="F21" i="25"/>
  <c r="F8" i="25"/>
  <c r="F28" i="25"/>
  <c r="F19" i="25"/>
  <c r="F7" i="25"/>
  <c r="F27" i="25"/>
  <c r="F18" i="25"/>
  <c r="F6" i="25"/>
  <c r="F38" i="25"/>
  <c r="F26" i="25"/>
  <c r="F17" i="25"/>
  <c r="F5" i="25"/>
  <c r="F37" i="25"/>
  <c r="F25" i="25"/>
  <c r="F16" i="25"/>
  <c r="F36" i="25"/>
  <c r="F41" i="25"/>
  <c r="F15" i="25"/>
  <c r="F35" i="25"/>
  <c r="F24" i="25"/>
  <c r="F14" i="25"/>
  <c r="C5" i="25" l="1"/>
  <c r="C6" i="25"/>
  <c r="C7" i="25"/>
  <c r="C8" i="25"/>
  <c r="C9" i="25"/>
  <c r="C10" i="25"/>
  <c r="C11" i="25"/>
  <c r="C12" i="25"/>
  <c r="C13" i="25"/>
  <c r="C14" i="25"/>
  <c r="C15" i="25"/>
  <c r="C16" i="25"/>
  <c r="C17" i="25"/>
  <c r="C18" i="25"/>
  <c r="C19" i="25"/>
  <c r="C21" i="25"/>
  <c r="C20" i="25"/>
  <c r="C22" i="25"/>
  <c r="C23" i="25"/>
  <c r="C39" i="25"/>
  <c r="C40" i="25"/>
  <c r="C24" i="25"/>
  <c r="C41" i="25"/>
  <c r="C25" i="25"/>
  <c r="C26" i="25"/>
  <c r="C27" i="25"/>
  <c r="C28" i="25"/>
  <c r="C29" i="25"/>
  <c r="C30" i="25"/>
  <c r="C31" i="25"/>
  <c r="C32" i="25"/>
  <c r="C33" i="25"/>
  <c r="C34" i="25"/>
  <c r="C35" i="25"/>
  <c r="C36" i="25"/>
  <c r="C37" i="25"/>
  <c r="C38" i="25"/>
  <c r="A5" i="25"/>
  <c r="A6" i="25"/>
  <c r="A7" i="25"/>
  <c r="A8" i="25"/>
  <c r="A9" i="25"/>
  <c r="A10" i="25"/>
  <c r="A11" i="25"/>
  <c r="A12" i="25"/>
  <c r="A13" i="25"/>
  <c r="A14" i="25"/>
  <c r="A15" i="25"/>
  <c r="A16" i="25"/>
  <c r="A17" i="25"/>
  <c r="A18" i="25"/>
  <c r="A19" i="25"/>
  <c r="A21" i="25"/>
  <c r="A20" i="25"/>
  <c r="A22" i="25"/>
  <c r="A23" i="25"/>
  <c r="A39" i="25"/>
  <c r="A40" i="25"/>
  <c r="A24" i="25"/>
  <c r="A41" i="25"/>
  <c r="A25" i="25"/>
  <c r="A26" i="25"/>
  <c r="A27" i="25"/>
  <c r="A28" i="25"/>
  <c r="A29" i="25"/>
  <c r="A30" i="25"/>
  <c r="A31" i="25"/>
  <c r="A32" i="25"/>
  <c r="A33" i="25"/>
  <c r="A34" i="25"/>
  <c r="A35" i="25"/>
  <c r="A36" i="25"/>
  <c r="A37" i="25"/>
  <c r="A38" i="25"/>
  <c r="I44" i="25" l="1"/>
  <c r="I43" i="25"/>
  <c r="B44" i="25" l="1"/>
  <c r="B43" i="25"/>
  <c r="H35" i="25"/>
  <c r="H33" i="25"/>
  <c r="H31" i="25"/>
  <c r="H29" i="25"/>
  <c r="H27" i="25"/>
  <c r="H25" i="25"/>
  <c r="H24" i="25"/>
  <c r="H39" i="25"/>
  <c r="H22" i="25"/>
  <c r="H21" i="25"/>
  <c r="H18" i="25"/>
  <c r="H16" i="25"/>
  <c r="H14" i="25"/>
  <c r="H12" i="25"/>
  <c r="J10" i="25"/>
  <c r="H8" i="25"/>
  <c r="H6" i="25"/>
  <c r="J5" i="25"/>
  <c r="J24" i="25" l="1"/>
  <c r="J12" i="25"/>
  <c r="J26" i="25"/>
  <c r="J34" i="25"/>
  <c r="J19" i="25"/>
  <c r="J13" i="25"/>
  <c r="J20" i="25"/>
  <c r="J11" i="25"/>
  <c r="J25" i="25"/>
  <c r="J22" i="25"/>
  <c r="J27" i="25"/>
  <c r="J35" i="25"/>
  <c r="J32" i="25"/>
  <c r="J6" i="25"/>
  <c r="J23" i="25"/>
  <c r="J28" i="25"/>
  <c r="J36" i="25"/>
  <c r="J18" i="25"/>
  <c r="J21" i="25"/>
  <c r="J14" i="25"/>
  <c r="J15" i="25"/>
  <c r="J7" i="25"/>
  <c r="J37" i="25"/>
  <c r="J16" i="25"/>
  <c r="J29" i="25"/>
  <c r="J38" i="25"/>
  <c r="J41" i="25"/>
  <c r="J33" i="25"/>
  <c r="J8" i="25"/>
  <c r="J40" i="25"/>
  <c r="J30" i="25"/>
  <c r="J31" i="25"/>
  <c r="J39" i="25"/>
  <c r="J17" i="25"/>
  <c r="J9" i="25"/>
  <c r="H10" i="25"/>
  <c r="G44" i="25"/>
  <c r="E43" i="25"/>
  <c r="K44" i="25"/>
  <c r="J44" i="25" s="1"/>
  <c r="K43" i="25"/>
  <c r="J43" i="25" s="1"/>
  <c r="E44" i="25"/>
  <c r="H5" i="25"/>
  <c r="H7" i="25"/>
  <c r="H9" i="25"/>
  <c r="H11" i="25"/>
  <c r="H13" i="25"/>
  <c r="H15" i="25"/>
  <c r="H17" i="25"/>
  <c r="H19" i="25"/>
  <c r="H20" i="25"/>
  <c r="H23" i="25"/>
  <c r="H40" i="25"/>
  <c r="H41" i="25"/>
  <c r="H26" i="25"/>
  <c r="H28" i="25"/>
  <c r="H30" i="25"/>
  <c r="H32" i="25"/>
  <c r="H34" i="25"/>
  <c r="H36" i="25"/>
  <c r="H38" i="25"/>
  <c r="D16" i="2" l="1"/>
  <c r="L44" i="25"/>
  <c r="L43" i="25"/>
  <c r="H44" i="25"/>
  <c r="D44" i="25" s="1"/>
  <c r="D19" i="2" s="1"/>
  <c r="F44" i="25"/>
  <c r="G43" i="25" l="1"/>
  <c r="D15" i="2" s="1"/>
  <c r="H37" i="25" l="1"/>
  <c r="H43" i="25" s="1"/>
  <c r="F43" i="25"/>
  <c r="R262" i="24"/>
  <c r="R261" i="24"/>
  <c r="R260" i="24"/>
  <c r="R259" i="24"/>
  <c r="R258" i="24"/>
  <c r="R257" i="24"/>
  <c r="R256" i="24"/>
  <c r="R255" i="24"/>
  <c r="R254" i="24"/>
  <c r="R253" i="24"/>
  <c r="R252" i="24"/>
  <c r="R251" i="24"/>
  <c r="R250" i="24"/>
  <c r="R249" i="24"/>
  <c r="R248" i="24"/>
  <c r="R247" i="24"/>
  <c r="R246" i="24"/>
  <c r="R245" i="24"/>
  <c r="R244" i="24"/>
  <c r="R243" i="24"/>
  <c r="R242" i="24"/>
  <c r="R241" i="24"/>
  <c r="R240" i="24"/>
  <c r="R239" i="24"/>
  <c r="R238" i="24"/>
  <c r="R237" i="24"/>
  <c r="R236" i="24"/>
  <c r="R235" i="24"/>
  <c r="R234" i="24"/>
  <c r="R233" i="24"/>
  <c r="R232" i="24"/>
  <c r="R231" i="24"/>
  <c r="R230" i="24"/>
  <c r="R229" i="24"/>
  <c r="R228" i="24"/>
  <c r="R227" i="24"/>
  <c r="R226" i="24"/>
  <c r="R225" i="24"/>
  <c r="R224" i="24"/>
  <c r="R223" i="24"/>
  <c r="R222" i="24"/>
  <c r="R221" i="24"/>
  <c r="R220" i="24"/>
  <c r="R219" i="24"/>
  <c r="R218" i="24"/>
  <c r="R217" i="24"/>
  <c r="R216" i="24"/>
  <c r="R215" i="24"/>
  <c r="R214" i="24"/>
  <c r="R213" i="24"/>
  <c r="R212" i="24"/>
  <c r="R211" i="24"/>
  <c r="R210" i="24"/>
  <c r="R209" i="24"/>
  <c r="R208" i="24"/>
  <c r="R207" i="24"/>
  <c r="R206" i="24"/>
  <c r="R205" i="24"/>
  <c r="R204" i="24"/>
  <c r="R203" i="24"/>
  <c r="R202" i="24"/>
  <c r="R201" i="24"/>
  <c r="R200" i="24"/>
  <c r="R199" i="24"/>
  <c r="R198" i="24"/>
  <c r="R197" i="24"/>
  <c r="R196" i="24"/>
  <c r="R195" i="24"/>
  <c r="R194" i="24"/>
  <c r="R193" i="24"/>
  <c r="R192" i="24"/>
  <c r="R191" i="24"/>
  <c r="R190" i="24"/>
  <c r="R189" i="24"/>
  <c r="R188" i="24"/>
  <c r="R187" i="24"/>
  <c r="R186" i="24"/>
  <c r="R185" i="24"/>
  <c r="R184" i="24"/>
  <c r="R183" i="24"/>
  <c r="R182" i="24"/>
  <c r="R181" i="24"/>
  <c r="R180" i="24"/>
  <c r="R179" i="24"/>
  <c r="R178" i="24"/>
  <c r="R177" i="24"/>
  <c r="R176" i="24"/>
  <c r="R175" i="24"/>
  <c r="R174" i="24"/>
  <c r="R173" i="24"/>
  <c r="R172" i="24"/>
  <c r="R171" i="24"/>
  <c r="R170" i="24"/>
  <c r="R169" i="24"/>
  <c r="R168" i="24"/>
  <c r="R167" i="24"/>
  <c r="R166" i="24"/>
  <c r="R165" i="24"/>
  <c r="R164" i="24"/>
  <c r="R163" i="24"/>
  <c r="R162" i="24"/>
  <c r="R161" i="24"/>
  <c r="R160" i="24"/>
  <c r="R159" i="24"/>
  <c r="R158" i="24"/>
  <c r="R157" i="24"/>
  <c r="R156" i="24"/>
  <c r="R155" i="24"/>
  <c r="R153" i="24"/>
  <c r="R152" i="24"/>
  <c r="R151" i="24"/>
  <c r="R150" i="24"/>
  <c r="R149" i="24"/>
  <c r="R148" i="24"/>
  <c r="R147" i="24"/>
  <c r="R146" i="24"/>
  <c r="R145" i="24"/>
  <c r="R144" i="24"/>
  <c r="R143" i="24"/>
  <c r="R142" i="24"/>
  <c r="R141" i="24"/>
  <c r="R140" i="24"/>
  <c r="R139" i="24"/>
  <c r="R138" i="24"/>
  <c r="R137" i="24"/>
  <c r="R136" i="24"/>
  <c r="R135" i="24"/>
  <c r="R134" i="24"/>
  <c r="R133" i="24"/>
  <c r="R132" i="24"/>
  <c r="R131" i="24"/>
  <c r="R130" i="24"/>
  <c r="R129" i="24"/>
  <c r="R128" i="24"/>
  <c r="R127" i="24"/>
  <c r="R126" i="24"/>
  <c r="R125" i="24"/>
  <c r="R124" i="24"/>
  <c r="R123" i="24"/>
  <c r="R122" i="24"/>
  <c r="R121" i="24"/>
  <c r="R120" i="24"/>
  <c r="R119" i="24"/>
  <c r="R118" i="24"/>
  <c r="R117" i="24"/>
  <c r="R116" i="24"/>
  <c r="R115" i="24"/>
  <c r="R114" i="24"/>
  <c r="R113" i="24"/>
  <c r="R112" i="24"/>
  <c r="R111" i="24"/>
  <c r="R110" i="24"/>
  <c r="R109" i="24"/>
  <c r="R108" i="24"/>
  <c r="R107" i="24"/>
  <c r="R106" i="24"/>
  <c r="R105" i="24"/>
  <c r="R104" i="24"/>
  <c r="R103" i="24"/>
  <c r="R102" i="24"/>
  <c r="R101" i="24"/>
  <c r="R100" i="24"/>
  <c r="R99" i="24"/>
  <c r="R98" i="24"/>
  <c r="R97" i="24"/>
  <c r="R96" i="24"/>
  <c r="R95" i="24"/>
  <c r="R94" i="24"/>
  <c r="R93" i="24"/>
  <c r="R92" i="24"/>
  <c r="R91" i="24"/>
  <c r="R90" i="24"/>
  <c r="R89" i="24"/>
  <c r="R88" i="24"/>
  <c r="R87" i="24"/>
  <c r="R86" i="24"/>
  <c r="R85" i="24"/>
  <c r="R84" i="24"/>
  <c r="R83" i="24"/>
  <c r="R82" i="24"/>
  <c r="R81" i="24"/>
  <c r="R80" i="24"/>
  <c r="R79" i="24"/>
  <c r="R78" i="24"/>
  <c r="R77" i="24"/>
  <c r="R76" i="24"/>
  <c r="R75" i="24"/>
  <c r="R74" i="24"/>
  <c r="R73" i="24"/>
  <c r="R72" i="24"/>
  <c r="R71" i="24"/>
  <c r="R70" i="24"/>
  <c r="R69" i="24"/>
  <c r="R68" i="24"/>
  <c r="R67" i="24"/>
  <c r="R66" i="24"/>
  <c r="R65" i="24"/>
  <c r="R64" i="24"/>
  <c r="R63" i="24"/>
  <c r="R62" i="24"/>
  <c r="R61" i="24"/>
  <c r="R60" i="24"/>
  <c r="R59" i="24"/>
  <c r="R58" i="24"/>
  <c r="R57" i="24"/>
  <c r="R56" i="24"/>
  <c r="R55" i="24"/>
  <c r="R54" i="24"/>
  <c r="R53" i="24"/>
  <c r="R52" i="24"/>
  <c r="R51" i="24"/>
  <c r="R50" i="24"/>
  <c r="R49" i="24"/>
  <c r="R48" i="24"/>
  <c r="R47" i="24"/>
  <c r="R46" i="24"/>
  <c r="R45" i="24"/>
  <c r="R44" i="24"/>
  <c r="R43" i="24"/>
  <c r="R42" i="24"/>
  <c r="R41" i="24"/>
  <c r="R40" i="24"/>
  <c r="R39" i="24"/>
  <c r="R38" i="24"/>
  <c r="R37" i="24"/>
  <c r="R36" i="24"/>
  <c r="R35" i="24"/>
  <c r="R34" i="24"/>
  <c r="R33" i="24"/>
  <c r="R32" i="24"/>
  <c r="R31" i="24"/>
  <c r="R30" i="24"/>
  <c r="R29" i="24"/>
  <c r="R28" i="24"/>
  <c r="R27" i="24"/>
  <c r="R26" i="24"/>
  <c r="R25" i="24"/>
  <c r="R24" i="24"/>
  <c r="R23" i="24"/>
  <c r="R22" i="24"/>
  <c r="R21" i="24"/>
  <c r="R20" i="24"/>
  <c r="R19" i="24"/>
  <c r="R18" i="24"/>
  <c r="R17" i="24"/>
  <c r="R16" i="24"/>
  <c r="R15" i="24"/>
  <c r="R14" i="24"/>
  <c r="R13" i="24"/>
  <c r="R12" i="24"/>
  <c r="R11" i="24"/>
  <c r="R10" i="24"/>
  <c r="R9" i="24"/>
  <c r="R8" i="24"/>
  <c r="R7" i="24"/>
  <c r="R6" i="24"/>
  <c r="D43" i="25" l="1"/>
  <c r="D18" i="2" s="1"/>
  <c r="B55" i="2" l="1"/>
</calcChain>
</file>

<file path=xl/sharedStrings.xml><?xml version="1.0" encoding="utf-8"?>
<sst xmlns="http://schemas.openxmlformats.org/spreadsheetml/2006/main" count="3091" uniqueCount="430">
  <si>
    <t>ТЕНДЕРНА ФОРМА "ПРОПОЗИЦІЯ"</t>
  </si>
  <si>
    <t>Ми ______________________________________________________, представляємо свою пропозицію щодо участі у торгах із закупівлі послуг з благоустрою території</t>
  </si>
  <si>
    <t>ЗАМОВНИК: ПАТ "Запоріжсталь" (далі-ЗСТ)</t>
  </si>
  <si>
    <t>ПАТ "Запоріжсталь" за адресою м.Запоріжжя, вул. Південне шосе, 72</t>
  </si>
  <si>
    <t>ЗАМОВНИК: ПРАТ "ЗАПОРІЖКОКС" (далі-ЗКХЗ)</t>
  </si>
  <si>
    <t>ПРАТ "ЗАПОРІЖКОКС" за адресою м.Запоріжжя, вул. Діагональна 4а</t>
  </si>
  <si>
    <t>УВАГА: Учасник тендеру заповнює осередки, виділені жовтим кольором, решта заповнених осередків є обов'язковою вимогою ЗАМОВНИКА або встановлені формули (позначені синім кольором). Учасник тендеру погоджується з умовами та вимогами шляхом підписання та скріплення печаткою цієї пропозиції.</t>
  </si>
  <si>
    <t>№ п/п</t>
  </si>
  <si>
    <t>Умови пропозиції</t>
  </si>
  <si>
    <t>Одиниці виміру</t>
  </si>
  <si>
    <t>Показники, особливі умови та зобов'язання претендента</t>
  </si>
  <si>
    <t>1. ЗАГАЛЬНІ ПОЛОЖЕННЯ</t>
  </si>
  <si>
    <t>Одиниця виміру Послуг</t>
  </si>
  <si>
    <t>м2</t>
  </si>
  <si>
    <t>шт.</t>
  </si>
  <si>
    <t>Умова оплати та порядок розрахунків (календарних днів, наступних за датою надання повного пакету документів ВИКОНАВЦЕМ: акта приймання наданих Послуг, рахунки-фактури та документів, що підтверджують обсяги наданих Послуг)</t>
  </si>
  <si>
    <t>календарних днів</t>
  </si>
  <si>
    <t>Період дії договору (з можливістю пролонгації на 12 місяців, за умови збереження ключових пунктів оферти, та підтвердженням ВИКОНАВЦЯ готовності  надавати послугу в 100% обсязі без зміни вартості)</t>
  </si>
  <si>
    <t>місяців</t>
  </si>
  <si>
    <t>с 01.08.2026 по 31.07.2027</t>
  </si>
  <si>
    <t>2. ОРІЄНТОВНИЙ ОБСЯГ ПОСЛУГ З УРАХУВАННЯМ ПЕРІОДИЧНОСТІ</t>
  </si>
  <si>
    <t>Благоустрій території</t>
  </si>
  <si>
    <t>3. ВАРТІСТЬ ПОСЛУГ</t>
  </si>
  <si>
    <t>Середньозважена вартість одиниці послуги з благоустрій території (м2)</t>
  </si>
  <si>
    <t xml:space="preserve">грн.*м2, без ПДВ </t>
  </si>
  <si>
    <t>Середньозважена вартість одиниці послуги з благоустрій території(шт)</t>
  </si>
  <si>
    <t xml:space="preserve">грн.*шт., без ПДВ </t>
  </si>
  <si>
    <t>Період фіксації вартості Послуг - на весь період дії контракту, незалежно від зміни мінімальної заробітної плати</t>
  </si>
  <si>
    <t>Так</t>
  </si>
  <si>
    <r>
      <rPr>
        <sz val="11"/>
        <color rgb="FF000000"/>
        <rFont val="Times New Roman"/>
        <family val="1"/>
        <charset val="204"/>
      </rPr>
      <t xml:space="preserve">Проект Договору </t>
    </r>
    <r>
      <rPr>
        <sz val="11"/>
        <color rgb="FF0070C0"/>
        <rFont val="Times New Roman"/>
        <family val="1"/>
        <charset val="204"/>
      </rPr>
      <t>(Додаток №4</t>
    </r>
    <r>
      <rPr>
        <sz val="11"/>
        <color rgb="FF000000"/>
        <rFont val="Times New Roman"/>
        <family val="1"/>
        <charset val="204"/>
      </rPr>
      <t xml:space="preserve"> до оферти) є Технічним завданням. ВИКОНАВЕЦЬ підтверджує, що всі пункти вивчив, ціну розрахував з урахуванням всіх вимог та зобов'язань Договору</t>
    </r>
  </si>
  <si>
    <r>
      <t>ВИКОНАВЕЦЬ підтверджує, що у вартість послуг включено: вартість палива, витрати на оплату праці персоналу, ТО, ремонти та інші витрати, пов'язані з наданням послуг</t>
    </r>
    <r>
      <rPr>
        <sz val="11"/>
        <color rgb="FF00B0F0"/>
        <rFont val="Times New Roman"/>
        <family val="1"/>
        <charset val="204"/>
      </rPr>
      <t xml:space="preserve"> </t>
    </r>
    <r>
      <rPr>
        <sz val="11"/>
        <color rgb="FF0070C0"/>
        <rFont val="Times New Roman"/>
        <family val="1"/>
        <charset val="204"/>
      </rPr>
      <t>(Додаток №1, №2.1, №2.2, №4 до оферти)</t>
    </r>
  </si>
  <si>
    <t>4. ПОРЯДОК НАДАННЯ ПОСЛУГ</t>
  </si>
  <si>
    <r>
      <t>ВИКОНАВЕЦЬ зобов'язаний забезпечити надання Послуг відповідно до Зведеной дислокаціі обсягів та орієнтовної вартості послуг (</t>
    </r>
    <r>
      <rPr>
        <sz val="11"/>
        <color rgb="FF0070C0"/>
        <rFont val="Times New Roman"/>
        <family val="1"/>
        <charset val="204"/>
      </rPr>
      <t xml:space="preserve">Додаток №1 </t>
    </r>
    <r>
      <rPr>
        <sz val="11"/>
        <rFont val="Times New Roman"/>
        <family val="1"/>
        <charset val="204"/>
      </rPr>
      <t>до оферти), розшифровки орієнтовної періодичності (</t>
    </r>
    <r>
      <rPr>
        <sz val="11"/>
        <color rgb="FF0070C0"/>
        <rFont val="Times New Roman"/>
        <family val="1"/>
        <charset val="204"/>
      </rPr>
      <t xml:space="preserve">Додаток №2,1 №2,2 </t>
    </r>
    <r>
      <rPr>
        <sz val="11"/>
        <rFont val="Times New Roman"/>
        <family val="1"/>
        <charset val="204"/>
      </rPr>
      <t>до оферти), графічна схема території за генпланом, що обслуговується (</t>
    </r>
    <r>
      <rPr>
        <sz val="11"/>
        <color rgb="FF0070C0"/>
        <rFont val="Times New Roman"/>
        <family val="1"/>
        <charset val="204"/>
      </rPr>
      <t>Додаток №3</t>
    </r>
    <r>
      <rPr>
        <sz val="11"/>
        <rFont val="Times New Roman"/>
        <family val="1"/>
        <charset val="204"/>
      </rPr>
      <t xml:space="preserve"> до оферти), у зв'язку з великим об'ємом PDF файлів, де вказані детальні схеми ділянок, ЗАМОВНИК надає учаснику тендеру згідно з письмовим запитом.</t>
    </r>
  </si>
  <si>
    <r>
      <t xml:space="preserve">Детальний порядок надання та види послуг зазначені у </t>
    </r>
    <r>
      <rPr>
        <sz val="11"/>
        <color rgb="FF0070C0"/>
        <rFont val="Times New Roman"/>
        <family val="1"/>
        <charset val="204"/>
      </rPr>
      <t>Додатку №4</t>
    </r>
    <r>
      <rPr>
        <sz val="11"/>
        <rFont val="Times New Roman"/>
        <family val="1"/>
        <charset val="204"/>
      </rPr>
      <t xml:space="preserve"> до цієї оферти. Так, ознайомлений, технічні та договірні умови, вимоги та зобов'язання нам зрозумілі</t>
    </r>
  </si>
  <si>
    <r>
      <t xml:space="preserve">У разі повного або часткового ненадання Послуг по будь-якій ділянці згідно з Наряд-замовленням, ВИКОНАВЕЦЬ під час формування Акту наданих Послуг за звітний період розраховує коефіцієнт виконання Послуг за формулою K = F / P, де K - коефіцієнт виконання, F – фактичний обсяг наданих Послуг, зафіксованих в щоденних чек-листах, P – плановий місячний обсяг Послуг. ВИКОНАВЕЦЬ самостійно розраховує коефіцієнт виконання Послуг і надає ЗАМОВНИКУ на погодження Довідку – розрахунок за формою наведеною у </t>
    </r>
    <r>
      <rPr>
        <sz val="11"/>
        <color rgb="FF0070C0"/>
        <rFont val="Times New Roman"/>
        <family val="1"/>
        <charset val="204"/>
      </rPr>
      <t xml:space="preserve">Додатку №7 </t>
    </r>
    <r>
      <rPr>
        <sz val="11"/>
        <color rgb="FF000000"/>
        <rFont val="Times New Roman"/>
        <family val="1"/>
        <charset val="204"/>
      </rPr>
      <t>до</t>
    </r>
    <r>
      <rPr>
        <sz val="11"/>
        <color rgb="FF0070C0"/>
        <rFont val="Times New Roman"/>
        <family val="1"/>
        <charset val="204"/>
      </rPr>
      <t xml:space="preserve"> Додатку №7 </t>
    </r>
    <r>
      <rPr>
        <sz val="11"/>
        <color theme="1"/>
        <rFont val="Times New Roman"/>
        <family val="1"/>
        <charset val="204"/>
      </rPr>
      <t>до  Договору. У разі, якщо невиконання обсягів послуг відбулося з незалежних від ВИКОНАВЦЯ причин, і ВИКОНАВЕЦЬ у Довідці-розрахунку зазначає аргументоване обґрунтування своєї непричетності до цього факту, то при визначенні коефіцієнта зняття обсягів не враховується та підтверджується фактичне виконання обсягу.</t>
    </r>
  </si>
  <si>
    <t>В кінці місяця ВИКОНАВЕЦЬ формує зведену розшифровку до акту наданих Послуг за звітний місяць, в якому зазначає відсоток виконання, який є якісним показником та не може бути меншим за 95% від наданих Послуг.</t>
  </si>
  <si>
    <t>У разі надання послуг з відсотком виконання меншим за 95% на протязі 3 звітних місяців, ЗАМОВНИК має право в односторонньому порядку розірвати договірні відносини.</t>
  </si>
  <si>
    <t>5. ПРОПУСКНА СИСТЕМА І ПРАВИЛА ВНУТРІШНЬОГО ТРУДОВОГО РОЗПОРЯДКУ</t>
  </si>
  <si>
    <r>
      <t xml:space="preserve">ВИКОНАВЕЦЬ ознайомився і зобов'язується виконувати «Правила внутрішнього трудового розпорядку для працівників ЗАМОВНИКА», нормативні вимоги пропускного та внутрішньооб'єктового режиму, що діє на території ЗАМОВНИКА, які обумовлені стандартами (СТП) ЗАМОВНИКА. Положення про пропускний та внутрішньооб'єктовий режим у </t>
    </r>
    <r>
      <rPr>
        <sz val="11"/>
        <color rgb="FF0070C0"/>
        <rFont val="Times New Roman"/>
        <family val="1"/>
        <charset val="204"/>
      </rPr>
      <t>Додатку №5</t>
    </r>
    <r>
      <rPr>
        <sz val="11"/>
        <rFont val="Times New Roman"/>
        <family val="1"/>
        <charset val="204"/>
      </rPr>
      <t xml:space="preserve"> до оферти.</t>
    </r>
  </si>
  <si>
    <r>
      <rPr>
        <sz val="11"/>
        <color rgb="FF000000"/>
        <rFont val="Times New Roman"/>
        <family val="1"/>
        <charset val="204"/>
      </rPr>
      <t>ВИКОНАВЕЦЬ ознайомився з Переліком видів порушень та матеріальної відповідальності ВИКОНАВЦЯ при порушенні пропускного режиму (</t>
    </r>
    <r>
      <rPr>
        <sz val="11"/>
        <color rgb="FF0070C0"/>
        <rFont val="Times New Roman"/>
        <family val="1"/>
        <charset val="204"/>
      </rPr>
      <t xml:space="preserve">Додатка №4 </t>
    </r>
    <r>
      <rPr>
        <sz val="11"/>
        <color rgb="FF000000"/>
        <rFont val="Times New Roman"/>
        <family val="1"/>
        <charset val="204"/>
      </rPr>
      <t>до оферти).</t>
    </r>
  </si>
  <si>
    <t xml:space="preserve">6. ВИМОГИ ДО ПЕРСОНАЛУ </t>
  </si>
  <si>
    <r>
      <t xml:space="preserve">При оформленні перепусток на територію ЗАМОВНИКА для водіїв та персоналу ВИКОНАВЦЯ, ВИКОНАВЕЦЬ надає підтверджуючі документи про психічний стан здоров'я водіїв. Інші вимоги ЗАМОВНИКА вказані в </t>
    </r>
    <r>
      <rPr>
        <sz val="11"/>
        <color rgb="FF0070C0"/>
        <rFont val="Times New Roman"/>
        <family val="1"/>
        <charset val="204"/>
      </rPr>
      <t>Додатку №4</t>
    </r>
  </si>
  <si>
    <t>Водії ВИКОНАВЦЯ кожного дня перед виїздом на маршрут зобов'язані проходити передрейсовий медичний огляд із відповідним записом у Журналі передрейсових медичних оглядів водіїв. За запитом ЗАМОВНИКА, ВИКОНАВЕЦЬ надає дані з журналу медичних оглядів за будь-який період</t>
  </si>
  <si>
    <t>7. ІНШІ УМОВИ</t>
  </si>
  <si>
    <t>На етапі підготовки тендерної пропозиції претендент зобов'язаний відвідати об'єкти ЗАМОВНИКА, на яких надаватимуться Послуги з метою вивчення та визначення питань, пов'язаних з наданням коректних розрахунків ціни, кількості персоналу, ТМЦ та організації надання Послуг.</t>
  </si>
  <si>
    <r>
      <t>У разі, якщо претендент надав тендерну пропозицію без затвердженого ознайомлення з об'єктом (</t>
    </r>
    <r>
      <rPr>
        <sz val="11"/>
        <color theme="4" tint="-0.249977111117893"/>
        <rFont val="Times New Roman"/>
        <family val="1"/>
        <charset val="204"/>
      </rPr>
      <t>Додаток №6</t>
    </r>
    <r>
      <rPr>
        <sz val="11"/>
        <rFont val="Times New Roman"/>
        <family val="1"/>
        <charset val="204"/>
      </rPr>
      <t>) з боку підприємства ЗАМОВНИКА, така пропозиція вважається не обгрунтованою та участі у подальших торгах не приймає.</t>
    </r>
  </si>
  <si>
    <r>
      <t>ВИКОНАВЕЦЬ зобов'язаний укласти договір із додатками у редакції ЗАМОВНИКА (</t>
    </r>
    <r>
      <rPr>
        <sz val="11"/>
        <color rgb="FF0070C0"/>
        <rFont val="Times New Roman"/>
        <family val="1"/>
        <charset val="204"/>
      </rPr>
      <t>Додаток №4</t>
    </r>
    <r>
      <rPr>
        <sz val="11"/>
        <rFont val="Times New Roman"/>
        <family val="1"/>
        <charset val="204"/>
      </rPr>
      <t>). Пункти, умови та зобов'язання ВИКОНАВЦЯ, які зазначені в оферті, є невід'ємним додатком до Договору (</t>
    </r>
    <r>
      <rPr>
        <sz val="11"/>
        <color rgb="FF0070C0"/>
        <rFont val="Times New Roman"/>
        <family val="1"/>
        <charset val="204"/>
      </rPr>
      <t>Додаток №4</t>
    </r>
    <r>
      <rPr>
        <sz val="11"/>
        <rFont val="Times New Roman"/>
        <family val="1"/>
        <charset val="204"/>
      </rPr>
      <t>).</t>
    </r>
  </si>
  <si>
    <r>
      <t xml:space="preserve">Учасник тендеру розуміє та погоджується, що </t>
    </r>
    <r>
      <rPr>
        <sz val="11"/>
        <color rgb="FF0070C0"/>
        <rFont val="Times New Roman"/>
        <family val="1"/>
        <charset val="204"/>
      </rPr>
      <t>Додаток №4</t>
    </r>
    <r>
      <rPr>
        <sz val="11"/>
        <rFont val="Times New Roman"/>
        <family val="1"/>
        <charset val="204"/>
      </rPr>
      <t xml:space="preserve"> є офертою, яка детально вивчена. Відповідальність, зобов'язання та умови надання послуг нам зрозумілі. </t>
    </r>
  </si>
  <si>
    <t xml:space="preserve">Дана оферта заповнена, підписана уповноваженою особою учасника тендеру, скріплена печаткою, включаючи додатки до неї, є Договором до моменту двостороннього підписання між ВИКОНАВЦЕМ та ЗАМОВНИКОМ Договору </t>
  </si>
  <si>
    <t>Ми зобов'язуємося подати (надати) пропозицію за тендерною формою "Пропозиції" із заповненими додатками</t>
  </si>
  <si>
    <t>Якщо наша пропозиція буде акцептована, ми зобов'язуємося підписати договір у строк, вказаний ЗАМОВНИКОМ</t>
  </si>
  <si>
    <r>
      <t xml:space="preserve">Ми повністю ознайомилися з умовами тендерної документації, детально розглянули та вивчили всі матеріали та додатки (у тому числі: договірні умови (проект договору на надання Послуг – </t>
    </r>
    <r>
      <rPr>
        <sz val="11"/>
        <color rgb="FF0070C0"/>
        <rFont val="Times New Roman"/>
        <family val="1"/>
        <charset val="204"/>
      </rPr>
      <t>Додаток №4</t>
    </r>
    <r>
      <rPr>
        <sz val="11"/>
        <rFont val="Times New Roman"/>
        <family val="1"/>
        <charset val="204"/>
      </rPr>
      <t>), зобов'язання та вимоги, що зазначені у Додатках до цієї пропозиції, а також вимоги та зобов'язання цієї оферти з урахуванням усіх додатків), ознайомилися з об'єктами згідно з дислокацією, нам зрозумілі умови та вимоги ЗАМОВНИКА, викладені в Договорі. У разі нашої перемоги на тендері ми готові їх реалізувати у 100% обсязі.</t>
    </r>
  </si>
  <si>
    <r>
      <t>ВИКОНАВЕЦЬ погоджується укласти Договір з Додатками у редакції ЗАМОВНИКА (</t>
    </r>
    <r>
      <rPr>
        <sz val="11"/>
        <color rgb="FF0070C0"/>
        <rFont val="Times New Roman"/>
        <family val="1"/>
        <charset val="204"/>
      </rPr>
      <t>Додаток №4 до цієї оферти</t>
    </r>
    <r>
      <rPr>
        <sz val="11"/>
        <rFont val="Times New Roman"/>
        <family val="1"/>
        <charset val="204"/>
      </rPr>
      <t>). Пункти, умови та зобов'язання ВИКОНАВЦЯ, вказані в цій оферті, є невід'ємним додатком до Договору. На етапі підготовки тендерної пропозиції та ознайомлення з технічним завданням, ВИКОНАВЕЦЬ, у разі незгоди з будь-якими умовами, пунктами та зобов'язаннями Договору/оферти, має право оформити свої пропозиції на розгляд тендерному комітету у вигляді протоколу розбіжностей із зазначенням пункту Договору/оферти та редакцією ВИКОНАВЦЯ.</t>
    </r>
  </si>
  <si>
    <t>Переможець тендеру на етапі укладання Договору з активом не має права оформлювати протокол розбіжностей, оскільки ознайомлений та згоден з усіма умовами, зазначеними в оферті та Додатках до оферти.</t>
  </si>
  <si>
    <t>У разі, якщо Переможець тендеру не надає ЗАМОВНИКУ підписані оригінали цієї пропозиції та додатків до неї, а також підтвердження про згоду надавати Послуги за обов'язковими вимогами та умовами цієї оферти, ЗАМОВНИК має право дискваліфікувати даного претендента або не сплачувати за надані Послуги до моменту надання документів відповідно до умов цієї оферти.</t>
  </si>
  <si>
    <t>Вказати офіційну електронну адресу ВИКОНАВЦЯ (з метою включення до Договіру для оперативного інформування, взаємодії та направлення електронних листів тощо)</t>
  </si>
  <si>
    <t>Вказали/Не вказали</t>
  </si>
  <si>
    <t>Особи, уповноважені вести переговори щодо укладення договору із Замовником та Тендерним комітетом</t>
  </si>
  <si>
    <t>(ПІБ, посада, моб. телефон, електронна адреса)</t>
  </si>
  <si>
    <t>Адреса учасника</t>
  </si>
  <si>
    <t>юридичний</t>
  </si>
  <si>
    <t>фактичний</t>
  </si>
  <si>
    <t>8. ДОДАТКИ</t>
  </si>
  <si>
    <t xml:space="preserve">Зведена дислокація обсягів та орієнтовної вартості послуг в умовах року </t>
  </si>
  <si>
    <t xml:space="preserve"> -Комерційну пропозицію та додатки до неї закріпити печаткою та підписом керівника підприємства-учасника торгів;</t>
  </si>
  <si>
    <t xml:space="preserve"> -У період проведення торгів у претендента може бути запитана додаткова інформація</t>
  </si>
  <si>
    <t>Дана комерційна пропозиція (зазначити найменування компанії ________________________________________________), підписана та скріплена печаткою керівника підприємства є попереднім договором.</t>
  </si>
  <si>
    <t xml:space="preserve">Генеральний директор    _____________________________________(підпис)  </t>
  </si>
  <si>
    <t>М.П.</t>
  </si>
  <si>
    <t>Додаток №1</t>
  </si>
  <si>
    <t>Код послуги</t>
  </si>
  <si>
    <t>Вид послуг</t>
  </si>
  <si>
    <t>Одиниця виміру</t>
  </si>
  <si>
    <t>Ціна, грн без ПДВ</t>
  </si>
  <si>
    <t xml:space="preserve">ЗСТ: 
Всього обсяг без урахування періодичності </t>
  </si>
  <si>
    <t>ЗСТ: 
Орієнтовна періодичність в рік, раз</t>
  </si>
  <si>
    <t>ЗСТ:
 ВСЬОГО орієнтовний обсяг робіт з урахуванням періодичності</t>
  </si>
  <si>
    <t>ЗСТ:
 Cума, грн.без ПДВ</t>
  </si>
  <si>
    <t xml:space="preserve">ЗКХЗ: 
Всього обсяг без урахування періодичності </t>
  </si>
  <si>
    <t>ЗКХЗ: 
Орієнтовна періодичність в рік, раз</t>
  </si>
  <si>
    <t>ЗКХЗ: 
ВСЬОГО орієнтовний обсяг робіт з урахуванням періодичності</t>
  </si>
  <si>
    <t>ЗКХЗ: 
Cума, грн.без ПДВ</t>
  </si>
  <si>
    <t>Підметання пішохідних маршрутів пересування (тротуари, доріжки, мости, тонелі) від сміття і пилу ручне з утилізацією утворившогося сміття</t>
  </si>
  <si>
    <t>Підметання пішохідних маршрутів пересування (тротуари, доріжки, мости, тонелі) від сміття і пилу механізоване з утилізацією утворившогося сміття</t>
  </si>
  <si>
    <t>Покіс трави</t>
  </si>
  <si>
    <t>Збір скошеної трави та вивезення трави з території підприємства</t>
  </si>
  <si>
    <t>Прибирання території від листя з накопичуванням у місцях збору</t>
  </si>
  <si>
    <t>Прибирання території від листя з подальшим вивезенням з території підприємства</t>
  </si>
  <si>
    <t>Прибирання території від випадкового сміття (бросового недопалки, обгортки, пляшки, стаканчики і т.ін.) з утилізацією утворившогося сміття</t>
  </si>
  <si>
    <t>Ручне видалення молодої порослі з подальшим вивезенням з території підприємства</t>
  </si>
  <si>
    <t>Стрижка кущів у тому числі живоплоту з подальшим вивезенням з території підприємства</t>
  </si>
  <si>
    <t>Підстригання газону механізоване (газонокосаркою зі збиранням трави в мішок та подальшою утилізацією)</t>
  </si>
  <si>
    <t>Прибирання газонів при сильній засміченості (вигрібання граблями з подальшою утилізацією сміття)</t>
  </si>
  <si>
    <t>Підготовка троянд до зими (обрізка під корінь і присипка коренів)</t>
  </si>
  <si>
    <t>Полив кущів вручну</t>
  </si>
  <si>
    <t>Полив дерев вручну</t>
  </si>
  <si>
    <t>Полив живоплоту вручну</t>
  </si>
  <si>
    <t>Розпушування квіткових клумб із використанням малої механізації (перекопування клумб мотоблоками)</t>
  </si>
  <si>
    <t>Розпушування квіткових клумб вручну (перекопування клумб)</t>
  </si>
  <si>
    <t xml:space="preserve">Прополювання квітників </t>
  </si>
  <si>
    <t>Прибирання квітників від залишків рослинності з подальшою утилізацію накопиченного сміття</t>
  </si>
  <si>
    <t>Полив квітників вручну зі шланга</t>
  </si>
  <si>
    <t>Перештикування квітників, газонів (аерація ґрунту)</t>
  </si>
  <si>
    <t>Обрізання троянд секатором у період цвітіння</t>
  </si>
  <si>
    <t>Оброблення стовбурів дерев дезінфікуючими засобами</t>
  </si>
  <si>
    <t>Прибирання сміття з урн з подальшою утилізацією</t>
  </si>
  <si>
    <t xml:space="preserve">Миття МАФ, інфостендів з прибиранням прилеглої до них території, в радіусі 2м </t>
  </si>
  <si>
    <t>Сезонне висаджування саджанців дерев</t>
  </si>
  <si>
    <t>Сезонне висаджування саджанців кущів</t>
  </si>
  <si>
    <t>Сезонне висаджування квітів</t>
  </si>
  <si>
    <t>Сезонний підсів газонної трави</t>
  </si>
  <si>
    <t>Внесення добрив у ґрунт вручну (за рекомендацією та по узгодженню з замовником)</t>
  </si>
  <si>
    <t>Прибирання навколобордюрної смуги від пилу та бруду вручну</t>
  </si>
  <si>
    <t xml:space="preserve">Прибирання та миття транспортних зупинок з прибиранням прилеглої до них території, в радіусі 2м </t>
  </si>
  <si>
    <t>Очищення  від снігу пішохідних маршрутів пересування,зупинкових павільйонів, парковок і прилеглої території до адміністартивних будівель  малою механізацією (зі складанням у спеціально відведені місця)</t>
  </si>
  <si>
    <t>Очищення від снігу пішохідних маршрутів пересування,зупинкових павільйонів, парковок і прилеглої території до адміністартивних будівель вручну (зі складанням у спеціально відведені місця)</t>
  </si>
  <si>
    <t xml:space="preserve">Сколювання льоду на пішохідних маршрутах пересування,зупинкових павільйонах, парковках і прилеглої території до адміністартивних будівель </t>
  </si>
  <si>
    <t>Посипання пішохідних маршрутів пересування,зупинкових павільйонів, парковок і прилеглої території до адміністартивних будівель протиковзким матеріалом із подальшим прибиранням залишків матеріалу</t>
  </si>
  <si>
    <t>Очищення одного метру зливоприймального жолобу , що застосовуються для відведення атмосферних опадів (дощ, сніг) з поверхонь, таких як дороги, тротуари, майданчики.</t>
  </si>
  <si>
    <t>шт</t>
  </si>
  <si>
    <t xml:space="preserve">  _____________________________________(підпис)  </t>
  </si>
  <si>
    <t>Додаток №2.1</t>
  </si>
  <si>
    <t>Розшифрування орієнтовної періодичності та обсягів послуг (Замовник — ЗСТ)</t>
  </si>
  <si>
    <t>Структурний підрозділ</t>
  </si>
  <si>
    <t>Локація</t>
  </si>
  <si>
    <t>Категорія в матриці</t>
  </si>
  <si>
    <t>Од. Вим.</t>
  </si>
  <si>
    <t>Всього обсяг без урахування періодичності</t>
  </si>
  <si>
    <t>Періодичність, січень</t>
  </si>
  <si>
    <t>Періодичність, лютий</t>
  </si>
  <si>
    <t>Періодичність, березень</t>
  </si>
  <si>
    <t>Періодичність, квітень</t>
  </si>
  <si>
    <t>Періодичність, травень</t>
  </si>
  <si>
    <t>Періодичність, червень</t>
  </si>
  <si>
    <t>Періодичність, липень</t>
  </si>
  <si>
    <t>Періодичність, серпень</t>
  </si>
  <si>
    <t xml:space="preserve">Періодичність, вересень </t>
  </si>
  <si>
    <t xml:space="preserve">Періодичність, жовтень </t>
  </si>
  <si>
    <t>Періодичність листопад</t>
  </si>
  <si>
    <t>Періодичність, грудень</t>
  </si>
  <si>
    <t>Періодичність на рік</t>
  </si>
  <si>
    <t>ВСЬОГО оріентовний обсяг послуг з урахуванням періодичності</t>
  </si>
  <si>
    <t>ЦУНО</t>
  </si>
  <si>
    <t>Південелекторомонтаж-Агломераційний цех</t>
  </si>
  <si>
    <t>Агломераційний цех</t>
  </si>
  <si>
    <t xml:space="preserve">Шляхопровід- Північна прохідна </t>
  </si>
  <si>
    <t>ОГЕ-ККЦ</t>
  </si>
  <si>
    <t>ККЦ-Миксер</t>
  </si>
  <si>
    <t>Доменний коридор</t>
  </si>
  <si>
    <t xml:space="preserve">АПК Доменний </t>
  </si>
  <si>
    <t>Домений цех</t>
  </si>
  <si>
    <t>АПК Доменний (праворуч)</t>
  </si>
  <si>
    <t>Гончара-Мартени</t>
  </si>
  <si>
    <t>Мартенівський цех</t>
  </si>
  <si>
    <t>АПК Мартени</t>
  </si>
  <si>
    <t>Обжимний цех</t>
  </si>
  <si>
    <t>Охорона праці, ЗК Обжимного</t>
  </si>
  <si>
    <t>ЦПС</t>
  </si>
  <si>
    <t>ЦПС (сходи)</t>
  </si>
  <si>
    <t>ЦГПТЛ, 
ЦГП ОГП</t>
  </si>
  <si>
    <t>ЦГПТЛ-ЦХП-1 (без тупиків)</t>
  </si>
  <si>
    <t xml:space="preserve">Вузький проїзд (до АПК ЦХП-1 включно з медпунктом) </t>
  </si>
  <si>
    <t>ЦХП-1</t>
  </si>
  <si>
    <t>ЦХП-3, 
ЦХП-3 уч.2</t>
  </si>
  <si>
    <t>ЦХП-3</t>
  </si>
  <si>
    <t>Заправка - ЦРМО2</t>
  </si>
  <si>
    <t>Заправка - Копровий</t>
  </si>
  <si>
    <t>Ливарний - ЦПП УКСа</t>
  </si>
  <si>
    <t>ЦИАПК</t>
  </si>
  <si>
    <t>ТЕЦ</t>
  </si>
  <si>
    <t>м3</t>
  </si>
  <si>
    <t>ЦРМП</t>
  </si>
  <si>
    <t>м4</t>
  </si>
  <si>
    <t>Копровий цех</t>
  </si>
  <si>
    <t>м5</t>
  </si>
  <si>
    <t>УЖДТ</t>
  </si>
  <si>
    <t>УЖДТ уч.1 (АПК та ст. Східна)</t>
  </si>
  <si>
    <t>УЖДТ уч.3 (Битові)</t>
  </si>
  <si>
    <t>Виїмка 1</t>
  </si>
  <si>
    <t>Виїмка 2</t>
  </si>
  <si>
    <t>Виїмка 3</t>
  </si>
  <si>
    <t>ЗУ</t>
  </si>
  <si>
    <t>ООСПА</t>
  </si>
  <si>
    <t>Пам'ятник загиблим</t>
  </si>
  <si>
    <t>ВГЕ-ККЦ</t>
  </si>
  <si>
    <t>АПК доменного цеху</t>
  </si>
  <si>
    <t>Пам'ятник Гончару - АПК Мартен</t>
  </si>
  <si>
    <t>Зуп. Південелектромонтаж - КПП Аглоцеху</t>
  </si>
  <si>
    <t>Доменний коридор - градирня</t>
  </si>
  <si>
    <t>ЦВП - ТЕЦ</t>
  </si>
  <si>
    <t>Вузький проїзд</t>
  </si>
  <si>
    <t>АПК ЦХП - АПК ЦБЖ</t>
  </si>
  <si>
    <t>АПК ЦБЖ- алея ім.Сацького-ВГП</t>
  </si>
  <si>
    <t>ВГП - ЦХП (східні тупики)</t>
  </si>
  <si>
    <t xml:space="preserve">Виїмка - АПК Обтискного </t>
  </si>
  <si>
    <t>АПК Обтискного - залізничні тупики ЦГПТЛ</t>
  </si>
  <si>
    <t xml:space="preserve">Північна прохідна </t>
  </si>
  <si>
    <t xml:space="preserve">ЦРМО 2 - заправка </t>
  </si>
  <si>
    <t xml:space="preserve">Північне шосе </t>
  </si>
  <si>
    <t>АЗС - ЗЛМЗ</t>
  </si>
  <si>
    <t>ЗЛМЗ - Ваги копри</t>
  </si>
  <si>
    <t>Механічний - АПК УЗТ</t>
  </si>
  <si>
    <t>АПК УЗТ - переїзд ЦРПС</t>
  </si>
  <si>
    <t>Депо  ЦРПС - УПВ</t>
  </si>
  <si>
    <t>УЗТ</t>
  </si>
  <si>
    <t xml:space="preserve">УАТ </t>
  </si>
  <si>
    <t>УАТ (Автоколонна 2)</t>
  </si>
  <si>
    <t>Управління комбінату</t>
  </si>
  <si>
    <t>Будівля заводоуправління (ЗУ)</t>
  </si>
  <si>
    <t xml:space="preserve">ЦУНО </t>
  </si>
  <si>
    <t>Південмонтаж-Аглопрохідна</t>
  </si>
  <si>
    <t xml:space="preserve">АПК ЦБЖ - парк Сацкого </t>
  </si>
  <si>
    <t xml:space="preserve">ОГП ЦГП східні тупіки </t>
  </si>
  <si>
    <t xml:space="preserve">Виїмка, Обжимной, Листопрокат </t>
  </si>
  <si>
    <t xml:space="preserve">Обжимний - ЖД тупіки </t>
  </si>
  <si>
    <t>ЦХП-1 - ЦБЖ</t>
  </si>
  <si>
    <t>Річне планування наряд -замовлення утримання території</t>
  </si>
  <si>
    <t>Клацніть назначок документу лівою клавішою миші 2 рази та відкриється договір у ворд форматі</t>
  </si>
  <si>
    <t>Додаток №2.2</t>
  </si>
  <si>
    <t>Розшифрування орієнтовної періодичності та обсягів послуг (Замовник — ЗКХЗ)</t>
  </si>
  <si>
    <t>Вид робіт</t>
  </si>
  <si>
    <t>Приорітет згідно матриці розподілу</t>
  </si>
  <si>
    <t>одиниця виміру</t>
  </si>
  <si>
    <t xml:space="preserve">Всього обсяг без урахування періодичності </t>
  </si>
  <si>
    <t>Орієнтовна періодичність, раз</t>
  </si>
  <si>
    <t>Січень</t>
  </si>
  <si>
    <t>Лютий</t>
  </si>
  <si>
    <t>Березень</t>
  </si>
  <si>
    <t>Квітень</t>
  </si>
  <si>
    <t>Травень</t>
  </si>
  <si>
    <t>Червень</t>
  </si>
  <si>
    <t>Липень</t>
  </si>
  <si>
    <t>Серпень</t>
  </si>
  <si>
    <t>Вересень</t>
  </si>
  <si>
    <t>Жовтень</t>
  </si>
  <si>
    <t>Листопад</t>
  </si>
  <si>
    <t>Грудень</t>
  </si>
  <si>
    <t>Загалом</t>
  </si>
  <si>
    <t>ЛОТ №2.1</t>
  </si>
  <si>
    <t>0,00</t>
  </si>
  <si>
    <t>ЛОТ 2.2</t>
  </si>
  <si>
    <t>Вирубка порослі, з подальшим збором і вивезенням з території (від 0,6 до 5 см товщиною)</t>
  </si>
  <si>
    <t>Формувальна обрізка дерев із застосуванням автовишки з урахуванням збору та вивезення деревини</t>
  </si>
  <si>
    <t>Формувальна обрізка дерев висоторізом з урахуванням збирання та вивезення деревини</t>
  </si>
  <si>
    <t>Санітарна обрізка дерев із застосуванням автовишки з урахуванням збору та вивезення деревини</t>
  </si>
  <si>
    <t>Санітарна обрізка дерев висоторізом з урахуванням збирання та вивезення деревини (із застосуванням техніки замовника/підрядника вказати)</t>
  </si>
  <si>
    <t>Омолоджувальне обрізання дерев із застосуванням автовишки з урахуванням збору та вивезення деревини</t>
  </si>
  <si>
    <t>Розпил дерев, повалених унаслідок негоди  з подальшим видаленням пня, плануванням ґрунту та вивезенням залишків із території підприємства</t>
  </si>
  <si>
    <t>Вирубування аварійних, сухостійних, фаунтних дерев діаметром стовбура 5,1-10 см із  вивезенням з території залишків</t>
  </si>
  <si>
    <t>Вирубування аварійних, сухостійних, фаунтних дерев діаметром стовбура 11-20 см із  вивезенням з території залишків</t>
  </si>
  <si>
    <t>Вирубування аварійних, сухостійних, фаунтних дерев діаметром стовбура 21-30 см із  вивезенням з території залишків</t>
  </si>
  <si>
    <t>Вирубування аварійних, сухостійних, фаунтних дерев діаметром стовбура 31-50 см із  вивезенням з території залишків</t>
  </si>
  <si>
    <t>Вирубування аварійних, сухостійних, фаунтних дерев діаметром стовбура 51-80 см із  вивезенням з території залишків</t>
  </si>
  <si>
    <t>Вирубування аварійних, сухостійних, фаунтних дерев діаметром стовбура 81-100 см із  вивезенням з території залишків</t>
  </si>
  <si>
    <t>Вирубування аварійних, сухостійних, фаунтних дерев діаметром стовбура 101- 120 см із  вивезенням з території залишків</t>
  </si>
  <si>
    <t>Вирубування аварійних, сухостійних, фаунтних дерев діаметром стовбура 121 - 150 см із  вивезенням з території залишків</t>
  </si>
  <si>
    <t>Вирубування аварійних, сухостійних, фаунтних дерев діаметром стовбура 150 -200 см із  вивезенням з території залишків</t>
  </si>
  <si>
    <t>Корчування та вивіз пнів діаметром стовбура 5,1-10 см</t>
  </si>
  <si>
    <t>Корчування пнів та вивіз діаметром стовбура 11-20 см</t>
  </si>
  <si>
    <t>Корчування пнів та вивіз діаметром стовбура 21-30 см</t>
  </si>
  <si>
    <t>Корчування пнів та вивіз діаметром стовбура 31-50 см</t>
  </si>
  <si>
    <t>Корчування пнів та вивіз діаметром стовбура 51-80 см</t>
  </si>
  <si>
    <t>Корчування пнів та вивіз діаметром стовбура 81-100 см</t>
  </si>
  <si>
    <t>Корчування пнів та вивіз діаметром стовбура 101- 120 см</t>
  </si>
  <si>
    <t>Корчування пнів та вивіз діаметром стовбура 121 - 150 см</t>
  </si>
  <si>
    <t>Корчування пнів та вивіз діаметром стовбура 150 -200 см</t>
  </si>
  <si>
    <t>Збір та розпил великогабаритних гілок від 15 см, повалених унаслідок негоди з подальшим  вивезенням залишків із території підприємства</t>
  </si>
  <si>
    <t xml:space="preserve">Підтримуюча обрізка стовбура дерева висоторізом з урахуванням збирання та вивезення деревини (із застосуванням техніки замовника/підрядника вказати)  </t>
  </si>
  <si>
    <t>Додаток №3</t>
  </si>
  <si>
    <t>Схема території, що обслуговується</t>
  </si>
  <si>
    <t>*При необхідності Креслення будуть надані після укладення договору на момент початку виконання робіт</t>
  </si>
  <si>
    <t>Додаток №4</t>
  </si>
  <si>
    <t>Договір надання послуг</t>
  </si>
  <si>
    <t>Благоустрій</t>
  </si>
  <si>
    <t>Додаток №5</t>
  </si>
  <si>
    <t>Правила пропускного та внутрішньооб'єктового режиму</t>
  </si>
  <si>
    <t>Додаток №6</t>
  </si>
  <si>
    <t>Підтвердження ознайомлення з об'єктом та обсягами робіт</t>
  </si>
  <si>
    <t>Додаток №7</t>
  </si>
  <si>
    <t>Перелік транспортних засобів, засоби великої механізації ВИКОНАВЦЯ</t>
  </si>
  <si>
    <t xml:space="preserve">Тип техніки </t>
  </si>
  <si>
    <t>Марка техніки</t>
  </si>
  <si>
    <t>Держ. № авто</t>
  </si>
  <si>
    <t>Рік введення  в експлуатацію</t>
  </si>
  <si>
    <t>Країна виробник</t>
  </si>
  <si>
    <t>Кількість,  шт</t>
  </si>
  <si>
    <t>Власна/орендованая</t>
  </si>
  <si>
    <t>Перелік інвентарю, обладнання та засобів малої механізації ВИКОНАВЦЯ</t>
  </si>
  <si>
    <t>Найменування</t>
  </si>
  <si>
    <t>Модель</t>
  </si>
  <si>
    <t xml:space="preserve">Снігоприбирач </t>
  </si>
  <si>
    <t>Кущоріз електричний</t>
  </si>
  <si>
    <t xml:space="preserve">Тример бензиновий </t>
  </si>
  <si>
    <t>Мотокоса</t>
  </si>
  <si>
    <t>Льодоруб</t>
  </si>
  <si>
    <t>Метла с деревянным черенком</t>
  </si>
  <si>
    <t>Лопата з черенком</t>
  </si>
  <si>
    <t xml:space="preserve">Льодоруб з держаком </t>
  </si>
  <si>
    <t>Скребок для снігу і льоду</t>
  </si>
  <si>
    <t xml:space="preserve">Комплект для двірника (мітла,віник , совок, відро,скребок,льодоруб,візок) </t>
  </si>
  <si>
    <t>Снігоочисник ручний Вектор 08</t>
  </si>
  <si>
    <t>Лопата совковая</t>
  </si>
  <si>
    <t xml:space="preserve">Лопата для снігу з держателем </t>
  </si>
  <si>
    <t>У разі якщо техніка орендована до комерційної пропозиції додати договір оренди</t>
  </si>
  <si>
    <t xml:space="preserve">Генеральний директор    _____________________________________(підпис)   </t>
  </si>
  <si>
    <t>Додаток №8</t>
  </si>
  <si>
    <t>Найменування та склад Послуг</t>
  </si>
  <si>
    <t>№</t>
  </si>
  <si>
    <t>Види Послуг</t>
  </si>
  <si>
    <t>Склад Послуг</t>
  </si>
  <si>
    <t>Машини, механізми, обладнання, інвентар, ТМЦ</t>
  </si>
  <si>
    <t>Опис Послуг</t>
  </si>
  <si>
    <t>Норми трудовитрат (законодавчі)</t>
  </si>
  <si>
    <t>Лот 1.1 "Благоустрій території"</t>
  </si>
  <si>
    <t>Підмітання пішохідних маршрутів пересування (тротуари, доріжки, мости, тунелі) від сміття і пилу ручне з утилізацією сміття, що утворилося</t>
  </si>
  <si>
    <t>Санітарне очищення елементів території шляхом підмітання вручну забруднень тротуарів, доріжок, мостів, тунелів, алей, скверів зазначених на план-схемах; збирання, навантаження, перевезення та утилізація за межі території підприємства, вуличного змету та дрібного сміття.</t>
  </si>
  <si>
    <t>Мітли, совки, совкові лопати, тачки, пакети, мішки.</t>
  </si>
  <si>
    <t>Ручне прибирання доцільно здійснювати в світлу частину доби з урахуванням природного освітлення в залежності від пори року. Прибирання проводиться відповідно до графіку та періодичності зазначеної в дислокації та за затвердженими план-схемами.</t>
  </si>
  <si>
    <t>на 100 м2 - 0,22 люд./г</t>
  </si>
  <si>
    <t>Покіс сіяного газону, різнотрав’я, карантинних трав та бур'яну при досягненні ними висоти 10см</t>
  </si>
  <si>
    <t>Електротример, бензокоса, мотокоса ручного та самохідного типу</t>
  </si>
  <si>
    <t>При покосі трави чи бур'яну з міцним стеблом потрібно спочатку зрізати верхню частину стебла, рухаючи косою справа наліво, а потім скосити все, що залишилось, рухаючись в зворотній бік. При необхідності обробки великої площі потрібно розділити ділянку на квадрати, починати рух на зовнішніх сторонах та поступово рухаючись до центру. Робота на схилах проводиться за наступним алгоритмом: починати знизу, скошуючи траву паралельними лініями та поступово підніматись догори. Трава буде падати донизу, на вже скошену ділянку, не заважаючи працювати. Щоб скосити рослини навколо будь-якої перешкоди, потрібно враховувати захист рухомої частини "скошувача". Рухатись навколо перепони, обережно водячи біля нього інструментом.</t>
  </si>
  <si>
    <t>на 100 м2 - 0,26 люд./г горизонтальна поверхня;  на 100 м2 - 0,32 люд./г на схилах та скосах.</t>
  </si>
  <si>
    <t>Згрібання у купки, навантаження та вивезення трави за межі території підприємства</t>
  </si>
  <si>
    <t xml:space="preserve">Граблі, вила, транспорт для навантаження та вивозу </t>
  </si>
  <si>
    <t>Залишки скошених рослин рослини, бур'ян, трав'янисті рештки квітково-декоративних рослин та скошених газонних  трав  формують у купи після чого купи навантажують на спецтехніку та вивозять  на  спеціальні  полігони  або  на  відведені площадки за межами підприємства.</t>
  </si>
  <si>
    <t xml:space="preserve">на 100 м2 - 0,13 люд./г </t>
  </si>
  <si>
    <t>Згрібання, накопичення та вивезення листя за межу території підприємства</t>
  </si>
  <si>
    <t xml:space="preserve">Граблі, мітли, вила, транспорт для навантаження та вивозу </t>
  </si>
  <si>
    <t>Опале листя  формують у купи після чого купи навантажують на спецтехніку та вивозять  на  спеціальні  полігони  або  на  відведені площадки за межами території підприємства.  На звичайних   газонах  листя  слід  згрібати  тільки  вздовж магістралей і паркових доріг з інтенсивним рухом у смугах завширшки 10-25 м залежно від значущості зони віднесення  об'єктів.</t>
  </si>
  <si>
    <t xml:space="preserve">на 100 м2 - 0,13 люд/год </t>
  </si>
  <si>
    <t>Прибирання території від випадкового сміття (недопалки, обгортки, пляшки, стаканчики і т.ін.) з утилізацією сміття, що утворилося</t>
  </si>
  <si>
    <t xml:space="preserve">Санітарне очищення території від сміття, з подальшою утилізація накопиченого сміття в спеціально відведені місця.    </t>
  </si>
  <si>
    <t xml:space="preserve">Захвати, штики, пакети, мішки, рукавиці. </t>
  </si>
  <si>
    <t xml:space="preserve">Проводиться огляд території, усе виявлене в ході огляду випадкове сміття (кинуте, пригнане вітром, принесене тваринами) збирається в пакети чи мішки та доставляється у сміттєві баки. Особливу увагу необхідно звертати на скляну тару та бите скло, прибирати таке сміття необхідно з особливою обережністю. </t>
  </si>
  <si>
    <t>Підстригання молодих пагонів та сухих гілок  кущів та живоплоту, вивіз обрізі, що утворилася, з території</t>
  </si>
  <si>
    <t xml:space="preserve">Секатори, кущорізи, садові ножиці, граблі, вили, тачки, транспорт для навантаження та вивозу </t>
  </si>
  <si>
    <t>Живоплоти, які  формуються,  починають  стригти  в перший рік після висаджування.  Підстригання виконують згори  та  з боків.  Живопліт із світлолюбних кущів формують у вигляді  зрізаної  піраміди  з  нахилом  бічних  сторін 20-25 градусів та ширшою основою внизу. У перший  рік  кущі  живоплоту  підстригають  один   раз   за вегетаційний сезон - навесні до початку сокоруху, пізніше - 3-5 разів за вегетацію в міру відростання або відмирання.</t>
  </si>
  <si>
    <t>на 100 м2 - 2,48 люд./г для живоплоту;на 10 шт - 1,5 люд./г для кущів.на 100 м2 - 0,28 люд./г для комбінованих газонів з клумбами та елементами декору;на 100 м2 - 0,32 люд./г для схилів та скосів.</t>
  </si>
  <si>
    <t>Зрізання гілок троянди, збір обрізі, вивіз за межі підприємства подальшою утилізацією, закриття коренів ґрунтом.</t>
  </si>
  <si>
    <t xml:space="preserve">Секатор, кущоріз, мотика, сапа, тачка садова, транспорт для навантаження та вивозу </t>
  </si>
  <si>
    <t>Зрізання гілок кущів троянди під кутом 45 градусів до висоти 300-500 мм., видалення гілок, які ростуть вглиб куща (кущ має бути в виді розетки для циркуляції повітря), оброблення відкритих зрізів садовим варом або аналогічним засобом для захисту від хвороб та шкідників, збір утворених відходів, вивіз в спеціально відведене місце з подальшою утилізацією., присипка коренів троянди шаром ґрунту не менше 100 мм.</t>
  </si>
  <si>
    <t>на 10 шт - 1,5 люд./г</t>
  </si>
  <si>
    <t>Полив кущів вручну лійками або зі шланга</t>
  </si>
  <si>
    <t>Розпилювач ручний, рукав садовий, лійки, відра</t>
  </si>
  <si>
    <t>Розмотування/змотування шланга, підключення розпилювача та підключення до точки водопостачання; набирання води у лійки або відра; точковий або суцільний полив ґрунту  зелених насаджень. В особливо спекотний період року не допускати потрапляння води на листяну частину зелених насаджень для запобігання зів’янення та вигорання</t>
  </si>
  <si>
    <t>на 10 шт - 0,22 люд/г</t>
  </si>
  <si>
    <t>Прополювання квітників вручну, вигрібання граблями (за необхідності), складання відходів в спеціально відведені місця (поблизу ділянки) навантаження на спецтехніку, транспортування з подальшою утилізацією.</t>
  </si>
  <si>
    <t>Сапа садова, граблі, тачка садова</t>
  </si>
  <si>
    <t>Прополювання квітників від небажаної рослинності, вигрібання утворених відходів граблями, складання відходів  у мішок, або садову тачку, вивіз у спеціально відведене місце. Допускається прополювання з метою розпушування злежаного або залитого ґрунту для підвищення вегетаційних процесів зелених насаджень квітників.</t>
  </si>
  <si>
    <t>на 100 м2 - 2,5 люд/г</t>
  </si>
  <si>
    <t>Обрізання троянд, формування кущів в період цвітіння</t>
  </si>
  <si>
    <t>Секатор, кущоріз</t>
  </si>
  <si>
    <t>Видалення зів'ялих суцвіть сухі, гнилі, старі та хворі гілки, також ті, що ростуть всередину троянди. Видалення сліпих та вкорочення тонких пагонів на велику зовнішню бруньку. Видалення "дикої порослі" - пагонів, які відростають від підщепи троянди - біля коріння. Кущ вкорочується на третину, щоб пагони були близько 50 см. Зрізи потрібно робити під кутом 45 градусів, 5 -7 цьогорічних пагонів на кущі потрібно залишити.</t>
  </si>
  <si>
    <t>Прибирання сміття з урн з подальшою утилізацією. Дезінфекція урн та заміна сміттєвих пакетів.</t>
  </si>
  <si>
    <t>Мітла, совок, віник, відро, дрантя, миючі та дезінфікуючі засоби, тачка, сміттєві пакети.</t>
  </si>
  <si>
    <t>Чищення урн та дезінфекцію слід проводити систематично в міру їх наповнення та забруднення. Перевезення сміття у пакетах до встановлених точок накопичення за допомогою тачки. Спалювання сміття або захоронення на території підприємства КАТЕГОРИЧНО ЗАБОРОНЕНО!</t>
  </si>
  <si>
    <t>на 1 шт - 0,06 люд./г</t>
  </si>
  <si>
    <t>Миття МАФ, інфостендів з прибиранням прилеглої до них території від бруду та сміття, в радіусі 2 м.</t>
  </si>
  <si>
    <t>Граблі, совок, совкова лопата, мітла, віник, відро, дрантя, сміттєві пакети, миючі та дезінфікуючі засоби для миття поверхонь.</t>
  </si>
  <si>
    <t xml:space="preserve">Миття МАФ, інфостендів виконується по мірі забруднення з використанням необхідних миючих та дезінфікуючих засобів. Прибирання території у радіусі 2м, з накопиченням та подальшою утилізацією сміття, що утворилося, у дозволених місцях та способом, що не шкодить довкіллю. </t>
  </si>
  <si>
    <t>на 1 шт - 0,06 люд/г</t>
  </si>
  <si>
    <t>Підготовка ґрунту, внесення добрив, висаджування саджанців дерев</t>
  </si>
  <si>
    <t>Лопата штикова, мотика, граблі, тачка садова, добрива, мульча, саджанці дерев</t>
  </si>
  <si>
    <t>Перед висадкою треба упевнитись що саджанці здорові, без зовнішніх ознак пошкоджень - механічних чи хворобами, а також мають цілком визрілі бруньки і здерев'янілі пагони. Коренева система рослин має бути розвинутою, особливо її мичкувата частина з усмоктувальними корінчиками. Ями для висадки повинні бути в 2-3 рази ширші за кореневу систему, але не глибші. Середня глибина ями для дерева становить 70 - 120 см. У підготовлену яму вносять добриво та встановлюють саджанець. Дерево має стояти прямо. За необхідності треба встановити опори та закріпити дерево, щоб воно не нахилилося внаслідок просідання ґрунту чи дії вітру. Щільно утрамбувати ґрунт. Насипати мульчу починаючи приблизно від 5 сантиметрів від стовбура в радіусі 20-30 сантиметрів. Відстань між посадковими місцями дерев для ширококронних дерев становить 8-10 м, а для вузькокронних - 5-6 м. Тип та види дерев перед висаджуванням узгоджуються с Замовником.</t>
  </si>
  <si>
    <t>на 10 шт - 6,5 люд./г</t>
  </si>
  <si>
    <t>Підготовка ґрунту, внесення добрив, висаджування саджанців квітів</t>
  </si>
  <si>
    <t>Лопата штикова, мотика, граблі, тачка садова, добрива, мульча, саджанці квітів</t>
  </si>
  <si>
    <t>Перед висадкою треба підготувати ґрунт- добре його скопати і розрівняти граблями, удобрити азотно-калійними добривами і дещо зволожити. Далі варто зробити поглиблення під розмір коріння і рясно налити в них води - коріння саджанців повинні буквально потопати в рідині із землі та води. Зверху висаджені рослини присипають сухою землею і добре утрамбовують, рослини необхідно полити азотно-калійними добривами. Перший час після висадки рослин в ґрунт- необхідно забезпечити рясний полив. Тип та види квітів перед висаджуванням узгоджуються с Замовником.</t>
  </si>
  <si>
    <t>на 1000 шт - 3,2 люд./г</t>
  </si>
  <si>
    <t>Підмітання території, вологе прибирання вертикальних та горизонтальних поверхонь конструкції павільйону, миття зовнішніх поверхонь та підлогового покриття пристроєм високого тиску</t>
  </si>
  <si>
    <t>Совкові лопати, совки, віники, мітли, тачки, миючи та дезінфікуючі засоби, дрантя, миючий пристрій високого тиску</t>
  </si>
  <si>
    <t>Прибирання, миття та  дезінфекцію транспортних зупинок та прилеглої території слід проводити систематично. Миття проводять в теплий період року коли температура повітря вночі не опускається нижче за 5 градусів тепла. Прибирання території від сміття проводиться упродовж всього року. Не допускається наявність недопалків, випадкового сміття на території та в радіусі 2 м довкола комплексу. Поверхні лавок мають бути чистими, особливо у період курсування пасажирського транспорту.</t>
  </si>
  <si>
    <t>Очищення від снігу пішохідних маршрутів пересування, зупинкових павільйонів, парковок і прилеглої території до адміністративних будівель вручну (зі складанням у спеціально відведені місця)</t>
  </si>
  <si>
    <t xml:space="preserve">Згрібання, зсування, перекидання снігу з накопиченням у відведених місцях  </t>
  </si>
  <si>
    <t>Лопати снігові, транспортний засіб для навантаження та вивозу</t>
  </si>
  <si>
    <t>Чищення від снігу маршрутів пересування, зупинкових павільйонів, парковок і прилеглої території до адміністративних будівель у спеціально відведенні місця з подальшим накопиченням або частковим вивезенням з території у спеціальні місця накопичення. Ці роботи можуть проводитись в терміновому порядку, якщо існує загроза життю або здоров'ю співробітників підприємства.</t>
  </si>
  <si>
    <t>на 100 м2 - 0,17 люд./г</t>
  </si>
  <si>
    <t xml:space="preserve">Сколювання льоду на пішохідних маршрутах пересування, зупинкових павільйонах, парковках і прилеглої території до адміністративних будівель </t>
  </si>
  <si>
    <t>Сколювання, збирання, та вивезення у місця накопичення залишків криги та льоду</t>
  </si>
  <si>
    <t>Льодоруби, лома, совкові та штикові лопати, мітла, тачки, транспортний засіб для навантаження та вивозу</t>
  </si>
  <si>
    <t>Сколювання льоду можливо при мінливій погоді та різких коливаннях показників температури у зимовий період. Виконується льодорубами, ломами, лопатами з особливою обережністю від можливого травмування відлітаючими частинами льоду. Всі відшаровані від покриття залишки збирають у купи для навантаження та перевезення в узгоджені місця накопичення або за межі підприємства. Для недопущення нашарування льоду необхідно своєчасно обробляти ділянки протиожеледними реагентами (на бішофітній основі) з ефектом недопущення повторних замерзань.</t>
  </si>
  <si>
    <t>на 100 м2 - 2,9 люд./г</t>
  </si>
  <si>
    <t>Посипання пішохідних маршрутів пересування, зупинкових павільйонів, парковок і прилеглої території до адміністративних будівель протиковзким матеріалом із подальшим прибиранням залишків матеріалу</t>
  </si>
  <si>
    <t>Підготовка реагентів чи сумішей, доставка тачками або візками, посипання протиковзких матеріалів, розпилення протиожеледних реагентів</t>
  </si>
  <si>
    <t>Відра, лопати, розмішувачі ручні, міксери електричні або акумуляторні,  розкидачі фрикційних матеріалів, розприскувачі хімічних реагентів.</t>
  </si>
  <si>
    <t>Посипання повинно забезпечувати нормальне пересування пішоходів. Усунення слизькості здійснюється шляхом обробки території протиожеледними реагентами та протиковзкими сумішами. Протиожеледними реагентами чи протиковзкими сумішами - називаються спеціальні матеріали, призначення яких полягає у зменшенні/усуненні ковзання підошви взуття по покриттю тротуарів, маршрутів пересування, парковок, зупинкових комплексів чи т.ін., у протидії атмосферним опадам. За типом дії матеріали поділяють на: фрикційні, що ґрунтуються на силі тертя, та хімічними, які забезпечують необхідні реакції між солями як діючими компонентами та опадами, внаслідок чого температура замерзання води опускається до показника, який нижчий від природного. До фрикційних належать пісок, граніт та щебінь, до хімічних – головним чином, окремі солі або їх сукупності (бішофіти) з різними присадками: хлориди калію, натрію та кальцію; ацетати амонію, калію і кальцію; карбамід та карбамід-аміачна селітра; нітрат кальцію й нітрат магнію. Тип матеріалів для посипання перед початком сезону узгоджується з Замовником. Для недопущення нашарування льоду необхідно своєчасно обробляти ділянки при постійному контролі погодних умов.</t>
  </si>
  <si>
    <t>на 100 м2 - 0,32 люд./г</t>
  </si>
  <si>
    <t>Додаток №9</t>
  </si>
  <si>
    <t>Довідник коротких найменувань видів послуг для використання в АВР</t>
  </si>
  <si>
    <t>Найменування послуги</t>
  </si>
  <si>
    <t>№ послуги</t>
  </si>
  <si>
    <t>Найменування послуги коротко</t>
  </si>
  <si>
    <t>Од. вим</t>
  </si>
  <si>
    <t>Ручне підметання</t>
  </si>
  <si>
    <t>Мехпідметання</t>
  </si>
  <si>
    <t>Вивезення трави</t>
  </si>
  <si>
    <t>Збір листя</t>
  </si>
  <si>
    <t>Вивезення листя</t>
  </si>
  <si>
    <t>Прибирання сміття</t>
  </si>
  <si>
    <t>Видалення порослі</t>
  </si>
  <si>
    <t>Стрижка кущів</t>
  </si>
  <si>
    <t>Підстригання газону</t>
  </si>
  <si>
    <t>Прибирання газонів</t>
  </si>
  <si>
    <t>Підготовка троянд</t>
  </si>
  <si>
    <t>Полив кущів</t>
  </si>
  <si>
    <t>Полив дерев</t>
  </si>
  <si>
    <t>Полив живоплоту</t>
  </si>
  <si>
    <t>Розпушування клумб</t>
  </si>
  <si>
    <t>Мехрозпушування клумб</t>
  </si>
  <si>
    <t>Прополювання</t>
  </si>
  <si>
    <t>Прибирання квітників</t>
  </si>
  <si>
    <t>Обрізання троянд</t>
  </si>
  <si>
    <t>Очищення урн</t>
  </si>
  <si>
    <t>Миття МАФ</t>
  </si>
  <si>
    <t>Висадка дерев</t>
  </si>
  <si>
    <t>Висадка кущів</t>
  </si>
  <si>
    <t>Висадка квітів</t>
  </si>
  <si>
    <t>Підсів газону</t>
  </si>
  <si>
    <t>Внесення добрив</t>
  </si>
  <si>
    <t>Прибирання бордюру</t>
  </si>
  <si>
    <t>Миття зупинок</t>
  </si>
  <si>
    <t>Мехочищення снігу</t>
  </si>
  <si>
    <t>Ручне очищення снігу</t>
  </si>
  <si>
    <t>Сколювання льоду</t>
  </si>
  <si>
    <t>Посипання територій</t>
  </si>
  <si>
    <t>Очищення жолобу</t>
  </si>
  <si>
    <t>Полив квітників</t>
  </si>
  <si>
    <t>Аерація ґрунту</t>
  </si>
  <si>
    <t>Обробка стовбурів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</si>
</sst>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 #,##0.00_-;_-* &quot;-&quot;??_-;_-@_-"/>
    <numFmt numFmtId="164" formatCode="0.0"/>
    <numFmt numFmtId="165" formatCode="_-* #,##0.00\ _₴_-;\-* #,##0.00\ _₴_-;_-* &quot;-&quot;??\ _₴_-;_-@_-"/>
    <numFmt numFmtId="166" formatCode="0.00_ ;\-0.00\ "/>
    <numFmt numFmtId="167" formatCode="0.000"/>
  </numFmts>
  <fonts count="6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b/>
      <sz val="11"/>
      <name val="Times New Roman"/>
      <family val="1"/>
      <charset val="204"/>
    </font>
    <font>
      <sz val="11"/>
      <color theme="1"/>
      <name val="Times New Roman"/>
      <family val="1"/>
      <charset val="204"/>
    </font>
    <font>
      <sz val="11"/>
      <name val="Times New Roman"/>
      <family val="1"/>
      <charset val="204"/>
    </font>
    <font>
      <sz val="9"/>
      <color indexed="8"/>
      <name val="Times New Roman"/>
      <family val="1"/>
      <charset val="204"/>
    </font>
    <font>
      <sz val="9"/>
      <name val="Times New Roman"/>
      <family val="1"/>
      <charset val="204"/>
    </font>
    <font>
      <sz val="11"/>
      <color indexed="8"/>
      <name val="Times New Roman"/>
      <family val="1"/>
      <charset val="204"/>
    </font>
    <font>
      <sz val="10"/>
      <name val="Times New Roman"/>
      <family val="1"/>
      <charset val="204"/>
    </font>
    <font>
      <b/>
      <sz val="11"/>
      <color indexed="8"/>
      <name val="Times New Roman"/>
      <family val="1"/>
      <charset val="204"/>
    </font>
    <font>
      <b/>
      <sz val="11"/>
      <color theme="1"/>
      <name val="Times New Roman"/>
      <family val="1"/>
      <charset val="204"/>
    </font>
    <font>
      <sz val="11"/>
      <color rgb="FF0070C0"/>
      <name val="Times New Roman"/>
      <family val="1"/>
      <charset val="204"/>
    </font>
    <font>
      <i/>
      <sz val="11"/>
      <color indexed="8"/>
      <name val="Times New Roman"/>
      <family val="1"/>
      <charset val="204"/>
    </font>
    <font>
      <b/>
      <sz val="14"/>
      <name val="Times New Roman"/>
      <family val="1"/>
      <charset val="204"/>
    </font>
    <font>
      <sz val="10"/>
      <name val="Arial"/>
      <family val="2"/>
      <charset val="204"/>
    </font>
    <font>
      <sz val="11"/>
      <color indexed="8"/>
      <name val="Calibri"/>
      <family val="2"/>
      <charset val="204"/>
    </font>
    <font>
      <sz val="8"/>
      <name val="Times New Roman"/>
      <family val="1"/>
      <charset val="204"/>
    </font>
    <font>
      <sz val="8"/>
      <color theme="1"/>
      <name val="Times New Roman"/>
      <family val="1"/>
      <charset val="204"/>
    </font>
    <font>
      <sz val="10"/>
      <color theme="1"/>
      <name val="Times New Roman"/>
      <family val="1"/>
      <charset val="204"/>
    </font>
    <font>
      <b/>
      <sz val="10"/>
      <color theme="1"/>
      <name val="Times New Roman"/>
      <family val="1"/>
      <charset val="204"/>
    </font>
    <font>
      <sz val="11"/>
      <color theme="4" tint="-0.249977111117893"/>
      <name val="Times New Roman"/>
      <family val="1"/>
      <charset val="204"/>
    </font>
    <font>
      <sz val="8"/>
      <name val="Calibri"/>
      <family val="2"/>
      <scheme val="minor"/>
    </font>
    <font>
      <sz val="11"/>
      <color rgb="FF00B0F0"/>
      <name val="Times New Roman"/>
      <family val="1"/>
      <charset val="204"/>
    </font>
    <font>
      <sz val="11"/>
      <color rgb="FF000000"/>
      <name val="Times New Roman"/>
      <family val="1"/>
      <charset val="204"/>
    </font>
    <font>
      <sz val="11"/>
      <color rgb="FF7030A0"/>
      <name val="Times New Roman"/>
      <family val="1"/>
      <charset val="204"/>
    </font>
    <font>
      <b/>
      <sz val="11"/>
      <color rgb="FF0070C0"/>
      <name val="Times New Roman"/>
      <family val="1"/>
      <charset val="204"/>
    </font>
    <font>
      <u/>
      <sz val="11"/>
      <color theme="10"/>
      <name val="Calibri"/>
      <family val="2"/>
      <scheme val="minor"/>
    </font>
    <font>
      <b/>
      <sz val="11"/>
      <color theme="1"/>
      <name val="Calibri"/>
      <family val="2"/>
      <charset val="204"/>
      <scheme val="minor"/>
    </font>
    <font>
      <b/>
      <sz val="12"/>
      <name val="Times New Roman"/>
      <family val="1"/>
      <charset val="204"/>
    </font>
    <font>
      <b/>
      <sz val="10"/>
      <name val="Times New Roman"/>
      <family val="1"/>
      <charset val="204"/>
    </font>
    <font>
      <sz val="10"/>
      <color rgb="FFC00000"/>
      <name val="Calibri"/>
      <family val="2"/>
      <scheme val="minor"/>
    </font>
    <font>
      <b/>
      <sz val="12"/>
      <color theme="1"/>
      <name val="Calibri"/>
      <family val="2"/>
      <charset val="204"/>
      <scheme val="minor"/>
    </font>
    <font>
      <sz val="10"/>
      <color theme="1"/>
      <name val="Roboto"/>
      <charset val="204"/>
    </font>
    <font>
      <sz val="10"/>
      <color rgb="FF000000"/>
      <name val="Roboto"/>
      <charset val="204"/>
    </font>
    <font>
      <sz val="9"/>
      <color rgb="FF000000"/>
      <name val="Roboto"/>
      <charset val="204"/>
    </font>
    <font>
      <sz val="12"/>
      <name val="Times New Roman"/>
      <family val="1"/>
      <charset val="204"/>
    </font>
    <font>
      <sz val="10"/>
      <color rgb="FFC00000"/>
      <name val="Times New Roman"/>
      <family val="1"/>
      <charset val="204"/>
    </font>
    <font>
      <sz val="10"/>
      <color theme="1"/>
      <name val="Calibri"/>
      <family val="2"/>
      <scheme val="minor"/>
    </font>
    <font>
      <b/>
      <sz val="8"/>
      <name val="Times New Roman"/>
      <family val="1"/>
      <charset val="204"/>
    </font>
    <font>
      <b/>
      <sz val="8"/>
      <color theme="1"/>
      <name val="Times New Roman"/>
      <family val="1"/>
      <charset val="204"/>
    </font>
    <font>
      <b/>
      <sz val="7"/>
      <color theme="1"/>
      <name val="Times New Roman"/>
      <family val="1"/>
      <charset val="204"/>
    </font>
    <font>
      <sz val="10"/>
      <color theme="2" tint="-9.9978637043366805E-2"/>
      <name val="Times New Roman"/>
      <family val="1"/>
      <charset val="204"/>
    </font>
    <font>
      <sz val="11"/>
      <color theme="2" tint="-9.9978637043366805E-2"/>
      <name val="Calibri"/>
      <family val="2"/>
      <scheme val="minor"/>
    </font>
    <font>
      <sz val="12"/>
      <color theme="2" tint="-9.9978637043366805E-2"/>
      <name val="Times New Roman"/>
      <family val="1"/>
      <charset val="204"/>
    </font>
    <font>
      <sz val="8"/>
      <color indexed="8"/>
      <name val="Times New Roman"/>
      <family val="1"/>
      <charset val="204"/>
    </font>
    <font>
      <sz val="8"/>
      <color theme="1"/>
      <name val="Calibri"/>
      <family val="2"/>
      <scheme val="minor"/>
    </font>
    <font>
      <sz val="9"/>
      <color theme="1"/>
      <name val="Calibri"/>
      <family val="2"/>
      <charset val="204"/>
      <scheme val="minor"/>
    </font>
    <font>
      <sz val="10"/>
      <color rgb="FF7030A0"/>
      <name val="Calibri"/>
      <family val="2"/>
      <scheme val="minor"/>
    </font>
    <font>
      <b/>
      <sz val="12"/>
      <color theme="1"/>
      <name val="Times New Roman"/>
      <family val="1"/>
      <charset val="204"/>
    </font>
    <font>
      <sz val="11"/>
      <color theme="1"/>
      <name val="Times New Roman"/>
      <family val="1"/>
      <charset val="204"/>
    </font>
    <font>
      <sz val="11"/>
      <name val="Times New Roman"/>
      <family val="1"/>
      <charset val="204"/>
    </font>
    <font>
      <sz val="8"/>
      <color theme="1" tint="4.9989318521683403E-2"/>
      <name val="Times New Roman"/>
      <family val="1"/>
      <charset val="204"/>
    </font>
  </fonts>
  <fills count="2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FF99"/>
        <bgColor indexed="64"/>
      </patternFill>
    </fill>
    <fill>
      <patternFill patternType="solid">
        <fgColor theme="9"/>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rgb="FFF2F2F2"/>
        <bgColor indexed="64"/>
      </patternFill>
    </fill>
    <fill>
      <patternFill patternType="solid">
        <fgColor rgb="FFD9D9D9"/>
        <bgColor indexed="64"/>
      </patternFill>
    </fill>
    <fill>
      <patternFill patternType="solid">
        <fgColor theme="9" tint="0.79998168889431442"/>
        <bgColor theme="9" tint="0.79998168889431442"/>
      </patternFill>
    </fill>
    <fill>
      <patternFill patternType="solid">
        <fgColor theme="4" tint="0.79998168889431442"/>
        <bgColor indexed="64"/>
      </patternFill>
    </fill>
    <fill>
      <patternFill patternType="solid">
        <fgColor theme="5"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s>
  <cellStyleXfs count="23">
    <xf numFmtId="0" fontId="0" fillId="0" borderId="0"/>
    <xf numFmtId="0" fontId="8" fillId="0" borderId="0"/>
    <xf numFmtId="0" fontId="22" fillId="0" borderId="0"/>
    <xf numFmtId="0" fontId="23" fillId="0" borderId="0"/>
    <xf numFmtId="0" fontId="9" fillId="0" borderId="0"/>
    <xf numFmtId="0" fontId="8" fillId="0" borderId="0"/>
    <xf numFmtId="43" fontId="8"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6" fillId="0" borderId="0"/>
    <xf numFmtId="43" fontId="6" fillId="0" borderId="0" applyFont="0" applyFill="0" applyBorder="0" applyAlignment="0" applyProtection="0"/>
    <xf numFmtId="0" fontId="5" fillId="0" borderId="0"/>
    <xf numFmtId="0" fontId="34" fillId="0" borderId="0" applyNumberFormat="0" applyFill="0" applyBorder="0" applyAlignment="0" applyProtection="0"/>
    <xf numFmtId="0" fontId="4" fillId="0" borderId="0"/>
    <xf numFmtId="43" fontId="4" fillId="0" borderId="0" applyFont="0" applyFill="0" applyBorder="0" applyAlignment="0" applyProtection="0"/>
    <xf numFmtId="0" fontId="3" fillId="0" borderId="0"/>
    <xf numFmtId="43" fontId="3"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0" fontId="1" fillId="0" borderId="0"/>
    <xf numFmtId="0" fontId="1" fillId="0" borderId="0"/>
  </cellStyleXfs>
  <cellXfs count="241">
    <xf numFmtId="0" fontId="0" fillId="0" borderId="0" xfId="0"/>
    <xf numFmtId="0" fontId="21" fillId="3" borderId="0" xfId="2" applyFont="1" applyFill="1" applyAlignment="1">
      <alignment vertical="center"/>
    </xf>
    <xf numFmtId="0" fontId="0" fillId="3" borderId="0" xfId="0" applyFill="1" applyAlignment="1">
      <alignment horizontal="left" wrapText="1"/>
    </xf>
    <xf numFmtId="0" fontId="0" fillId="3" borderId="0" xfId="0" applyFill="1"/>
    <xf numFmtId="0" fontId="0" fillId="3" borderId="0" xfId="0" applyFill="1" applyAlignment="1">
      <alignment wrapText="1"/>
    </xf>
    <xf numFmtId="0" fontId="0" fillId="3" borderId="0" xfId="0" applyFill="1" applyAlignment="1">
      <alignment vertical="center" wrapText="1"/>
    </xf>
    <xf numFmtId="0" fontId="0" fillId="3" borderId="0" xfId="0" applyFill="1" applyAlignment="1">
      <alignment vertical="center"/>
    </xf>
    <xf numFmtId="0" fontId="0" fillId="3" borderId="0" xfId="0" applyFill="1" applyAlignment="1">
      <alignment horizontal="center" vertical="center"/>
    </xf>
    <xf numFmtId="0" fontId="0" fillId="3" borderId="0" xfId="0" applyFill="1" applyAlignment="1">
      <alignment horizontal="center" vertical="center" wrapText="1"/>
    </xf>
    <xf numFmtId="0" fontId="11" fillId="0" borderId="0" xfId="7" applyFont="1"/>
    <xf numFmtId="0" fontId="15" fillId="5" borderId="1" xfId="1" applyFont="1" applyFill="1" applyBorder="1" applyAlignment="1" applyProtection="1">
      <alignment horizontal="center" vertical="center" wrapText="1"/>
      <protection locked="0"/>
    </xf>
    <xf numFmtId="0" fontId="26" fillId="8" borderId="1" xfId="7" applyFont="1" applyFill="1" applyBorder="1" applyAlignment="1" applyProtection="1">
      <alignment horizontal="center"/>
      <protection locked="0"/>
    </xf>
    <xf numFmtId="0" fontId="26" fillId="8" borderId="1" xfId="7" applyFont="1" applyFill="1" applyBorder="1" applyAlignment="1" applyProtection="1">
      <alignment horizontal="left"/>
      <protection locked="0"/>
    </xf>
    <xf numFmtId="0" fontId="26" fillId="8" borderId="1" xfId="7" applyFont="1" applyFill="1" applyBorder="1" applyAlignment="1" applyProtection="1">
      <alignment horizontal="center" vertical="center"/>
      <protection locked="0"/>
    </xf>
    <xf numFmtId="0" fontId="0" fillId="3" borderId="0" xfId="0" applyFill="1" applyAlignment="1">
      <alignment horizontal="right"/>
    </xf>
    <xf numFmtId="0" fontId="0" fillId="3" borderId="0" xfId="0" applyFill="1" applyAlignment="1">
      <alignment horizontal="left" vertical="center"/>
    </xf>
    <xf numFmtId="0" fontId="0" fillId="3" borderId="0" xfId="0" applyFill="1" applyAlignment="1">
      <alignment horizontal="center"/>
    </xf>
    <xf numFmtId="164" fontId="38" fillId="0" borderId="0" xfId="0" applyNumberFormat="1" applyFont="1" applyAlignment="1">
      <alignment horizontal="right"/>
    </xf>
    <xf numFmtId="0" fontId="24" fillId="12" borderId="1" xfId="0" applyFont="1" applyFill="1" applyBorder="1" applyAlignment="1">
      <alignment horizontal="center" vertical="center"/>
    </xf>
    <xf numFmtId="165" fontId="16" fillId="0" borderId="1" xfId="0" applyNumberFormat="1" applyFont="1" applyBorder="1" applyAlignment="1">
      <alignment horizontal="right" vertical="center"/>
    </xf>
    <xf numFmtId="0" fontId="24" fillId="13" borderId="1" xfId="0" applyFont="1" applyFill="1" applyBorder="1" applyAlignment="1">
      <alignment horizontal="center" vertical="center"/>
    </xf>
    <xf numFmtId="0" fontId="24" fillId="5" borderId="1" xfId="0" applyFont="1" applyFill="1" applyBorder="1" applyAlignment="1">
      <alignment horizontal="center" vertical="center"/>
    </xf>
    <xf numFmtId="0" fontId="24" fillId="14" borderId="1" xfId="0" applyFont="1" applyFill="1" applyBorder="1" applyAlignment="1">
      <alignment horizontal="center" vertical="center"/>
    </xf>
    <xf numFmtId="0" fontId="0" fillId="0" borderId="0" xfId="0" applyAlignment="1">
      <alignment horizontal="right"/>
    </xf>
    <xf numFmtId="0" fontId="0" fillId="3" borderId="0" xfId="0" applyFill="1" applyAlignment="1" applyProtection="1">
      <alignment vertical="center"/>
      <protection locked="0"/>
    </xf>
    <xf numFmtId="0" fontId="0" fillId="3" borderId="0" xfId="0" applyFill="1" applyAlignment="1" applyProtection="1">
      <alignment horizontal="center"/>
      <protection locked="0"/>
    </xf>
    <xf numFmtId="0" fontId="0" fillId="3" borderId="0" xfId="0" applyFill="1" applyAlignment="1" applyProtection="1">
      <alignment horizontal="center" vertical="center"/>
      <protection locked="0"/>
    </xf>
    <xf numFmtId="0" fontId="0" fillId="3" borderId="0" xfId="0" applyFill="1" applyAlignment="1" applyProtection="1">
      <alignment horizontal="left" vertical="center"/>
      <protection locked="0"/>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xf>
    <xf numFmtId="0" fontId="0" fillId="0" borderId="1" xfId="0" applyBorder="1" applyAlignment="1">
      <alignment horizontal="center" vertical="center"/>
    </xf>
    <xf numFmtId="0" fontId="40" fillId="0" borderId="1" xfId="0" applyFont="1" applyBorder="1" applyAlignment="1">
      <alignment horizontal="justify" vertical="center" wrapText="1"/>
    </xf>
    <xf numFmtId="0" fontId="41" fillId="17" borderId="1" xfId="0" applyFont="1" applyFill="1" applyBorder="1" applyAlignment="1">
      <alignment horizontal="center" vertical="center" wrapText="1"/>
    </xf>
    <xf numFmtId="0" fontId="41" fillId="17" borderId="1" xfId="0" applyFont="1" applyFill="1" applyBorder="1" applyAlignment="1">
      <alignment horizontal="justify" vertical="center" wrapText="1"/>
    </xf>
    <xf numFmtId="0" fontId="40" fillId="0" borderId="0" xfId="0" applyFont="1" applyAlignment="1">
      <alignment horizontal="justify" vertical="center" wrapText="1"/>
    </xf>
    <xf numFmtId="0" fontId="0" fillId="0" borderId="0" xfId="0" applyAlignment="1">
      <alignment vertical="center"/>
    </xf>
    <xf numFmtId="0" fontId="42" fillId="18" borderId="1" xfId="0" applyFont="1" applyFill="1" applyBorder="1" applyAlignment="1">
      <alignment horizontal="center" vertical="center" wrapText="1"/>
    </xf>
    <xf numFmtId="0" fontId="0" fillId="16" borderId="1" xfId="0" applyFill="1" applyBorder="1" applyAlignment="1">
      <alignment horizontal="center" vertical="center"/>
    </xf>
    <xf numFmtId="0" fontId="16" fillId="6" borderId="5" xfId="2" applyFont="1" applyFill="1" applyBorder="1" applyAlignment="1">
      <alignment vertical="center"/>
    </xf>
    <xf numFmtId="0" fontId="35" fillId="3" borderId="0" xfId="0" applyFont="1" applyFill="1" applyAlignment="1">
      <alignment vertical="center" wrapText="1"/>
    </xf>
    <xf numFmtId="0" fontId="0" fillId="3" borderId="0" xfId="0" applyFill="1" applyAlignment="1" applyProtection="1">
      <alignment horizontal="right"/>
      <protection locked="0"/>
    </xf>
    <xf numFmtId="0" fontId="16" fillId="6" borderId="9" xfId="2" applyFont="1" applyFill="1" applyBorder="1" applyAlignment="1">
      <alignment vertical="center"/>
    </xf>
    <xf numFmtId="0" fontId="24" fillId="14" borderId="4" xfId="0" applyFont="1" applyFill="1" applyBorder="1" applyAlignment="1">
      <alignment horizontal="center" vertical="center"/>
    </xf>
    <xf numFmtId="0" fontId="16" fillId="0" borderId="4" xfId="0" applyFont="1" applyBorder="1" applyAlignment="1">
      <alignment horizontal="center" vertical="center"/>
    </xf>
    <xf numFmtId="0" fontId="26" fillId="0" borderId="1" xfId="0" applyFont="1" applyBorder="1" applyAlignment="1">
      <alignment horizontal="center" vertical="center"/>
    </xf>
    <xf numFmtId="0" fontId="26" fillId="19" borderId="1" xfId="0" applyFont="1" applyFill="1" applyBorder="1" applyAlignment="1">
      <alignment horizontal="center" vertical="center"/>
    </xf>
    <xf numFmtId="0" fontId="16" fillId="6" borderId="5" xfId="2" applyFont="1" applyFill="1" applyBorder="1" applyAlignment="1">
      <alignment horizontal="left" vertical="center" wrapText="1"/>
    </xf>
    <xf numFmtId="0" fontId="16" fillId="6" borderId="7" xfId="2" applyFont="1" applyFill="1" applyBorder="1" applyAlignment="1">
      <alignment horizontal="left" vertical="center" wrapText="1"/>
    </xf>
    <xf numFmtId="0" fontId="16" fillId="6" borderId="6" xfId="2" applyFont="1" applyFill="1" applyBorder="1" applyAlignment="1">
      <alignment horizontal="left" vertical="center" wrapText="1"/>
    </xf>
    <xf numFmtId="0" fontId="16" fillId="6" borderId="1" xfId="2" applyFont="1" applyFill="1" applyBorder="1" applyAlignment="1">
      <alignment horizontal="left" vertical="center"/>
    </xf>
    <xf numFmtId="0" fontId="45" fillId="0" borderId="1" xfId="0" applyFont="1" applyBorder="1" applyAlignment="1">
      <alignment horizontal="center" vertical="center"/>
    </xf>
    <xf numFmtId="166" fontId="16" fillId="0" borderId="1" xfId="0" applyNumberFormat="1" applyFont="1" applyBorder="1" applyAlignment="1">
      <alignment horizontal="center" vertical="center"/>
    </xf>
    <xf numFmtId="166" fontId="43" fillId="0" borderId="1" xfId="2" applyNumberFormat="1" applyFont="1" applyBorder="1" applyAlignment="1">
      <alignment horizontal="center" vertical="center" wrapText="1"/>
    </xf>
    <xf numFmtId="0" fontId="16" fillId="0" borderId="2" xfId="0" applyFont="1" applyBorder="1" applyAlignment="1">
      <alignment horizontal="center" vertical="center"/>
    </xf>
    <xf numFmtId="0" fontId="48" fillId="10" borderId="1" xfId="0" applyFont="1" applyFill="1" applyBorder="1" applyAlignment="1">
      <alignment horizontal="center" vertical="center"/>
    </xf>
    <xf numFmtId="0" fontId="47" fillId="10" borderId="1" xfId="0" applyFont="1" applyFill="1" applyBorder="1" applyAlignment="1">
      <alignment horizontal="center" vertical="center"/>
    </xf>
    <xf numFmtId="165" fontId="49" fillId="0" borderId="1" xfId="0" applyNumberFormat="1" applyFont="1" applyBorder="1" applyAlignment="1">
      <alignment horizontal="right" vertical="center"/>
    </xf>
    <xf numFmtId="166" fontId="0" fillId="0" borderId="1" xfId="0" applyNumberFormat="1" applyBorder="1" applyAlignment="1">
      <alignment horizontal="center"/>
    </xf>
    <xf numFmtId="166" fontId="50" fillId="0" borderId="1" xfId="0" applyNumberFormat="1" applyFont="1" applyBorder="1" applyAlignment="1">
      <alignment horizontal="center"/>
    </xf>
    <xf numFmtId="166" fontId="49" fillId="0" borderId="1" xfId="0" applyNumberFormat="1" applyFont="1" applyBorder="1" applyAlignment="1">
      <alignment horizontal="center" vertical="center"/>
    </xf>
    <xf numFmtId="166" fontId="51" fillId="0" borderId="1" xfId="2" applyNumberFormat="1" applyFont="1" applyBorder="1" applyAlignment="1">
      <alignment horizontal="center" vertical="center" wrapText="1"/>
    </xf>
    <xf numFmtId="0" fontId="0" fillId="3" borderId="0" xfId="0" applyFill="1" applyAlignment="1" applyProtection="1">
      <alignment wrapText="1"/>
      <protection locked="0"/>
    </xf>
    <xf numFmtId="0" fontId="0" fillId="3" borderId="0" xfId="0" applyFill="1" applyProtection="1">
      <protection locked="0"/>
    </xf>
    <xf numFmtId="0" fontId="26" fillId="8" borderId="2" xfId="7" applyFont="1" applyFill="1" applyBorder="1" applyAlignment="1" applyProtection="1">
      <alignment horizontal="center"/>
      <protection locked="0"/>
    </xf>
    <xf numFmtId="0" fontId="26" fillId="8" borderId="3" xfId="7" applyFont="1" applyFill="1" applyBorder="1" applyAlignment="1" applyProtection="1">
      <alignment horizontal="center"/>
      <protection locked="0"/>
    </xf>
    <xf numFmtId="0" fontId="0" fillId="7" borderId="0" xfId="0" applyFill="1" applyAlignment="1">
      <alignment horizontal="center" vertical="center"/>
    </xf>
    <xf numFmtId="0" fontId="0" fillId="7" borderId="0" xfId="0" applyFill="1" applyAlignment="1">
      <alignment horizontal="left" vertical="center"/>
    </xf>
    <xf numFmtId="0" fontId="0" fillId="7" borderId="0" xfId="0" applyFill="1" applyAlignment="1">
      <alignment horizontal="center"/>
    </xf>
    <xf numFmtId="0" fontId="0" fillId="7" borderId="0" xfId="0" applyFill="1" applyAlignment="1">
      <alignment horizontal="right"/>
    </xf>
    <xf numFmtId="0" fontId="54" fillId="0" borderId="0" xfId="20" applyFont="1" applyAlignment="1">
      <alignment horizontal="center" vertical="center" wrapText="1"/>
    </xf>
    <xf numFmtId="0" fontId="1" fillId="0" borderId="0" xfId="21"/>
    <xf numFmtId="0" fontId="16" fillId="0" borderId="0" xfId="2" applyFont="1" applyAlignment="1">
      <alignment vertical="center"/>
    </xf>
    <xf numFmtId="167" fontId="16" fillId="0" borderId="0" xfId="21" applyNumberFormat="1" applyFont="1" applyAlignment="1">
      <alignment horizontal="center"/>
    </xf>
    <xf numFmtId="0" fontId="16" fillId="0" borderId="0" xfId="21" applyFont="1" applyAlignment="1">
      <alignment horizontal="center"/>
    </xf>
    <xf numFmtId="164" fontId="44" fillId="0" borderId="0" xfId="21" applyNumberFormat="1" applyFont="1" applyAlignment="1">
      <alignment horizontal="right"/>
    </xf>
    <xf numFmtId="0" fontId="26" fillId="0" borderId="0" xfId="21" applyFont="1"/>
    <xf numFmtId="0" fontId="16" fillId="0" borderId="0" xfId="2" applyFont="1" applyAlignment="1">
      <alignment horizontal="left" vertical="center"/>
    </xf>
    <xf numFmtId="0" fontId="1" fillId="0" borderId="0" xfId="21" applyAlignment="1">
      <alignment horizontal="center"/>
    </xf>
    <xf numFmtId="2" fontId="12" fillId="5" borderId="0" xfId="0" applyNumberFormat="1" applyFont="1" applyFill="1" applyAlignment="1" applyProtection="1">
      <alignment horizontal="center" vertical="center" wrapText="1"/>
      <protection locked="0"/>
    </xf>
    <xf numFmtId="0" fontId="1" fillId="3" borderId="0" xfId="21" applyFill="1"/>
    <xf numFmtId="0" fontId="1" fillId="3" borderId="0" xfId="21" applyFill="1" applyAlignment="1">
      <alignment horizontal="center"/>
    </xf>
    <xf numFmtId="0" fontId="34" fillId="5" borderId="1" xfId="13" applyFill="1" applyBorder="1" applyAlignment="1" applyProtection="1">
      <alignment horizontal="center" vertical="center" wrapText="1"/>
      <protection locked="0"/>
    </xf>
    <xf numFmtId="0" fontId="11" fillId="0" borderId="0" xfId="1" applyFont="1"/>
    <xf numFmtId="0" fontId="13" fillId="6" borderId="1" xfId="1" applyFont="1" applyFill="1" applyBorder="1" applyAlignment="1">
      <alignment horizontal="center" vertical="center" wrapText="1"/>
    </xf>
    <xf numFmtId="0" fontId="14" fillId="6" borderId="1" xfId="1" applyFont="1" applyFill="1" applyBorder="1" applyAlignment="1">
      <alignment horizontal="center" vertical="center" wrapText="1"/>
    </xf>
    <xf numFmtId="0" fontId="15" fillId="3" borderId="1" xfId="1" applyFont="1" applyFill="1" applyBorder="1" applyAlignment="1">
      <alignment horizontal="center" vertical="center" wrapText="1"/>
    </xf>
    <xf numFmtId="0" fontId="24" fillId="3" borderId="1" xfId="1" applyFont="1" applyFill="1" applyBorder="1" applyAlignment="1">
      <alignment horizontal="center" vertical="center" wrapText="1"/>
    </xf>
    <xf numFmtId="0" fontId="12" fillId="3" borderId="1" xfId="1" applyFont="1" applyFill="1" applyBorder="1" applyAlignment="1">
      <alignment horizontal="center" vertical="center" wrapText="1"/>
    </xf>
    <xf numFmtId="0" fontId="15" fillId="3" borderId="1" xfId="1" applyFont="1" applyFill="1" applyBorder="1" applyAlignment="1">
      <alignment horizontal="justify" vertical="center" wrapText="1"/>
    </xf>
    <xf numFmtId="0" fontId="52" fillId="3" borderId="1" xfId="1" applyFont="1" applyFill="1" applyBorder="1" applyAlignment="1">
      <alignment horizontal="center" vertical="center" wrapText="1"/>
    </xf>
    <xf numFmtId="0" fontId="12" fillId="3" borderId="1" xfId="1" applyFont="1" applyFill="1" applyBorder="1" applyAlignment="1">
      <alignment horizontal="justify" vertical="center" wrapText="1"/>
    </xf>
    <xf numFmtId="4" fontId="32" fillId="3" borderId="1" xfId="1" applyNumberFormat="1" applyFont="1" applyFill="1" applyBorder="1" applyAlignment="1">
      <alignment horizontal="right" vertical="center" wrapText="1" indent="1"/>
    </xf>
    <xf numFmtId="0" fontId="12" fillId="3" borderId="1" xfId="1" applyFont="1" applyFill="1" applyBorder="1" applyAlignment="1">
      <alignment vertical="center" wrapText="1"/>
    </xf>
    <xf numFmtId="4" fontId="32" fillId="3" borderId="1" xfId="1" applyNumberFormat="1" applyFont="1" applyFill="1" applyBorder="1" applyAlignment="1">
      <alignment horizontal="center" vertical="center" wrapText="1"/>
    </xf>
    <xf numFmtId="0" fontId="25" fillId="3" borderId="1" xfId="1" applyFont="1" applyFill="1" applyBorder="1" applyAlignment="1">
      <alignment horizontal="center" vertical="center" wrapText="1"/>
    </xf>
    <xf numFmtId="4" fontId="12" fillId="3" borderId="1" xfId="1" applyNumberFormat="1" applyFont="1" applyFill="1" applyBorder="1" applyAlignment="1">
      <alignment horizontal="center" vertical="center" wrapText="1"/>
    </xf>
    <xf numFmtId="2" fontId="57" fillId="3" borderId="1" xfId="1" applyNumberFormat="1" applyFont="1" applyFill="1" applyBorder="1" applyAlignment="1">
      <alignment horizontal="justify" vertical="center" wrapText="1"/>
    </xf>
    <xf numFmtId="0" fontId="11" fillId="3" borderId="1" xfId="1" applyFont="1" applyFill="1" applyBorder="1" applyAlignment="1">
      <alignment horizontal="justify" vertical="center" wrapText="1"/>
    </xf>
    <xf numFmtId="0" fontId="12" fillId="0" borderId="1" xfId="1" applyFont="1" applyBorder="1" applyAlignment="1">
      <alignment horizontal="justify" vertical="center" wrapText="1"/>
    </xf>
    <xf numFmtId="0" fontId="11" fillId="0" borderId="1" xfId="1" applyFont="1" applyBorder="1" applyAlignment="1">
      <alignment horizontal="center" vertical="center" wrapText="1"/>
    </xf>
    <xf numFmtId="0" fontId="11" fillId="0" borderId="1" xfId="0" applyFont="1" applyBorder="1" applyAlignment="1">
      <alignment horizontal="justify" vertical="center"/>
    </xf>
    <xf numFmtId="0" fontId="58" fillId="3" borderId="1" xfId="1" applyFont="1" applyFill="1" applyBorder="1" applyAlignment="1">
      <alignment horizontal="justify" vertical="center" wrapText="1"/>
    </xf>
    <xf numFmtId="0" fontId="11" fillId="3" borderId="1" xfId="1" applyFont="1" applyFill="1" applyBorder="1" applyAlignment="1">
      <alignment horizontal="center" vertical="center" wrapText="1"/>
    </xf>
    <xf numFmtId="0" fontId="12" fillId="0" borderId="1" xfId="1" applyFont="1" applyBorder="1" applyAlignment="1">
      <alignment horizontal="center" vertical="center" wrapText="1"/>
    </xf>
    <xf numFmtId="0" fontId="19" fillId="3" borderId="1" xfId="1" applyFont="1" applyFill="1" applyBorder="1" applyAlignment="1">
      <alignment vertical="center" wrapText="1"/>
    </xf>
    <xf numFmtId="0" fontId="19" fillId="0" borderId="1" xfId="1" applyFont="1" applyBorder="1"/>
    <xf numFmtId="4" fontId="19" fillId="3" borderId="1" xfId="1" applyNumberFormat="1" applyFont="1" applyFill="1" applyBorder="1" applyAlignment="1">
      <alignment vertical="center" wrapText="1"/>
    </xf>
    <xf numFmtId="0" fontId="15" fillId="3" borderId="0" xfId="1" applyFont="1" applyFill="1" applyAlignment="1">
      <alignment horizontal="center" vertical="center" wrapText="1"/>
    </xf>
    <xf numFmtId="4" fontId="19" fillId="3" borderId="0" xfId="1" applyNumberFormat="1" applyFont="1" applyFill="1" applyAlignment="1">
      <alignment horizontal="left" vertical="center" wrapText="1"/>
    </xf>
    <xf numFmtId="0" fontId="20" fillId="2" borderId="0" xfId="1" applyFont="1" applyFill="1" applyAlignment="1">
      <alignment horizontal="justify" vertical="center" wrapText="1"/>
    </xf>
    <xf numFmtId="4" fontId="33" fillId="9" borderId="1" xfId="19" applyNumberFormat="1" applyFont="1" applyFill="1" applyBorder="1" applyAlignment="1" applyProtection="1">
      <alignment horizontal="center" vertical="center" wrapText="1"/>
    </xf>
    <xf numFmtId="4" fontId="18" fillId="9" borderId="1" xfId="19" applyNumberFormat="1" applyFont="1" applyFill="1" applyBorder="1" applyAlignment="1" applyProtection="1">
      <alignment horizontal="right" vertical="center" wrapText="1"/>
    </xf>
    <xf numFmtId="0" fontId="11" fillId="3" borderId="0" xfId="0" applyFont="1" applyFill="1" applyProtection="1">
      <protection locked="0"/>
    </xf>
    <xf numFmtId="0" fontId="11" fillId="3" borderId="0" xfId="0" applyFont="1" applyFill="1" applyAlignment="1" applyProtection="1">
      <alignment horizontal="center"/>
      <protection locked="0"/>
    </xf>
    <xf numFmtId="2" fontId="11" fillId="3" borderId="0" xfId="0" applyNumberFormat="1" applyFont="1" applyFill="1" applyProtection="1">
      <protection locked="0"/>
    </xf>
    <xf numFmtId="0" fontId="11" fillId="3" borderId="0" xfId="0" applyFont="1" applyFill="1" applyAlignment="1" applyProtection="1">
      <alignment horizontal="right"/>
      <protection locked="0"/>
    </xf>
    <xf numFmtId="4" fontId="11" fillId="3" borderId="0" xfId="0" applyNumberFormat="1" applyFont="1" applyFill="1" applyProtection="1">
      <protection locked="0"/>
    </xf>
    <xf numFmtId="0" fontId="53" fillId="0" borderId="0" xfId="0" applyFont="1" applyAlignment="1">
      <alignment horizontal="center" vertical="center" wrapText="1"/>
    </xf>
    <xf numFmtId="0" fontId="45" fillId="0" borderId="0" xfId="0" applyFont="1" applyAlignment="1">
      <alignment horizontal="center"/>
    </xf>
    <xf numFmtId="0" fontId="45" fillId="0" borderId="0" xfId="0" applyFont="1"/>
    <xf numFmtId="0" fontId="45" fillId="0" borderId="0" xfId="22" applyFont="1" applyAlignment="1">
      <alignment horizontal="left"/>
    </xf>
    <xf numFmtId="0" fontId="45" fillId="0" borderId="0" xfId="0" applyFont="1" applyAlignment="1">
      <alignment horizontal="left"/>
    </xf>
    <xf numFmtId="0" fontId="55" fillId="21" borderId="0" xfId="22" applyFont="1" applyFill="1" applyAlignment="1">
      <alignment horizontal="center"/>
    </xf>
    <xf numFmtId="4" fontId="45" fillId="0" borderId="0" xfId="0" applyNumberFormat="1" applyFont="1" applyAlignment="1">
      <alignment horizontal="center"/>
    </xf>
    <xf numFmtId="4" fontId="45" fillId="0" borderId="0" xfId="0" applyNumberFormat="1" applyFont="1" applyAlignment="1">
      <alignment horizontal="right"/>
    </xf>
    <xf numFmtId="4" fontId="45" fillId="0" borderId="0" xfId="0" applyNumberFormat="1" applyFont="1"/>
    <xf numFmtId="0" fontId="11" fillId="3" borderId="0" xfId="7" applyFont="1" applyFill="1" applyProtection="1">
      <protection locked="0"/>
    </xf>
    <xf numFmtId="0" fontId="26" fillId="6" borderId="1" xfId="7" applyFont="1" applyFill="1" applyBorder="1" applyAlignment="1" applyProtection="1">
      <alignment horizontal="center" vertical="center" wrapText="1"/>
      <protection locked="0"/>
    </xf>
    <xf numFmtId="0" fontId="25" fillId="3" borderId="1" xfId="7" applyFont="1" applyFill="1" applyBorder="1" applyAlignment="1" applyProtection="1">
      <alignment horizontal="center"/>
      <protection locked="0"/>
    </xf>
    <xf numFmtId="0" fontId="25" fillId="3" borderId="0" xfId="7" applyFont="1" applyFill="1" applyAlignment="1" applyProtection="1">
      <alignment horizontal="center"/>
      <protection locked="0"/>
    </xf>
    <xf numFmtId="0" fontId="26" fillId="0" borderId="1" xfId="7" applyFont="1" applyBorder="1" applyAlignment="1" applyProtection="1">
      <alignment horizontal="left"/>
      <protection locked="0"/>
    </xf>
    <xf numFmtId="0" fontId="11" fillId="8" borderId="1" xfId="7" applyFont="1" applyFill="1" applyBorder="1" applyAlignment="1" applyProtection="1">
      <alignment horizontal="center"/>
      <protection locked="0"/>
    </xf>
    <xf numFmtId="0" fontId="26" fillId="0" borderId="1" xfId="7" applyFont="1" applyBorder="1" applyAlignment="1" applyProtection="1">
      <alignment horizontal="left" vertical="center" wrapText="1"/>
      <protection locked="0"/>
    </xf>
    <xf numFmtId="4" fontId="32" fillId="3" borderId="0" xfId="9" applyNumberFormat="1" applyFont="1" applyFill="1" applyBorder="1" applyAlignment="1" applyProtection="1">
      <alignment horizontal="right" vertical="center" wrapText="1"/>
      <protection locked="0"/>
    </xf>
    <xf numFmtId="4" fontId="32" fillId="3" borderId="0" xfId="9" applyNumberFormat="1" applyFont="1" applyFill="1" applyBorder="1" applyAlignment="1" applyProtection="1">
      <alignment horizontal="center" vertical="center" wrapText="1"/>
      <protection locked="0"/>
    </xf>
    <xf numFmtId="0" fontId="11" fillId="0" borderId="0" xfId="7" applyFont="1" applyProtection="1">
      <protection locked="0"/>
    </xf>
    <xf numFmtId="0" fontId="11" fillId="3" borderId="0" xfId="7" applyFont="1" applyFill="1"/>
    <xf numFmtId="0" fontId="26" fillId="6" borderId="1" xfId="7" applyFont="1" applyFill="1" applyBorder="1" applyAlignment="1">
      <alignment horizontal="center" vertical="center" wrapText="1"/>
    </xf>
    <xf numFmtId="0" fontId="26" fillId="6" borderId="1" xfId="7" applyFont="1" applyFill="1" applyBorder="1" applyAlignment="1">
      <alignment horizontal="center" vertical="center"/>
    </xf>
    <xf numFmtId="0" fontId="26" fillId="6" borderId="1" xfId="7" applyFont="1" applyFill="1" applyBorder="1" applyAlignment="1">
      <alignment horizontal="center" vertical="center" wrapText="1" shrinkToFit="1"/>
    </xf>
    <xf numFmtId="0" fontId="11" fillId="0" borderId="1" xfId="0" applyFont="1" applyBorder="1"/>
    <xf numFmtId="4" fontId="19" fillId="20" borderId="0" xfId="19" applyNumberFormat="1" applyFont="1" applyFill="1" applyBorder="1" applyAlignment="1" applyProtection="1">
      <alignment horizontal="right" vertical="center" wrapText="1"/>
    </xf>
    <xf numFmtId="4" fontId="19" fillId="6" borderId="0" xfId="19" applyNumberFormat="1" applyFont="1" applyFill="1" applyBorder="1" applyAlignment="1" applyProtection="1">
      <alignment horizontal="right" vertical="center" wrapText="1"/>
    </xf>
    <xf numFmtId="0" fontId="11" fillId="3" borderId="0" xfId="0" applyFont="1" applyFill="1"/>
    <xf numFmtId="0" fontId="11" fillId="3" borderId="0" xfId="0" applyFont="1" applyFill="1" applyAlignment="1">
      <alignment horizontal="center"/>
    </xf>
    <xf numFmtId="2" fontId="11" fillId="3" borderId="0" xfId="0" applyNumberFormat="1" applyFont="1" applyFill="1"/>
    <xf numFmtId="0" fontId="11" fillId="3" borderId="0" xfId="0" applyFont="1" applyFill="1" applyAlignment="1">
      <alignment horizontal="right"/>
    </xf>
    <xf numFmtId="0" fontId="11" fillId="0" borderId="0" xfId="0" applyFont="1"/>
    <xf numFmtId="0" fontId="18" fillId="3" borderId="0" xfId="0" applyFont="1" applyFill="1" applyAlignment="1">
      <alignment horizontal="center"/>
    </xf>
    <xf numFmtId="0" fontId="59" fillId="0" borderId="0" xfId="2" applyFont="1" applyAlignment="1">
      <alignment horizontal="center" vertical="center" wrapText="1"/>
    </xf>
    <xf numFmtId="0" fontId="59" fillId="0" borderId="0" xfId="3" applyFont="1" applyAlignment="1">
      <alignment horizontal="center" vertical="center" wrapText="1"/>
    </xf>
    <xf numFmtId="0" fontId="59" fillId="20" borderId="0" xfId="0" applyFont="1" applyFill="1" applyAlignment="1">
      <alignment horizontal="center" vertical="center" wrapText="1"/>
    </xf>
    <xf numFmtId="2" fontId="59" fillId="20" borderId="0" xfId="0" applyNumberFormat="1" applyFont="1" applyFill="1" applyAlignment="1">
      <alignment horizontal="center" vertical="center" wrapText="1"/>
    </xf>
    <xf numFmtId="0" fontId="59" fillId="6" borderId="0" xfId="0" applyFont="1" applyFill="1" applyAlignment="1">
      <alignment horizontal="center" vertical="center" wrapText="1"/>
    </xf>
    <xf numFmtId="2" fontId="59" fillId="6" borderId="0" xfId="0" applyNumberFormat="1" applyFont="1" applyFill="1" applyAlignment="1">
      <alignment horizontal="center" vertical="center" wrapText="1"/>
    </xf>
    <xf numFmtId="2" fontId="32" fillId="0" borderId="0" xfId="4" applyNumberFormat="1" applyFont="1" applyAlignment="1">
      <alignment horizontal="center" vertical="center" wrapText="1"/>
    </xf>
    <xf numFmtId="2" fontId="11" fillId="0" borderId="0" xfId="0" applyNumberFormat="1" applyFont="1" applyAlignment="1">
      <alignment vertical="center"/>
    </xf>
    <xf numFmtId="2" fontId="32" fillId="0" borderId="0" xfId="18" applyNumberFormat="1" applyFont="1" applyAlignment="1">
      <alignment horizontal="center" vertical="center"/>
    </xf>
    <xf numFmtId="4" fontId="32" fillId="20" borderId="0" xfId="0" applyNumberFormat="1" applyFont="1" applyFill="1" applyAlignment="1">
      <alignment horizontal="right" vertical="center"/>
    </xf>
    <xf numFmtId="4" fontId="19" fillId="20" borderId="0" xfId="0" applyNumberFormat="1" applyFont="1" applyFill="1" applyAlignment="1">
      <alignment horizontal="center" vertical="center"/>
    </xf>
    <xf numFmtId="4" fontId="32" fillId="6" borderId="0" xfId="0" applyNumberFormat="1" applyFont="1" applyFill="1" applyAlignment="1">
      <alignment horizontal="right" vertical="center"/>
    </xf>
    <xf numFmtId="4" fontId="19" fillId="6" borderId="0" xfId="0" applyNumberFormat="1" applyFont="1" applyFill="1" applyAlignment="1">
      <alignment horizontal="center" vertical="center"/>
    </xf>
    <xf numFmtId="2" fontId="32" fillId="0" borderId="0" xfId="18" applyNumberFormat="1" applyFont="1" applyAlignment="1">
      <alignment horizontal="center" vertical="center"/>
      <extLst>
        <ext xmlns:xfpb="http://schemas.microsoft.com/office/spreadsheetml/2022/featurepropertybag" uri="{C7286773-470A-42A8-94C5-96B5CB345126}">
          <xfpb:xfComplement i="0"/>
        </ext>
      </extLst>
    </xf>
    <xf numFmtId="4" fontId="11" fillId="0" borderId="0" xfId="0" applyNumberFormat="1" applyFont="1"/>
    <xf numFmtId="0" fontId="12" fillId="9" borderId="1" xfId="0" applyFont="1" applyFill="1" applyBorder="1" applyAlignment="1">
      <alignment vertical="center"/>
    </xf>
    <xf numFmtId="0" fontId="10" fillId="9" borderId="1" xfId="18" applyFont="1" applyFill="1" applyBorder="1" applyAlignment="1">
      <alignment horizontal="center" vertical="center"/>
    </xf>
    <xf numFmtId="0" fontId="11" fillId="0" borderId="0" xfId="0" applyFont="1" applyAlignment="1">
      <alignment horizontal="center"/>
    </xf>
    <xf numFmtId="2" fontId="11" fillId="0" borderId="0" xfId="0" applyNumberFormat="1" applyFont="1"/>
    <xf numFmtId="0" fontId="11" fillId="0" borderId="0" xfId="0" applyFont="1" applyAlignment="1">
      <alignment horizontal="right"/>
    </xf>
    <xf numFmtId="0" fontId="1" fillId="3" borderId="0" xfId="0" applyFont="1" applyFill="1" applyAlignment="1">
      <alignment horizontal="right"/>
    </xf>
    <xf numFmtId="0" fontId="21" fillId="3" borderId="0" xfId="2" applyFont="1" applyFill="1" applyAlignment="1">
      <alignment horizontal="center" vertical="center"/>
    </xf>
    <xf numFmtId="0" fontId="0" fillId="3" borderId="0" xfId="0" applyFill="1" applyAlignment="1">
      <alignment horizontal="left" vertical="center"/>
    </xf>
    <xf numFmtId="0" fontId="0" fillId="3" borderId="0" xfId="0" applyFill="1" applyAlignment="1">
      <alignment horizontal="left"/>
    </xf>
    <xf numFmtId="0" fontId="11" fillId="3" borderId="0" xfId="1" applyFont="1" applyFill="1" applyAlignment="1">
      <alignment horizontal="left"/>
    </xf>
    <xf numFmtId="0" fontId="10" fillId="4" borderId="1" xfId="1" applyFont="1" applyFill="1" applyBorder="1" applyAlignment="1">
      <alignment horizontal="left" vertical="center" wrapText="1"/>
    </xf>
    <xf numFmtId="0" fontId="20" fillId="3" borderId="0" xfId="1" applyFont="1" applyFill="1" applyAlignment="1">
      <alignment horizontal="justify" vertical="center" wrapText="1"/>
    </xf>
    <xf numFmtId="0" fontId="20" fillId="2" borderId="0" xfId="1" applyFont="1" applyFill="1" applyAlignment="1">
      <alignment horizontal="justify" vertical="center" wrapText="1"/>
    </xf>
    <xf numFmtId="0" fontId="15" fillId="3" borderId="0" xfId="1" applyFont="1" applyFill="1" applyAlignment="1" applyProtection="1">
      <alignment horizontal="justify" vertical="center" wrapText="1"/>
      <protection locked="0"/>
    </xf>
    <xf numFmtId="0" fontId="11" fillId="3" borderId="0" xfId="1" applyFont="1" applyFill="1" applyAlignment="1" applyProtection="1">
      <alignment horizontal="left"/>
      <protection locked="0"/>
    </xf>
    <xf numFmtId="0" fontId="19" fillId="3" borderId="1" xfId="1" applyFont="1" applyFill="1" applyBorder="1" applyAlignment="1">
      <alignment horizontal="right" vertical="center" wrapText="1" indent="2"/>
    </xf>
    <xf numFmtId="0" fontId="17" fillId="4" borderId="1" xfId="1" applyFont="1" applyFill="1" applyBorder="1" applyAlignment="1">
      <alignment horizontal="left" vertical="center" wrapText="1"/>
    </xf>
    <xf numFmtId="0" fontId="12" fillId="3" borderId="1" xfId="1" applyFont="1" applyFill="1" applyBorder="1" applyAlignment="1">
      <alignment horizontal="left" vertical="center" wrapText="1"/>
    </xf>
    <xf numFmtId="0" fontId="18" fillId="4" borderId="1" xfId="1" applyFont="1" applyFill="1" applyBorder="1" applyAlignment="1">
      <alignment horizontal="left" vertical="center" wrapText="1"/>
    </xf>
    <xf numFmtId="0" fontId="10" fillId="2" borderId="0" xfId="1" applyFont="1" applyFill="1" applyAlignment="1">
      <alignment horizontal="center" wrapText="1"/>
    </xf>
    <xf numFmtId="0" fontId="12" fillId="7" borderId="0" xfId="1" applyFont="1" applyFill="1" applyAlignment="1" applyProtection="1">
      <alignment horizontal="justify" wrapText="1"/>
      <protection locked="0"/>
    </xf>
    <xf numFmtId="0" fontId="24" fillId="3" borderId="0" xfId="1" applyFont="1" applyFill="1" applyAlignment="1">
      <alignment horizontal="justify" wrapText="1"/>
    </xf>
    <xf numFmtId="0" fontId="15" fillId="3" borderId="1" xfId="1" applyFont="1" applyFill="1" applyBorder="1" applyAlignment="1">
      <alignment horizontal="left" vertical="center" wrapText="1"/>
    </xf>
    <xf numFmtId="2" fontId="12" fillId="3" borderId="0" xfId="0" applyNumberFormat="1" applyFont="1" applyFill="1" applyAlignment="1">
      <alignment horizontal="left" vertical="center" wrapText="1"/>
    </xf>
    <xf numFmtId="2" fontId="10" fillId="3" borderId="0" xfId="0" applyNumberFormat="1" applyFont="1" applyFill="1" applyAlignment="1">
      <alignment horizontal="left" wrapText="1"/>
    </xf>
    <xf numFmtId="2" fontId="10" fillId="3" borderId="0" xfId="0" applyNumberFormat="1" applyFont="1" applyFill="1" applyAlignment="1">
      <alignment horizontal="justify" vertical="center" wrapText="1"/>
    </xf>
    <xf numFmtId="0" fontId="10" fillId="4" borderId="1" xfId="1" applyFont="1" applyFill="1" applyBorder="1" applyAlignment="1">
      <alignment horizontal="left"/>
    </xf>
    <xf numFmtId="0" fontId="10" fillId="4" borderId="1" xfId="0" applyFont="1" applyFill="1" applyBorder="1" applyAlignment="1">
      <alignment horizontal="left" vertical="center" wrapText="1"/>
    </xf>
    <xf numFmtId="0" fontId="56" fillId="3" borderId="0" xfId="0" applyFont="1" applyFill="1" applyAlignment="1">
      <alignment horizontal="center"/>
    </xf>
    <xf numFmtId="0" fontId="12" fillId="0" borderId="11" xfId="4" applyFont="1" applyBorder="1" applyAlignment="1">
      <alignment horizontal="center" vertical="center" wrapText="1"/>
    </xf>
    <xf numFmtId="0" fontId="12" fillId="0" borderId="8" xfId="4" applyFont="1" applyBorder="1" applyAlignment="1">
      <alignment horizontal="center" vertical="center" wrapText="1"/>
    </xf>
    <xf numFmtId="0" fontId="12" fillId="0" borderId="10" xfId="4" applyFont="1" applyBorder="1" applyAlignment="1">
      <alignment horizontal="center" vertical="center" wrapText="1"/>
    </xf>
    <xf numFmtId="0" fontId="35" fillId="3" borderId="0" xfId="0" applyFont="1" applyFill="1" applyAlignment="1">
      <alignment horizontal="right"/>
    </xf>
    <xf numFmtId="0" fontId="21" fillId="3" borderId="8" xfId="2" applyFont="1" applyFill="1" applyBorder="1" applyAlignment="1">
      <alignment horizontal="center" vertical="center"/>
    </xf>
    <xf numFmtId="0" fontId="46" fillId="10" borderId="5" xfId="2" applyFont="1" applyFill="1" applyBorder="1" applyAlignment="1">
      <alignment horizontal="center" vertical="center" wrapText="1"/>
    </xf>
    <xf numFmtId="0" fontId="46" fillId="10" borderId="6" xfId="2" applyFont="1" applyFill="1" applyBorder="1" applyAlignment="1">
      <alignment horizontal="center" vertical="center" wrapText="1"/>
    </xf>
    <xf numFmtId="0" fontId="46" fillId="10" borderId="5" xfId="2" applyFont="1" applyFill="1" applyBorder="1" applyAlignment="1">
      <alignment horizontal="center" vertical="center"/>
    </xf>
    <xf numFmtId="0" fontId="46" fillId="10" borderId="6" xfId="2" applyFont="1" applyFill="1" applyBorder="1" applyAlignment="1">
      <alignment horizontal="center" vertical="center"/>
    </xf>
    <xf numFmtId="0" fontId="46" fillId="10" borderId="5" xfId="3" applyFont="1" applyFill="1" applyBorder="1" applyAlignment="1">
      <alignment horizontal="center" vertical="center" wrapText="1"/>
    </xf>
    <xf numFmtId="0" fontId="46" fillId="10" borderId="6" xfId="3" applyFont="1" applyFill="1" applyBorder="1" applyAlignment="1">
      <alignment horizontal="center" vertical="center" wrapText="1"/>
    </xf>
    <xf numFmtId="0" fontId="37" fillId="10" borderId="2" xfId="2" applyFont="1" applyFill="1" applyBorder="1" applyAlignment="1">
      <alignment horizontal="center" vertical="center" wrapText="1"/>
    </xf>
    <xf numFmtId="0" fontId="37" fillId="10" borderId="4" xfId="2" applyFont="1" applyFill="1" applyBorder="1" applyAlignment="1">
      <alignment horizontal="center" vertical="center" wrapText="1"/>
    </xf>
    <xf numFmtId="0" fontId="37" fillId="10" borderId="3" xfId="2" applyFont="1" applyFill="1" applyBorder="1" applyAlignment="1">
      <alignment horizontal="center" vertical="center" wrapText="1"/>
    </xf>
    <xf numFmtId="0" fontId="47" fillId="10" borderId="5" xfId="0" applyFont="1" applyFill="1" applyBorder="1" applyAlignment="1">
      <alignment horizontal="center" vertical="center" wrapText="1"/>
    </xf>
    <xf numFmtId="0" fontId="47" fillId="10" borderId="6" xfId="0" applyFont="1" applyFill="1" applyBorder="1" applyAlignment="1">
      <alignment horizontal="center" vertical="center" wrapText="1"/>
    </xf>
    <xf numFmtId="0" fontId="16" fillId="6" borderId="5" xfId="2" applyFont="1" applyFill="1" applyBorder="1" applyAlignment="1">
      <alignment horizontal="center" vertical="center" wrapText="1"/>
    </xf>
    <xf numFmtId="0" fontId="16" fillId="6" borderId="7" xfId="2" applyFont="1" applyFill="1" applyBorder="1" applyAlignment="1">
      <alignment horizontal="center" vertical="center" wrapText="1"/>
    </xf>
    <xf numFmtId="0" fontId="16" fillId="6" borderId="6" xfId="2" applyFont="1" applyFill="1" applyBorder="1" applyAlignment="1">
      <alignment horizontal="center" vertical="center" wrapText="1"/>
    </xf>
    <xf numFmtId="0" fontId="36" fillId="11" borderId="2" xfId="2" applyFont="1" applyFill="1" applyBorder="1" applyAlignment="1">
      <alignment horizontal="left" vertical="center" wrapText="1"/>
    </xf>
    <xf numFmtId="0" fontId="36" fillId="11" borderId="4" xfId="2" applyFont="1" applyFill="1" applyBorder="1" applyAlignment="1">
      <alignment horizontal="left" vertical="center" wrapText="1"/>
    </xf>
    <xf numFmtId="0" fontId="36" fillId="11" borderId="3" xfId="2" applyFont="1" applyFill="1" applyBorder="1" applyAlignment="1">
      <alignment horizontal="left" vertical="center" wrapText="1"/>
    </xf>
    <xf numFmtId="0" fontId="36" fillId="15" borderId="2" xfId="2" applyFont="1" applyFill="1" applyBorder="1" applyAlignment="1">
      <alignment horizontal="left" vertical="center" wrapText="1"/>
    </xf>
    <xf numFmtId="0" fontId="36" fillId="15" borderId="4" xfId="2" applyFont="1" applyFill="1" applyBorder="1" applyAlignment="1">
      <alignment horizontal="left" vertical="center" wrapText="1"/>
    </xf>
    <xf numFmtId="0" fontId="36" fillId="15" borderId="3" xfId="2" applyFont="1" applyFill="1" applyBorder="1" applyAlignment="1">
      <alignment horizontal="left" vertical="center" wrapText="1"/>
    </xf>
    <xf numFmtId="0" fontId="39" fillId="3" borderId="0" xfId="0" applyFont="1" applyFill="1" applyAlignment="1">
      <alignment horizontal="center" vertical="center" wrapText="1"/>
    </xf>
    <xf numFmtId="0" fontId="0" fillId="3" borderId="0" xfId="0" applyFill="1" applyAlignment="1">
      <alignment horizontal="center" vertical="center" wrapText="1"/>
    </xf>
    <xf numFmtId="0" fontId="0" fillId="3" borderId="0" xfId="0" applyFill="1" applyAlignment="1">
      <alignment horizontal="center" wrapText="1"/>
    </xf>
    <xf numFmtId="0" fontId="0" fillId="3" borderId="0" xfId="0" applyFill="1" applyAlignment="1">
      <alignment horizontal="right"/>
    </xf>
    <xf numFmtId="0" fontId="36" fillId="3" borderId="0" xfId="2" applyFont="1" applyFill="1" applyAlignment="1">
      <alignment horizontal="center" vertical="center"/>
    </xf>
    <xf numFmtId="0" fontId="0" fillId="3" borderId="0" xfId="0" applyFill="1" applyAlignment="1">
      <alignment horizontal="center" vertical="center"/>
    </xf>
    <xf numFmtId="0" fontId="26" fillId="8" borderId="2" xfId="7" applyFont="1" applyFill="1" applyBorder="1" applyAlignment="1" applyProtection="1">
      <alignment horizontal="center"/>
      <protection locked="0"/>
    </xf>
    <xf numFmtId="0" fontId="26" fillId="8" borderId="3" xfId="7" applyFont="1" applyFill="1" applyBorder="1" applyAlignment="1" applyProtection="1">
      <alignment horizontal="center"/>
      <protection locked="0"/>
    </xf>
    <xf numFmtId="0" fontId="11" fillId="3" borderId="0" xfId="8" applyFont="1" applyFill="1" applyAlignment="1" applyProtection="1">
      <alignment horizontal="left"/>
      <protection locked="0"/>
    </xf>
    <xf numFmtId="0" fontId="11" fillId="8" borderId="0" xfId="8" applyFont="1" applyFill="1" applyAlignment="1" applyProtection="1">
      <alignment horizontal="left"/>
      <protection locked="0"/>
    </xf>
    <xf numFmtId="0" fontId="26" fillId="3" borderId="0" xfId="7" applyFont="1" applyFill="1" applyAlignment="1">
      <alignment horizontal="right"/>
    </xf>
    <xf numFmtId="0" fontId="27" fillId="0" borderId="8" xfId="7" applyFont="1" applyBorder="1" applyAlignment="1">
      <alignment horizontal="center" vertical="center"/>
    </xf>
    <xf numFmtId="0" fontId="27" fillId="3" borderId="0" xfId="7" applyFont="1" applyFill="1" applyAlignment="1">
      <alignment horizontal="center"/>
    </xf>
    <xf numFmtId="0" fontId="26" fillId="8" borderId="2" xfId="7" applyFont="1" applyFill="1" applyBorder="1" applyAlignment="1" applyProtection="1">
      <alignment horizontal="center" vertical="center"/>
      <protection locked="0"/>
    </xf>
    <xf numFmtId="0" fontId="26" fillId="8" borderId="3" xfId="7" applyFont="1" applyFill="1" applyBorder="1" applyAlignment="1" applyProtection="1">
      <alignment horizontal="center" vertical="center"/>
      <protection locked="0"/>
    </xf>
    <xf numFmtId="0" fontId="26" fillId="6" borderId="1" xfId="7" applyFont="1" applyFill="1" applyBorder="1" applyAlignment="1">
      <alignment horizontal="center" vertical="center" wrapText="1"/>
    </xf>
    <xf numFmtId="0" fontId="42" fillId="18" borderId="2" xfId="0" applyFont="1" applyFill="1" applyBorder="1" applyAlignment="1">
      <alignment horizontal="center" vertical="center" wrapText="1"/>
    </xf>
    <xf numFmtId="0" fontId="42" fillId="18" borderId="4" xfId="0" applyFont="1" applyFill="1" applyBorder="1" applyAlignment="1">
      <alignment horizontal="center" vertical="center" wrapText="1"/>
    </xf>
    <xf numFmtId="0" fontId="42" fillId="18" borderId="3" xfId="0" applyFont="1" applyFill="1" applyBorder="1" applyAlignment="1">
      <alignment horizontal="center" vertical="center" wrapText="1"/>
    </xf>
    <xf numFmtId="0" fontId="18" fillId="3" borderId="0" xfId="0" applyFont="1" applyFill="1" applyAlignment="1">
      <alignment horizontal="center" vertical="center"/>
    </xf>
    <xf numFmtId="0" fontId="1" fillId="3" borderId="0" xfId="21" applyFill="1" applyAlignment="1">
      <alignment horizontal="center"/>
    </xf>
    <xf numFmtId="0" fontId="1" fillId="3" borderId="0" xfId="21" applyFill="1" applyAlignment="1">
      <alignment horizontal="right"/>
    </xf>
  </cellXfs>
  <cellStyles count="23">
    <cellStyle name="Гиперссылка" xfId="13" builtinId="8"/>
    <cellStyle name="Обычный" xfId="0" builtinId="0"/>
    <cellStyle name="Обычный 2" xfId="1" xr:uid="{1932A01B-2E8C-4BD4-A4FC-57DEF40A9FF4}"/>
    <cellStyle name="Обычный 2 2" xfId="8" xr:uid="{9F66C06E-D85C-4038-B1A1-F6C69EE9FCBB}"/>
    <cellStyle name="Обычный 2 2 2" xfId="3" xr:uid="{24CA7774-5263-4BE1-8305-D72F0CACD521}"/>
    <cellStyle name="Обычный 2 3" xfId="5" xr:uid="{4ADF5A15-1BD8-4D26-BB35-B26974A1B11A}"/>
    <cellStyle name="Обычный 2 3 2" xfId="10" xr:uid="{C4B7D3F9-E7C8-4BD3-98EE-4E896332611C}"/>
    <cellStyle name="Обычный 2 3 2 2" xfId="14" xr:uid="{485B6128-E9BC-48EA-8403-46102B1524B5}"/>
    <cellStyle name="Обычный 2 3 3" xfId="16" xr:uid="{38ABBB6E-508A-4800-A66B-EB73201FAD08}"/>
    <cellStyle name="Обычный 2 3 3 2" xfId="18" xr:uid="{438C7822-4654-4AC1-AA90-1C09AF947520}"/>
    <cellStyle name="Обычный 2 4" xfId="12" xr:uid="{5FDAA27C-C3CA-468E-9B25-952A9647F5AF}"/>
    <cellStyle name="Обычный 3" xfId="7" xr:uid="{087D60E3-EC1D-402A-8066-6F65F29729C3}"/>
    <cellStyle name="Обычный 3 3 2" xfId="2" xr:uid="{EDE7AC7C-BA24-48F3-93C8-B9E831E5B8CB}"/>
    <cellStyle name="Обычный 4" xfId="21" xr:uid="{92349E18-02F3-4EBB-BB8B-792CAF0E80DE}"/>
    <cellStyle name="Обычный 6" xfId="4" xr:uid="{11E08891-A1D9-44FC-A905-A776F575CF6C}"/>
    <cellStyle name="Обычный 8" xfId="22" xr:uid="{24BF8E61-613D-4B60-AD2D-A77809989EE5}"/>
    <cellStyle name="Обычный 9" xfId="20" xr:uid="{C13060BE-47A9-44E2-AF50-098CF8B0C107}"/>
    <cellStyle name="Финансовый 3" xfId="6" xr:uid="{9F883E16-AE41-42AB-8E9D-5C67AD59DA06}"/>
    <cellStyle name="Финансовый 3 2" xfId="9" xr:uid="{31FE18EA-DF49-4AD9-B465-309071F0AD98}"/>
    <cellStyle name="Финансовый 3 2 2" xfId="15" xr:uid="{38F59080-F450-4E3C-903C-AFB14B938E95}"/>
    <cellStyle name="Финансовый 3 3" xfId="11" xr:uid="{5E25E9E1-3AC7-4013-AA19-2020CEF1914F}"/>
    <cellStyle name="Финансовый 3 4" xfId="17" xr:uid="{EC212646-42CB-47BB-BC74-0C35F84CF8A2}"/>
    <cellStyle name="Финансовый 3 4 2" xfId="19" xr:uid="{73D1C026-344B-4F46-A7D2-AB114A08D004}"/>
  </cellStyles>
  <dxfs count="91">
    <dxf>
      <font>
        <color theme="0" tint="-0.14996795556505021"/>
      </font>
    </dxf>
    <dxf>
      <font>
        <color theme="2" tint="-9.9948118533890809E-2"/>
      </font>
    </dxf>
    <dxf>
      <font>
        <color theme="2" tint="-9.9948118533890809E-2"/>
      </font>
    </dxf>
    <dxf>
      <font>
        <color theme="2" tint="-9.9948118533890809E-2"/>
      </font>
    </dxf>
    <dxf>
      <font>
        <color theme="2" tint="-9.9948118533890809E-2"/>
      </font>
    </dxf>
    <dxf>
      <font>
        <color theme="1"/>
      </font>
    </dxf>
    <dxf>
      <font>
        <color theme="0" tint="-0.14996795556505021"/>
      </font>
    </dxf>
    <dxf>
      <font>
        <color theme="2" tint="-9.9948118533890809E-2"/>
      </font>
    </dxf>
    <dxf>
      <font>
        <color theme="1"/>
      </font>
      <fill>
        <patternFill>
          <bgColor rgb="FFFF0000"/>
        </patternFill>
      </fill>
    </dxf>
    <dxf>
      <fill>
        <patternFill>
          <bgColor rgb="FFFFC000"/>
        </patternFill>
      </fill>
    </dxf>
    <dxf>
      <fill>
        <patternFill>
          <bgColor theme="9"/>
        </patternFill>
      </fill>
    </dxf>
    <dxf>
      <fill>
        <patternFill>
          <bgColor rgb="FFFFFF00"/>
        </patternFill>
      </fill>
    </dxf>
    <dxf>
      <font>
        <color theme="0" tint="-0.14996795556505021"/>
      </font>
    </dxf>
    <dxf>
      <fill>
        <patternFill>
          <bgColor rgb="FFFF5050"/>
        </patternFill>
      </fill>
    </dxf>
    <dxf>
      <fill>
        <patternFill>
          <bgColor rgb="FF00CC99"/>
        </patternFill>
      </fill>
    </dxf>
    <dxf>
      <fill>
        <patternFill>
          <bgColor rgb="FFFFFF99"/>
        </patternFill>
      </fill>
    </dxf>
    <dxf>
      <fill>
        <patternFill>
          <bgColor rgb="FFFF9933"/>
        </patternFill>
      </fill>
    </dxf>
    <dxf>
      <fill>
        <patternFill>
          <bgColor rgb="FFFF5050"/>
        </patternFill>
      </fill>
    </dxf>
    <dxf>
      <fill>
        <patternFill>
          <bgColor rgb="FF00CC99"/>
        </patternFill>
      </fill>
    </dxf>
    <dxf>
      <fill>
        <patternFill>
          <bgColor rgb="FFFFFF99"/>
        </patternFill>
      </fill>
    </dxf>
    <dxf>
      <fill>
        <patternFill>
          <bgColor rgb="FFFF9933"/>
        </patternFill>
      </fill>
    </dxf>
    <dxf>
      <font>
        <color theme="0" tint="-0.24994659260841701"/>
      </font>
    </dxf>
    <dxf>
      <font>
        <color theme="0" tint="-0.14996795556505021"/>
      </font>
    </dxf>
    <dxf>
      <font>
        <color theme="0" tint="-0.14996795556505021"/>
      </font>
    </dxf>
    <dxf>
      <font>
        <color theme="0" tint="-4.9989318521683403E-2"/>
      </font>
    </dxf>
    <dxf>
      <font>
        <color theme="0" tint="-4.9989318521683403E-2"/>
      </font>
    </dxf>
    <dxf>
      <font>
        <b val="0"/>
        <i val="0"/>
        <strike val="0"/>
        <condense val="0"/>
        <extend val="0"/>
        <outline val="0"/>
        <shadow val="0"/>
        <u val="none"/>
        <vertAlign val="baseline"/>
        <sz val="10"/>
        <color auto="1"/>
        <name val="Times New Roman"/>
        <family val="1"/>
        <charset val="204"/>
        <scheme val="none"/>
      </font>
      <numFmt numFmtId="0" formatCode="General"/>
      <fill>
        <patternFill patternType="none">
          <fgColor indexed="64"/>
          <bgColor auto="1"/>
        </patternFill>
      </fill>
      <alignment horizontal="center" vertical="bottom" textRotation="0" wrapText="0" indent="0" justifyLastLine="0" shrinkToFit="0" readingOrder="0"/>
    </dxf>
    <dxf>
      <font>
        <strike val="0"/>
        <outline val="0"/>
        <shadow val="0"/>
        <u val="none"/>
        <vertAlign val="baseline"/>
        <sz val="10"/>
        <color auto="1"/>
        <name val="Times New Roman"/>
        <family val="1"/>
        <charset val="204"/>
        <scheme val="none"/>
      </font>
      <numFmt numFmtId="0" formatCode="General"/>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Times New Roman"/>
        <family val="1"/>
        <charset val="204"/>
        <scheme val="none"/>
      </font>
      <numFmt numFmtId="167" formatCode="0.000"/>
      <fill>
        <patternFill patternType="none">
          <fgColor indexed="64"/>
          <bgColor auto="1"/>
        </patternFill>
      </fill>
      <alignment horizontal="center" textRotation="0" indent="0" justifyLastLine="0" shrinkToFit="0" readingOrder="0"/>
    </dxf>
    <dxf>
      <font>
        <b val="0"/>
        <i val="0"/>
        <strike val="0"/>
        <condense val="0"/>
        <extend val="0"/>
        <outline val="0"/>
        <shadow val="0"/>
        <u val="none"/>
        <vertAlign val="baseline"/>
        <sz val="10"/>
        <color auto="1"/>
        <name val="Times New Roman"/>
        <family val="1"/>
        <charset val="204"/>
        <scheme val="none"/>
      </font>
      <numFmt numFmtId="0" formatCode="General"/>
      <fill>
        <patternFill patternType="none">
          <fgColor indexed="64"/>
          <bgColor auto="1"/>
        </patternFill>
      </fill>
      <alignment horizontal="left" vertical="center" textRotation="0" wrapText="0" indent="0" justifyLastLine="0" shrinkToFit="0" readingOrder="0"/>
    </dxf>
    <dxf>
      <font>
        <strike val="0"/>
        <outline val="0"/>
        <shadow val="0"/>
        <u val="none"/>
        <vertAlign val="baseline"/>
        <color auto="1"/>
        <name val="Times New Roman"/>
        <family val="1"/>
        <charset val="204"/>
        <scheme val="none"/>
      </font>
      <numFmt numFmtId="0" formatCode="General"/>
      <fill>
        <patternFill patternType="none">
          <fgColor indexed="64"/>
          <bgColor auto="1"/>
        </patternFill>
      </fill>
    </dxf>
    <dxf>
      <font>
        <b val="0"/>
        <i val="0"/>
        <strike val="0"/>
        <condense val="0"/>
        <extend val="0"/>
        <outline val="0"/>
        <shadow val="0"/>
        <u val="none"/>
        <vertAlign val="baseline"/>
        <sz val="9"/>
        <color theme="1"/>
        <name val="Calibri"/>
        <family val="2"/>
        <charset val="204"/>
        <scheme val="minor"/>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9" tint="0.79998168889431442"/>
        </patternFill>
      </fill>
      <alignment horizontal="right" vertical="center" textRotation="0" wrapText="1" indent="0" justifyLastLine="0" shrinkToFit="0" readingOrder="0"/>
      <protection locked="1" hidden="0"/>
    </dxf>
    <dxf>
      <font>
        <b val="0"/>
        <i val="0"/>
        <strike val="0"/>
        <condense val="0"/>
        <extend val="0"/>
        <outline val="0"/>
        <shadow val="0"/>
        <u val="none"/>
        <vertAlign val="baseline"/>
        <sz val="11"/>
        <color rgb="FF7030A0"/>
        <name val="Times New Roman"/>
        <family val="1"/>
        <charset val="204"/>
        <scheme val="none"/>
      </font>
      <numFmt numFmtId="4" formatCode="#,##0.00"/>
      <fill>
        <patternFill patternType="solid">
          <fgColor indexed="64"/>
          <bgColor theme="9" tint="0.79998168889431442"/>
        </patternFill>
      </fill>
      <alignment horizontal="right" vertical="center" textRotation="0" wrapText="0" indent="0" justifyLastLine="0" shrinkToFit="0" readingOrder="0"/>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9" tint="0.79998168889431442"/>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11"/>
        <color rgb="FF7030A0"/>
        <name val="Times New Roman"/>
        <family val="1"/>
        <charset val="204"/>
        <scheme val="none"/>
      </font>
      <numFmt numFmtId="4" formatCode="#,##0.00"/>
      <fill>
        <patternFill patternType="solid">
          <fgColor indexed="64"/>
          <bgColor theme="9" tint="0.79998168889431442"/>
        </patternFill>
      </fill>
      <alignment horizontal="right" vertical="center" textRotation="0" wrapText="0" indent="0" justifyLastLine="0" shrinkToFit="0" readingOrder="0"/>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4" tint="0.79998168889431442"/>
        </patternFill>
      </fill>
      <alignment horizontal="right" vertical="center" textRotation="0" wrapText="1" indent="0" justifyLastLine="0" shrinkToFit="0" readingOrder="0"/>
      <protection locked="1" hidden="0"/>
    </dxf>
    <dxf>
      <font>
        <b val="0"/>
        <i val="0"/>
        <strike val="0"/>
        <condense val="0"/>
        <extend val="0"/>
        <outline val="0"/>
        <shadow val="0"/>
        <u val="none"/>
        <vertAlign val="baseline"/>
        <sz val="11"/>
        <color rgb="FF7030A0"/>
        <name val="Times New Roman"/>
        <family val="1"/>
        <charset val="204"/>
        <scheme val="none"/>
      </font>
      <numFmt numFmtId="4" formatCode="#,##0.00"/>
      <fill>
        <patternFill patternType="solid">
          <fgColor indexed="64"/>
          <bgColor theme="4" tint="0.79998168889431442"/>
        </patternFill>
      </fill>
      <alignment horizontal="right" vertical="center" textRotation="0" wrapText="0" indent="0" justifyLastLine="0" shrinkToFit="0" readingOrder="0"/>
      <protection locked="1" hidden="0"/>
    </dxf>
    <dxf>
      <font>
        <b val="0"/>
        <i val="0"/>
        <strike val="0"/>
        <condense val="0"/>
        <extend val="0"/>
        <outline val="0"/>
        <shadow val="0"/>
        <u val="none"/>
        <vertAlign val="baseline"/>
        <sz val="11"/>
        <color rgb="FF0070C0"/>
        <name val="Times New Roman"/>
        <family val="1"/>
        <charset val="204"/>
        <scheme val="none"/>
      </font>
      <numFmt numFmtId="4" formatCode="#,##0.00"/>
      <fill>
        <patternFill patternType="solid">
          <fgColor indexed="64"/>
          <bgColor theme="4" tint="0.79998168889431442"/>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11"/>
        <color rgb="FF7030A0"/>
        <name val="Times New Roman"/>
        <family val="1"/>
        <charset val="204"/>
        <scheme val="none"/>
      </font>
      <numFmt numFmtId="4" formatCode="#,##0.00"/>
      <fill>
        <patternFill patternType="solid">
          <fgColor indexed="64"/>
          <bgColor theme="4" tint="0.79998168889431442"/>
        </patternFill>
      </fill>
      <alignment horizontal="right" vertical="center" textRotation="0" wrapText="0" indent="0" justifyLastLine="0" shrinkToFit="0" readingOrder="0"/>
      <protection locked="1" hidden="0"/>
    </dxf>
    <dxf>
      <font>
        <b val="0"/>
        <i val="0"/>
        <strike val="0"/>
        <condense val="0"/>
        <extend val="0"/>
        <outline val="0"/>
        <shadow val="0"/>
        <u val="none"/>
        <vertAlign val="baseline"/>
        <sz val="11"/>
        <color auto="1"/>
        <name val="Times New Roman"/>
        <family val="1"/>
        <charset val="204"/>
        <scheme val="none"/>
      </font>
      <numFmt numFmtId="2" formatCode="0.00"/>
      <fill>
        <patternFill patternType="solid">
          <fgColor indexed="64"/>
          <bgColor rgb="FFFFFF00"/>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1"/>
        <color rgb="FF7030A0"/>
        <name val="Times New Roman"/>
        <family val="1"/>
        <charset val="204"/>
        <scheme val="none"/>
      </font>
      <numFmt numFmtId="2" formatCode="0.00"/>
      <fill>
        <patternFill patternType="none">
          <fgColor indexed="64"/>
          <bgColor auto="1"/>
        </patternFill>
      </fill>
      <alignment horizontal="center" vertical="center" textRotation="0" wrapText="0" indent="0" justifyLastLine="0" shrinkToFit="0" readingOrder="0"/>
      <protection locked="1" hidden="0"/>
      <extLst>
        <ext xmlns:xfpb="http://schemas.microsoft.com/office/spreadsheetml/2022/featurepropertybag" uri="{0417FA29-78FA-4A13-93AC-8FF0FAFDF519}">
          <xfpb:DXFComplement i="0"/>
        </ext>
      </extLst>
    </dxf>
    <dxf>
      <font>
        <b val="0"/>
        <i val="0"/>
        <strike val="0"/>
        <condense val="0"/>
        <extend val="0"/>
        <outline val="0"/>
        <shadow val="0"/>
        <u val="none"/>
        <vertAlign val="baseline"/>
        <sz val="11"/>
        <color theme="1"/>
        <name val="Times New Roman"/>
        <family val="1"/>
        <charset val="204"/>
        <scheme val="none"/>
      </font>
      <numFmt numFmtId="2" formatCode="0.00"/>
      <fill>
        <patternFill patternType="none">
          <fgColor indexed="64"/>
          <bgColor auto="1"/>
        </patternFill>
      </fill>
      <alignment horizontal="general" vertical="center" textRotation="0" wrapText="0" indent="0" justifyLastLine="0" shrinkToFit="0" readingOrder="0"/>
      <protection locked="1" hidden="0"/>
    </dxf>
    <dxf>
      <font>
        <b val="0"/>
        <i val="0"/>
        <strike val="0"/>
        <condense val="0"/>
        <extend val="0"/>
        <outline val="0"/>
        <shadow val="0"/>
        <u val="none"/>
        <vertAlign val="baseline"/>
        <sz val="11"/>
        <color rgb="FF7030A0"/>
        <name val="Times New Roman"/>
        <family val="1"/>
        <charset val="204"/>
        <scheme val="none"/>
      </font>
      <numFmt numFmtId="2" formatCode="0.00"/>
      <fill>
        <patternFill patternType="none">
          <fgColor indexed="64"/>
          <bgColor auto="1"/>
        </patternFill>
      </fill>
      <alignment horizontal="center" vertical="center" textRotation="0" wrapText="1" indent="0" justifyLastLine="0" shrinkToFit="0" readingOrder="0"/>
      <protection locked="1" hidden="0"/>
    </dxf>
    <dxf>
      <font>
        <strike val="0"/>
        <outline val="0"/>
        <shadow val="0"/>
        <u val="none"/>
        <vertAlign val="baseline"/>
        <sz val="11"/>
        <name val="Times New Roman"/>
        <family val="1"/>
        <charset val="204"/>
        <scheme val="none"/>
      </font>
      <numFmt numFmtId="2" formatCode="0.00"/>
      <fill>
        <patternFill patternType="none">
          <fgColor indexed="64"/>
          <bgColor auto="1"/>
        </patternFill>
      </fill>
      <protection locked="1" hidden="0"/>
    </dxf>
    <dxf>
      <font>
        <b val="0"/>
        <i val="0"/>
        <strike val="0"/>
        <condense val="0"/>
        <extend val="0"/>
        <outline val="0"/>
        <shadow val="0"/>
        <u val="none"/>
        <vertAlign val="baseline"/>
        <sz val="8"/>
        <color theme="1" tint="4.9989318521683403E-2"/>
        <name val="Times New Roman"/>
        <family val="1"/>
        <charset val="204"/>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theme="1"/>
        <name val="Calibri"/>
        <family val="2"/>
        <scheme val="minor"/>
      </font>
      <numFmt numFmtId="4" formatCode="#,##0.00"/>
      <alignment horizontal="right" vertical="bottom" textRotation="0" wrapText="0" indent="0" justifyLastLine="0" shrinkToFit="0" readingOrder="0"/>
    </dxf>
    <dxf>
      <font>
        <strike val="0"/>
        <outline val="0"/>
        <shadow val="0"/>
        <u val="none"/>
        <vertAlign val="baseline"/>
        <sz val="10"/>
        <color theme="1"/>
        <name val="Calibri"/>
        <family val="2"/>
        <scheme val="minor"/>
      </font>
      <numFmt numFmtId="4" formatCode="#,##0.00"/>
      <alignment horizontal="right" vertical="bottom" textRotation="0" wrapText="0" indent="0" justifyLastLine="0" shrinkToFit="0" readingOrder="0"/>
      <protection locked="1" hidden="0"/>
    </dxf>
    <dxf>
      <font>
        <b val="0"/>
        <i val="0"/>
        <strike val="0"/>
        <condense val="0"/>
        <extend val="0"/>
        <outline val="0"/>
        <shadow val="0"/>
        <u val="none"/>
        <vertAlign val="baseline"/>
        <sz val="10"/>
        <color theme="1"/>
        <name val="Calibri"/>
        <family val="2"/>
        <scheme val="minor"/>
      </font>
      <alignment horizontal="center" vertical="bottom" textRotation="0" wrapText="0" indent="0" justifyLastLine="0" shrinkToFit="0" readingOrder="0"/>
    </dxf>
    <dxf>
      <font>
        <strike val="0"/>
        <outline val="0"/>
        <shadow val="0"/>
        <u val="none"/>
        <vertAlign val="baseline"/>
        <sz val="10"/>
        <color theme="1"/>
        <name val="Calibri"/>
        <family val="2"/>
        <scheme val="minor"/>
      </font>
      <numFmt numFmtId="4" formatCode="#,##0.00"/>
      <alignment horizontal="center" vertical="bottom" textRotation="0" wrapText="0" indent="0" justifyLastLine="0" shrinkToFit="0" readingOrder="0"/>
      <protection locked="1" hidden="0"/>
    </dxf>
    <dxf>
      <font>
        <b val="0"/>
        <i val="0"/>
        <strike val="0"/>
        <condense val="0"/>
        <extend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numFmt numFmtId="4" formatCode="#,##0.00"/>
      <protection locked="1" hidden="0"/>
    </dxf>
    <dxf>
      <font>
        <b val="0"/>
        <i val="0"/>
        <strike val="0"/>
        <condense val="0"/>
        <extend val="0"/>
        <outline val="0"/>
        <shadow val="0"/>
        <u val="none"/>
        <vertAlign val="baseline"/>
        <sz val="10"/>
        <color theme="1"/>
        <name val="Calibri"/>
        <family val="2"/>
        <scheme val="minor"/>
      </font>
      <alignment horizontal="center" vertical="bottom" textRotation="0" wrapText="0" indent="0" justifyLastLine="0" shrinkToFit="0" readingOrder="0"/>
    </dxf>
    <dxf>
      <font>
        <strike val="0"/>
        <outline val="0"/>
        <shadow val="0"/>
        <u val="none"/>
        <vertAlign val="baseline"/>
        <sz val="10"/>
        <color theme="1"/>
        <name val="Calibri"/>
        <family val="2"/>
        <scheme val="minor"/>
      </font>
      <numFmt numFmtId="4" formatCode="#,##0.00"/>
      <alignment horizontal="center" vertical="bottom" textRotation="0" wrapText="0" indent="0" justifyLastLine="0" shrinkToFit="0" readingOrder="0"/>
      <protection locked="1" hidden="0"/>
    </dxf>
    <dxf>
      <font>
        <b val="0"/>
        <i val="0"/>
        <strike val="0"/>
        <condense val="0"/>
        <extend val="0"/>
        <outline val="0"/>
        <shadow val="0"/>
        <u val="none"/>
        <vertAlign val="baseline"/>
        <sz val="10"/>
        <color theme="1"/>
        <name val="Calibri"/>
        <family val="2"/>
        <scheme val="minor"/>
      </font>
      <alignment horizontal="center" vertical="bottom" textRotation="0" wrapText="0" indent="0" justifyLastLine="0" shrinkToFit="0" readingOrder="0"/>
    </dxf>
    <dxf>
      <font>
        <strike val="0"/>
        <outline val="0"/>
        <shadow val="0"/>
        <u val="none"/>
        <vertAlign val="baseline"/>
        <sz val="10"/>
        <color theme="1"/>
        <name val="Calibri"/>
        <family val="2"/>
        <scheme val="minor"/>
      </font>
      <numFmt numFmtId="4" formatCode="#,##0.00"/>
      <alignment horizontal="center" vertical="bottom" textRotation="0" wrapText="0" indent="0" justifyLastLine="0" shrinkToFit="0" readingOrder="0"/>
      <protection locked="1" hidden="0"/>
    </dxf>
    <dxf>
      <font>
        <b val="0"/>
        <i val="0"/>
        <strike val="0"/>
        <condense val="0"/>
        <extend val="0"/>
        <outline val="0"/>
        <shadow val="0"/>
        <u val="none"/>
        <vertAlign val="baseline"/>
        <sz val="10"/>
        <color theme="1"/>
        <name val="Calibri"/>
        <family val="2"/>
        <scheme val="minor"/>
      </font>
      <alignment horizontal="center" vertical="bottom" textRotation="0" wrapText="0" indent="0" justifyLastLine="0" shrinkToFit="0" readingOrder="0"/>
    </dxf>
    <dxf>
      <font>
        <strike val="0"/>
        <outline val="0"/>
        <shadow val="0"/>
        <u val="none"/>
        <vertAlign val="baseline"/>
        <sz val="10"/>
        <color theme="1"/>
        <name val="Calibri"/>
        <family val="2"/>
        <scheme val="minor"/>
      </font>
      <numFmt numFmtId="4" formatCode="#,##0.00"/>
      <alignment horizontal="center" vertical="bottom" textRotation="0" wrapText="0" indent="0" justifyLastLine="0" shrinkToFit="0" readingOrder="0"/>
      <protection locked="1" hidden="0"/>
    </dxf>
    <dxf>
      <font>
        <b val="0"/>
        <i val="0"/>
        <strike val="0"/>
        <condense val="0"/>
        <extend val="0"/>
        <outline val="0"/>
        <shadow val="0"/>
        <u val="none"/>
        <vertAlign val="baseline"/>
        <sz val="10"/>
        <color theme="1"/>
        <name val="Calibri"/>
        <family val="2"/>
        <scheme val="minor"/>
      </font>
      <alignment horizontal="center" vertical="bottom" textRotation="0" wrapText="0" indent="0" justifyLastLine="0" shrinkToFit="0" readingOrder="0"/>
    </dxf>
    <dxf>
      <font>
        <strike val="0"/>
        <outline val="0"/>
        <shadow val="0"/>
        <u val="none"/>
        <vertAlign val="baseline"/>
        <sz val="10"/>
        <color theme="1"/>
        <name val="Calibri"/>
        <family val="2"/>
        <scheme val="minor"/>
      </font>
      <numFmt numFmtId="4" formatCode="#,##0.00"/>
      <alignment horizontal="center" vertical="bottom" textRotation="0" wrapText="0" indent="0" justifyLastLine="0" shrinkToFit="0" readingOrder="0"/>
      <protection locked="1" hidden="0"/>
    </dxf>
    <dxf>
      <font>
        <b val="0"/>
        <i val="0"/>
        <strike val="0"/>
        <condense val="0"/>
        <extend val="0"/>
        <outline val="0"/>
        <shadow val="0"/>
        <u val="none"/>
        <vertAlign val="baseline"/>
        <sz val="10"/>
        <color theme="1"/>
        <name val="Calibri"/>
        <family val="2"/>
        <scheme val="minor"/>
      </font>
      <alignment horizontal="center" vertical="bottom" textRotation="0" wrapText="0" indent="0" justifyLastLine="0" shrinkToFit="0" readingOrder="0"/>
    </dxf>
    <dxf>
      <font>
        <strike val="0"/>
        <outline val="0"/>
        <shadow val="0"/>
        <u val="none"/>
        <vertAlign val="baseline"/>
        <sz val="10"/>
        <color theme="1"/>
        <name val="Calibri"/>
        <family val="2"/>
        <scheme val="minor"/>
      </font>
      <numFmt numFmtId="4" formatCode="#,##0.00"/>
      <alignment horizontal="center" vertical="bottom" textRotation="0" wrapText="0" indent="0" justifyLastLine="0" shrinkToFit="0" readingOrder="0"/>
      <protection locked="1" hidden="0"/>
    </dxf>
    <dxf>
      <font>
        <b val="0"/>
        <i val="0"/>
        <strike val="0"/>
        <condense val="0"/>
        <extend val="0"/>
        <outline val="0"/>
        <shadow val="0"/>
        <u val="none"/>
        <vertAlign val="baseline"/>
        <sz val="10"/>
        <color theme="1"/>
        <name val="Calibri"/>
        <family val="2"/>
        <scheme val="minor"/>
      </font>
      <alignment horizontal="center" vertical="bottom" textRotation="0" wrapText="0" indent="0" justifyLastLine="0" shrinkToFit="0" readingOrder="0"/>
    </dxf>
    <dxf>
      <font>
        <strike val="0"/>
        <outline val="0"/>
        <shadow val="0"/>
        <u val="none"/>
        <vertAlign val="baseline"/>
        <sz val="10"/>
        <color theme="1"/>
        <name val="Calibri"/>
        <family val="2"/>
        <scheme val="minor"/>
      </font>
      <numFmt numFmtId="4" formatCode="#,##0.00"/>
      <alignment horizontal="center" vertical="bottom" textRotation="0" wrapText="0" indent="0" justifyLastLine="0" shrinkToFit="0" readingOrder="0"/>
      <protection locked="1" hidden="0"/>
    </dxf>
    <dxf>
      <font>
        <b val="0"/>
        <i val="0"/>
        <strike val="0"/>
        <condense val="0"/>
        <extend val="0"/>
        <outline val="0"/>
        <shadow val="0"/>
        <u val="none"/>
        <vertAlign val="baseline"/>
        <sz val="10"/>
        <color theme="1"/>
        <name val="Calibri"/>
        <family val="2"/>
        <scheme val="minor"/>
      </font>
      <alignment horizontal="center" vertical="bottom" textRotation="0" wrapText="0" indent="0" justifyLastLine="0" shrinkToFit="0" readingOrder="0"/>
    </dxf>
    <dxf>
      <font>
        <strike val="0"/>
        <outline val="0"/>
        <shadow val="0"/>
        <u val="none"/>
        <vertAlign val="baseline"/>
        <sz val="10"/>
        <color theme="1"/>
        <name val="Calibri"/>
        <family val="2"/>
        <scheme val="minor"/>
      </font>
      <numFmt numFmtId="4" formatCode="#,##0.00"/>
      <alignment horizontal="center" vertical="bottom" textRotation="0" wrapText="0" indent="0" justifyLastLine="0" shrinkToFit="0" readingOrder="0"/>
      <protection locked="1" hidden="0"/>
    </dxf>
    <dxf>
      <font>
        <b val="0"/>
        <i val="0"/>
        <strike val="0"/>
        <condense val="0"/>
        <extend val="0"/>
        <outline val="0"/>
        <shadow val="0"/>
        <u val="none"/>
        <vertAlign val="baseline"/>
        <sz val="10"/>
        <color theme="1"/>
        <name val="Calibri"/>
        <family val="2"/>
        <scheme val="minor"/>
      </font>
      <alignment horizontal="center" vertical="bottom" textRotation="0" wrapText="0" indent="0" justifyLastLine="0" shrinkToFit="0" readingOrder="0"/>
    </dxf>
    <dxf>
      <font>
        <strike val="0"/>
        <outline val="0"/>
        <shadow val="0"/>
        <u val="none"/>
        <vertAlign val="baseline"/>
        <sz val="10"/>
        <color theme="1"/>
        <name val="Calibri"/>
        <family val="2"/>
        <scheme val="minor"/>
      </font>
      <numFmt numFmtId="4" formatCode="#,##0.00"/>
      <alignment horizontal="center" vertical="bottom" textRotation="0" wrapText="0" indent="0" justifyLastLine="0" shrinkToFit="0" readingOrder="0"/>
      <protection locked="1" hidden="0"/>
    </dxf>
    <dxf>
      <font>
        <b val="0"/>
        <i val="0"/>
        <strike val="0"/>
        <condense val="0"/>
        <extend val="0"/>
        <outline val="0"/>
        <shadow val="0"/>
        <u val="none"/>
        <vertAlign val="baseline"/>
        <sz val="10"/>
        <color theme="1"/>
        <name val="Calibri"/>
        <family val="2"/>
        <scheme val="minor"/>
      </font>
      <alignment horizontal="center" vertical="bottom" textRotation="0" wrapText="0" indent="0" justifyLastLine="0" shrinkToFit="0" readingOrder="0"/>
    </dxf>
    <dxf>
      <font>
        <strike val="0"/>
        <outline val="0"/>
        <shadow val="0"/>
        <u val="none"/>
        <vertAlign val="baseline"/>
        <sz val="10"/>
        <color theme="1"/>
        <name val="Calibri"/>
        <family val="2"/>
        <scheme val="minor"/>
      </font>
      <numFmt numFmtId="4" formatCode="#,##0.00"/>
      <alignment horizontal="center" vertical="bottom" textRotation="0" wrapText="0" indent="0" justifyLastLine="0" shrinkToFit="0" readingOrder="0"/>
      <protection locked="1" hidden="0"/>
    </dxf>
    <dxf>
      <font>
        <b val="0"/>
        <i val="0"/>
        <strike val="0"/>
        <condense val="0"/>
        <extend val="0"/>
        <outline val="0"/>
        <shadow val="0"/>
        <u val="none"/>
        <vertAlign val="baseline"/>
        <sz val="10"/>
        <color theme="1"/>
        <name val="Calibri"/>
        <family val="2"/>
        <scheme val="minor"/>
      </font>
      <alignment horizontal="center" vertical="bottom" textRotation="0" wrapText="0" indent="0" justifyLastLine="0" shrinkToFit="0" readingOrder="0"/>
    </dxf>
    <dxf>
      <font>
        <strike val="0"/>
        <outline val="0"/>
        <shadow val="0"/>
        <u val="none"/>
        <vertAlign val="baseline"/>
        <sz val="10"/>
        <color theme="1"/>
        <name val="Calibri"/>
        <family val="2"/>
        <scheme val="minor"/>
      </font>
      <numFmt numFmtId="4" formatCode="#,##0.00"/>
      <alignment horizontal="center" vertical="bottom" textRotation="0" wrapText="0" indent="0" justifyLastLine="0" shrinkToFit="0" readingOrder="0"/>
      <protection locked="1" hidden="0"/>
    </dxf>
    <dxf>
      <font>
        <b val="0"/>
        <i val="0"/>
        <strike val="0"/>
        <condense val="0"/>
        <extend val="0"/>
        <outline val="0"/>
        <shadow val="0"/>
        <u val="none"/>
        <vertAlign val="baseline"/>
        <sz val="10"/>
        <color theme="1"/>
        <name val="Calibri"/>
        <family val="2"/>
        <scheme val="minor"/>
      </font>
      <alignment horizontal="center" vertical="bottom" textRotation="0" wrapText="0" indent="0" justifyLastLine="0" shrinkToFit="0" readingOrder="0"/>
    </dxf>
    <dxf>
      <font>
        <strike val="0"/>
        <outline val="0"/>
        <shadow val="0"/>
        <u val="none"/>
        <vertAlign val="baseline"/>
        <sz val="10"/>
        <color theme="1"/>
        <name val="Calibri"/>
        <family val="2"/>
        <scheme val="minor"/>
      </font>
      <numFmt numFmtId="4" formatCode="#,##0.00"/>
      <alignment horizontal="center" vertical="bottom" textRotation="0" wrapText="0" indent="0" justifyLastLine="0" shrinkToFit="0" readingOrder="0"/>
      <protection locked="1" hidden="0"/>
    </dxf>
    <dxf>
      <font>
        <b val="0"/>
        <i val="0"/>
        <strike val="0"/>
        <condense val="0"/>
        <extend val="0"/>
        <outline val="0"/>
        <shadow val="0"/>
        <u val="none"/>
        <vertAlign val="baseline"/>
        <sz val="10"/>
        <color theme="1"/>
        <name val="Calibri"/>
        <family val="2"/>
        <scheme val="minor"/>
      </font>
      <alignment horizontal="right" vertical="bottom" textRotation="0" wrapText="0" indent="0" justifyLastLine="0" shrinkToFit="0" readingOrder="0"/>
    </dxf>
    <dxf>
      <font>
        <strike val="0"/>
        <outline val="0"/>
        <shadow val="0"/>
        <u val="none"/>
        <vertAlign val="baseline"/>
        <sz val="10"/>
        <color theme="1"/>
        <name val="Calibri"/>
        <family val="2"/>
        <scheme val="minor"/>
      </font>
      <numFmt numFmtId="4" formatCode="#,##0.00"/>
      <alignment horizontal="right" vertical="bottom" textRotation="0" wrapText="0" indent="0" justifyLastLine="0" shrinkToFit="0" readingOrder="0"/>
      <protection locked="1" hidden="0"/>
    </dxf>
    <dxf>
      <font>
        <b val="0"/>
        <i val="0"/>
        <strike val="0"/>
        <condense val="0"/>
        <extend val="0"/>
        <outline val="0"/>
        <shadow val="0"/>
        <u val="none"/>
        <vertAlign val="baseline"/>
        <sz val="10"/>
        <color theme="1"/>
        <name val="Calibri"/>
        <family val="2"/>
        <scheme val="minor"/>
      </font>
      <alignment horizontal="center" vertical="bottom" textRotation="0" wrapText="0" indent="0" justifyLastLine="0" shrinkToFit="0" readingOrder="0"/>
    </dxf>
    <dxf>
      <font>
        <strike val="0"/>
        <outline val="0"/>
        <shadow val="0"/>
        <u val="none"/>
        <vertAlign val="baseline"/>
        <sz val="10"/>
        <color theme="1"/>
        <name val="Calibri"/>
        <family val="2"/>
        <scheme val="minor"/>
      </font>
      <numFmt numFmtId="4" formatCode="#,##0.00"/>
      <alignment horizontal="center" vertical="bottom" textRotation="0" wrapText="0" indent="0" justifyLastLine="0" shrinkToFit="0" readingOrder="0"/>
      <protection locked="1" hidden="0"/>
    </dxf>
    <dxf>
      <font>
        <b val="0"/>
        <i val="0"/>
        <strike val="0"/>
        <condense val="0"/>
        <extend val="0"/>
        <outline val="0"/>
        <shadow val="0"/>
        <u val="none"/>
        <vertAlign val="baseline"/>
        <sz val="10"/>
        <color rgb="FF7030A0"/>
        <name val="Calibri"/>
        <family val="2"/>
        <scheme val="minor"/>
      </font>
      <numFmt numFmtId="0" formatCode="General"/>
      <fill>
        <patternFill patternType="solid">
          <fgColor indexed="64"/>
          <bgColor theme="5" tint="0.59999389629810485"/>
        </patternFill>
      </fill>
      <alignment horizontal="center" vertical="bottom" textRotation="0" wrapText="0" indent="0" justifyLastLine="0" shrinkToFit="0" readingOrder="0"/>
      <border diagonalUp="0" diagonalDown="0" outline="0">
        <left/>
        <right/>
        <top/>
        <bottom/>
      </border>
      <protection locked="1" hidden="0"/>
    </dxf>
    <dxf>
      <font>
        <strike val="0"/>
        <outline val="0"/>
        <shadow val="0"/>
        <u val="none"/>
        <vertAlign val="baseline"/>
        <sz val="10"/>
        <color rgb="FF7030A0"/>
        <name val="Calibri"/>
        <family val="2"/>
        <scheme val="minor"/>
      </font>
      <numFmt numFmtId="4" formatCode="#,##0.00"/>
      <fill>
        <patternFill patternType="solid">
          <fgColor indexed="64"/>
          <bgColor theme="5" tint="0.59999389629810485"/>
        </patternFill>
      </fill>
      <alignment horizontal="center" vertical="bottom" textRotation="0" wrapText="0" indent="0" justifyLastLine="0" shrinkToFit="0" readingOrder="0"/>
      <protection locked="1" hidden="0"/>
    </dxf>
    <dxf>
      <font>
        <b val="0"/>
        <i val="0"/>
        <strike val="0"/>
        <condense val="0"/>
        <extend val="0"/>
        <outline val="0"/>
        <shadow val="0"/>
        <u val="none"/>
        <vertAlign val="baseline"/>
        <sz val="10"/>
        <color theme="1"/>
        <name val="Calibri"/>
        <family val="2"/>
        <scheme val="minor"/>
      </font>
      <alignment horizontal="left" vertical="bottom" textRotation="0" wrapText="0" indent="0" justifyLastLine="0" shrinkToFit="0" readingOrder="0"/>
    </dxf>
    <dxf>
      <font>
        <strike val="0"/>
        <outline val="0"/>
        <shadow val="0"/>
        <u val="none"/>
        <vertAlign val="baseline"/>
        <sz val="10"/>
        <color theme="1"/>
        <name val="Calibri"/>
        <family val="2"/>
        <scheme val="minor"/>
      </font>
      <alignment horizontal="left" vertical="bottom" textRotation="0" wrapText="0" indent="0" justifyLastLine="0" shrinkToFit="0" readingOrder="0"/>
      <protection locked="1" hidden="0"/>
    </dxf>
    <dxf>
      <font>
        <b val="0"/>
        <i val="0"/>
        <strike val="0"/>
        <condense val="0"/>
        <extend val="0"/>
        <outline val="0"/>
        <shadow val="0"/>
        <u val="none"/>
        <vertAlign val="baseline"/>
        <sz val="10"/>
        <color theme="1"/>
        <name val="Calibri"/>
        <family val="2"/>
        <scheme val="minor"/>
      </font>
      <numFmt numFmtId="0" formatCode="General"/>
      <fill>
        <patternFill patternType="none">
          <fgColor indexed="64"/>
          <bgColor indexed="65"/>
        </patternFill>
      </fill>
      <alignment horizontal="left" vertical="bottom" textRotation="0" wrapText="0" indent="0" justifyLastLine="0" shrinkToFit="0" readingOrder="0"/>
      <border diagonalUp="0" diagonalDown="0" outline="0">
        <left/>
        <right/>
        <top/>
        <bottom/>
      </border>
      <protection locked="1" hidden="0"/>
    </dxf>
    <dxf>
      <font>
        <strike val="0"/>
        <outline val="0"/>
        <shadow val="0"/>
        <u val="none"/>
        <vertAlign val="baseline"/>
        <sz val="10"/>
        <color theme="1"/>
        <name val="Calibri"/>
        <family val="2"/>
        <scheme val="minor"/>
      </font>
      <alignment horizontal="left" vertical="bottom" textRotation="0" wrapText="0" indent="0" justifyLastLine="0" shrinkToFit="0" readingOrder="0"/>
      <protection locked="1" hidden="0"/>
    </dxf>
    <dxf>
      <font>
        <b val="0"/>
        <i val="0"/>
        <strike val="0"/>
        <condense val="0"/>
        <extend val="0"/>
        <outline val="0"/>
        <shadow val="0"/>
        <u val="none"/>
        <vertAlign val="baseline"/>
        <sz val="10"/>
        <color theme="1"/>
        <name val="Calibri"/>
        <family val="2"/>
        <scheme val="minor"/>
      </font>
    </dxf>
    <dxf>
      <font>
        <strike val="0"/>
        <outline val="0"/>
        <shadow val="0"/>
        <u val="none"/>
        <vertAlign val="baseline"/>
        <sz val="10"/>
        <color theme="1"/>
        <name val="Calibri"/>
        <family val="2"/>
        <scheme val="minor"/>
      </font>
      <protection locked="1" hidden="0"/>
    </dxf>
    <dxf>
      <font>
        <b val="0"/>
        <i val="0"/>
        <strike val="0"/>
        <condense val="0"/>
        <extend val="0"/>
        <outline val="0"/>
        <shadow val="0"/>
        <u val="none"/>
        <vertAlign val="baseline"/>
        <sz val="10"/>
        <color theme="1"/>
        <name val="Calibri"/>
        <family val="2"/>
        <scheme val="minor"/>
      </font>
      <alignment horizontal="center" vertical="bottom" textRotation="0" wrapText="0" indent="0" justifyLastLine="0" shrinkToFit="0" readingOrder="0"/>
    </dxf>
    <dxf>
      <font>
        <strike val="0"/>
        <outline val="0"/>
        <shadow val="0"/>
        <u val="none"/>
        <vertAlign val="baseline"/>
        <sz val="10"/>
        <color theme="1"/>
        <name val="Calibri"/>
        <family val="2"/>
        <scheme val="minor"/>
      </font>
      <alignment horizontal="center" textRotation="0" indent="0" justifyLastLine="0" shrinkToFit="0" readingOrder="0"/>
      <protection locked="1" hidden="0"/>
    </dxf>
    <dxf>
      <protection locked="1" hidden="0"/>
    </dxf>
    <dxf>
      <font>
        <strike val="0"/>
        <outline val="0"/>
        <shadow val="0"/>
        <u val="none"/>
        <vertAlign val="baseline"/>
        <sz val="10"/>
        <color theme="1"/>
        <name val="Calibri"/>
        <family val="2"/>
        <scheme val="minor"/>
      </font>
      <protection locked="1" hidden="0"/>
    </dxf>
    <dxf>
      <font>
        <b val="0"/>
        <i val="0"/>
        <strike val="0"/>
        <condense val="0"/>
        <extend val="0"/>
        <outline val="0"/>
        <shadow val="0"/>
        <u val="none"/>
        <vertAlign val="baseline"/>
        <sz val="8"/>
        <color theme="1"/>
        <name val="Calibri"/>
        <family val="2"/>
        <scheme val="minor"/>
      </font>
      <alignment horizontal="center" vertical="center" textRotation="0" wrapText="1" indent="0" justifyLastLine="0" shrinkToFit="0" readingOrder="0"/>
      <protection locked="1" hidden="0"/>
    </dxf>
  </dxfs>
  <tableStyles count="1" defaultTableStyle="TableStyleMedium2" defaultPivotStyle="PivotStyleLight16">
    <tableStyle name="Invisible" pivot="0" table="0" count="0" xr9:uid="{7BAC241D-BB9D-433A-ACC2-424ADF87BED3}"/>
  </tableStyles>
  <colors>
    <mruColors>
      <color rgb="FFDBE484"/>
      <color rgb="FFF3F6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6.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63" Type="http://schemas.openxmlformats.org/officeDocument/2006/relationships/externalLink" Target="externalLinks/externalLink52.xml"/><Relationship Id="rId84" Type="http://schemas.openxmlformats.org/officeDocument/2006/relationships/externalLink" Target="externalLinks/externalLink73.xml"/><Relationship Id="rId138" Type="http://schemas.openxmlformats.org/officeDocument/2006/relationships/externalLink" Target="externalLinks/externalLink127.xml"/><Relationship Id="rId159" Type="http://schemas.openxmlformats.org/officeDocument/2006/relationships/externalLink" Target="externalLinks/externalLink148.xml"/><Relationship Id="rId170" Type="http://schemas.openxmlformats.org/officeDocument/2006/relationships/externalLink" Target="externalLinks/externalLink159.xml"/><Relationship Id="rId191" Type="http://schemas.openxmlformats.org/officeDocument/2006/relationships/externalLink" Target="externalLinks/externalLink180.xml"/><Relationship Id="rId107" Type="http://schemas.openxmlformats.org/officeDocument/2006/relationships/externalLink" Target="externalLinks/externalLink96.xml"/><Relationship Id="rId11" Type="http://schemas.openxmlformats.org/officeDocument/2006/relationships/worksheet" Target="worksheets/sheet11.xml"/><Relationship Id="rId32" Type="http://schemas.openxmlformats.org/officeDocument/2006/relationships/externalLink" Target="externalLinks/externalLink21.xml"/><Relationship Id="rId53" Type="http://schemas.openxmlformats.org/officeDocument/2006/relationships/externalLink" Target="externalLinks/externalLink42.xml"/><Relationship Id="rId74" Type="http://schemas.openxmlformats.org/officeDocument/2006/relationships/externalLink" Target="externalLinks/externalLink63.xml"/><Relationship Id="rId128" Type="http://schemas.openxmlformats.org/officeDocument/2006/relationships/externalLink" Target="externalLinks/externalLink117.xml"/><Relationship Id="rId149" Type="http://schemas.openxmlformats.org/officeDocument/2006/relationships/externalLink" Target="externalLinks/externalLink138.xml"/><Relationship Id="rId5" Type="http://schemas.openxmlformats.org/officeDocument/2006/relationships/worksheet" Target="worksheets/sheet5.xml"/><Relationship Id="rId95" Type="http://schemas.openxmlformats.org/officeDocument/2006/relationships/externalLink" Target="externalLinks/externalLink84.xml"/><Relationship Id="rId160" Type="http://schemas.openxmlformats.org/officeDocument/2006/relationships/externalLink" Target="externalLinks/externalLink149.xml"/><Relationship Id="rId181" Type="http://schemas.openxmlformats.org/officeDocument/2006/relationships/externalLink" Target="externalLinks/externalLink170.xml"/><Relationship Id="rId22" Type="http://schemas.openxmlformats.org/officeDocument/2006/relationships/externalLink" Target="externalLinks/externalLink11.xml"/><Relationship Id="rId43" Type="http://schemas.openxmlformats.org/officeDocument/2006/relationships/externalLink" Target="externalLinks/externalLink32.xml"/><Relationship Id="rId64" Type="http://schemas.openxmlformats.org/officeDocument/2006/relationships/externalLink" Target="externalLinks/externalLink53.xml"/><Relationship Id="rId118" Type="http://schemas.openxmlformats.org/officeDocument/2006/relationships/externalLink" Target="externalLinks/externalLink107.xml"/><Relationship Id="rId139" Type="http://schemas.openxmlformats.org/officeDocument/2006/relationships/externalLink" Target="externalLinks/externalLink128.xml"/><Relationship Id="rId85" Type="http://schemas.openxmlformats.org/officeDocument/2006/relationships/externalLink" Target="externalLinks/externalLink74.xml"/><Relationship Id="rId150" Type="http://schemas.openxmlformats.org/officeDocument/2006/relationships/externalLink" Target="externalLinks/externalLink139.xml"/><Relationship Id="rId171" Type="http://schemas.openxmlformats.org/officeDocument/2006/relationships/externalLink" Target="externalLinks/externalLink160.xml"/><Relationship Id="rId192" Type="http://schemas.openxmlformats.org/officeDocument/2006/relationships/externalLink" Target="externalLinks/externalLink181.xml"/><Relationship Id="rId12" Type="http://schemas.openxmlformats.org/officeDocument/2006/relationships/externalLink" Target="externalLinks/externalLink1.xml"/><Relationship Id="rId33" Type="http://schemas.openxmlformats.org/officeDocument/2006/relationships/externalLink" Target="externalLinks/externalLink22.xml"/><Relationship Id="rId108" Type="http://schemas.openxmlformats.org/officeDocument/2006/relationships/externalLink" Target="externalLinks/externalLink97.xml"/><Relationship Id="rId129" Type="http://schemas.openxmlformats.org/officeDocument/2006/relationships/externalLink" Target="externalLinks/externalLink118.xml"/><Relationship Id="rId54" Type="http://schemas.openxmlformats.org/officeDocument/2006/relationships/externalLink" Target="externalLinks/externalLink43.xml"/><Relationship Id="rId75" Type="http://schemas.openxmlformats.org/officeDocument/2006/relationships/externalLink" Target="externalLinks/externalLink64.xml"/><Relationship Id="rId96" Type="http://schemas.openxmlformats.org/officeDocument/2006/relationships/externalLink" Target="externalLinks/externalLink85.xml"/><Relationship Id="rId140" Type="http://schemas.openxmlformats.org/officeDocument/2006/relationships/externalLink" Target="externalLinks/externalLink129.xml"/><Relationship Id="rId161" Type="http://schemas.openxmlformats.org/officeDocument/2006/relationships/externalLink" Target="externalLinks/externalLink150.xml"/><Relationship Id="rId182" Type="http://schemas.openxmlformats.org/officeDocument/2006/relationships/externalLink" Target="externalLinks/externalLink171.xml"/><Relationship Id="rId6" Type="http://schemas.openxmlformats.org/officeDocument/2006/relationships/worksheet" Target="worksheets/sheet6.xml"/><Relationship Id="rId23" Type="http://schemas.openxmlformats.org/officeDocument/2006/relationships/externalLink" Target="externalLinks/externalLink12.xml"/><Relationship Id="rId119" Type="http://schemas.openxmlformats.org/officeDocument/2006/relationships/externalLink" Target="externalLinks/externalLink108.xml"/><Relationship Id="rId44" Type="http://schemas.openxmlformats.org/officeDocument/2006/relationships/externalLink" Target="externalLinks/externalLink33.xml"/><Relationship Id="rId65" Type="http://schemas.openxmlformats.org/officeDocument/2006/relationships/externalLink" Target="externalLinks/externalLink54.xml"/><Relationship Id="rId86" Type="http://schemas.openxmlformats.org/officeDocument/2006/relationships/externalLink" Target="externalLinks/externalLink75.xml"/><Relationship Id="rId130" Type="http://schemas.openxmlformats.org/officeDocument/2006/relationships/externalLink" Target="externalLinks/externalLink119.xml"/><Relationship Id="rId151" Type="http://schemas.openxmlformats.org/officeDocument/2006/relationships/externalLink" Target="externalLinks/externalLink140.xml"/><Relationship Id="rId172" Type="http://schemas.openxmlformats.org/officeDocument/2006/relationships/externalLink" Target="externalLinks/externalLink161.xml"/><Relationship Id="rId193" Type="http://schemas.openxmlformats.org/officeDocument/2006/relationships/externalLink" Target="externalLinks/externalLink182.xml"/><Relationship Id="rId13" Type="http://schemas.openxmlformats.org/officeDocument/2006/relationships/externalLink" Target="externalLinks/externalLink2.xml"/><Relationship Id="rId109" Type="http://schemas.openxmlformats.org/officeDocument/2006/relationships/externalLink" Target="externalLinks/externalLink98.xml"/><Relationship Id="rId34" Type="http://schemas.openxmlformats.org/officeDocument/2006/relationships/externalLink" Target="externalLinks/externalLink23.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97" Type="http://schemas.openxmlformats.org/officeDocument/2006/relationships/externalLink" Target="externalLinks/externalLink86.xml"/><Relationship Id="rId120" Type="http://schemas.openxmlformats.org/officeDocument/2006/relationships/externalLink" Target="externalLinks/externalLink109.xml"/><Relationship Id="rId141" Type="http://schemas.openxmlformats.org/officeDocument/2006/relationships/externalLink" Target="externalLinks/externalLink130.xml"/><Relationship Id="rId7" Type="http://schemas.openxmlformats.org/officeDocument/2006/relationships/worksheet" Target="worksheets/sheet7.xml"/><Relationship Id="rId162" Type="http://schemas.openxmlformats.org/officeDocument/2006/relationships/externalLink" Target="externalLinks/externalLink151.xml"/><Relationship Id="rId183" Type="http://schemas.openxmlformats.org/officeDocument/2006/relationships/externalLink" Target="externalLinks/externalLink172.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externalLink" Target="externalLinks/externalLink76.xml"/><Relationship Id="rId110" Type="http://schemas.openxmlformats.org/officeDocument/2006/relationships/externalLink" Target="externalLinks/externalLink99.xml"/><Relationship Id="rId115" Type="http://schemas.openxmlformats.org/officeDocument/2006/relationships/externalLink" Target="externalLinks/externalLink104.xml"/><Relationship Id="rId131" Type="http://schemas.openxmlformats.org/officeDocument/2006/relationships/externalLink" Target="externalLinks/externalLink120.xml"/><Relationship Id="rId136" Type="http://schemas.openxmlformats.org/officeDocument/2006/relationships/externalLink" Target="externalLinks/externalLink125.xml"/><Relationship Id="rId157" Type="http://schemas.openxmlformats.org/officeDocument/2006/relationships/externalLink" Target="externalLinks/externalLink146.xml"/><Relationship Id="rId178" Type="http://schemas.openxmlformats.org/officeDocument/2006/relationships/externalLink" Target="externalLinks/externalLink167.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152" Type="http://schemas.openxmlformats.org/officeDocument/2006/relationships/externalLink" Target="externalLinks/externalLink141.xml"/><Relationship Id="rId173" Type="http://schemas.openxmlformats.org/officeDocument/2006/relationships/externalLink" Target="externalLinks/externalLink162.xml"/><Relationship Id="rId194" Type="http://schemas.openxmlformats.org/officeDocument/2006/relationships/theme" Target="theme/theme1.xml"/><Relationship Id="rId199" Type="http://schemas.openxmlformats.org/officeDocument/2006/relationships/customXml" Target="../customXml/item1.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56" Type="http://schemas.openxmlformats.org/officeDocument/2006/relationships/externalLink" Target="externalLinks/externalLink45.xml"/><Relationship Id="rId77" Type="http://schemas.openxmlformats.org/officeDocument/2006/relationships/externalLink" Target="externalLinks/externalLink66.xml"/><Relationship Id="rId100" Type="http://schemas.openxmlformats.org/officeDocument/2006/relationships/externalLink" Target="externalLinks/externalLink89.xml"/><Relationship Id="rId105" Type="http://schemas.openxmlformats.org/officeDocument/2006/relationships/externalLink" Target="externalLinks/externalLink94.xml"/><Relationship Id="rId126" Type="http://schemas.openxmlformats.org/officeDocument/2006/relationships/externalLink" Target="externalLinks/externalLink115.xml"/><Relationship Id="rId147" Type="http://schemas.openxmlformats.org/officeDocument/2006/relationships/externalLink" Target="externalLinks/externalLink136.xml"/><Relationship Id="rId168" Type="http://schemas.openxmlformats.org/officeDocument/2006/relationships/externalLink" Target="externalLinks/externalLink157.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93" Type="http://schemas.openxmlformats.org/officeDocument/2006/relationships/externalLink" Target="externalLinks/externalLink82.xml"/><Relationship Id="rId98" Type="http://schemas.openxmlformats.org/officeDocument/2006/relationships/externalLink" Target="externalLinks/externalLink87.xml"/><Relationship Id="rId121" Type="http://schemas.openxmlformats.org/officeDocument/2006/relationships/externalLink" Target="externalLinks/externalLink110.xml"/><Relationship Id="rId142" Type="http://schemas.openxmlformats.org/officeDocument/2006/relationships/externalLink" Target="externalLinks/externalLink131.xml"/><Relationship Id="rId163" Type="http://schemas.openxmlformats.org/officeDocument/2006/relationships/externalLink" Target="externalLinks/externalLink152.xml"/><Relationship Id="rId184" Type="http://schemas.openxmlformats.org/officeDocument/2006/relationships/externalLink" Target="externalLinks/externalLink173.xml"/><Relationship Id="rId189" Type="http://schemas.openxmlformats.org/officeDocument/2006/relationships/externalLink" Target="externalLinks/externalLink178.xml"/><Relationship Id="rId3" Type="http://schemas.openxmlformats.org/officeDocument/2006/relationships/worksheet" Target="worksheets/sheet3.xml"/><Relationship Id="rId25" Type="http://schemas.openxmlformats.org/officeDocument/2006/relationships/externalLink" Target="externalLinks/externalLink14.xml"/><Relationship Id="rId46" Type="http://schemas.openxmlformats.org/officeDocument/2006/relationships/externalLink" Target="externalLinks/externalLink35.xml"/><Relationship Id="rId67" Type="http://schemas.openxmlformats.org/officeDocument/2006/relationships/externalLink" Target="externalLinks/externalLink56.xml"/><Relationship Id="rId116" Type="http://schemas.openxmlformats.org/officeDocument/2006/relationships/externalLink" Target="externalLinks/externalLink105.xml"/><Relationship Id="rId137" Type="http://schemas.openxmlformats.org/officeDocument/2006/relationships/externalLink" Target="externalLinks/externalLink126.xml"/><Relationship Id="rId158" Type="http://schemas.openxmlformats.org/officeDocument/2006/relationships/externalLink" Target="externalLinks/externalLink147.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62" Type="http://schemas.openxmlformats.org/officeDocument/2006/relationships/externalLink" Target="externalLinks/externalLink51.xml"/><Relationship Id="rId83" Type="http://schemas.openxmlformats.org/officeDocument/2006/relationships/externalLink" Target="externalLinks/externalLink72.xml"/><Relationship Id="rId88" Type="http://schemas.openxmlformats.org/officeDocument/2006/relationships/externalLink" Target="externalLinks/externalLink77.xml"/><Relationship Id="rId111" Type="http://schemas.openxmlformats.org/officeDocument/2006/relationships/externalLink" Target="externalLinks/externalLink100.xml"/><Relationship Id="rId132" Type="http://schemas.openxmlformats.org/officeDocument/2006/relationships/externalLink" Target="externalLinks/externalLink121.xml"/><Relationship Id="rId153" Type="http://schemas.openxmlformats.org/officeDocument/2006/relationships/externalLink" Target="externalLinks/externalLink142.xml"/><Relationship Id="rId174" Type="http://schemas.openxmlformats.org/officeDocument/2006/relationships/externalLink" Target="externalLinks/externalLink163.xml"/><Relationship Id="rId179" Type="http://schemas.openxmlformats.org/officeDocument/2006/relationships/externalLink" Target="externalLinks/externalLink168.xml"/><Relationship Id="rId195" Type="http://schemas.openxmlformats.org/officeDocument/2006/relationships/styles" Target="styles.xml"/><Relationship Id="rId190" Type="http://schemas.openxmlformats.org/officeDocument/2006/relationships/externalLink" Target="externalLinks/externalLink179.xml"/><Relationship Id="rId15" Type="http://schemas.openxmlformats.org/officeDocument/2006/relationships/externalLink" Target="externalLinks/externalLink4.xml"/><Relationship Id="rId36" Type="http://schemas.openxmlformats.org/officeDocument/2006/relationships/externalLink" Target="externalLinks/externalLink25.xml"/><Relationship Id="rId57" Type="http://schemas.openxmlformats.org/officeDocument/2006/relationships/externalLink" Target="externalLinks/externalLink46.xml"/><Relationship Id="rId106" Type="http://schemas.openxmlformats.org/officeDocument/2006/relationships/externalLink" Target="externalLinks/externalLink95.xml"/><Relationship Id="rId127" Type="http://schemas.openxmlformats.org/officeDocument/2006/relationships/externalLink" Target="externalLinks/externalLink116.xml"/><Relationship Id="rId10" Type="http://schemas.openxmlformats.org/officeDocument/2006/relationships/worksheet" Target="worksheets/sheet10.xml"/><Relationship Id="rId31" Type="http://schemas.openxmlformats.org/officeDocument/2006/relationships/externalLink" Target="externalLinks/externalLink20.xml"/><Relationship Id="rId52" Type="http://schemas.openxmlformats.org/officeDocument/2006/relationships/externalLink" Target="externalLinks/externalLink41.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94" Type="http://schemas.openxmlformats.org/officeDocument/2006/relationships/externalLink" Target="externalLinks/externalLink83.xml"/><Relationship Id="rId99" Type="http://schemas.openxmlformats.org/officeDocument/2006/relationships/externalLink" Target="externalLinks/externalLink88.xml"/><Relationship Id="rId101" Type="http://schemas.openxmlformats.org/officeDocument/2006/relationships/externalLink" Target="externalLinks/externalLink90.xml"/><Relationship Id="rId122" Type="http://schemas.openxmlformats.org/officeDocument/2006/relationships/externalLink" Target="externalLinks/externalLink111.xml"/><Relationship Id="rId143" Type="http://schemas.openxmlformats.org/officeDocument/2006/relationships/externalLink" Target="externalLinks/externalLink132.xml"/><Relationship Id="rId148" Type="http://schemas.openxmlformats.org/officeDocument/2006/relationships/externalLink" Target="externalLinks/externalLink137.xml"/><Relationship Id="rId164" Type="http://schemas.openxmlformats.org/officeDocument/2006/relationships/externalLink" Target="externalLinks/externalLink153.xml"/><Relationship Id="rId169" Type="http://schemas.openxmlformats.org/officeDocument/2006/relationships/externalLink" Target="externalLinks/externalLink158.xml"/><Relationship Id="rId185" Type="http://schemas.openxmlformats.org/officeDocument/2006/relationships/externalLink" Target="externalLinks/externalLink174.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9.xml"/><Relationship Id="rId26" Type="http://schemas.openxmlformats.org/officeDocument/2006/relationships/externalLink" Target="externalLinks/externalLink15.xml"/><Relationship Id="rId47" Type="http://schemas.openxmlformats.org/officeDocument/2006/relationships/externalLink" Target="externalLinks/externalLink36.xml"/><Relationship Id="rId68" Type="http://schemas.openxmlformats.org/officeDocument/2006/relationships/externalLink" Target="externalLinks/externalLink57.xml"/><Relationship Id="rId89" Type="http://schemas.openxmlformats.org/officeDocument/2006/relationships/externalLink" Target="externalLinks/externalLink78.xml"/><Relationship Id="rId112" Type="http://schemas.openxmlformats.org/officeDocument/2006/relationships/externalLink" Target="externalLinks/externalLink101.xml"/><Relationship Id="rId133" Type="http://schemas.openxmlformats.org/officeDocument/2006/relationships/externalLink" Target="externalLinks/externalLink122.xml"/><Relationship Id="rId154" Type="http://schemas.openxmlformats.org/officeDocument/2006/relationships/externalLink" Target="externalLinks/externalLink143.xml"/><Relationship Id="rId175" Type="http://schemas.openxmlformats.org/officeDocument/2006/relationships/externalLink" Target="externalLinks/externalLink164.xml"/><Relationship Id="rId196" Type="http://schemas.openxmlformats.org/officeDocument/2006/relationships/sharedStrings" Target="sharedStrings.xml"/><Relationship Id="rId200" Type="http://schemas.openxmlformats.org/officeDocument/2006/relationships/customXml" Target="../customXml/item2.xml"/><Relationship Id="rId16" Type="http://schemas.openxmlformats.org/officeDocument/2006/relationships/externalLink" Target="externalLinks/externalLink5.xml"/><Relationship Id="rId37" Type="http://schemas.openxmlformats.org/officeDocument/2006/relationships/externalLink" Target="externalLinks/externalLink26.xml"/><Relationship Id="rId58" Type="http://schemas.openxmlformats.org/officeDocument/2006/relationships/externalLink" Target="externalLinks/externalLink47.xml"/><Relationship Id="rId79" Type="http://schemas.openxmlformats.org/officeDocument/2006/relationships/externalLink" Target="externalLinks/externalLink68.xml"/><Relationship Id="rId102" Type="http://schemas.openxmlformats.org/officeDocument/2006/relationships/externalLink" Target="externalLinks/externalLink91.xml"/><Relationship Id="rId123" Type="http://schemas.openxmlformats.org/officeDocument/2006/relationships/externalLink" Target="externalLinks/externalLink112.xml"/><Relationship Id="rId144" Type="http://schemas.openxmlformats.org/officeDocument/2006/relationships/externalLink" Target="externalLinks/externalLink133.xml"/><Relationship Id="rId90" Type="http://schemas.openxmlformats.org/officeDocument/2006/relationships/externalLink" Target="externalLinks/externalLink79.xml"/><Relationship Id="rId165" Type="http://schemas.openxmlformats.org/officeDocument/2006/relationships/externalLink" Target="externalLinks/externalLink154.xml"/><Relationship Id="rId186" Type="http://schemas.openxmlformats.org/officeDocument/2006/relationships/externalLink" Target="externalLinks/externalLink175.xml"/><Relationship Id="rId27" Type="http://schemas.openxmlformats.org/officeDocument/2006/relationships/externalLink" Target="externalLinks/externalLink16.xml"/><Relationship Id="rId48" Type="http://schemas.openxmlformats.org/officeDocument/2006/relationships/externalLink" Target="externalLinks/externalLink37.xml"/><Relationship Id="rId69" Type="http://schemas.openxmlformats.org/officeDocument/2006/relationships/externalLink" Target="externalLinks/externalLink58.xml"/><Relationship Id="rId113" Type="http://schemas.openxmlformats.org/officeDocument/2006/relationships/externalLink" Target="externalLinks/externalLink102.xml"/><Relationship Id="rId134" Type="http://schemas.openxmlformats.org/officeDocument/2006/relationships/externalLink" Target="externalLinks/externalLink123.xml"/><Relationship Id="rId80" Type="http://schemas.openxmlformats.org/officeDocument/2006/relationships/externalLink" Target="externalLinks/externalLink69.xml"/><Relationship Id="rId155" Type="http://schemas.openxmlformats.org/officeDocument/2006/relationships/externalLink" Target="externalLinks/externalLink144.xml"/><Relationship Id="rId176" Type="http://schemas.openxmlformats.org/officeDocument/2006/relationships/externalLink" Target="externalLinks/externalLink165.xml"/><Relationship Id="rId197" Type="http://schemas.microsoft.com/office/2022/11/relationships/FeaturePropertyBag" Target="featurePropertyBag/featurePropertyBag.xml"/><Relationship Id="rId201" Type="http://schemas.openxmlformats.org/officeDocument/2006/relationships/customXml" Target="../customXml/item3.xml"/><Relationship Id="rId17" Type="http://schemas.openxmlformats.org/officeDocument/2006/relationships/externalLink" Target="externalLinks/externalLink6.xml"/><Relationship Id="rId38" Type="http://schemas.openxmlformats.org/officeDocument/2006/relationships/externalLink" Target="externalLinks/externalLink27.xml"/><Relationship Id="rId59" Type="http://schemas.openxmlformats.org/officeDocument/2006/relationships/externalLink" Target="externalLinks/externalLink48.xml"/><Relationship Id="rId103" Type="http://schemas.openxmlformats.org/officeDocument/2006/relationships/externalLink" Target="externalLinks/externalLink92.xml"/><Relationship Id="rId124" Type="http://schemas.openxmlformats.org/officeDocument/2006/relationships/externalLink" Target="externalLinks/externalLink113.xml"/><Relationship Id="rId70" Type="http://schemas.openxmlformats.org/officeDocument/2006/relationships/externalLink" Target="externalLinks/externalLink59.xml"/><Relationship Id="rId91" Type="http://schemas.openxmlformats.org/officeDocument/2006/relationships/externalLink" Target="externalLinks/externalLink80.xml"/><Relationship Id="rId145" Type="http://schemas.openxmlformats.org/officeDocument/2006/relationships/externalLink" Target="externalLinks/externalLink134.xml"/><Relationship Id="rId166" Type="http://schemas.openxmlformats.org/officeDocument/2006/relationships/externalLink" Target="externalLinks/externalLink155.xml"/><Relationship Id="rId187" Type="http://schemas.openxmlformats.org/officeDocument/2006/relationships/externalLink" Target="externalLinks/externalLink176.xml"/><Relationship Id="rId1" Type="http://schemas.openxmlformats.org/officeDocument/2006/relationships/worksheet" Target="worksheets/sheet1.xml"/><Relationship Id="rId28" Type="http://schemas.openxmlformats.org/officeDocument/2006/relationships/externalLink" Target="externalLinks/externalLink17.xml"/><Relationship Id="rId49" Type="http://schemas.openxmlformats.org/officeDocument/2006/relationships/externalLink" Target="externalLinks/externalLink38.xml"/><Relationship Id="rId114" Type="http://schemas.openxmlformats.org/officeDocument/2006/relationships/externalLink" Target="externalLinks/externalLink103.xml"/><Relationship Id="rId60" Type="http://schemas.openxmlformats.org/officeDocument/2006/relationships/externalLink" Target="externalLinks/externalLink49.xml"/><Relationship Id="rId81" Type="http://schemas.openxmlformats.org/officeDocument/2006/relationships/externalLink" Target="externalLinks/externalLink70.xml"/><Relationship Id="rId135" Type="http://schemas.openxmlformats.org/officeDocument/2006/relationships/externalLink" Target="externalLinks/externalLink124.xml"/><Relationship Id="rId156" Type="http://schemas.openxmlformats.org/officeDocument/2006/relationships/externalLink" Target="externalLinks/externalLink145.xml"/><Relationship Id="rId177" Type="http://schemas.openxmlformats.org/officeDocument/2006/relationships/externalLink" Target="externalLinks/externalLink166.xml"/><Relationship Id="rId198" Type="http://schemas.openxmlformats.org/officeDocument/2006/relationships/calcChain" Target="calcChain.xml"/><Relationship Id="rId202" Type="http://schemas.openxmlformats.org/officeDocument/2006/relationships/customXml" Target="../customXml/item4.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50" Type="http://schemas.openxmlformats.org/officeDocument/2006/relationships/externalLink" Target="externalLinks/externalLink39.xml"/><Relationship Id="rId104" Type="http://schemas.openxmlformats.org/officeDocument/2006/relationships/externalLink" Target="externalLinks/externalLink93.xml"/><Relationship Id="rId125" Type="http://schemas.openxmlformats.org/officeDocument/2006/relationships/externalLink" Target="externalLinks/externalLink114.xml"/><Relationship Id="rId146" Type="http://schemas.openxmlformats.org/officeDocument/2006/relationships/externalLink" Target="externalLinks/externalLink135.xml"/><Relationship Id="rId167" Type="http://schemas.openxmlformats.org/officeDocument/2006/relationships/externalLink" Target="externalLinks/externalLink156.xml"/><Relationship Id="rId188" Type="http://schemas.openxmlformats.org/officeDocument/2006/relationships/externalLink" Target="externalLinks/externalLink177.xml"/><Relationship Id="rId71" Type="http://schemas.openxmlformats.org/officeDocument/2006/relationships/externalLink" Target="externalLinks/externalLink60.xml"/><Relationship Id="rId92" Type="http://schemas.openxmlformats.org/officeDocument/2006/relationships/externalLink" Target="externalLinks/externalLink8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333375</xdr:colOff>
          <xdr:row>251</xdr:row>
          <xdr:rowOff>142875</xdr:rowOff>
        </xdr:from>
        <xdr:to>
          <xdr:col>1</xdr:col>
          <xdr:colOff>1247775</xdr:colOff>
          <xdr:row>255</xdr:row>
          <xdr:rowOff>66675</xdr:rowOff>
        </xdr:to>
        <xdr:sp macro="" textlink="">
          <xdr:nvSpPr>
            <xdr:cNvPr id="39942" name="Object 6" hidden="1">
              <a:extLst>
                <a:ext uri="{63B3BB69-23CF-44E3-9099-C40C66FF867C}">
                  <a14:compatExt spid="_x0000_s39942"/>
                </a:ext>
                <a:ext uri="{FF2B5EF4-FFF2-40B4-BE49-F238E27FC236}">
                  <a16:creationId xmlns:a16="http://schemas.microsoft.com/office/drawing/2014/main" id="{00000000-0008-0000-0200-0000069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314325</xdr:colOff>
          <xdr:row>265</xdr:row>
          <xdr:rowOff>104775</xdr:rowOff>
        </xdr:from>
        <xdr:to>
          <xdr:col>6</xdr:col>
          <xdr:colOff>419100</xdr:colOff>
          <xdr:row>269</xdr:row>
          <xdr:rowOff>28575</xdr:rowOff>
        </xdr:to>
        <xdr:sp macro="" textlink="">
          <xdr:nvSpPr>
            <xdr:cNvPr id="28674" name="Object 2" hidden="1">
              <a:extLst>
                <a:ext uri="{63B3BB69-23CF-44E3-9099-C40C66FF867C}">
                  <a14:compatExt spid="_x0000_s28674"/>
                </a:ext>
                <a:ext uri="{FF2B5EF4-FFF2-40B4-BE49-F238E27FC236}">
                  <a16:creationId xmlns:a16="http://schemas.microsoft.com/office/drawing/2014/main" id="{00000000-0008-0000-0300-0000027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142875</xdr:colOff>
          <xdr:row>5</xdr:row>
          <xdr:rowOff>19050</xdr:rowOff>
        </xdr:from>
        <xdr:to>
          <xdr:col>6</xdr:col>
          <xdr:colOff>171450</xdr:colOff>
          <xdr:row>10</xdr:row>
          <xdr:rowOff>47625</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400-000003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295275</xdr:colOff>
          <xdr:row>5</xdr:row>
          <xdr:rowOff>19050</xdr:rowOff>
        </xdr:from>
        <xdr:to>
          <xdr:col>3</xdr:col>
          <xdr:colOff>323850</xdr:colOff>
          <xdr:row>10</xdr:row>
          <xdr:rowOff>47625</xdr:rowOff>
        </xdr:to>
        <xdr:sp macro="" textlink="">
          <xdr:nvSpPr>
            <xdr:cNvPr id="1031" name="Object 7" hidden="1">
              <a:extLst>
                <a:ext uri="{63B3BB69-23CF-44E3-9099-C40C66FF867C}">
                  <a14:compatExt spid="_x0000_s1031"/>
                </a:ext>
                <a:ext uri="{FF2B5EF4-FFF2-40B4-BE49-F238E27FC236}">
                  <a16:creationId xmlns:a16="http://schemas.microsoft.com/office/drawing/2014/main" id="{00000000-0008-0000-0400-000007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247650</xdr:colOff>
          <xdr:row>3</xdr:row>
          <xdr:rowOff>190500</xdr:rowOff>
        </xdr:from>
        <xdr:to>
          <xdr:col>5</xdr:col>
          <xdr:colOff>0</xdr:colOff>
          <xdr:row>8</xdr:row>
          <xdr:rowOff>9525</xdr:rowOff>
        </xdr:to>
        <xdr:sp macro="" textlink="">
          <xdr:nvSpPr>
            <xdr:cNvPr id="20488" name="Object 8" hidden="1">
              <a:extLst>
                <a:ext uri="{63B3BB69-23CF-44E3-9099-C40C66FF867C}">
                  <a14:compatExt spid="_x0000_s20488"/>
                </a:ext>
                <a:ext uri="{FF2B5EF4-FFF2-40B4-BE49-F238E27FC236}">
                  <a16:creationId xmlns:a16="http://schemas.microsoft.com/office/drawing/2014/main" id="{00000000-0008-0000-0500-0000085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123825</xdr:colOff>
          <xdr:row>3</xdr:row>
          <xdr:rowOff>314325</xdr:rowOff>
        </xdr:from>
        <xdr:to>
          <xdr:col>3</xdr:col>
          <xdr:colOff>142875</xdr:colOff>
          <xdr:row>8</xdr:row>
          <xdr:rowOff>161925</xdr:rowOff>
        </xdr:to>
        <xdr:sp macro="" textlink="">
          <xdr:nvSpPr>
            <xdr:cNvPr id="21506" name="Object 2" hidden="1">
              <a:extLst>
                <a:ext uri="{63B3BB69-23CF-44E3-9099-C40C66FF867C}">
                  <a14:compatExt spid="_x0000_s21506"/>
                </a:ext>
                <a:ext uri="{FF2B5EF4-FFF2-40B4-BE49-F238E27FC236}">
                  <a16:creationId xmlns:a16="http://schemas.microsoft.com/office/drawing/2014/main" id="{00000000-0008-0000-0600-0000025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447675</xdr:colOff>
          <xdr:row>3</xdr:row>
          <xdr:rowOff>314325</xdr:rowOff>
        </xdr:from>
        <xdr:to>
          <xdr:col>5</xdr:col>
          <xdr:colOff>523875</xdr:colOff>
          <xdr:row>8</xdr:row>
          <xdr:rowOff>171450</xdr:rowOff>
        </xdr:to>
        <xdr:sp macro="" textlink="">
          <xdr:nvSpPr>
            <xdr:cNvPr id="21508" name="Object 4" hidden="1">
              <a:extLst>
                <a:ext uri="{63B3BB69-23CF-44E3-9099-C40C66FF867C}">
                  <a14:compatExt spid="_x0000_s21508"/>
                </a:ext>
                <a:ext uri="{FF2B5EF4-FFF2-40B4-BE49-F238E27FC236}">
                  <a16:creationId xmlns:a16="http://schemas.microsoft.com/office/drawing/2014/main" id="{00000000-0008-0000-0600-0000045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381000</xdr:colOff>
          <xdr:row>3</xdr:row>
          <xdr:rowOff>276225</xdr:rowOff>
        </xdr:from>
        <xdr:to>
          <xdr:col>5</xdr:col>
          <xdr:colOff>400050</xdr:colOff>
          <xdr:row>9</xdr:row>
          <xdr:rowOff>123825</xdr:rowOff>
        </xdr:to>
        <xdr:sp macro="" textlink="">
          <xdr:nvSpPr>
            <xdr:cNvPr id="22531" name="Object 3" hidden="1">
              <a:extLst>
                <a:ext uri="{63B3BB69-23CF-44E3-9099-C40C66FF867C}">
                  <a14:compatExt spid="_x0000_s22531"/>
                </a:ext>
                <a:ext uri="{FF2B5EF4-FFF2-40B4-BE49-F238E27FC236}">
                  <a16:creationId xmlns:a16="http://schemas.microsoft.com/office/drawing/2014/main" id="{00000000-0008-0000-0700-0000035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tlant\departments\&#1058;&#1072;&#1084;&#1086;&#1078;&#1077;&#1085;&#1085;&#1072;&#1103;%20&#1089;&#1090;&#1072;&#1090;&#1080;&#1089;&#1090;&#1080;&#1082;&#1072;\&#1056;&#1086;&#1089;&#1089;&#1080;&#1103;\&#1055;&#1086;%20&#1074;&#1080;&#1076;&#1072;&#1084;\&#1058;&#1088;&#1091;&#1073;&#1099;_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QCL\fincontr\windows\TEMP\Fuel%2028OC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il.oak.aes.com/TEMP/Budget%20Task%20Force/cscv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ikhail\For%20file%20transfers\Amiran\Finance%20Dep\Reports\Operational%20Report\January\January%20BV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43\&#1092;&#1080;&#1085;&#1072;&#1085;&#1089;&#1086;&#1074;&#1099;&#1081;%20&#1086;&#1090;&#1076;&#1077;&#1083;\_Discount_and_control_and_accounting_department\&#1041;&#1080;&#1079;&#1085;&#1077;&#1089;-&#1087;&#1083;&#1072;&#1085;%202007\DGP_Model_BP-2007\GRD\Presentation%20-%20Division%20-%20&#1044;&#1059;&#1050;%20v.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_Discount_and_control_and_accounting_department\&#1041;&#1080;&#1079;&#1085;&#1077;&#1089;-&#1087;&#1083;&#1072;&#1085;%202007\DGP_Model_BP-2007\GRD\Presentation%20-%20Division%20-%20&#1044;&#1059;&#1050;%20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V:\Users\aleksey.kravchenko\AppData\Local\Microsoft\Windows\Temporary%20Internet%20Files\Content.Outlook\BKCTMI9D\&#1052;&#1072;&#1090;&#1077;&#1088;&#1080;&#1072;&#1083;&#1099;%20&#1087;&#1086;%20&#1079;&#1072;&#1074;&#1086;&#1076;&#1072;&#1084;.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6450%20CIT%20Client%20Assistance%20Package%20%7bPBC%7d"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DOCUME~1/YANINA~1.STA/LOCALS~1/Temp/Rar$DI00.281/for%20Metinvest%20meeting/Mapping/PSI%20Unlocked%20for%20Metinvest.xls" TargetMode="External"/><Relationship Id="rId1" Type="http://schemas.openxmlformats.org/officeDocument/2006/relationships/externalLinkPath" Target="/DOCUME~1/YANINA~1.STA/LOCALS~1/Temp/Rar$DI00.281/for%20Metinvest%20meeting/Mapping/PSI%20Unlocked%20for%20Metinves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Documents%20and%20Settings\nina.rakhmaninova\Local%20Settings\Temporary%20Internet%20Files\OLK96\&#1058;&#104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xpert\d\&#1052;&#1077;&#1090;&#1072;&#1083;&#1083;%20&#1069;&#1082;&#1089;&#1087;&#1077;&#1088;&#1090;\&#1052;&#1040;&#1056;&#1058;\&#1057;&#1099;&#1088;&#1100;&#1077;\&#1051;&#1054;&#105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40.10.7\users_share\&#1058;&#1072;&#1084;&#1086;&#1078;&#1077;&#1085;&#1085;&#1072;&#1103;%20&#1089;&#1090;&#1072;&#1090;&#1080;&#1089;&#1090;&#1080;&#1082;&#1072;\&#1056;&#1086;&#1089;&#1089;&#1080;&#1103;\&#1055;&#1086;%20&#1074;&#1080;&#1076;&#1072;&#1084;\&#1058;&#1088;&#1091;&#1073;&#1099;_9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Terlovoy\&#1074;&#1093;&#1086;&#1076;&#1103;&#1097;&#1080;&#1077;\Activator\Monthly-&#1058;&#1072;&#1073;&#1083;&#1080;&#1094;&#1099;\0&#1056;&#1072;&#1073;&#1086;&#1095;&#1072;&#1103;\&#1060;&#1077;&#1088;&#1088;_0200&#1059;&#1082;&#1088;&#1072;&#1080;&#1085;&#107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hark\c\&#1058;&#1072;&#1084;&#1086;&#1078;&#1077;&#1085;&#1085;&#1072;&#1103;%20&#1089;&#1090;&#1072;&#1090;&#1080;&#1089;&#1090;&#1080;&#1082;&#1072;\&#1058;&#1072;&#1084;&#1086;&#1078;&#1077;&#1085;&#1085;&#1072;&#1103;%20&#1089;&#1090;&#1072;&#1090;&#1080;&#1089;&#1090;&#1080;&#1082;&#1072;\&#1060;&#1077;&#1088;&#1088;_9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rlovoy\&#1074;&#1093;&#1086;&#1076;&#1103;&#1097;&#1080;&#1077;\Activator\Monthly-&#1057;&#1099;&#1088;&#1100;&#1077;\05&#1060;&#1077;&#1088;&#1088;&#1086;\&#1040;&#1085;&#1072;&#1083;&#1080;&#1079;%20&#1088;&#1086;&#1089;&#1089;&#1080;&#1081;&#1089;&#1082;&#1086;&#1075;&#1086;%20&#1080;&#1084;&#1087;&#1086;&#1088;&#1090;&#1072;\&#1040;&#1085;&#1072;&#1083;&#1080;&#1079;_Mn_SiMn_&#1080;&#1102;&#1083;&#1100;20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2000\valsider\Documents%20and%20Settings\Demidov\Local%20Settings\Temporary%20Internet%20Files\Content.IE5\HO4540Y7\svod_110804.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_International_financial_reports_department/2011/Management%20reports/SCM/PSI%203m%202011.xls" TargetMode="External"/><Relationship Id="rId1" Type="http://schemas.openxmlformats.org/officeDocument/2006/relationships/externalLinkPath" Target="/_International_financial_reports_department/2011/Management%20reports/SCM/PSI%203m%202011.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DOCUME~1/YANINA~1.STA/LOCALS~1/Temp/Rar$DI00.281/PSI/PSI%20Unlocked%20Final.xls" TargetMode="External"/><Relationship Id="rId1" Type="http://schemas.openxmlformats.org/officeDocument/2006/relationships/externalLinkPath" Target="/DOCUME~1/YANINA~1.STA/LOCALS~1/Temp/Rar$DI00.281/PSI/PSI%20Unlocked%20Fin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Documents%20and%20Settings\kostyuchenko-ng\Local%20Settings\Temporary%20Internet%20Files\Content.IE5\UH0JQPM5\2007.06_FACT_UAH\MJE_IFRS.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6460%20CIT%20Test"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ANIMATE\SECURE\Production\2D_REPNew2.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nvestic\nio\CAPERS\CAPRAPSCHED.xls" TargetMode="External"/></Relationships>
</file>

<file path=xl/externalLinks/_rels/externalLink23.xml.rels><?xml version="1.0" encoding="UTF-8" standalone="yes"?>
<Relationships xmlns="http://schemas.openxmlformats.org/package/2006/relationships"><Relationship Id="rId2" Type="http://schemas.openxmlformats.org/officeDocument/2006/relationships/externalLinkPath" Target="../../../../../../BKAiP/EBITDA/2013%20&#1075;&#1086;&#1076;/04.2013/&#1052;&#1072;&#1088;&#1078;&#1080;&#1085;&#1072;&#1083;&#1100;&#1085;&#1099;&#1081;_&#1072;&#1085;&#1072;&#1083;&#1080;&#1079;_&#1072;&#1087;&#1088;&#1077;&#1083;&#1100;.xlsx" TargetMode="External"/><Relationship Id="rId1" Type="http://schemas.openxmlformats.org/officeDocument/2006/relationships/externalLinkPath" Target="/BKAiP/EBITDA/2013%20&#1075;&#1086;&#1076;/04.2013/&#1052;&#1072;&#1088;&#1078;&#1080;&#1085;&#1072;&#1083;&#1100;&#1085;&#1099;&#1081;_&#1072;&#1085;&#1072;&#1083;&#1080;&#1079;_&#1072;&#1087;&#1088;&#1077;&#1083;&#1100;.xlsx" TargetMode="External"/></Relationships>
</file>

<file path=xl/externalLinks/_rels/externalLink24.xml.rels><?xml version="1.0" encoding="UTF-8" standalone="yes"?>
<Relationships xmlns="http://schemas.openxmlformats.org/package/2006/relationships"><Relationship Id="rId2" Type="http://schemas.openxmlformats.org/officeDocument/2006/relationships/externalLinkPath" Target="../../../../../../Users/yaroslav.protsiv/AppData/Local/Microsoft/Windows/Temporary%20Internet%20Files/Content.Outlook/WB9J3A20/SAS_DGP_v21.xls" TargetMode="External"/><Relationship Id="rId1" Type="http://schemas.openxmlformats.org/officeDocument/2006/relationships/externalLinkPath" Target="/Users/yaroslav.protsiv/AppData/Local/Microsoft/Windows/Temporary%20Internet%20Files/Content.Outlook/WB9J3A20/SAS_DGP_v21.xls" TargetMode="External"/></Relationships>
</file>

<file path=xl/externalLinks/_rels/externalLink25.xml.rels><?xml version="1.0" encoding="UTF-8" standalone="yes"?>
<Relationships xmlns="http://schemas.openxmlformats.org/package/2006/relationships"><Relationship Id="rId2" Type="http://schemas.openxmlformats.org/officeDocument/2006/relationships/externalLinkPath" Target="../../../../../../Documents%20and%20Settings/dmitry.sazonov/&#1052;&#1086;&#1080;%20&#1076;&#1086;&#1082;&#1091;&#1084;&#1077;&#1085;&#1090;&#1099;/Disclosures.xls" TargetMode="External"/><Relationship Id="rId1" Type="http://schemas.openxmlformats.org/officeDocument/2006/relationships/externalLinkPath" Target="/Documents%20and%20Settings/dmitry.sazonov/&#1052;&#1086;&#1080;%20&#1076;&#1086;&#1082;&#1091;&#1084;&#1077;&#1085;&#1090;&#1099;/Disclosures.xls"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Users/user/Desktop/&#1087;&#1072;&#1082;&#1077;&#1090;2012/DGP_PF_2012.xls" TargetMode="External"/><Relationship Id="rId1" Type="http://schemas.openxmlformats.org/officeDocument/2006/relationships/externalLinkPath" Target="/Users/user/Desktop/&#1087;&#1072;&#1082;&#1077;&#1090;2012/DGP_PF_2012.xls" TargetMode="External"/></Relationships>
</file>

<file path=xl/externalLinks/_rels/externalLink27.xml.rels><?xml version="1.0" encoding="UTF-8" standalone="yes"?>
<Relationships xmlns="http://schemas.openxmlformats.org/package/2006/relationships"><Relationship Id="rId2" Type="http://schemas.openxmlformats.org/officeDocument/2006/relationships/externalLinkPath" Target="../../../../../../_Strategic_Planning/__Shared_NEW/03.%20Divisions_Functions/Metinvest%20business%20model/244302-02-Business-case-Final-AM-GR-MOS-09.09-v9.xls" TargetMode="External"/><Relationship Id="rId1" Type="http://schemas.openxmlformats.org/officeDocument/2006/relationships/externalLinkPath" Target="/_Strategic_Planning/__Shared_NEW/03.%20Divisions_Functions/Metinvest%20business%20model/244302-02-Business-case-Final-AM-GR-MOS-09.09-v9.xls" TargetMode="External"/></Relationships>
</file>

<file path=xl/externalLinks/_rels/externalLink28.xml.rels><?xml version="1.0" encoding="UTF-8" standalone="yes"?>
<Relationships xmlns="http://schemas.openxmlformats.org/package/2006/relationships"><Relationship Id="rId2" Type="http://schemas.openxmlformats.org/officeDocument/2006/relationships/externalLinkPath" Target="../../../../../../&#1076;&#1086;&#1082;&#1091;&#1084;&#1077;&#1085;&#1090;&#1099;%20pl3/CLIENTS/Poltavskiy%20GOK/WINDOWS/Temporary%20Internet%20Files/Content.IE5/C1RJHU4N/WINDOWS/Temporary%20Internet%20Files/Content.IE5/9OYM1167/UGG%20CAP%20(D&amp;T)%20-%20BS_final_rus.xls" TargetMode="External"/><Relationship Id="rId1" Type="http://schemas.openxmlformats.org/officeDocument/2006/relationships/externalLinkPath" Target="/&#1076;&#1086;&#1082;&#1091;&#1084;&#1077;&#1085;&#1090;&#1099;%20pl3/CLIENTS/Poltavskiy%20GOK/WINDOWS/Temporary%20Internet%20Files/Content.IE5/C1RJHU4N/WINDOWS/Temporary%20Internet%20Files/Content.IE5/9OYM1167/UGG%20CAP%20(D&amp;T)%20-%20BS_final_ru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www.bank.gov.ua/MANI/&#1052;&#1086;&#1080;%20&#1092;&#1072;&#1081;&#1083;&#1099;/&#1064;&#1072;&#1073;&#1083;&#1086;&#1085;&#1099;%20&#1048;&#1083;&#1100;&#1085;&#1080;&#1094;&#1082;&#1086;&#1081;/&#1052;&#1086;&#1080;%20&#1076;&#1086;&#1082;&#1091;&#1084;&#1077;&#1085;&#1090;&#1099;/&#1041;&#1102;&#1083;&#1077;&#1090;&#1077;&#1085;&#1100;/&#1056;&#1086;&#1079;&#1088;&#1072;&#1093;&#1091;&#1085;&#1086;&#1082;%20&#1087;&#1086;&#1082;&#1072;&#1079;&#1085;&#1080;&#1082;&#1110;&#1074;%20&#1084;&#1086;&#1085;.%20&#1089;&#1090;-&#1082;&#1080;/&#1056;&#1086;&#1079;&#1088;&#1072;&#1093;&#1091;&#1085;&#1086;&#1082;%20&#1084;&#1091;&#1083;&#1100;&#1090;&#1080;&#1087;&#1083;&#1110;&#1082;&#1072;&#1090;&#1086;&#1088;&#107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Natali\Zaporog\Kalkulat\For%20ZC\Tabl_svod_1\&#1052;&#1086;&#1080;%20&#1076;&#1086;&#1082;&#1091;&#1084;&#1077;&#1085;&#1090;&#1099;\ZaporogCox\K\PostBox\CRM_kom.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1041;&#1102;&#1088;&#1086;%20&#1073;&#1102;&#1076;&#1078;&#1077;&#1090;&#1085;&#1086;&#1075;&#1086;\&#1052;&#1040;&#1062;&#1059;&#1045;&#1042;&#1040;\&#1044;&#1045;&#1042;&#1071;&#1058;&#1050;&#1040;\&#1055;&#1088;&#1086;&#1075;&#1085;&#1086;&#1079;%20&#1088;&#1077;&#1072;&#1083;&#1080;&#1079;&#1072;&#1094;&#1080;&#1080;%20&#1074;%20&#1085;&#1072;&#1090;%20&#1080;%20&#1076;&#1077;&#1085;%20&#1074;&#1099;&#1088;&#1072;&#1078;&#1077;&#1085;&#1080;&#1080;%20&#1084;&#1086;&#1081;.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6451%20CIT%20Testing%20LLC%20Kalina%202005"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cure2\Users\Documents%20and%20Settings\amerkule.AMERKUL\&#1052;&#1086;&#1080;%20&#1076;&#1086;&#1082;&#1091;&#1084;&#1077;&#1085;&#1090;&#1099;\Work%202004\&#1054;&#1090;&#1095;&#1077;&#1090;&#1099;\&#1057;&#1074;&#1086;&#1076;%202004\Program%20Files\V&amp;M\MF_AF3_d.xls" TargetMode="External"/></Relationships>
</file>

<file path=xl/externalLinks/_rels/externalLink34.xml.rels><?xml version="1.0" encoding="UTF-8" standalone="yes"?>
<Relationships xmlns="http://schemas.openxmlformats.org/package/2006/relationships"><Relationship Id="rId2" Type="http://schemas.openxmlformats.org/officeDocument/2006/relationships/externalLinkPath" Target="../../../../../../&#1076;&#1086;&#1082;&#1091;&#1084;&#1077;&#1085;&#1090;&#1099;%20pl3/CLIENTS/Poltavskiy%20GOK/WINDOWS/Temporary%20Internet%20Files/Content.IE5/C1RJHU4N/Documents%20and%20Settings/dshekenia/My%20Documents/UGG/Examples_rep_package/GlrepDec.xls" TargetMode="External"/><Relationship Id="rId1" Type="http://schemas.openxmlformats.org/officeDocument/2006/relationships/externalLinkPath" Target="/&#1076;&#1086;&#1082;&#1091;&#1084;&#1077;&#1085;&#1090;&#1099;%20pl3/CLIENTS/Poltavskiy%20GOK/WINDOWS/Temporary%20Internet%20Files/Content.IE5/C1RJHU4N/Documents%20and%20Settings/dshekenia/My%20Documents/UGG/Examples_rep_package/GlrepDec.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DGP_mng.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V:\Users\Alexander.Malakhov\Documents\&#1055;&#1088;&#1086;&#1077;&#1082;&#1090;&#1099;\METINVEST\&#1041;&#1102;&#1076;&#1078;&#1077;&#1090;&#1080;&#1088;&#1086;&#1074;&#1072;&#1085;&#1080;&#1077;\MIH_&#1055;&#1057;&#1050;.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_Tax_department\&#1054;&#1058;&#1063;&#1045;&#1058;&#1053;&#1054;&#1057;&#1058;&#1068;\&#1048;&#1085;&#1092;&#1086;&#1088;&#1084;&#1072;&#1094;&#1080;&#1103;%20&#1086;&#1090;%20&#1040;&#1082;&#1090;&#1080;&#1074;&#1086;&#1074;\&#1054;&#1090;&#1095;&#1077;&#1090;&#1085;&#1086;&#1089;&#1090;&#1100;%202013\PR-&#1086;&#1090;&#1095;&#1077;&#1090;%209&#1084;%202013\&#1040;&#1050;&#1061;&#1047;_PR_9m_2013.xlsx" TargetMode="External"/></Relationships>
</file>

<file path=xl/externalLinks/_rels/externalLink38.xml.rels><?xml version="1.0" encoding="UTF-8" standalone="yes"?>
<Relationships xmlns="http://schemas.openxmlformats.org/package/2006/relationships"><Relationship Id="rId2" Type="http://schemas.openxmlformats.org/officeDocument/2006/relationships/externalLinkPath" Target="../../../../../../_International_financial_reports_department/2013/SCM/SCM%20PSI/062013/PSI_TEST_6m2013_MI.XLS" TargetMode="External"/><Relationship Id="rId1" Type="http://schemas.openxmlformats.org/officeDocument/2006/relationships/externalLinkPath" Target="/_International_financial_reports_department/2013/SCM/SCM%20PSI/062013/PSI_TEST_6m2013_MI.XLS" TargetMode="External"/></Relationships>
</file>

<file path=xl/externalLinks/_rels/externalLink39.xml.rels><?xml version="1.0" encoding="UTF-8" standalone="yes"?>
<Relationships xmlns="http://schemas.openxmlformats.org/package/2006/relationships"><Relationship Id="rId2" Type="http://schemas.openxmlformats.org/officeDocument/2006/relationships/externalLinkPath" Target="../../../../../../&#1076;&#1086;&#1082;&#1091;&#1084;&#1077;&#1085;&#1090;&#1099;%20pl3/Ukraine/Accounting/Consolidation/2003/12%20December%202003/ACT_KIEVOLLENERGO_INP_INP_2003_12%20V3%20Kiev.xls" TargetMode="External"/><Relationship Id="rId1" Type="http://schemas.openxmlformats.org/officeDocument/2006/relationships/externalLinkPath" Target="/&#1076;&#1086;&#1082;&#1091;&#1084;&#1077;&#1085;&#1090;&#1099;%20pl3/Ukraine/Accounting/Consolidation/2003/12%20December%202003/ACT_KIEVOLLENERGO_INP_INP_2003_12%20V3%20Kiev.xls" TargetMode="External"/></Relationships>
</file>

<file path=xl/externalLinks/_rels/externalLink40.xml.rels><?xml version="1.0" encoding="UTF-8" standalone="yes"?>
<Relationships xmlns="http://schemas.openxmlformats.org/package/2006/relationships"><Relationship Id="rId2" Type="http://schemas.openxmlformats.org/officeDocument/2006/relationships/externalLinkPath" Target="../../../../../../&#1041;&#1055;-2009/CF%20&#1079;&#1072;%2012%20&#1084;&#1077;&#1089;&#1103;&#1094;&#1077;&#1074;/SAS/2009.10_ACTUAL_UAH/ACTUALWORK.xls" TargetMode="External"/><Relationship Id="rId1" Type="http://schemas.openxmlformats.org/officeDocument/2006/relationships/externalLinkPath" Target="/&#1041;&#1055;-2009/CF%20&#1079;&#1072;%2012%20&#1084;&#1077;&#1089;&#1103;&#1094;&#1077;&#1074;/SAS/2009.10_ACTUAL_UAH/ACTUALWORK.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DGP_master_file.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Documents%20and%20Settings\klimina-ii\Local%20Settings\Temporary%20Internet%20Files\Content.Outlook\AV4ON2OQ\&#1050;&#1086;&#1088;.%20&#1087;&#1086;%20&#1052;&#1057;&#1060;&#1054;\DGP_master_file%2026.10.07%20(&#1089;%20&#1091;&#1095;&#1077;&#1090;&#1086;&#1084;%20&#1082;&#1086;&#1088;.%20&#1087;&#1086;%20&#1052;&#1057;&#1060;&#1054;)%20&#1074;&#1072;&#1088;.&#1055;&#1069;&#1054;.xls" TargetMode="External"/></Relationships>
</file>

<file path=xl/externalLinks/_rels/externalLink43.xml.rels><?xml version="1.0" encoding="UTF-8" standalone="yes"?>
<Relationships xmlns="http://schemas.openxmlformats.org/package/2006/relationships"><Relationship Id="rId2" Type="http://schemas.openxmlformats.org/officeDocument/2006/relationships/externalLinkPath" Target="../../../../../../Users/E.Borisova.CORP/Documents/PC_NW/E.Borisova/TempLocalXLClient/MIH/FUNCTIONAL/eEXCEL/INPUT%20SCHEDULES/&#1041;&#1102;&#1076;&#1078;&#1077;&#1090;&#1099;_PR_&#1050;&#1057;&#1054;_&#1057;&#1041;_&#1102;&#1088;&#1080;&#1076;&#1080;&#1095;&#1077;&#1089;&#1082;&#1080;&#1081;_&#1054;&#1058;&#1080;&#1055;&#1041;_PR_CSR_Security_LegalFunctionalCosts.xlsm" TargetMode="External"/><Relationship Id="rId1" Type="http://schemas.openxmlformats.org/officeDocument/2006/relationships/externalLinkPath" Target="/Users/E.Borisova.CORP/Documents/PC_NW/E.Borisova/TempLocalXLClient/MIH/FUNCTIONAL/eEXCEL/INPUT%20SCHEDULES/&#1041;&#1102;&#1076;&#1078;&#1077;&#1090;&#1099;_PR_&#1050;&#1057;&#1054;_&#1057;&#1041;_&#1102;&#1088;&#1080;&#1076;&#1080;&#1095;&#1077;&#1089;&#1082;&#1080;&#1081;_&#1054;&#1058;&#1080;&#1055;&#1041;_PR_CSR_Security_LegalFunctionalCosts.xlsm" TargetMode="External"/></Relationships>
</file>

<file path=xl/externalLinks/_rels/externalLink44.xml.rels><?xml version="1.0" encoding="UTF-8" standalone="yes"?>
<Relationships xmlns="http://schemas.openxmlformats.org/package/2006/relationships"><Relationship Id="rId2" Type="http://schemas.openxmlformats.org/officeDocument/2006/relationships/externalLinkPath" Target="../../../../../../&#1076;&#1086;&#1082;&#1091;&#1084;&#1077;&#1085;&#1090;&#1099;%20pl3/Documents%20and%20Settings/ACherinko/My%20Documents/MHP/Elopak.xls" TargetMode="External"/><Relationship Id="rId1" Type="http://schemas.openxmlformats.org/officeDocument/2006/relationships/externalLinkPath" Target="/&#1076;&#1086;&#1082;&#1091;&#1084;&#1077;&#1085;&#1090;&#1099;%20pl3/Documents%20and%20Settings/ACherinko/My%20Documents/MHP/Elopak.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emidenkota\SOLUTION\TEMP\KASSA\av_r_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t43\&#1092;&#1080;&#1085;&#1072;&#1085;&#1089;&#1086;&#1074;&#1099;&#1081;%20&#1086;&#1090;&#1076;&#1077;&#1083;\_Discount_and_control_and_accounting_department\&#1041;&#1080;&#1079;&#1085;&#1077;&#1089;-&#1087;&#1083;&#1072;&#1085;%202007\BusinessPlan-2007_Presentations\Division\Division%20Final\Presentation%20-%20Division%20-%20&#1043;&#1056;&#1044;%20v.5.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nvestic\nio\AB.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Y:\Documents%20and%20Settings\anfisa.kuksina\&#1056;&#1072;&#1073;&#1086;&#1095;&#1080;&#1081;%20&#1089;&#1090;&#1086;&#1083;\&#1054;&#1090;&#1095;&#1077;&#1090;&#1099;%20&#1072;&#1082;&#1090;&#1080;&#1074;&#1086;&#1074;\FV_&#1055;&#1056;&#1045;&#1047;&#1045;&#1053;&#1058;&#1040;&#1062;&#1048;&#1071;%2012%20&#1084;&#1077;&#10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uz6701\&#1054;&#1041;&#1052;&#1045;&#1053;%20&#1062;&#1059;&#1047;\&#1055;&#1083;&#1072;&#1085;&#1080;&#1088;&#1086;&#1074;&#1072;&#1085;&#1080;&#1077;%20&#1089;%202007%20&#1075;&#1086;&#1076;&#1072;\&#1041;&#1070;&#1044;&#1046;&#1045;&#1058;2007&#1075;\&#1041;&#1055;%202007&#1075;\&#1041;&#1055;%20DGP%2030.11.06\Biznes%20plan%202007%20&#1075;.%2022.11.06.%20(&#1084;&#1086;&#1076;&#1077;&#1083;&#1100;)%20&#1074;&#1072;&#1088;&#1080;&#1072;&#1085;&#1090;%203.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emidenkota\SOLUTION\Documents%20and%20Settings\demidenkoT\Local%20Settings\Temporary%20Internet%20Files\OLKB\152_4&#1082;&#1074;_2003.xls" TargetMode="External"/></Relationships>
</file>

<file path=xl/externalLinks/_rels/externalLink51.xml.rels><?xml version="1.0" encoding="UTF-8" standalone="yes"?>
<Relationships xmlns="http://schemas.openxmlformats.org/package/2006/relationships"><Relationship Id="rId2" Type="http://schemas.openxmlformats.org/officeDocument/2006/relationships/externalLinkPath" Target="../../../../../../&#1076;&#1086;&#1082;&#1091;&#1084;&#1077;&#1085;&#1090;&#1099;%20pl3/CLIENTS/Poltavskiy%20GOK/Documents%20and%20Settings/ACherinko/My%20Documents/Elopak/Milk.xls" TargetMode="External"/><Relationship Id="rId1" Type="http://schemas.openxmlformats.org/officeDocument/2006/relationships/externalLinkPath" Target="/&#1076;&#1086;&#1082;&#1091;&#1084;&#1077;&#1085;&#1090;&#1099;%20pl3/CLIENTS/Poltavskiy%20GOK/Documents%20and%20Settings/ACherinko/My%20Documents/Elopak/Milk.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ispetcher\&#1054;&#1041;&#1052;&#1045;&#1053;\&#1052;&#1086;&#1080;%20&#1076;&#1086;&#1082;&#1091;&#1084;&#1077;&#1085;&#1090;&#1099;\&#1043;&#1051;&#1040;&#1042;&#1053;&#1040;&#1071;\&#1072;&#1087;&#1088;&#1077;&#1083;&#1100;%202002.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1052;&#1045;&#1058;&#1048;&#1053;&#1042;&#1045;&#1057;&#1058;%20&#1061;&#1054;&#1051;&#1044;&#1048;&#1053;&#1043;_2009.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6440%20VAT%20Test"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H:\Documents%20and%20Settings\natalya.bobeshko\Local%20Settings\Temporary%20Internet%20Files\OLKB3\Management%20report%20format%20eng%20v%20march%20usd.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PSI\PSI%20Unlocked%20Final.xls" TargetMode="External"/></Relationships>
</file>

<file path=xl/externalLinks/_rels/externalLink57.xml.rels><?xml version="1.0" encoding="UTF-8" standalone="yes"?>
<Relationships xmlns="http://schemas.openxmlformats.org/package/2006/relationships"><Relationship Id="rId2" Type="http://schemas.openxmlformats.org/officeDocument/2006/relationships/externalLinkPath" Target="../../../../../../&#1076;&#1086;&#1082;&#1091;&#1084;&#1077;&#1085;&#1090;&#1099;%20pl3/Documents%20and%20Settings/VBelik/My%20Documents/CLIENTS/Kvazar%20Micro/Factory_KM/&#1047;&#1072;&#1087;&#1088;&#1086;&#1089;&#1099;%20&#1087;&#1086;%20&#1085;&#1072;&#1083;&#1086;&#1075;&#1072;&#1084;%20&#1087;&#1086;%20&#1050;&#1074;&#1072;&#1079;&#1072;&#1088;&#1091;%20&#1060;&#1072;&#1073;&#1088;&#1080;&#1082;&#1072;.xls" TargetMode="External"/><Relationship Id="rId1" Type="http://schemas.openxmlformats.org/officeDocument/2006/relationships/externalLinkPath" Target="/&#1076;&#1086;&#1082;&#1091;&#1084;&#1077;&#1085;&#1090;&#1099;%20pl3/Documents%20and%20Settings/VBelik/My%20Documents/CLIENTS/Kvazar%20Micro/Factory_KM/&#1047;&#1072;&#1087;&#1088;&#1086;&#1089;&#1099;%20&#1087;&#1086;%20&#1085;&#1072;&#1083;&#1086;&#1075;&#1072;&#1084;%20&#1087;&#1086;%20&#1050;&#1074;&#1072;&#1079;&#1072;&#1088;&#1091;%20&#1060;&#1072;&#1073;&#1088;&#1080;&#1082;&#107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1070;&#1083;&#1080;&#1103;\&#1059;&#1087;&#1088;&#1072;&#1074;&#1083;&#1077;&#1085;&#1095;&#1077;&#1089;&#1082;&#1080;&#1081;%20&#1086;&#1090;&#1095;&#1077;&#1090;\05\Management%20report.xlsm"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K:\&#1054;&#1055;&#1058;\2011%20Budget\&#1047;&#1072;&#1083;&#1080;&#1074;&#1082;&#1072;%20&#1087;&#1077;&#1088;&#1089;&#1086;&#1085;&#1072;&#1083;&#1072;%20&#1074;%20&#1041;&#1052;%202011\&#1092;&#1072;&#1081;&#1083;&#1099;%20&#1086;&#1090;%20&#1088;&#1091;&#1082;&#1086;&#1074;&#1086;&#1076;&#1080;&#1090;&#1077;&#1083;&#1077;&#1081;%20&#1076;&#1083;&#1103;%20&#1074;&#1085;&#1077;&#1089;&#1077;&#1085;&#1080;&#1103;%20&#1074;%20&#1041;&#1052;\Collection.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1040;&#1050;&#1061;&#1047;_&#1054;&#1090;&#1095;&#1077;&#1090;_12_&#1084;_2012.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t28\&#1055;&#1054;&#1063;&#1058;&#1040;\&#1056;&#1077;&#1075;&#1080;&#1089;&#1090;&#1088;&#1072;&#1094;&#1080;&#1103;%202009\&#1056;&#1077;&#1075;&#1080;&#1089;&#1090;&#1088;&#1072;&#1094;&#1080;&#1103;%20&#1089;&#1095;&#1077;&#1090;&#1086;&#1074;%202009.xls" TargetMode="External"/></Relationships>
</file>

<file path=xl/externalLinks/_rels/externalLink62.xml.rels><?xml version="1.0" encoding="UTF-8" standalone="yes"?>
<Relationships xmlns="http://schemas.openxmlformats.org/package/2006/relationships"><Relationship Id="rId2" Type="http://schemas.openxmlformats.org/officeDocument/2006/relationships/externalLinkPath" Target="../../../../../../_International_financial_reports_department/2011/SCM/PSI%203m%202011.xls" TargetMode="External"/><Relationship Id="rId1" Type="http://schemas.openxmlformats.org/officeDocument/2006/relationships/externalLinkPath" Target="/_International_financial_reports_department/2011/SCM/PSI%203m%20201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erver28240\sbut\&#1080;&#1089;&#1093;&#1086;&#1076;&#1103;&#1097;&#1080;&#1077;\&#1086;&#1082;&#1090;&#1103;&#1073;&#1088;&#1100;%202005\&#1082;&#1074;&#1072;&#1088;&#1090;&#1072;&#1083;&#1100;&#1085;&#1099;&#1081;\&#1059;&#1087;&#1088;&#1072;&#1074;&#1083;&#1077;&#1085;&#1095;&#1077;&#1089;&#1082;&#1072;&#1103;%20&#1086;&#1090;&#1095;&#1077;&#1090;&#1085;&#1086;&#1089;&#1090;&#1100;%20&#1088;&#1072;&#1073;&#1086;&#1095;.&#1057;&#1077;&#1074;%20&#1043;&#1054;&#1050;.xls" TargetMode="External"/></Relationships>
</file>

<file path=xl/externalLinks/_rels/externalLink64.xml.rels><?xml version="1.0" encoding="UTF-8" standalone="yes"?>
<Relationships xmlns="http://schemas.openxmlformats.org/package/2006/relationships"><Relationship Id="rId3" Type="http://schemas.openxmlformats.org/officeDocument/2006/relationships/externalLinkPath" Target="../../../../../../Users/yaroslav.protsiv/AppData/Local/Microsoft/Windows/Temporary%20Internet%20Files/Content.Outlook/WB9J3A20/_International_financial_reports_department/2014/Business%20Plan/S&amp;OP%20model/Final/Mail_in/29/5311/boss1/outlook08-12_v2.xls" TargetMode="External"/><Relationship Id="rId2" Type="http://schemas.microsoft.com/office/2019/04/relationships/externalLinkLongPath" Target="/Users/yaroslav.protsiv/AppData/Local/Microsoft/Windows/Temporary%20Internet%20Files/Content.Outlook/WB9J3A20/_International_financial_reports_department/2014/Business%20Plan/S&amp;OP%20model/Final/Mail_in/29/5311/boss1/outlook08-12_v2.xls?3CA952D2" TargetMode="External"/><Relationship Id="rId1" Type="http://schemas.openxmlformats.org/officeDocument/2006/relationships/externalLinkPath" Target="file:///\\3CA952D2\outlook08-12_v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ergey\&#1076;&#1086;&#1082;&#1091;&#1084;&#1077;&#1085;&#1090;&#1099;\Documents%20and%20Settings\Demidov\Local%20Settings\Temporary%20Internet%20Files\Content.IE5\HO4540Y7\svod_110804.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www.bank.gov.ua/GROST/BULET/&#1058;&#1072;&#1073;%20&#1076;&#1083;&#1103;%20&#1086;&#1090;&#1087;&#1088;&#1072;&#1074;&#1082;&#1080;%20&#1074;%20&#1088;&#1077;&#1076;&#1072;&#1094;&#1080;&#1102;/2008/05/000011.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6411%20Taxes%20payable%20Combined%20Leadsheet"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V:\Users\Alexander.Malakhov\Documents\&#1055;&#1088;&#1086;&#1077;&#1082;&#1090;&#1099;\METINVEST\&#1041;&#1102;&#1076;&#1078;&#1077;&#1090;&#1080;&#1088;&#1086;&#1074;&#1072;&#1085;&#1080;&#1077;\&#1050;&#1072;&#1088;&#1087;&#1091;&#1085;&#1080;&#1085;\&#1060;&#1091;&#1085;&#1082;&#1094;&#1080;&#1086;&#1085;&#1072;&#1083;&#1100;&#1085;&#1099;&#1077;%20&#1073;&#1102;&#1076;&#1078;&#1077;&#1090;&#1099;\IT\ENTITY_BUD2013.xlsm" TargetMode="External"/></Relationships>
</file>

<file path=xl/externalLinks/_rels/externalLink69.xml.rels><?xml version="1.0" encoding="UTF-8" standalone="yes"?>
<Relationships xmlns="http://schemas.openxmlformats.org/package/2006/relationships"><Relationship Id="rId2" Type="http://schemas.openxmlformats.org/officeDocument/2006/relationships/externalLinkPath" Target="../../../../../../Users/artem.mogilnyy.METINVEST.000/Desktop/Fact_BP2013/&#1054;&#1059;%20&#1101;&#1092;&#1092;&#1077;&#1082;&#1090;%202013/&#1040;&#1047;&#1054;&#1042;&#1057;&#1058;&#1040;&#1051;&#1068;_2013%20(1)_2_c%20&#1091;&#1095;&#1077;&#1090;&#1086;&#1084;%20&#1082;&#1086;&#1088;.%202013_2010_%204%20&#1082;&#1074;%20&#1080;%20&#1043;&#1054;&#1044;%20_13022014%20&#1082;%20&#1086;&#1090;&#1087;&#1088;&#1072;&#1074;&#1082;&#1077;_&#1040;&#1052;.xlsx" TargetMode="External"/><Relationship Id="rId1" Type="http://schemas.openxmlformats.org/officeDocument/2006/relationships/externalLinkPath" Target="/Users/artem.mogilnyy.METINVEST.000/Desktop/Fact_BP2013/&#1054;&#1059;%20&#1101;&#1092;&#1092;&#1077;&#1082;&#1090;%202013/&#1040;&#1047;&#1054;&#1042;&#1057;&#1058;&#1040;&#1051;&#1068;_2013%20(1)_2_c%20&#1091;&#1095;&#1077;&#1090;&#1086;&#1084;%20&#1082;&#1086;&#1088;.%202013_2010_%204%20&#1082;&#1074;%20&#1080;%20&#1043;&#1054;&#1044;%20_13022014%20&#1082;%20&#1086;&#1090;&#1087;&#1088;&#1072;&#1074;&#1082;&#1077;_&#1040;&#1052;.xlsx"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Worksheet%20in%206461%20VAT%20Testing%20LLC%20Kalina-Zakarpattia%202005-2006"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K:\&#1054;&#1055;&#1058;\2011%20Budget\&#1047;&#1072;&#1083;&#1080;&#1074;&#1082;&#1072;%20&#1087;&#1077;&#1088;&#1089;&#1086;&#1085;&#1072;&#1083;&#1072;%20&#1074;%20&#1041;&#1052;%202011\&#1092;&#1072;&#1081;&#1083;&#1099;%20&#1086;&#1090;%20&#1088;&#1091;&#1082;&#1086;&#1074;&#1086;&#1076;&#1080;&#1090;&#1077;&#1083;&#1077;&#1081;%20&#1076;&#1083;&#1103;%20&#1074;&#1085;&#1077;&#1089;&#1077;&#1085;&#1080;&#1103;%20&#1074;%20&#1041;&#1052;\&#1048;&#1058;.xls" TargetMode="External"/></Relationships>
</file>

<file path=xl/externalLinks/_rels/externalLink72.xml.rels><?xml version="1.0" encoding="UTF-8" standalone="yes"?>
<Relationships xmlns="http://schemas.openxmlformats.org/package/2006/relationships"><Relationship Id="rId2" Type="http://schemas.openxmlformats.org/officeDocument/2006/relationships/externalLinkPath" Target="../../../../../../2010%20&#1055;&#1057;&#1048;/&#1089;&#1074;&#1077;&#1088;&#1082;&#1080;%20&#1089;&#1077;&#1085;&#1090;&#1103;&#1073;&#1088;&#1100;%2010/2010.09_MONTH_UAH/DGP_PF_2009.xls" TargetMode="External"/><Relationship Id="rId1" Type="http://schemas.openxmlformats.org/officeDocument/2006/relationships/externalLinkPath" Target="/2010%20&#1055;&#1057;&#1048;/&#1089;&#1074;&#1077;&#1088;&#1082;&#1080;%20&#1089;&#1077;&#1085;&#1090;&#1103;&#1073;&#1088;&#1100;%2010/2010.09_MONTH_UAH/DGP_PF_2009.xls" TargetMode="External"/></Relationships>
</file>

<file path=xl/externalLinks/_rels/externalLink73.xml.rels><?xml version="1.0" encoding="UTF-8" standalone="yes"?>
<Relationships xmlns="http://schemas.openxmlformats.org/package/2006/relationships"><Relationship Id="rId2" Type="http://schemas.openxmlformats.org/officeDocument/2006/relationships/externalLinkPath" Target="../../../../../../DOCUME~1/YANINA~1.STA/LOCALS~1/Temp/Rar$DI00.281/Mapping/PSI%20Unlocked%20for%20Metinvest.xls" TargetMode="External"/><Relationship Id="rId1" Type="http://schemas.openxmlformats.org/officeDocument/2006/relationships/externalLinkPath" Target="/DOCUME~1/YANINA~1.STA/LOCALS~1/Temp/Rar$DI00.281/Mapping/PSI%20Unlocked%20for%20Metinvest.xls" TargetMode="External"/></Relationships>
</file>

<file path=xl/externalLinks/_rels/externalLink74.xml.rels><?xml version="1.0" encoding="UTF-8" standalone="yes"?>
<Relationships xmlns="http://schemas.openxmlformats.org/package/2006/relationships"><Relationship Id="rId2" Type="http://schemas.openxmlformats.org/officeDocument/2006/relationships/externalLinkPath" Target="../../../../../../&#1076;&#1086;&#1082;&#1091;&#1084;&#1077;&#1085;&#1090;&#1099;%20pl3/DOCUME~1/SBarmin/LOCALS~1/Temp/Rar$DI00.966/200%20&#1047;&#1072;&#1087;&#1088;&#1086;&#1089;_34TX-1%20Client%20Assistance%20Package.xls" TargetMode="External"/><Relationship Id="rId1" Type="http://schemas.openxmlformats.org/officeDocument/2006/relationships/externalLinkPath" Target="/&#1076;&#1086;&#1082;&#1091;&#1084;&#1077;&#1085;&#1090;&#1099;%20pl3/DOCUME~1/SBarmin/LOCALS~1/Temp/Rar$DI00.966/200%20&#1047;&#1072;&#1087;&#1088;&#1086;&#1089;_34TX-1%20Client%20Assistance%20Package.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40.10.23\mti06001\Documents%20and%20Settings\ozhuravlyova\My%20Documents\OLGA\Clients\KM%2012m%202004\PBC-%20Transformation%20tables%20@%20311204\PBC-Transfromation%20tables-Final\KM.ru%20-%20US%20GAAP%20-%20USD%20-%2012m%202004.xls" TargetMode="External"/></Relationships>
</file>

<file path=xl/externalLinks/_rels/externalLink76.xml.rels><?xml version="1.0" encoding="UTF-8" standalone="yes"?>
<Relationships xmlns="http://schemas.openxmlformats.org/package/2006/relationships"><Relationship Id="rId2" Type="http://schemas.openxmlformats.org/officeDocument/2006/relationships/externalLinkPath" Target="../../../../../../&#1076;&#1086;&#1082;&#1091;&#1084;&#1077;&#1085;&#1090;&#1099;%20pl3/Documents%20and%20Settings/VBelik/My%20Documents/CLIENTS/Kvazar%20Micro/Techno_KM/CJSC%20KM%20Techno%20-%20US%20GAAP%20-%20USD%20-%2012m%202004.xls" TargetMode="External"/><Relationship Id="rId1" Type="http://schemas.openxmlformats.org/officeDocument/2006/relationships/externalLinkPath" Target="/&#1076;&#1086;&#1082;&#1091;&#1084;&#1077;&#1085;&#1090;&#1099;%20pl3/Documents%20and%20Settings/VBelik/My%20Documents/CLIENTS/Kvazar%20Micro/Techno_KM/CJSC%20KM%20Techno%20-%20US%20GAAP%20-%20USD%20-%2012m%202004.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DOCUME~1\DARYA~1.GRI\LOCALS~1\Temp\Rar$DI00.109\DGP_Rollforwards_IFRS_Package_SAS.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Investic\&#1048;&#1085;&#1074;&#1077;&#1089;&#1090;%20&#1086;&#1090;&#1076;&#1077;&#1083;\NPV%20&#1087;&#1088;&#1086;&#1077;&#1082;&#1090;&#1099;\&#1057;&#1077;&#1074;&#1043;&#1054;&#1050;\2007%20&#1075;&#1086;&#1076;\&#1057;&#1090;&#1077;&#1085;&#1076;%20&#1076;&#1083;&#1103;%20&#1088;&#1077;&#1084;&#1086;&#1085;&#1090;%20&#1096;&#1080;&#1085;%20&#1043;&#1058;&#1062;-2\&#1055;&#1088;&#1080;&#1086;&#1073;&#1088;&#1077;&#1090;&#1077;&#1085;&#1080;&#1077;%20&#1089;&#1090;&#1077;&#1085;&#1076;&#1072;%20&#1076;&#1083;&#1103;%20&#1088;&#1077;&#1084;&#1086;&#1085;&#1090;&#1072;%20&#1096;&#1080;&#1085;%20&#1082;&#1086;&#1087;&#1080;&#1103;.xls" TargetMode="External"/></Relationships>
</file>

<file path=xl/externalLinks/_rels/externalLink79.xml.rels><?xml version="1.0" encoding="UTF-8" standalone="yes"?>
<Relationships xmlns="http://schemas.openxmlformats.org/package/2006/relationships"><Relationship Id="rId2" Type="http://schemas.openxmlformats.org/officeDocument/2006/relationships/externalLinkPath" Target="../../../../../../Users/yaroslav.protsiv/AppData/Local/Microsoft/Windows/Temporary%20Internet%20Files/Content.Outlook/WB9J3A20/DOCUME~1/KRIVUL~1/LOCALS~1/Temp/Rar$DI00.406/DGP_master_file_RUS_&#1050;&#1048;&#1048;.xls" TargetMode="External"/><Relationship Id="rId1" Type="http://schemas.openxmlformats.org/officeDocument/2006/relationships/externalLinkPath" Target="/Users/yaroslav.protsiv/AppData/Local/Microsoft/Windows/Temporary%20Internet%20Files/Content.Outlook/WB9J3A20/DOCUME~1/KRIVUL~1/LOCALS~1/Temp/Rar$DI00.406/DGP_master_file_RUS_&#1050;&#1048;&#1048;.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Q:\Post\&#1045;&#1074;&#1075;&#1077;&#1085;&#1080;&#1081;\Capex\&#1056;&#1072;&#1073;&#1086;&#1095;&#1072;&#1103;%20&#1087;&#1072;&#1087;&#1082;&#1072;\&#1055;&#1057;&#1048;\&#1076;&#1083;&#1103;%20&#1055;&#1057;&#1048;%20&#1079;&#1072;%202%20&#1082;&#1074;\I-II%20&#1082;&#1074;\DGP_AS_3-4%20&#1082;&#1074;.xls" TargetMode="External"/></Relationships>
</file>

<file path=xl/externalLinks/_rels/externalLink81.xml.rels><?xml version="1.0" encoding="UTF-8" standalone="yes"?>
<Relationships xmlns="http://schemas.openxmlformats.org/package/2006/relationships"><Relationship Id="rId3" Type="http://schemas.openxmlformats.org/officeDocument/2006/relationships/externalLinkPath" Target="../../../../../../Documents%20and%20Settings/slyashenko002/Local%20Settings/Application%20Data/Aura/3.0CEE_PROD/Files/3/AF/924e39e2-fc72-435e-9840-670d85952c11048062114234051042206008/CSLD%20&#1055;&#1088;&#1080;&#1084;.%2013.%20&#1054;&#1089;&#1085;&#1086;&#1074;&#1085;&#1099;&#1077;%20&#1089;&#1088;&#1077;&#1076;&#1089;&#1090;&#1074;&#1072;1.xls" TargetMode="External"/><Relationship Id="rId2" Type="http://schemas.microsoft.com/office/2019/04/relationships/externalLinkLongPath" Target="/Documents%20and%20Settings/slyashenko002/Local%20Settings/Application%20Data/Aura/3.0CEE_PROD/Files/3/AF/924e39e2-fc72-435e-9840-670d85952c11048062114234051042206008/CSLD%20&#1055;&#1088;&#1080;&#1084;.%2013.%20&#1054;&#1089;&#1085;&#1086;&#1074;&#1085;&#1099;&#1077;%20&#1089;&#1088;&#1077;&#1076;&#1089;&#1090;&#1074;&#1072;1.xls?AE142BDB" TargetMode="External"/><Relationship Id="rId1" Type="http://schemas.openxmlformats.org/officeDocument/2006/relationships/externalLinkPath" Target="file:///\\AE142BDB\CSLD%20&#1055;&#1088;&#1080;&#1084;.%2013.%20&#1054;&#1089;&#1085;&#1086;&#1074;&#1085;&#1099;&#1077;%20&#1089;&#1088;&#1077;&#1076;&#1089;&#1090;&#1074;&#1072;1.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Worksheet%20in%20(C)%202263%20Golovna%20knyga%20-%2031%2012%202004" TargetMode="External"/></Relationships>
</file>

<file path=xl/externalLinks/_rels/externalLink83.xml.rels><?xml version="1.0" encoding="UTF-8" standalone="yes"?>
<Relationships xmlns="http://schemas.openxmlformats.org/package/2006/relationships"><Relationship Id="rId2" Type="http://schemas.openxmlformats.org/officeDocument/2006/relationships/externalLinkPath" Target="../../../../../../&#1076;&#1086;&#1082;&#1091;&#1084;&#1077;&#1085;&#1090;&#1099;%20pl3/TB_11%20months.xls" TargetMode="External"/><Relationship Id="rId1" Type="http://schemas.openxmlformats.org/officeDocument/2006/relationships/externalLinkPath" Target="/&#1076;&#1086;&#1082;&#1091;&#1084;&#1077;&#1085;&#1090;&#1099;%20pl3/TB_11%20months.xls" TargetMode="External"/></Relationships>
</file>

<file path=xl/externalLinks/_rels/externalLink84.xml.rels><?xml version="1.0" encoding="UTF-8" standalone="yes"?>
<Relationships xmlns="http://schemas.openxmlformats.org/package/2006/relationships"><Relationship Id="rId2" Type="http://schemas.openxmlformats.org/officeDocument/2006/relationships/externalLinkPath" Target="../../../../../../&#1076;&#1086;&#1082;&#1091;&#1084;&#1077;&#1085;&#1090;&#1099;%20pl3/Documents%20and%20Settings/ACherinko/My%20Documents/Kiev%20OE/20.12.05/&#1043;&#1083;&#1072;&#1074;&#1085;&#1072;&#1103;%20&#1082;&#1085;&#1080;&#1075;&#1072;%2011%202005.xls" TargetMode="External"/><Relationship Id="rId1" Type="http://schemas.openxmlformats.org/officeDocument/2006/relationships/externalLinkPath" Target="/&#1076;&#1086;&#1082;&#1091;&#1084;&#1077;&#1085;&#1090;&#1099;%20pl3/Documents%20and%20Settings/ACherinko/My%20Documents/Kiev%20OE/20.12.05/&#1043;&#1083;&#1072;&#1074;&#1085;&#1072;&#1103;%20&#1082;&#1085;&#1080;&#1075;&#1072;%2011%20200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mih.metinvest.ua/DOCUME~1/NATALI~1.NES/LOCALS~1/Temp/Rar$DI00.578/Documents%20and%20Settings/alexander.rybakov/Local%20Settings/Temporary%20Internet%20Files/OLK80/Classificator/&#1085;&#1086;&#1074;&#1099;&#1077;%20&#1044;&#1090;,%20&#1050;&#1090;/&#1054;&#1040;&#1054;%20&#1044;&#1086;&#1085;" TargetMode="External"/></Relationships>
</file>

<file path=xl/externalLinks/_rels/externalLink86.xml.rels><?xml version="1.0" encoding="UTF-8" standalone="yes"?>
<Relationships xmlns="http://schemas.openxmlformats.org/package/2006/relationships"><Relationship Id="rId2" Type="http://schemas.openxmlformats.org/officeDocument/2006/relationships/externalLinkPath" Target="../../../../../../&#1076;&#1086;&#1082;&#1091;&#1084;&#1077;&#1085;&#1090;&#1099;%20pl3/Users/nataliya.maksimenkov/AppData/Local/Microsoft/Windows/Temporary%20Internet%20Files/Content.Outlook/V0M7Z3F9/Copy%20of%206551%20UAS%20Deferred%20Tax%2031-12-2005.xls" TargetMode="External"/><Relationship Id="rId1" Type="http://schemas.openxmlformats.org/officeDocument/2006/relationships/externalLinkPath" Target="/&#1076;&#1086;&#1082;&#1091;&#1084;&#1077;&#1085;&#1090;&#1099;%20pl3/Users/nataliya.maksimenkov/AppData/Local/Microsoft/Windows/Temporary%20Internet%20Files/Content.Outlook/V0M7Z3F9/Copy%20of%206551%20UAS%20Deferred%20Tax%2031-12-2005.xls" TargetMode="External"/></Relationships>
</file>

<file path=xl/externalLinks/_rels/externalLink87.xml.rels><?xml version="1.0" encoding="UTF-8" standalone="yes"?>
<Relationships xmlns="http://schemas.openxmlformats.org/package/2006/relationships"><Relationship Id="rId2" Type="http://schemas.openxmlformats.org/officeDocument/2006/relationships/externalLinkPath" Target="../../../../../../Documents%20and%20Settings/vkaravan001/Desktop/PSI/PSI%20Unlocked%20Final.xls" TargetMode="External"/><Relationship Id="rId1" Type="http://schemas.openxmlformats.org/officeDocument/2006/relationships/externalLinkPath" Target="/Documents%20and%20Settings/vkaravan001/Desktop/PSI/PSI%20Unlocked%20Final.xls"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PR%20&#1079;&#1072;&#1087;&#1088;&#1086;&#1089;_&#1085;&#1086;&#1074;&#1099;&#1081;%20&#1092;&#1086;&#1088;&#1084;&#1072;&#1090;_update_Metinvest_2012_fina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tepanenkoa\MyDoc\work99\NDS\fab_nds.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Y:\&#1070;&#1083;&#1080;&#1103;\2009\&#1055;&#1088;&#1077;&#1079;&#1077;&#1085;&#1090;&#1072;&#1094;&#1080;&#1080;%20&#1092;&#1072;&#1082;&#1090;\2%20&#1082;&#1074;-&#1083;\&#1055;&#1056;&#1045;&#1047;&#1045;&#1053;&#1058;&#1040;&#1062;&#1048;&#1071;%206%20&#1084;&#1077;&#1089;%202009%20&#1089;&#1074;&#1086;&#1076;2%20(&#1089;&#1082;&#1074;&#1086;&#1079;&#1085;&#1072;&#1103;%20new).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40.10.7\users_share\TEMP\2_&#1057;&#1074;&#1086;&#1076;_&#1082;&#1083;&#1072;&#1089;&#1089;&#1080;&#1092;&#1080;&#1082;&#1072;&#1094;&#1080;&#1103;%20&#1087;&#1088;&#1086;&#1077;&#1082;&#1090;&#1086;&#1074;%202007.xls"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C)%208940%20CIT%20Test" TargetMode="External"/></Relationships>
</file>

<file path=xl/externalLinks/_rels/externalLink93.xml.rels><?xml version="1.0" encoding="UTF-8" standalone="yes"?>
<Relationships xmlns="http://schemas.openxmlformats.org/package/2006/relationships"><Relationship Id="rId1" Type="http://schemas.microsoft.com/office/2006/relationships/xlExternalLinkPath/xlPathMissing" Target="Worksheet%20in%206451A%20CIT%20Tests%20Annex%20(PBC)" TargetMode="External"/></Relationships>
</file>

<file path=xl/externalLinks/_rels/externalLink94.xml.rels><?xml version="1.0" encoding="UTF-8" standalone="yes"?>
<Relationships xmlns="http://schemas.openxmlformats.org/package/2006/relationships"><Relationship Id="rId1" Type="http://schemas.microsoft.com/office/2006/relationships/xlExternalLinkPath/xlPathMissing" Target="Worksheet%20in%206451.2%20CIT%20Testing%20Avlita"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Worksheet%20in%20(C)%206440%20CIT%20testing" TargetMode="External"/></Relationships>
</file>

<file path=xl/externalLinks/_rels/externalLink96.xml.rels><?xml version="1.0" encoding="UTF-8" standalone="yes"?>
<Relationships xmlns="http://schemas.openxmlformats.org/package/2006/relationships"><Relationship Id="rId1" Type="http://schemas.microsoft.com/office/2006/relationships/xlExternalLinkPath/xlPathMissing" Target="Worksheet%20in%206474%20VAT%20reconcilliation%20test%202003" TargetMode="External"/></Relationships>
</file>

<file path=xl/externalLinks/_rels/externalLink97.xml.rels><?xml version="1.0" encoding="UTF-8" standalone="yes"?>
<Relationships xmlns="http://schemas.openxmlformats.org/package/2006/relationships"><Relationship Id="rId1" Type="http://schemas.microsoft.com/office/2006/relationships/xlExternalLinkPath/xlPathMissing" Target="Worksheet%20in%20(C)%206450%20CIT%20Test%202003" TargetMode="External"/></Relationships>
</file>

<file path=xl/externalLinks/_rels/externalLink98.xml.rels><?xml version="1.0" encoding="UTF-8" standalone="yes"?>
<Relationships xmlns="http://schemas.openxmlformats.org/package/2006/relationships"><Relationship Id="rId2" Type="http://schemas.openxmlformats.org/officeDocument/2006/relationships/externalLinkPath" Target="../../../../../../&#1076;&#1086;&#1082;&#1091;&#1084;&#1077;&#1085;&#1090;&#1099;%20pl3/Documents%20and%20Settings/ACherinko/My%20Documents/Template/CIT&amp;VAT%20template.xls" TargetMode="External"/><Relationship Id="rId1" Type="http://schemas.openxmlformats.org/officeDocument/2006/relationships/externalLinkPath" Target="/&#1076;&#1086;&#1082;&#1091;&#1084;&#1077;&#1085;&#1090;&#1099;%20pl3/Documents%20and%20Settings/ACherinko/My%20Documents/Template/CIT&amp;VAT%20template.xls" TargetMode="External"/></Relationships>
</file>

<file path=xl/externalLinks/_rels/externalLink99.xml.rels><?xml version="1.0" encoding="UTF-8" standalone="yes"?>
<Relationships xmlns="http://schemas.openxmlformats.org/package/2006/relationships"><Relationship Id="rId1" Type="http://schemas.microsoft.com/office/2006/relationships/xlExternalLinkPath/xlPathMissing" Target="Worksheet%20in%20(C)%202260.1%20Trial%20Balance%20&amp;%20Report%20Reconciliation"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Worksheet%20in%206440%20Tax%20Movement%20Schedule" TargetMode="External"/></Relationships>
</file>

<file path=xl/externalLinks/_rels/externalLink101.xml.rels><?xml version="1.0" encoding="UTF-8" standalone="yes"?>
<Relationships xmlns="http://schemas.openxmlformats.org/package/2006/relationships"><Relationship Id="rId2" Type="http://schemas.openxmlformats.org/officeDocument/2006/relationships/externalLinkPath" Target="../../../../../../&#1076;&#1086;&#1082;&#1091;&#1084;&#1077;&#1085;&#1090;&#1099;%20pl3/Documents%20and%20Settings/ISoykis/Local%20Settings/Temporary%20Internet%20Files/OLK102/6441%20Taxes%20Rollforward%202002%20Consolidated.xls" TargetMode="External"/><Relationship Id="rId1" Type="http://schemas.openxmlformats.org/officeDocument/2006/relationships/externalLinkPath" Target="/&#1076;&#1086;&#1082;&#1091;&#1084;&#1077;&#1085;&#1090;&#1099;%20pl3/Documents%20and%20Settings/ISoykis/Local%20Settings/Temporary%20Internet%20Files/OLK102/6441%20Taxes%20Rollforward%202002%20Consolidated.xls" TargetMode="External"/></Relationships>
</file>

<file path=xl/externalLinks/_rels/externalLink102.xml.rels><?xml version="1.0" encoding="UTF-8" standalone="yes"?>
<Relationships xmlns="http://schemas.openxmlformats.org/package/2006/relationships"><Relationship Id="rId1" Type="http://schemas.microsoft.com/office/2006/relationships/xlExternalLinkPath/xlPathMissing" Target="Worksheet%20in%206450-6460%20CIT%20&amp;%20VAT%20Tax%20Returns" TargetMode="External"/></Relationships>
</file>

<file path=xl/externalLinks/_rels/externalLink103.xml.rels><?xml version="1.0" encoding="UTF-8" standalone="yes"?>
<Relationships xmlns="http://schemas.openxmlformats.org/package/2006/relationships"><Relationship Id="rId1" Type="http://schemas.microsoft.com/office/2006/relationships/xlExternalLinkPath/xlPathMissing" Target="Worksheet%20in%208950%20Deferred%20tax%20testing" TargetMode="External"/></Relationships>
</file>

<file path=xl/externalLinks/_rels/externalLink104.xml.rels><?xml version="1.0" encoding="UTF-8" standalone="yes"?>
<Relationships xmlns="http://schemas.openxmlformats.org/package/2006/relationships"><Relationship Id="rId2" Type="http://schemas.openxmlformats.org/officeDocument/2006/relationships/externalLinkPath" Target="../../../../../../Documents%20and%20Settings/dmitry.sazonov/My%20Documents/&#1057;&#1087;&#1088;&#1072;&#1074;&#1086;&#1095;&#1085;&#1086;_%20&#1082;&#1091;&#1088;&#1089;&#1099;%20&#1074;&#1072;&#1083;&#1102;&#1090;.xls" TargetMode="External"/><Relationship Id="rId1" Type="http://schemas.openxmlformats.org/officeDocument/2006/relationships/externalLinkPath" Target="/Documents%20and%20Settings/dmitry.sazonov/My%20Documents/&#1057;&#1087;&#1088;&#1072;&#1074;&#1086;&#1095;&#1085;&#1086;_%20&#1082;&#1091;&#1088;&#1089;&#1099;%20&#1074;&#1072;&#1083;&#1102;&#109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1052;&#1086;&#1080;%20&#1076;&#1086;&#1082;&#1091;&#1084;&#1077;&#1085;&#1090;&#1099;\T%20E%20N\&#1042;&#1089;&#1077;%20&#1050;&#1061;&#1047;\2004%20&#1055;&#1083;&#1072;&#1085;\&#1052;&#1086;&#1080;%20&#1076;&#1086;&#1082;&#1091;&#1084;&#1077;&#1085;&#1090;&#1099;\0_aga\&#1059;&#1089;&#1090;&#1088;&#1086;&#1081;&#1089;&#1090;&#1074;&#1086;%20&#1058;&#1052;%20&#1089;&#1080;&#1089;&#1090;&#1077;&#1084;&#1099;.xls" TargetMode="External"/></Relationships>
</file>

<file path=xl/externalLinks/_rels/externalLink106.xml.rels><?xml version="1.0" encoding="UTF-8" standalone="yes"?>
<Relationships xmlns="http://schemas.openxmlformats.org/package/2006/relationships"><Relationship Id="rId1" Type="http://schemas.microsoft.com/office/2006/relationships/xlExternalLinkPath/xlPathMissing" Target="Worksheet%20in%208350%20Payroll%20testing" TargetMode="External"/></Relationships>
</file>

<file path=xl/externalLinks/_rels/externalLink107.xml.rels><?xml version="1.0" encoding="UTF-8" standalone="yes"?>
<Relationships xmlns="http://schemas.openxmlformats.org/package/2006/relationships"><Relationship Id="rId1" Type="http://schemas.microsoft.com/office/2006/relationships/xlExternalLinkPath/xlPathMissing" Target="Worksheet%20in%20(C)%205600%20Other%20assets%20EXAMPLE%20Combined%20Leadsheet" TargetMode="External"/></Relationships>
</file>

<file path=xl/externalLinks/_rels/externalLink108.xml.rels><?xml version="1.0" encoding="UTF-8" standalone="yes"?>
<Relationships xmlns="http://schemas.openxmlformats.org/package/2006/relationships"><Relationship Id="rId1" Type="http://schemas.microsoft.com/office/2006/relationships/xlExternalLinkPath/xlPathMissing" Target="Worksheet%20in%208441%20Payroll%20test" TargetMode="External"/></Relationships>
</file>

<file path=xl/externalLinks/_rels/externalLink109.xml.rels><?xml version="1.0" encoding="UTF-8" standalone="yes"?>
<Relationships xmlns="http://schemas.openxmlformats.org/package/2006/relationships"><Relationship Id="rId2" Type="http://schemas.openxmlformats.org/officeDocument/2006/relationships/externalLinkPath" Target="../../../../../../DOCUME~1/DROTSA~1.000/LOCALS~1/Temp/RasLaf.xls" TargetMode="External"/><Relationship Id="rId1" Type="http://schemas.openxmlformats.org/officeDocument/2006/relationships/externalLinkPath" Target="/DOCUME~1/DROTSA~1.000/LOCALS~1/Temp/RasLaf.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d.khtw.net\root\profiles\vladislav.lebedenko\redirect\My%20Documents\&#1048;&#1085;&#1074;&#1077;&#1089;&#1090;&#1080;&#1094;&#1080;&#1086;&#1085;&#1085;&#1099;&#1081;%20&#1087;&#1083;&#1072;&#1085;\&#1050;&#1086;&#1087;&#1080;&#1103;%20&#1048;&#1085;&#1074;_&#1087;&#1083;&#1072;&#1085;_2005.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Terlovoy\&#1074;&#1093;&#1086;&#1076;&#1103;&#1097;&#1080;&#1077;\&#1048;&#1089;&#1093;&#1086;&#1076;&#1103;&#1097;&#1080;&#1077;\&#1044;&#1072;&#1096;&#1077;\&#1058;&#1072;&#1073;&#1083;&#1090;&#1094;&#109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kd\rez\Documents%20and%20Settings\korvjakov-aa\Local%20Settings\Temporary%20Internet%20Files\OLK62A\FS_IFRS_blank.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1051;&#1080;&#1089;&#1090;%20&#1074;%202%20&#1082;&#1074;-&#1083;"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V:\Users\aleksey.kravchenko\AppData\Local\Microsoft\Windows\Temporary%20Internet%20Files\Content.Outlook\BKCTMI9D\&#1042;&#1099;&#1073;&#1086;&#1088;%20&#1089;&#1095;&#1077;&#1090;&#1072;%20&#1087;&#1088;&#1080;%20&#1076;&#1074;&#1080;&#1078;&#1077;&#1085;&#1080;&#1080;%20&#1084;&#1072;&#1090;&#1077;&#1088;&#1080;&#1072;&#1083;&#1072;%20&#1055;&#1088;&#1086;&#1090;&#1086;&#1090;&#1080;&#1087;%20v1%202.xlsx"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erver\E\ForAll\&#1040;&#1091;&#1076;&#1080;&#1090;\2004%20&#1075;&#1086;&#1076;%20&#1087;&#1088;&#1086;&#1080;&#1079;&#1074;&#1086;&#1076;&#1089;&#1090;&#1074;%20%20&#1089;&#1077;&#1073;&#1077;&#1089;&#1090;&#1086;&#1080;&#1084;&#1086;&#1089;&#1090;&#1100;.xls" TargetMode="External"/></Relationships>
</file>

<file path=xl/externalLinks/_rels/externalLink116.xml.rels><?xml version="1.0" encoding="UTF-8" standalone="yes"?>
<Relationships xmlns="http://schemas.openxmlformats.org/package/2006/relationships"><Relationship Id="rId2" Type="http://schemas.openxmlformats.org/officeDocument/2006/relationships/externalLinkPath" Target="../../../../../../&#1059;&#1055;1/02.06.2011/&#1052;&#1052;&#1050;&#1048;/&#1057;&#1088;&#1072;&#1074;&#1085;&#1077;&#1085;&#1080;&#1077;%20&#1087;&#1077;&#1088;&#1080;&#1086;&#1076;&#1086;&#1074;%20&#1059;&#1055;1_2.06.2011.xlsm" TargetMode="External"/><Relationship Id="rId1" Type="http://schemas.openxmlformats.org/officeDocument/2006/relationships/externalLinkPath" Target="/&#1059;&#1055;1/02.06.2011/&#1052;&#1052;&#1050;&#1048;/&#1057;&#1088;&#1072;&#1074;&#1085;&#1077;&#1085;&#1080;&#1077;%20&#1087;&#1077;&#1088;&#1080;&#1086;&#1076;&#1086;&#1074;%20&#1059;&#1055;1_2.06.2011.xlsm" TargetMode="External"/></Relationships>
</file>

<file path=xl/externalLinks/_rels/externalLink117.xml.rels><?xml version="1.0" encoding="UTF-8" standalone="yes"?>
<Relationships xmlns="http://schemas.openxmlformats.org/package/2006/relationships"><Relationship Id="rId2" Type="http://schemas.openxmlformats.org/officeDocument/2006/relationships/externalLinkPath" Target="../../../../../../Users/user/AppData/Local/Microsoft/Windows/Temporary%20Internet%20Files/Content.Outlook/VBE1KF9V/&#1060;&#1054;&#1056;&#1052;&#1040;%20&#1059;&#1057;&#1051;&#1059;&#1043;&#1048;%20&#1053;&#1040;%202012%20&#1050;&#1040;&#1058;&#1040;&#1045;&#1042;&#1040;.xlsm" TargetMode="External"/><Relationship Id="rId1" Type="http://schemas.openxmlformats.org/officeDocument/2006/relationships/externalLinkPath" Target="/Users/user/AppData/Local/Microsoft/Windows/Temporary%20Internet%20Files/Content.Outlook/VBE1KF9V/&#1060;&#1054;&#1056;&#1052;&#1040;%20&#1059;&#1057;&#1051;&#1059;&#1043;&#1048;%20&#1053;&#1040;%202012%20&#1050;&#1040;&#1058;&#1040;&#1045;&#1042;&#1040;.xlsm" TargetMode="External"/></Relationships>
</file>

<file path=xl/externalLinks/_rels/externalLink118.xml.rels><?xml version="1.0" encoding="UTF-8" standalone="yes"?>
<Relationships xmlns="http://schemas.openxmlformats.org/package/2006/relationships"><Relationship Id="rId3" Type="http://schemas.openxmlformats.org/officeDocument/2006/relationships/externalLinkPath" Target="../../../../../../Users/tatyana.retyunskaya/OneDrive%20-%20METINVEST%20HOLDING,%20LLC/tatyana.retyunskaya/&#1041;&#1055;%202022%20&#1040;&#1044;&#1052;&#1048;&#1053;%20&#1057;&#1054;&#1062;%20&#1057;&#1060;&#1045;&#1056;&#1040;%20OPEX/&#1044;&#1077;&#1090;&#1072;&#1083;&#1080;&#1079;&#1072;&#1094;&#1080;&#1080;/&#1041;&#1099;&#1090;&#1086;&#1074;&#1099;&#1077;%20&#1091;&#1089;&#1083;&#1091;&#1075;&#1080;;Amenity%20Services_(&#1073;&#1102;&#1076;&#1078;&#1077;&#1090;%202022&#1075;.;budget%202022y)_&#1086;&#1073;&#1098;&#1077;&#1076;&#1080;&#1085;&#1077;&#1085;&#1085;&#1099;&#1081;.xlsx" TargetMode="External"/><Relationship Id="rId2" Type="http://schemas.microsoft.com/office/2019/04/relationships/externalLinkLongPath" Target="/Users/tatyana.retyunskaya/OneDrive%20-%20METINVEST%20HOLDING,%20LLC/tatyana.retyunskaya/&#1041;&#1055;%202022%20&#1040;&#1044;&#1052;&#1048;&#1053;%20&#1057;&#1054;&#1062;%20&#1057;&#1060;&#1045;&#1056;&#1040;%20OPEX/&#1044;&#1077;&#1090;&#1072;&#1083;&#1080;&#1079;&#1072;&#1094;&#1080;&#1080;/&#1041;&#1099;&#1090;&#1086;&#1074;&#1099;&#1077;%20&#1091;&#1089;&#1083;&#1091;&#1075;&#1080;;Amenity%20Services_(&#1073;&#1102;&#1076;&#1078;&#1077;&#1090;%202022&#1075;.;budget%202022y)_&#1086;&#1073;&#1098;&#1077;&#1076;&#1080;&#1085;&#1077;&#1085;&#1085;&#1099;&#1081;.xlsx?0D6CBD02" TargetMode="External"/><Relationship Id="rId1" Type="http://schemas.openxmlformats.org/officeDocument/2006/relationships/externalLinkPath" Target="file:///\\0D6CBD02\&#1041;&#1099;&#1090;&#1086;&#1074;&#1099;&#1077;%20&#1091;&#1089;&#1083;&#1091;&#1075;&#1080;;Amenity%20Services_(&#1073;&#1102;&#1076;&#1078;&#1077;&#1090;%202022&#1075;.;budget%202022y)_&#1086;&#1073;&#1098;&#1077;&#1076;&#1080;&#1085;&#1077;&#1085;&#1085;&#1099;&#1081;.xlsx"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Investic\IP-2007\&#1060;&#1072;&#1073;&#1088;&#1080;&#1082;&#1080;\&#1056;&#1072;&#1073;&#1086;&#1090;&#1072;\&#1057;&#1083;&#1091;&#1078;&#1077;&#1073;&#1085;&#1099;&#1077;%20&#1079;&#1072;&#1087;&#1080;&#1089;&#1082;&#1080;%20Excel\&#1062;&#1043;&#1054;&#1050;%20&#1085;&#1086;&#1088;&#1084;&#1072;&#1090;&#1080;&#1074;&#1099;%20&#1089;&#1087;&#1080;&#1089;&#1072;&#1085;&#1080;&#1103;_&#1059;&#1053;&#1048;&#1050;&#1040;&#1051;&#1068;&#1053;&#1067;&#1045;%20&#1047;&#1040;&#1055;&#1048;&#1057;&#1048;.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St3\&#1073;&#1087;-2009\&#1041;&#1055;-2009%20&#1074;&#1077;&#1088;&#1089;&#1080;&#1080;\&#1041;&#1080;&#1079;&#1085;&#1077;&#1089;-&#1087;&#1083;&#1072;&#1085;%202007\2007_&#1057;&#1084;&#1077;&#1090;&#1099;\2007_&#1047;&#1072;&#1082;&#1091;&#1087;&#1086;&#1095;&#1085;&#1099;&#1077;%20&#1094;&#1077;&#1085;&#1099;%20(&#1079;&#1072;&#1075;&#1086;&#1090;&#1086;&#1074;&#1082;&#1072;%20&#1085;&#1077;%20&#1080;&#1089;&#1087;&#1086;&#1083;).xls" TargetMode="External"/></Relationships>
</file>

<file path=xl/externalLinks/_rels/externalLink121.xml.rels><?xml version="1.0" encoding="UTF-8" standalone="yes"?>
<Relationships xmlns="http://schemas.openxmlformats.org/package/2006/relationships"><Relationship Id="rId2" Type="http://schemas.openxmlformats.org/officeDocument/2006/relationships/externalLinkPath" Target="../../../../../../Users/&#1040;&#1085;&#1076;&#1088;&#1077;&#1081;/AppData/Local/Microsoft/Windows/Temporary%20Internet%20Files/Content.Outlook/WV6HHMIF/_&#1074;&#1089;&#1077;_&#1094;&#1077;&#1093;&#1072;_&#1084;&#1072;&#1089;&#1089;&#1080;&#1074;_&#1084;&#1072;&#1088;&#1090;_2013&#1075;_&#1073;&#1102;&#1076;&#1078;&#1077;&#1090;_&#1040;&#1043;&#1053;&#1062;-1&#1040;&#1043;&#1053;&#1062;-2%20(2).xlsx" TargetMode="External"/><Relationship Id="rId1" Type="http://schemas.openxmlformats.org/officeDocument/2006/relationships/externalLinkPath" Target="/Users/&#1040;&#1085;&#1076;&#1088;&#1077;&#1081;/AppData/Local/Microsoft/Windows/Temporary%20Internet%20Files/Content.Outlook/WV6HHMIF/_&#1074;&#1089;&#1077;_&#1094;&#1077;&#1093;&#1072;_&#1084;&#1072;&#1089;&#1089;&#1080;&#1074;_&#1084;&#1072;&#1088;&#1090;_2013&#1075;_&#1073;&#1102;&#1076;&#1078;&#1077;&#1090;_&#1040;&#1043;&#1053;&#1062;-1&#1040;&#1043;&#1053;&#1062;-2%20(2).xlsx" TargetMode="External"/></Relationships>
</file>

<file path=xl/externalLinks/_rels/externalLink122.xml.rels><?xml version="1.0" encoding="UTF-8" standalone="yes"?>
<Relationships xmlns="http://schemas.openxmlformats.org/package/2006/relationships"><Relationship Id="rId2" Type="http://schemas.openxmlformats.org/officeDocument/2006/relationships/externalLinkPath" Target="../../../../../../Users/ARTEM~1.SHA/AppData/Local/Temp/7zOC14CC708/&#1041;&#1099;&#1090;&#1086;&#1074;&#1099;&#1077;%20&#1091;&#1089;&#1083;&#1091;&#1075;&#1080;;Amenity%20Services_(&#1073;&#1102;&#1076;&#1078;&#1077;&#1090;%202022&#1075;.;budget%202022y)_(&#1085;&#1072;&#1080;&#1084;&#1077;&#1085;&#1086;&#1074;&#1072;&#1085;&#1080;&#1077;%20&#1072;&#1082;&#1090;&#1080;&#1074;&#1072;;asset%20).xlsx" TargetMode="External"/><Relationship Id="rId1" Type="http://schemas.openxmlformats.org/officeDocument/2006/relationships/externalLinkPath" Target="/Users/ARTEM~1.SHA/AppData/Local/Temp/7zOC14CC708/&#1041;&#1099;&#1090;&#1086;&#1074;&#1099;&#1077;%20&#1091;&#1089;&#1083;&#1091;&#1075;&#1080;;Amenity%20Services_(&#1073;&#1102;&#1076;&#1078;&#1077;&#1090;%202022&#1075;.;budget%202022y)_(&#1085;&#1072;&#1080;&#1084;&#1077;&#1085;&#1086;&#1074;&#1072;&#1085;&#1080;&#1077;%20&#1072;&#1082;&#1090;&#1080;&#1074;&#1072;;asset%20).xlsx"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A:\&#1041;&#1072;&#1085;&#1082;\ZP\ZPSP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http://www.bank.gov.ua/&#1052;&#1086;&#1080;%20&#1076;&#1086;&#1082;&#1091;&#1084;&#1077;&#1085;&#1090;&#1099;/&#1040;&#1088;&#1093;&#1110;&#1074;/&#1076;17-1.xls" TargetMode="External"/></Relationships>
</file>

<file path=xl/externalLinks/_rels/externalLink125.xml.rels><?xml version="1.0" encoding="UTF-8" standalone="yes"?>
<Relationships xmlns="http://schemas.openxmlformats.org/package/2006/relationships"><Relationship Id="rId1" Type="http://schemas.microsoft.com/office/2006/relationships/xlExternalLinkPath/xlPathMissing" Target="svod_240202.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ad.khtw.net\root\UserData\OSIOUDir\&#1048;&#1085;&#1074;&#1077;&#1089;&#1090;&#1080;&#1094;&#1080;&#1086;&#1085;&#1085;&#1099;&#1081;%20&#1087;&#1083;&#1072;&#1085;\&#1055;&#1083;&#1072;&#1085;%20&#1080;&#1085;&#1074;&#1077;&#1089;&#1090;&#1080;&#1094;&#1080;&#1081;%202007\&#1055;&#1083;&#1072;&#1085;_&#1050;&#1042;_2007_v2(100507)-&#1044;&#1086;&#1075;&#1086;&#1074;&#1086;&#1088;.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1072;&#1087;&#1088;&#1077;&#1083;&#1100;" TargetMode="External"/></Relationships>
</file>

<file path=xl/externalLinks/_rels/externalLink128.xml.rels><?xml version="1.0" encoding="UTF-8" standalone="yes"?>
<Relationships xmlns="http://schemas.openxmlformats.org/package/2006/relationships"><Relationship Id="rId2" Type="http://schemas.openxmlformats.org/officeDocument/2006/relationships/externalLinkPath" Target="../../../../../../Users/user/Desktop/&#1044;&#1077;&#1082;&#1072;&#1073;&#1088;&#1100;12/&#1052;&#1052;&#1050;&#1048;_2012_&#1076;&#1077;&#1082;&#1072;&#1073;&#1088;&#1100;1.xlsb" TargetMode="External"/><Relationship Id="rId1" Type="http://schemas.openxmlformats.org/officeDocument/2006/relationships/externalLinkPath" Target="/Users/user/Desktop/&#1044;&#1077;&#1082;&#1072;&#1073;&#1088;&#1100;12/&#1052;&#1052;&#1050;&#1048;_2012_&#1076;&#1077;&#1082;&#1072;&#1073;&#1088;&#1100;1.xlsb"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Demidenkota\SOLUTION\Work\2001\01\nakl_os.xls" TargetMode="External"/></Relationships>
</file>

<file path=xl/externalLinks/_rels/externalLink130.xml.rels><?xml version="1.0" encoding="UTF-8" standalone="yes"?>
<Relationships xmlns="http://schemas.openxmlformats.org/package/2006/relationships"><Relationship Id="rId2" Type="http://schemas.openxmlformats.org/officeDocument/2006/relationships/externalLinkPath" Target="../../../../../../Users/yaroslav.protsiv/AppData/Local/Microsoft/Windows/Temporary%20Internet%20Files/Content.Outlook/WB9J3A20/aaa/Files/&#1055;&#1055;%20&#1048;&#1085;&#1043;&#1054;&#1050;%20%20(&#1091;&#1090;&#1074;&#1077;&#1088;&#1078;&#1076;.%20&#1074;&#1072;&#1088;&#1080;&#1072;&#1085;&#1090;%2012.09.07)/&#1057;&#1074;&#1086;&#1076;_2008_v111.xls" TargetMode="External"/><Relationship Id="rId1" Type="http://schemas.openxmlformats.org/officeDocument/2006/relationships/externalLinkPath" Target="/Users/yaroslav.protsiv/AppData/Local/Microsoft/Windows/Temporary%20Internet%20Files/Content.Outlook/WB9J3A20/aaa/Files/&#1055;&#1055;%20&#1048;&#1085;&#1043;&#1054;&#1050;%20%20(&#1091;&#1090;&#1074;&#1077;&#1088;&#1078;&#1076;.%20&#1074;&#1072;&#1088;&#1080;&#1072;&#1085;&#1090;%2012.09.07)/&#1057;&#1074;&#1086;&#1076;_2008_v11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Terlovoy\c\&#1058;&#1072;&#1084;&#1086;&#1078;&#1077;&#1085;&#1085;&#1072;&#1103;%20&#1089;&#1090;&#1072;&#1090;&#1080;&#1089;&#1090;&#1080;&#1082;&#1072;\&#1056;&#1086;&#1089;&#1089;&#1080;&#1103;\&#1055;&#1086;%20&#1074;&#1080;&#1076;&#1072;&#1084;\&#1058;&#1088;&#1091;&#1073;&#1099;_98.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F:\MetInvest\Projects\MTI06001\Development\&#1056;&#1072;&#1079;&#1088;&#1072;&#1073;&#1086;&#1090;&#1082;&#1072;_&#1092;&#1086;&#1088;&#1084;\V7\Actuals\Documents%20and%20Settings\dpekush\My%20Documents\Work\Projects\MetInvest\MR\MR%20forms\&#1060;&#1086;&#1088;&#1084;&#1099;%20&#1086;&#1090;&#1095;&#1077;&#1090;&#1086;&#1074;%20(v7.0)\&#1050;&#1086;&#1082;&#1089;&#1086;&#1091;&#1075;&#1086;&#1083;&#1100;&#1085;&#1099;&#1081;%20&#1076;&#1080;&#1074;&#1080;" TargetMode="External"/></Relationships>
</file>

<file path=xl/externalLinks/_rels/externalLink133.xml.rels><?xml version="1.0" encoding="UTF-8" standalone="yes"?>
<Relationships xmlns="http://schemas.openxmlformats.org/package/2006/relationships"><Relationship Id="rId2" Type="http://schemas.openxmlformats.org/officeDocument/2006/relationships/externalLinkPath" Target="../../../../../../Users/yaroslav.protsiv/AppData/Local/Microsoft/Windows/Temporary%20Internet%20Files/Content.Outlook/WB9J3A20/&#1054;&#1090;&#1095;&#1077;&#1090;/2008-09%20&#1075;&#1075;/2008-2009%20&#1075;&#1075;..xls" TargetMode="External"/><Relationship Id="rId1" Type="http://schemas.openxmlformats.org/officeDocument/2006/relationships/externalLinkPath" Target="/Users/yaroslav.protsiv/AppData/Local/Microsoft/Windows/Temporary%20Internet%20Files/Content.Outlook/WB9J3A20/&#1054;&#1090;&#1095;&#1077;&#1090;/2008-09%20&#1075;&#1075;/2008-2009%20&#1075;&#1075;..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OBERON\company\Documents%20and%20Settings\ruslan\&#1056;&#1072;&#1073;&#1086;&#1095;&#1080;&#1081;%20&#1089;&#1090;&#1086;&#1083;\&#1062;&#1043;&#1054;&#1050;%20(&#1084;&#1086;&#1081;)\2_ms'2003\CGOK_WF_2ms'2003.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ad.khtw.net\root\UserData\OSIOUDir\&#1048;&#1085;&#1074;&#1077;&#1089;&#1090;&#1080;&#1094;&#1080;&#1086;&#1085;&#1085;&#1099;&#1081;%20&#1087;&#1083;&#1072;&#1085;\&#1055;&#1083;&#1072;&#1085;%20&#1080;&#1085;&#1074;&#1077;&#1089;&#1090;&#1080;&#1094;&#1080;&#1081;%202007\&#1055;&#1083;&#1072;&#1085;_&#1050;&#1042;_2007_v2(100507).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St43\&#1092;&#1080;&#1085;&#1072;&#1085;&#1089;&#1086;&#1074;&#1099;&#1081;%20&#1086;&#1090;&#1076;&#1077;&#1083;\Documents%20and%20Settings\andrey.prorochenko\&#1052;&#1086;&#1080;%20&#1076;&#1086;&#1082;&#1091;&#1084;&#1077;&#1085;&#1090;&#1099;\&#1052;&#1077;&#1090;&#1048;&#1085;&#1074;&#1077;&#1089;&#1090;\ManagementReporting\Operative%20Reporting\OperReport_2006\OperReport_2006-12\OperReport_Division_2006-12\WFOperReport_Division.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A:\Documents%20and%20Settings\ruslan\Local%20Settings\Temporary%20Internet%20Files\Content.IE5\D98IBRXL\Budgets\09_2003\&#1073;&#1102;&#1076;&#1078;&#1077;&#1090;%20&#1089;&#1077;&#1085;&#1090;&#1103;&#1073;&#1088;&#1100;%20&#1086;&#1082;&#1086;&#1085;&#1095;&#1072;&#1090;&#1077;&#1083;&#1100;&#1085;&#1099;&#1081;%20&#1074;&#1072;&#1088;&#1080;&#1072;&#1085;&#1090;%20&#1093;&#1093;&#1093;.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Server28240\sbut\1%20qv%20CGok\COP_1kv%202005.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H:\&#1054;&#1090;&#1095;&#1077;&#1090;\2007%20&#1075;\&#1054;&#1090;&#1095;&#1077;&#1090;&#1085;&#1086;&#1089;&#1090;&#1100;\&#1054;&#1090;&#1095;&#1077;&#1090;%20&#1079;&#1072;%209%20&#1084;&#1077;&#1089;.2007&#1075;\9%20&#1084;&#1077;&#1089;.2007\&#1054;&#1090;&#1095;&#1077;&#1090;_&#1057;&#1077;&#1074;&#1043;&#1054;&#1050;_9%20&#1084;&#1077;&#1089;%202007%20&#1075;..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OBERON\company\Documents%20and%20Settings\ruslan\&#1056;&#1072;&#1073;&#1086;&#1095;&#1080;&#1081;%20&#1089;&#1090;&#1086;&#1083;\&#1057;&#1077;&#1074;&#1043;&#1054;&#1050;%20(&#1084;&#1086;&#1081;)\1q\1Q_SevGOK_edit.xls" TargetMode="External"/></Relationships>
</file>

<file path=xl/externalLinks/_rels/externalLink141.xml.rels><?xml version="1.0" encoding="UTF-8" standalone="yes"?>
<Relationships xmlns="http://schemas.openxmlformats.org/package/2006/relationships"><Relationship Id="rId2" Type="http://schemas.openxmlformats.org/officeDocument/2006/relationships/externalLinkPath" Target="../../../../../../Users/yaroslav.protsiv/AppData/Local/Microsoft/Windows/Temporary%20Internet%20Files/Content.Outlook/WB9J3A20/&#1044;&#1086;&#1082;&#1091;&#1084;&#1077;&#1085;&#1090;&#1099;/&#1054;&#1090;&#1095;&#1077;&#1090;&#1099;/2006/1%20&#1082;&#1074;&#1072;&#1088;&#1090;&#1072;&#1083;/&#1060;&#1086;&#1088;&#1084;&#1099;%20&#1052;&#1077;&#1090;&#1080;&#1085;&#1074;&#1077;&#1089;&#1090;&#1072;/BPPerfomanceWF1_SevGOK.xls" TargetMode="External"/><Relationship Id="rId1" Type="http://schemas.openxmlformats.org/officeDocument/2006/relationships/externalLinkPath" Target="/Users/yaroslav.protsiv/AppData/Local/Microsoft/Windows/Temporary%20Internet%20Files/Content.Outlook/WB9J3A20/&#1044;&#1086;&#1082;&#1091;&#1084;&#1077;&#1085;&#1090;&#1099;/&#1054;&#1090;&#1095;&#1077;&#1090;&#1099;/2006/1%20&#1082;&#1074;&#1072;&#1088;&#1090;&#1072;&#1083;/&#1060;&#1086;&#1088;&#1084;&#1099;%20&#1052;&#1077;&#1090;&#1080;&#1085;&#1074;&#1077;&#1089;&#1090;&#1072;/BPPerfomanceWF1_SevGOK.xls" TargetMode="External"/></Relationships>
</file>

<file path=xl/externalLinks/_rels/externalLink142.xml.rels><?xml version="1.0" encoding="UTF-8" standalone="yes"?>
<Relationships xmlns="http://schemas.openxmlformats.org/package/2006/relationships"><Relationship Id="rId3" Type="http://schemas.openxmlformats.org/officeDocument/2006/relationships/externalLinkPath" Target="../../../../../../Users/yaroslav.protsiv/AppData/Local/Microsoft/Windows/Temporary%20Internet%20Files/Content.Outlook/WB9J3A20/_Discount_and_control_and_accounting_department/&#1044;&#1083;&#1103;%20&#1042;&#1057;&#1045;&#1061;/KPI/2006-06/&#1044;&#1086;&#1082;&#1091;&#1084;&#1077;&#1085;&#1090;&#1099;%20&#1062;&#1059;&#1047;/&#1040;&#1085;&#1072;&#1083;&#1080;&#1079;%20&#1089;&#1082;&#1074;.&#1089;&#1077;&#1073;&#1077;&#1089;&#1090;&#1086;&#1084;&#1086;&#1089;&#1090;&#1080;_%20old/&#1057;&#1077;&#1074;&#1043;&#1054;&#1050;_&#1059;&#1054;_1%20&#1082;&#1074;&#1072;&#1088;&#1090;&#1072;&#1083;%202005.xls" TargetMode="External"/><Relationship Id="rId2" Type="http://schemas.microsoft.com/office/2019/04/relationships/externalLinkLongPath" Target="/Users/yaroslav.protsiv/AppData/Local/Microsoft/Windows/Temporary%20Internet%20Files/Content.Outlook/WB9J3A20/_Discount_and_control_and_accounting_department/&#1044;&#1083;&#1103;%20&#1042;&#1057;&#1045;&#1061;/KPI/2006-06/&#1044;&#1086;&#1082;&#1091;&#1084;&#1077;&#1085;&#1090;&#1099;%20&#1062;&#1059;&#1047;/&#1040;&#1085;&#1072;&#1083;&#1080;&#1079;%20&#1089;&#1082;&#1074;.&#1089;&#1077;&#1073;&#1077;&#1089;&#1090;&#1086;&#1084;&#1086;&#1089;&#1090;&#1080;_%20old/&#1057;&#1077;&#1074;&#1043;&#1054;&#1050;_&#1059;&#1054;_1%20&#1082;&#1074;&#1072;&#1088;&#1090;&#1072;&#1083;%202005.xls?5E55A8FC" TargetMode="External"/><Relationship Id="rId1" Type="http://schemas.openxmlformats.org/officeDocument/2006/relationships/externalLinkPath" Target="file:///\\5E55A8FC\&#1057;&#1077;&#1074;&#1043;&#1054;&#1050;_&#1059;&#1054;_1%20&#1082;&#1074;&#1072;&#1088;&#1090;&#1072;&#1083;%202005.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H:\Documents%20and%20Settings\tkachuk-av\Local%20Settings\Temporary%20Internet%20Files\OLKA9F\Worktable_SevGOK%2010_2007.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Server28240\sbut\Documents%20and%20Settings\Krivulya1\Local%20Settings\Temporary%20Internet%20Files\Content.IE5\W9MVG16F\&#1059;&#1087;&#1088;&#1072;&#1074;&#1083;&#1077;&#1085;&#1095;&#1077;&#1089;&#1082;&#1072;&#1103;%20&#1086;&#1090;&#1095;&#1077;&#1090;&#1085;&#1086;&#1089;&#1090;&#1100;&#1080;&#1089;&#1093;&#1086;&#1076;&#1085;&#1080;&#1082;&#1080;%20&#1056;&#1059;&#1057;&#1051;%20&#1062;&#1043;&#1054;&#1050;.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Dispetcher\&#1054;&#1041;&#1052;&#1045;&#1053;\&#1052;&#1086;&#1080;%20&#1076;&#1086;&#1082;&#1091;&#1084;&#1077;&#1085;&#1090;&#1099;\&#1051;&#1077;&#1085;&#1072;\&#1080;&#1102;&#1085;&#1100;2002.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Terlovoy\&#1074;&#1093;&#1086;&#1076;&#1103;&#1097;&#1080;&#1077;\Accelerate\2Monthly-&#1057;&#1099;&#1088;&#1100;&#1077;\04&#1056;&#1091;&#1076;&#1072;\03&#1051;&#1086;&#1084;&amp;&#1063;&#1091;&#1075;&#1091;&#1085;\&#1052;&#1086;&#1085;&#1080;&#1090;&#1086;&#1088;&#1080;&#1085;&#1075;%20&#1084;&#1080;&#1088;&#1086;&#1074;&#1099;&#1093;%20&#1088;&#1099;&#1085;&#1082;&#1086;&#1074;%20&#1083;&#1086;&#1084;&#1072;_&#1080;&#1102;&#1085;&#1100;99.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Terlovoy\&#1074;&#1093;&#1086;&#1076;&#1103;&#1097;&#1080;&#1077;\Accelerate\2Monthly-&#1057;&#1099;&#1088;&#1100;&#1077;\04&#1056;&#1091;&#1076;&#1072;\03&#1051;&#1086;&#1084;&amp;&#1063;&#1091;&#1075;&#1091;&#1085;\&#1052;&#1086;&#1085;&#1080;&#1090;&#1086;&#1088;&#1080;&#1085;&#1075;%20&#1083;&#1086;&#1084;&#1072;_&#1089;&#1077;&#1085;&#1090;&#1103;&#1073;&#1088;&#1100;99new.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roizvodstvo\&#1086;&#1073;&#1084;&#1077;&#1085;%20&#1092;&#1072;&#1081;&#1083;&#1072;&#1084;\&#1055;&#1086;&#1090;&#1077;&#1088;&#1080;%20&#1087;&#1088;-&#1074;&#1072;\&#1055;&#1054;&#1058;&#1045;&#1056;&#1048;%20&#1055;&#1056;-&#1042;&#104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Y:\&#1070;&#1083;&#1080;&#1103;\2009\&#1055;&#1088;&#1077;&#1079;&#1077;&#1085;&#1090;&#1072;&#1094;&#1080;&#1080;%20&#1092;&#1072;&#1082;&#1090;\3%20&#1082;&#1074;-&#1083;\&#1055;&#1056;&#1045;&#1047;&#1045;&#1053;&#1058;&#1040;&#1062;&#1048;&#1071;%209%20&#1084;&#1077;&#1089;%202009%20&#1089;&#1074;&#1086;&#1076;.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eo-08\Work_PBO\&#1072;&#1085;&#1072;&#1083;&#1080;&#1079;%20&#1073;&#1087;%20&#1080;%20&#1087;&#1083;&#1072;&#1085;&#1072;%202006&#1075;.(&#1072;&#1076;&#1084;,%20&#1055;&#1054;&#1088;,%20&#1057;&#1041;)\2006-08_&#1044;&#1086;&#1093;&#1086;&#1076;_&#1055;&#1088;-&#1074;&#1086;_&#1057;&#1073;&#1099;&#1090;&#1056;&#1072;&#1089;&#1093;3-4&#1082;&#1074;06.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A:\DOCUME~1\Zamgl\LOCALS~1\TEMPOR~1\Content.IE5\G1Y7C9AB\&#1054;&#1090;&#1095;&#1077;&#1090;\&#1048;&#1102;&#1085;&#1100;\Documents%20and%20Settings\1\&#1056;&#1072;&#1073;&#1086;&#1095;&#1080;&#1081;%20&#1089;&#1090;&#1086;&#1083;\ZK\&#1060;&#1077;&#1074;&#1088;&#1072;&#1083;&#1100;\Tabl_svod_1\&#1052;&#1086;&#1080;%20&#1076;&#1086;&#1082;&#1091;&#1084;&#1077;&#1085;&#1090;&#1099;\ZaporogCox\K\PostBox\CRM_kom.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Dispetcher\&#1054;&#1041;&#1052;&#1045;&#1053;\&#1052;&#1086;&#1080;%20&#1076;&#1086;&#1082;&#1091;&#1084;&#1077;&#1085;&#1090;&#1099;\&#1051;&#1077;&#1085;&#1072;\&#1089;&#1077;&#1085;&#1090;&#1103;&#1073;&#1088;&#1100;01.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https://mih.metinvest.ua/Documents%20and%20Settings/olga.suminova/Local%20Settings/Temporary%20Internet%20Files/OLK75/&#1060;&#1054;&#1058;-11-&#1088;&#1072;&#1089;&#1095;&#1077;&#1090;.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t3\&#1073;&#1087;-2009\&#1041;&#1055;-2009%20&#1074;&#1077;&#1088;&#1089;&#1080;&#1080;\&#1041;&#1080;&#1079;&#1085;&#1077;&#1089;-&#1087;&#1083;&#1072;&#1085;%202007\2007_&#1057;&#1084;&#1077;&#1090;&#1099;\2007_&#1041;&#1102;&#1076;&#1078;&#1077;&#1090;%20&#1087;&#1086;&#1089;&#1090;&#1086;&#1103;&#1085;&#1085;&#1099;&#1093;%20&#1088;&#1072;&#1089;&#1093;&#1086;&#1076;&#1086;&#1074;11.10.06.xls" TargetMode="External"/></Relationships>
</file>

<file path=xl/externalLinks/_rels/externalLink155.xml.rels><?xml version="1.0" encoding="UTF-8" standalone="yes"?>
<Relationships xmlns="http://schemas.openxmlformats.org/package/2006/relationships"><Relationship Id="rId2" Type="http://schemas.openxmlformats.org/officeDocument/2006/relationships/externalLinkPath" Target="../../../../../../Users/inna.mayak/AppData/Local/Microsoft/Windows/INetCache/Content.Outlook/GHEHO009/&#1041;&#1099;&#1090;&#1086;&#1074;&#1099;&#1077;%20&#1091;&#1089;&#1083;&#1091;&#1075;&#1080;;Amenity%20Services_(&#1073;&#1102;&#1076;&#1078;&#1077;&#1090;%202022&#1075;.;budget%202022y)_(&#1085;&#1072;&#1080;&#1084;&#1077;&#1085;&#1086;&#1074;&#1072;&#1085;&#1080;&#1077;%20&#1072;&#1082;&#1090;&#1080;&#1074;&#1072;;asset%20)%20(005).xlsx" TargetMode="External"/><Relationship Id="rId1" Type="http://schemas.openxmlformats.org/officeDocument/2006/relationships/externalLinkPath" Target="/Users/inna.mayak/AppData/Local/Microsoft/Windows/INetCache/Content.Outlook/GHEHO009/&#1041;&#1099;&#1090;&#1086;&#1074;&#1099;&#1077;%20&#1091;&#1089;&#1083;&#1091;&#1075;&#1080;;Amenity%20Services_(&#1073;&#1102;&#1076;&#1078;&#1077;&#1090;%202022&#1075;.;budget%202022y)_(&#1085;&#1072;&#1080;&#1084;&#1077;&#1085;&#1086;&#1074;&#1072;&#1085;&#1080;&#1077;%20&#1072;&#1082;&#1090;&#1080;&#1074;&#1072;;asset%20)%20(005).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Server28240\Ekonomik\&#1047;&#1072;&#1097;&#1080;&#1090;&#1072;\111Budgeting_model_&#1045;&#104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Investic\NIO\Documents%20and%20Settings\Ohinchenko\&#1056;&#1072;&#1073;&#1086;&#1095;&#1080;&#1081;%20&#1089;&#1090;&#1086;&#1083;\&#1043;&#1056;&#1044;\&#1042;&#1072;&#1088;&#1080;&#1072;&#1085;&#1090;%20&#8470;1%20&#1086;&#1090;%2010.07.2006&#1054;&#1073;&#1098;&#1105;&#1084;%20&#1082;&#1086;&#1088;&#1088;&#1077;&#1082;&#1090;&#1080;&#1088;&#1086;&#1074;&#1072;&#1085;&#1085;&#1099;&#1081;%20&#1074;%20&#1043;&#1056;&#1044;.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A:\&#1050;&#1085;&#1080;&#1075;&#1072;1.xls" TargetMode="External"/></Relationships>
</file>

<file path=xl/externalLinks/_rels/externalLink159.xml.rels><?xml version="1.0" encoding="UTF-8" standalone="yes"?>
<Relationships xmlns="http://schemas.openxmlformats.org/package/2006/relationships"><Relationship Id="rId2" Type="http://schemas.openxmlformats.org/officeDocument/2006/relationships/externalLinkPath" Target="../../../../../../Users/Andrey.Bulipop/AppData/Local/Microsoft/Windows/Temporary%20Internet%20Files/Content.Outlook/4MFP83YH/&#1052;&#1052;&#1050;&#1048;_2012_&#1084;&#1072;&#1081;.xlsb" TargetMode="External"/><Relationship Id="rId1" Type="http://schemas.openxmlformats.org/officeDocument/2006/relationships/externalLinkPath" Target="/Users/Andrey.Bulipop/AppData/Local/Microsoft/Windows/Temporary%20Internet%20Files/Content.Outlook/4MFP83YH/&#1052;&#1052;&#1050;&#1048;_2012_&#1084;&#1072;&#1081;.xlsb"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F:\BUH\DVIKARB\KARB951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ad.khtw.net\root\profiles\Elena.Saharova\redirect\My%20Documents\&#1044;&#1086;&#1082;&#1091;&#1084;&#1077;&#1085;&#1090;&#1099;\&#1041;&#1080;&#1079;&#1085;&#1077;&#1089;-&#1087;&#1083;&#1072;&#1085;%202007\&#1041;&#1055;2007\&#1071;&#1085;&#1074;&#1072;&#1088;&#1100;\&#1047;&#1072;&#1075;&#1088;&#1091;&#1079;&#1082;&#1072;.xls" TargetMode="External"/></Relationships>
</file>

<file path=xl/externalLinks/_rels/externalLink162.xml.rels><?xml version="1.0" encoding="UTF-8" standalone="yes"?>
<Relationships xmlns="http://schemas.openxmlformats.org/package/2006/relationships"><Relationship Id="rId2" Type="http://schemas.openxmlformats.org/officeDocument/2006/relationships/externalLinkPath" Target="../../../../../../Users/andrey.bulipop/AppData/Local/Microsoft/Windows/Temporary%20Internet%20Files/Content.Outlook/F8EXGGW4/&#1057;&#1074;&#1086;&#1076;_&#1091;&#1089;&#1083;&#1091;&#1075;_2016.xlsm" TargetMode="External"/><Relationship Id="rId1" Type="http://schemas.openxmlformats.org/officeDocument/2006/relationships/externalLinkPath" Target="/Users/andrey.bulipop/AppData/Local/Microsoft/Windows/Temporary%20Internet%20Files/Content.Outlook/F8EXGGW4/&#1057;&#1074;&#1086;&#1076;_&#1091;&#1089;&#1083;&#1091;&#1075;_2016.xlsm"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1041;&#1072;&#1085;&#1082;\My%20Documents\ZP\1998\ZRPLS98.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https://mih.metinvest.ua/Users/olga.khazimova/AppData/Local/Microsoft/Windows/Temporary%20Internet%20Files/Content.Outlook/OF2JDC4V/Budget_2014_DGP_&#1055;&#1056;_2080_v2.xls" TargetMode="External"/></Relationships>
</file>

<file path=xl/externalLinks/_rels/externalLink165.xml.rels><?xml version="1.0" encoding="UTF-8" standalone="yes"?>
<Relationships xmlns="http://schemas.openxmlformats.org/package/2006/relationships"><Relationship Id="rId2" Type="http://schemas.openxmlformats.org/officeDocument/2006/relationships/externalLinkPath" Target="../../../../../../&#1076;&#1086;&#1082;&#1091;&#1084;&#1077;&#1085;&#1090;&#1099;%20pl3/&#1087;&#1101;&#1086;/&#1052;&#1072;&#1088;&#1080;&#1091;&#1087;&#1086;&#1083;&#1100;%202011/&#1080;&#1102;&#1085;&#1100;%202011/2009_&#1041;&#1080;&#1079;&#1085;&#1077;&#1089;-&#1087;&#1083;&#1072;&#1085;,%20&#1087;&#1083;&#1072;&#1085;,%20&#1086;&#1090;&#1095;&#1077;&#1090;/2009_&#1041;&#1102;&#1076;&#1078;&#1077;&#1090;/2009_&#1041;&#1102;&#1076;&#1078;&#1077;&#1090;_&#1058;&#1077;&#1082;&#1091;&#1097;&#1080;&#1081;/2009_&#1057;&#1084;&#1077;&#1090;&#1072;_&#1044;&#1056;_&#1055;&#1083;&#1072;&#1085;.xls" TargetMode="External"/><Relationship Id="rId1" Type="http://schemas.openxmlformats.org/officeDocument/2006/relationships/externalLinkPath" Target="/&#1076;&#1086;&#1082;&#1091;&#1084;&#1077;&#1085;&#1090;&#1099;%20pl3/&#1087;&#1101;&#1086;/&#1052;&#1072;&#1088;&#1080;&#1091;&#1087;&#1086;&#1083;&#1100;%202011/&#1080;&#1102;&#1085;&#1100;%202011/2009_&#1041;&#1080;&#1079;&#1085;&#1077;&#1089;-&#1087;&#1083;&#1072;&#1085;,%20&#1087;&#1083;&#1072;&#1085;,%20&#1086;&#1090;&#1095;&#1077;&#1090;/2009_&#1041;&#1102;&#1076;&#1078;&#1077;&#1090;/2009_&#1041;&#1102;&#1076;&#1078;&#1077;&#1090;_&#1058;&#1077;&#1082;&#1091;&#1097;&#1080;&#1081;/2009_&#1057;&#1084;&#1077;&#1090;&#1072;_&#1044;&#1056;_&#1055;&#1083;&#1072;&#1085;.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indyakova\61krb\Work\sveta\COPI.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H:\_&#1055;&#1088;&#1080;&#1073;&#1099;&#1083;&#1100;%202012%20&#1087;&#1086;%20&#1085;&#1086;&#1074;&#1086;&#1081;%20&#1092;&#1086;&#1088;&#1084;&#1077;\S_CIT_09_2012%20&#1085;&#1086;&#1074;&#1099;&#1081;\S_CIT_09_12_pna.xlsx"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http://www.bank.gov.ua/&#1052;&#1086;&#1080;%20&#1076;&#1086;&#1082;&#1091;&#1084;&#1077;&#1085;&#1090;&#1099;/&#1040;&#1088;&#1093;&#1080;&#1074;/&#1047;&#1041;&#1047;%20&#1050;&#1041;&#1059;%20&#1079;&#1072;%2098%20&#1088;.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http://www.bank.gov.ua/&#1052;&#1086;&#1080;%20&#1076;&#1086;&#1082;&#1091;&#1084;&#1077;&#1085;&#1090;&#1099;/&#1040;&#1088;&#1093;&#1080;&#1074;/&#1047;&#1041;&#1041;&#1057;&#1059;%20&#1085;&#1072;%2001.11.99%20&#1088;%20&#1079;&#1072;%20&#1089;&#1077;&#1082;&#1090;&#1086;&#1088;&#1072;&#1084;&#1080;%20&#1077;&#1082;&#1086;&#1085;&#1086;&#1084;&#1110;&#1082;&#1080;.xls" TargetMode="External"/></Relationships>
</file>

<file path=xl/externalLinks/_rels/externalLink170.xml.rels><?xml version="1.0" encoding="UTF-8" standalone="yes"?>
<Relationships xmlns="http://schemas.openxmlformats.org/package/2006/relationships"><Relationship Id="rId2" Type="http://schemas.openxmlformats.org/officeDocument/2006/relationships/externalLinkPath" Target="../../../../../../&#1090;16.xls" TargetMode="External"/><Relationship Id="rId1" Type="http://schemas.openxmlformats.org/officeDocument/2006/relationships/externalLinkPath" Target="/&#1090;16.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www.bank.gov.ua/&#1052;&#1086;&#1080;%20&#1076;&#1086;&#1082;&#1091;&#1084;&#1077;&#1085;&#1090;&#1099;/&#1040;&#1088;&#1093;&#1110;&#1074;/&#1090;17-1.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http://www.bank.gov.ua/&#1052;&#1086;&#1080;%20&#1076;&#1086;&#1082;&#1091;&#1084;&#1077;&#1085;&#1090;&#1099;/&#1041;&#1102;&#1083;&#1077;&#1090;&#1077;&#1085;&#1100;/&#1052;&#1072;&#1082;&#1077;&#1090;&#1099;%20&#1090;&#1072;&#1073;&#1083;&#1080;&#1094;%20&#1074;%20&#1073;&#1102;&#1083;&#1077;&#1090;&#1077;&#1085;&#1100;/&#1052;&#1072;&#1082;&#1077;&#1090;&#1080;%20&#1090;&#1072;&#1073;&#1083;&#1080;&#1094;&#1100;%20&#1074;%20&#1073;&#1102;&#1083;&#1077;&#1090;&#1077;&#1085;&#1100;/&#1085;&#1072;%202001%20&#1088;&#1110;&#1082;.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http://www.bank.gov.ua/&#1052;&#1086;&#1080;%20&#1076;&#1086;&#1082;&#1091;&#1084;&#1077;&#1085;&#1090;&#1099;/&#1040;&#1088;&#1093;&#1110;&#1074;/&#1090;17&#1084;&#1073;200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E:\Documents%20and%20Settings\Teneta_L\Local%20Settings\Temporary%20Internet%20Files\Content.IE5\P7DGKAPS\&#1050;&#1088;&#1072;&#1090;&#1082;&#1080;&#1081;%20&#1086;&#1090;&#1095;&#1077;&#1090;%20&#1072;&#1087;&#1088;&#1077;&#1083;&#1100;%202006%20&#1075;.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Terlovoy\&#1074;&#1093;&#1086;&#1076;&#1103;&#1097;&#1080;&#1077;\Accelerate\Monthly-&#1057;&#1099;&#1088;&#1100;&#1077;\08&#1058;&#1072;&#1084;&#1086;&#1078;&#1077;&#1085;&#1085;&#1072;&#1103;%20&#1089;&#1090;&#1072;&#1090;&#1080;&#1089;&#1090;&#1080;&#1082;&#1072;\&#1060;&#1077;&#1088;&#1088;&#1086;&#1089;&#1087;&#1083;&#1072;&#1074;&#1099;\&#1060;&#1077;&#1088;&#1088;_97.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svod_250202.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svod_260202.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Dispetcher\&#1054;&#1041;&#1052;&#1045;&#1053;\&#1052;&#1086;&#1080;%20&#1076;&#1086;&#1082;&#1091;&#1084;&#1077;&#1085;&#1090;&#1099;\&#1051;&#1077;&#1085;&#1072;\&#1080;&#1102;&#1083;&#1100;2002.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A:\&#1052;&#1086;&#1080;%20&#1076;&#1086;&#1082;&#1091;&#1084;&#1077;&#1085;&#1090;&#1099;\T%20E%20N\&#1042;&#1089;&#1077;%20&#1050;&#1061;&#1047;\2004%20&#1055;&#1083;&#1072;&#1085;\&#1052;&#1086;&#1080;%20&#1076;&#1086;&#1082;&#1091;&#1084;&#1077;&#1085;&#1090;&#1099;\ZaporogCox\K\PostBox\CRM_kom.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svod_270202.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Andrey\accelerate\Accelerate\Monthly-&#1057;&#1099;&#1088;&#1100;&#1077;\&#1063;&#1091;&#1075;&#1091;&#1085;_&#1056;&#1086;&#1089;_99.xls" TargetMode="External"/></Relationships>
</file>

<file path=xl/externalLinks/_rels/externalLink182.xml.rels><?xml version="1.0" encoding="UTF-8" standalone="yes"?>
<Relationships xmlns="http://schemas.openxmlformats.org/package/2006/relationships"><Relationship Id="rId3" Type="http://schemas.openxmlformats.org/officeDocument/2006/relationships/externalLinkPath" Target="../../../../../../personal/a_an_shevchenko_metinvestholding_com/Documents/&#1047;&#1057;&#1058;%20&#1059;&#1057;&#1057;/&#1054;&#1056;&#1045;&#1061;/&#1041;&#1083;&#1072;&#1075;&#1086;&#1091;&#1089;&#1090;&#1088;&#1110;&#1081;/&#1058;&#1047;%20&#1073;&#1083;&#1072;&#1075;&#1086;&#1091;&#1089;&#1090;&#1088;&#1110;&#1081;%20&#1047;.xlsx" TargetMode="External"/><Relationship Id="rId2" Type="http://schemas.openxmlformats.org/officeDocument/2006/relationships/externalLinkPath" Target="https://mih-my.sharepoint.com/personal/kristina_furgaylo_metinvestholding_com/Documents/&#1056;&#1072;&#1073;&#1086;&#1095;&#1080;&#1081;%20&#1089;&#1090;&#1086;&#1083;/&#1060;&#1091;&#1088;&#1075;&#1072;&#1081;&#1083;&#1086;/&#1054;&#1060;&#1045;&#1056;&#1058;&#1040;%20&#1041;&#1051;&#1040;&#1043;%202026/&#1058;&#1047;%20&#1073;&#1083;&#1072;&#1075;&#1086;&#1091;&#1089;&#1090;&#1088;&#1110;&#1081;%20&#1047;.xlsx" TargetMode="External"/><Relationship Id="rId1" Type="http://schemas.openxmlformats.org/officeDocument/2006/relationships/externalLinkPath" Target="/personal/a_an_shevchenko_metinvestholding_com/Documents/&#1047;&#1057;&#1058;%20&#1059;&#1057;&#1057;/&#1054;&#1056;&#1045;&#1061;/&#1041;&#1083;&#1072;&#1075;&#1086;&#1091;&#1089;&#1090;&#1088;&#1110;&#1081;/&#1058;&#1047;%20&#1073;&#1083;&#1072;&#1075;&#1086;&#1091;&#1089;&#1090;&#1088;&#1110;&#1081;%20&#104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Т1"/>
      <sheetName val="_Т2"/>
      <sheetName val="_Т4"/>
      <sheetName val="_Т5"/>
      <sheetName val="_Т6"/>
      <sheetName val="_Т7"/>
      <sheetName val="_Т8"/>
      <sheetName val="_Т9"/>
      <sheetName val="_Т10"/>
      <sheetName val="Лист1"/>
      <sheetName val="_Т3"/>
      <sheetName val="импорт"/>
      <sheetName val="Лист2"/>
      <sheetName val="Лист3"/>
      <sheetName val="Динамика"/>
      <sheetName val="26.27.37.47_Рынки"/>
      <sheetName val="10-12_Себестоимость"/>
      <sheetName val="26_27_37_47_Рынки"/>
      <sheetName val="Технический лист"/>
      <sheetName val="_Л1"/>
      <sheetName val="_Л10"/>
      <sheetName val="_Л11"/>
      <sheetName val="_Л2"/>
      <sheetName val="_Л3"/>
      <sheetName val="_Л4"/>
      <sheetName val="_Л5"/>
      <sheetName val="_Л7"/>
      <sheetName val="_Л8"/>
      <sheetName val="_Л9"/>
      <sheetName val="BILL"/>
      <sheetName val="Свод (2)"/>
      <sheetName val="предприятия"/>
      <sheetName val="БЗ"/>
      <sheetName val="Switches"/>
      <sheetName val="Макроэкономика"/>
      <sheetName val="Собів. ГПЗ "/>
      <sheetName val="адм.витр. "/>
      <sheetName val=" BS Stat 31-12-01"/>
      <sheetName val="tabdiller"/>
      <sheetName val="infl_rates"/>
      <sheetName val="Цены СНГ"/>
      <sheetName val="ФинПоказатели"/>
      <sheetName val="Справочники"/>
      <sheetName val="Свод_(2)"/>
      <sheetName val="Собів__ГПЗ_"/>
      <sheetName val="адм_витр__"/>
      <sheetName val="_BS_Stat_31-12-01"/>
      <sheetName val="Цены_СНГ"/>
      <sheetName val="assump"/>
      <sheetName val="InputTI"/>
      <sheetName val="1"/>
      <sheetName val="Свод_(2)1"/>
      <sheetName val="Собів__ГПЗ_1"/>
      <sheetName val="адм_витр__1"/>
      <sheetName val="_BS_Stat_31-12-011"/>
      <sheetName val="Цены_СНГ1"/>
      <sheetName val="Свод_(2)2"/>
      <sheetName val="Собів__ГПЗ_2"/>
      <sheetName val="адм_витр__2"/>
      <sheetName val="_BS_Stat_31-12-012"/>
      <sheetName val="Цены_СНГ2"/>
      <sheetName val="Свод_(2)3"/>
      <sheetName val="Собів__ГПЗ_3"/>
      <sheetName val="адм_витр__3"/>
      <sheetName val="_BS_Stat_31-12-013"/>
      <sheetName val="Цены_СНГ3"/>
      <sheetName val="Свод_(2)4"/>
      <sheetName val="Собів__ГПЗ_4"/>
      <sheetName val="адм_витр__4"/>
      <sheetName val="_BS_Stat_31-12-014"/>
      <sheetName val="Цены_СНГ4"/>
      <sheetName val="Январь"/>
      <sheetName val="Свод_(2)5"/>
      <sheetName val="Собів__ГПЗ_5"/>
      <sheetName val="адм_витр__5"/>
      <sheetName val="_BS_Stat_31-12-015"/>
      <sheetName val="Цены_СНГ5"/>
      <sheetName val="_Ф3"/>
      <sheetName val="_Ф4"/>
      <sheetName val="_Ф5"/>
      <sheetName val="Ф7_цены"/>
      <sheetName val="Ф8_цены"/>
      <sheetName val="PR"/>
      <sheetName val="Шифр"/>
      <sheetName val="tar ee 99"/>
      <sheetName val="Техническая"/>
      <sheetName val="Вводные"/>
      <sheetName val="15-16 Базовый 42,4%"/>
      <sheetName val="15-16_Базовый_42,4%"/>
      <sheetName val="26_27_37_47_Рынки1"/>
      <sheetName val="Технический_лист"/>
      <sheetName val="Свод_(2)6"/>
      <sheetName val="Собів__ГПЗ_6"/>
      <sheetName val="адм_витр__6"/>
      <sheetName val="_BS_Stat_31-12-016"/>
      <sheetName val="Цены_СНГ6"/>
      <sheetName val="Справочник"/>
      <sheetName val="Месяцы"/>
      <sheetName val="Состав Группы"/>
      <sheetName val="DICTS"/>
      <sheetName val="Общ.данные"/>
      <sheetName val="tar_ee_99"/>
      <sheetName val="Состав_Группы"/>
      <sheetName val="план"/>
      <sheetName val="Список"/>
      <sheetName val="1998"/>
      <sheetName val="Guidelines_TRR"/>
      <sheetName val="Accounts"/>
      <sheetName val="pasiva-skutečnost"/>
      <sheetName val=" Базовый 44%"/>
      <sheetName val="ВР+не ВР"/>
      <sheetName val="Ж(З)"/>
      <sheetName val="анализ"/>
      <sheetName val="импортеры99"/>
      <sheetName val="импортеры96"/>
      <sheetName val="импортеры97"/>
      <sheetName val="26_27_37_47_Рынки2"/>
      <sheetName val="Свод_(2)7"/>
      <sheetName val="Собів__ГПЗ_7"/>
      <sheetName val="адм_витр__7"/>
      <sheetName val="_BS_Stat_31-12-017"/>
      <sheetName val="Цены_СНГ7"/>
      <sheetName val="Технический_лист1"/>
      <sheetName val="tar_ee_991"/>
      <sheetName val="15-16_Базовый_42,4%1"/>
      <sheetName val="Состав_Группы1"/>
      <sheetName val="Общ_данные"/>
      <sheetName val="DICTS_ALL"/>
      <sheetName val="DICTS_MAT"/>
      <sheetName val="5930.01"/>
      <sheetName val="Материалы"/>
      <sheetName val="5315_03_"/>
      <sheetName val="Номенклатура"/>
      <sheetName val="8230.06+"/>
      <sheetName val="3 утв."/>
      <sheetName val="ВР+не_ВР"/>
      <sheetName val="Наименование ШУ"/>
      <sheetName val="2 кв.06"/>
      <sheetName val="sales_variance"/>
      <sheetName val="master"/>
      <sheetName val="СевГОК_Реал._УО"/>
      <sheetName val="1902_1"/>
      <sheetName val="Reference"/>
      <sheetName val="спр"/>
      <sheetName val="26_27_37_47_Рынки3"/>
      <sheetName val="Технический_лист2"/>
      <sheetName val="Свод_(2)8"/>
      <sheetName val="Собів__ГПЗ_8"/>
      <sheetName val="адм_витр__8"/>
      <sheetName val="_BS_Stat_31-12-018"/>
      <sheetName val="Цены_СНГ8"/>
      <sheetName val="tar_ee_992"/>
      <sheetName val="15-16_Базовый_42,4%2"/>
      <sheetName val="Состав_Группы2"/>
      <sheetName val="Общ_данные1"/>
      <sheetName val="_Базовый_44%"/>
      <sheetName val="ВР+не_ВР1"/>
      <sheetName val="5930_01"/>
      <sheetName val="8230_06+"/>
      <sheetName val="3_утв_"/>
      <sheetName val="Наименование_ШУ"/>
      <sheetName val="2_кв_06"/>
      <sheetName val="СевГОК_Реал__УО"/>
      <sheetName val="Summary"/>
      <sheetName val="Справка"/>
      <sheetName val="_Ф2"/>
      <sheetName val="Сданые вагоны"/>
      <sheetName val="реализация 2004г объед."/>
      <sheetName val="COVER FS"/>
      <sheetName val="LOOKUP CDTY"/>
      <sheetName val="LOOKUP COUNTRIES"/>
      <sheetName val="LOOKUP COMPANIES"/>
    </sheetNames>
    <sheetDataSet>
      <sheetData sheetId="0" refreshError="1">
        <row r="1">
          <cell r="A1" t="str">
            <v>импорт по странам ТОНН</v>
          </cell>
          <cell r="B1" t="str">
            <v>7303</v>
          </cell>
          <cell r="C1" t="str">
            <v>7304</v>
          </cell>
          <cell r="D1" t="str">
            <v>7305</v>
          </cell>
          <cell r="E1" t="str">
            <v>7306</v>
          </cell>
        </row>
        <row r="2">
          <cell r="A2" t="str">
            <v>УКРАИНА</v>
          </cell>
          <cell r="B2">
            <v>344</v>
          </cell>
          <cell r="C2">
            <v>231222</v>
          </cell>
          <cell r="D2">
            <v>167000</v>
          </cell>
          <cell r="E2">
            <v>144002</v>
          </cell>
        </row>
        <row r="3">
          <cell r="A3" t="str">
            <v>ЯПОНИЯ</v>
          </cell>
          <cell r="B3" t="str">
            <v>ГЕРМАНИЯ</v>
          </cell>
          <cell r="C3">
            <v>10874</v>
          </cell>
          <cell r="D3">
            <v>14726</v>
          </cell>
          <cell r="E3">
            <v>884</v>
          </cell>
        </row>
        <row r="4">
          <cell r="A4" t="str">
            <v>АВСТРИЯ</v>
          </cell>
          <cell r="B4">
            <v>4</v>
          </cell>
          <cell r="C4">
            <v>18364</v>
          </cell>
          <cell r="D4">
            <v>0</v>
          </cell>
          <cell r="E4">
            <v>132</v>
          </cell>
        </row>
        <row r="5">
          <cell r="A5" t="str">
            <v>ГЕРМАНИЯ</v>
          </cell>
          <cell r="B5">
            <v>196</v>
          </cell>
          <cell r="C5">
            <v>4909</v>
          </cell>
          <cell r="D5">
            <v>11560</v>
          </cell>
          <cell r="E5">
            <v>1606</v>
          </cell>
        </row>
        <row r="6">
          <cell r="A6" t="str">
            <v>МЕКСИКА</v>
          </cell>
          <cell r="B6">
            <v>332992</v>
          </cell>
          <cell r="C6">
            <v>14661</v>
          </cell>
          <cell r="D6">
            <v>164759</v>
          </cell>
          <cell r="E6">
            <v>718042</v>
          </cell>
        </row>
        <row r="7">
          <cell r="A7" t="str">
            <v>АРГЕНТИНА</v>
          </cell>
          <cell r="B7">
            <v>245518</v>
          </cell>
          <cell r="C7">
            <v>11894</v>
          </cell>
          <cell r="D7">
            <v>148032</v>
          </cell>
          <cell r="E7">
            <v>576309</v>
          </cell>
        </row>
        <row r="8">
          <cell r="A8" t="str">
            <v>ФРАНЦИЯ</v>
          </cell>
          <cell r="B8">
            <v>5503</v>
          </cell>
          <cell r="C8">
            <v>4300</v>
          </cell>
          <cell r="D8">
            <v>16</v>
          </cell>
          <cell r="E8">
            <v>189</v>
          </cell>
        </row>
        <row r="9">
          <cell r="A9" t="str">
            <v>ДАНИЯ</v>
          </cell>
          <cell r="B9">
            <v>11081</v>
          </cell>
          <cell r="C9">
            <v>148</v>
          </cell>
          <cell r="D9">
            <v>884</v>
          </cell>
          <cell r="E9">
            <v>4292</v>
          </cell>
        </row>
        <row r="10">
          <cell r="A10" t="str">
            <v>ПОЛЬША</v>
          </cell>
          <cell r="B10">
            <v>19159</v>
          </cell>
          <cell r="C10">
            <v>3069</v>
          </cell>
          <cell r="D10">
            <v>59</v>
          </cell>
          <cell r="E10">
            <v>1294</v>
          </cell>
        </row>
        <row r="11">
          <cell r="A11" t="str">
            <v>РУМЫНИЯ</v>
          </cell>
          <cell r="B11">
            <v>7</v>
          </cell>
          <cell r="C11">
            <v>4034</v>
          </cell>
          <cell r="D11">
            <v>7</v>
          </cell>
          <cell r="E11">
            <v>129</v>
          </cell>
        </row>
        <row r="12">
          <cell r="A12" t="str">
            <v>ЧЕХИЯ</v>
          </cell>
          <cell r="B12">
            <v>17</v>
          </cell>
          <cell r="C12">
            <v>3390</v>
          </cell>
          <cell r="D12">
            <v>5</v>
          </cell>
          <cell r="E12">
            <v>36</v>
          </cell>
        </row>
        <row r="13">
          <cell r="A13" t="str">
            <v>ФИНЛЯНДИЯ</v>
          </cell>
          <cell r="B13">
            <v>6</v>
          </cell>
          <cell r="C13">
            <v>636</v>
          </cell>
          <cell r="D13">
            <v>26</v>
          </cell>
          <cell r="E13">
            <v>2034</v>
          </cell>
        </row>
        <row r="14">
          <cell r="A14" t="str">
            <v>ГРУЗИЯ</v>
          </cell>
          <cell r="B14">
            <v>167</v>
          </cell>
          <cell r="C14">
            <v>999</v>
          </cell>
          <cell r="D14">
            <v>189</v>
          </cell>
          <cell r="E14">
            <v>4505</v>
          </cell>
        </row>
        <row r="15">
          <cell r="A15" t="str">
            <v>США</v>
          </cell>
          <cell r="B15">
            <v>11</v>
          </cell>
          <cell r="C15">
            <v>801</v>
          </cell>
          <cell r="D15">
            <v>190</v>
          </cell>
          <cell r="E15">
            <v>127</v>
          </cell>
        </row>
        <row r="16">
          <cell r="A16" t="str">
            <v>ИСПАНИЯ</v>
          </cell>
          <cell r="B16">
            <v>30</v>
          </cell>
          <cell r="C16">
            <v>758</v>
          </cell>
          <cell r="D16">
            <v>1296</v>
          </cell>
          <cell r="E16">
            <v>310</v>
          </cell>
        </row>
        <row r="17">
          <cell r="A17" t="str">
            <v>ГРЕЦИЯ</v>
          </cell>
          <cell r="B17">
            <v>3392</v>
          </cell>
          <cell r="C17">
            <v>10</v>
          </cell>
          <cell r="D17">
            <v>949</v>
          </cell>
          <cell r="E17">
            <v>0</v>
          </cell>
        </row>
        <row r="18">
          <cell r="A18" t="str">
            <v>НОРВЕГИЯ</v>
          </cell>
          <cell r="B18">
            <v>0</v>
          </cell>
          <cell r="C18">
            <v>71</v>
          </cell>
          <cell r="D18">
            <v>0</v>
          </cell>
          <cell r="E18">
            <v>860</v>
          </cell>
        </row>
        <row r="19">
          <cell r="A19" t="str">
            <v>ИТАЛИЯ</v>
          </cell>
          <cell r="B19">
            <v>5</v>
          </cell>
          <cell r="C19">
            <v>289</v>
          </cell>
          <cell r="D19">
            <v>94</v>
          </cell>
          <cell r="E19">
            <v>485</v>
          </cell>
        </row>
        <row r="20">
          <cell r="A20" t="str">
            <v>ВЕЛИКОБРИТАНИЯ</v>
          </cell>
          <cell r="B20">
            <v>0</v>
          </cell>
          <cell r="C20">
            <v>744</v>
          </cell>
          <cell r="D20">
            <v>31</v>
          </cell>
          <cell r="E20">
            <v>53</v>
          </cell>
        </row>
        <row r="21">
          <cell r="A21" t="str">
            <v>ТУРЦИЯ</v>
          </cell>
          <cell r="B21">
            <v>9</v>
          </cell>
          <cell r="C21">
            <v>155</v>
          </cell>
          <cell r="D21">
            <v>16</v>
          </cell>
          <cell r="E21">
            <v>538</v>
          </cell>
        </row>
        <row r="22">
          <cell r="A22" t="str">
            <v>СИНГАПУР</v>
          </cell>
          <cell r="B22">
            <v>10</v>
          </cell>
          <cell r="C22">
            <v>712</v>
          </cell>
          <cell r="D22">
            <v>0</v>
          </cell>
          <cell r="E22">
            <v>3</v>
          </cell>
        </row>
        <row r="23">
          <cell r="A23" t="str">
            <v>НИДЕРЛАНДЫ</v>
          </cell>
          <cell r="B23">
            <v>0</v>
          </cell>
          <cell r="C23">
            <v>621</v>
          </cell>
          <cell r="D23">
            <v>819</v>
          </cell>
          <cell r="E23">
            <v>36</v>
          </cell>
        </row>
        <row r="24">
          <cell r="A24" t="str">
            <v>ЛАТВИЯ</v>
          </cell>
          <cell r="B24">
            <v>75</v>
          </cell>
          <cell r="C24">
            <v>338</v>
          </cell>
          <cell r="D24">
            <v>860</v>
          </cell>
          <cell r="E24">
            <v>255</v>
          </cell>
        </row>
        <row r="25">
          <cell r="A25" t="str">
            <v>КАЗАХСТАН</v>
          </cell>
          <cell r="B25">
            <v>309</v>
          </cell>
          <cell r="C25">
            <v>286</v>
          </cell>
          <cell r="D25">
            <v>63</v>
          </cell>
          <cell r="E25">
            <v>228</v>
          </cell>
        </row>
        <row r="26">
          <cell r="A26" t="str">
            <v>ВЕЛИКОБРИТАНИЯ</v>
          </cell>
          <cell r="B26">
            <v>73</v>
          </cell>
          <cell r="C26">
            <v>257</v>
          </cell>
          <cell r="D26">
            <v>53</v>
          </cell>
          <cell r="E26">
            <v>139</v>
          </cell>
        </row>
        <row r="27">
          <cell r="A27" t="str">
            <v>МОЛДАВИЯ</v>
          </cell>
          <cell r="B27">
            <v>159</v>
          </cell>
          <cell r="C27">
            <v>100</v>
          </cell>
          <cell r="D27">
            <v>633</v>
          </cell>
          <cell r="E27">
            <v>356</v>
          </cell>
        </row>
        <row r="28">
          <cell r="A28" t="str">
            <v>РЕСПУБЛИКА КОРЕЯ</v>
          </cell>
          <cell r="B28">
            <v>0</v>
          </cell>
          <cell r="C28">
            <v>122</v>
          </cell>
          <cell r="D28">
            <v>160</v>
          </cell>
          <cell r="E28">
            <v>128</v>
          </cell>
        </row>
        <row r="29">
          <cell r="A29" t="str">
            <v>ЛИТВА</v>
          </cell>
          <cell r="B29">
            <v>20</v>
          </cell>
          <cell r="C29">
            <v>141</v>
          </cell>
          <cell r="D29">
            <v>0</v>
          </cell>
          <cell r="E29">
            <v>215</v>
          </cell>
        </row>
        <row r="30">
          <cell r="A30" t="str">
            <v>БЕЛЬГИЯ</v>
          </cell>
          <cell r="B30">
            <v>339</v>
          </cell>
          <cell r="C30">
            <v>328</v>
          </cell>
          <cell r="D30">
            <v>257</v>
          </cell>
          <cell r="E30">
            <v>30</v>
          </cell>
        </row>
        <row r="31">
          <cell r="A31" t="str">
            <v>КАНАДА</v>
          </cell>
          <cell r="B31">
            <v>286</v>
          </cell>
          <cell r="C31">
            <v>51</v>
          </cell>
          <cell r="D31">
            <v>183</v>
          </cell>
          <cell r="E31">
            <v>67</v>
          </cell>
        </row>
        <row r="32">
          <cell r="A32" t="str">
            <v>БЕЛОРУССИЯ</v>
          </cell>
          <cell r="B32">
            <v>100</v>
          </cell>
          <cell r="C32">
            <v>131</v>
          </cell>
          <cell r="D32">
            <v>356</v>
          </cell>
          <cell r="E32">
            <v>162</v>
          </cell>
        </row>
        <row r="33">
          <cell r="A33" t="str">
            <v>ШВЕЦИЯ</v>
          </cell>
          <cell r="B33">
            <v>297</v>
          </cell>
          <cell r="C33">
            <v>43</v>
          </cell>
          <cell r="D33">
            <v>4</v>
          </cell>
          <cell r="E33">
            <v>240</v>
          </cell>
        </row>
        <row r="34">
          <cell r="A34" t="str">
            <v>ВЕНГРИЯ</v>
          </cell>
          <cell r="B34">
            <v>2</v>
          </cell>
          <cell r="C34">
            <v>249</v>
          </cell>
          <cell r="D34">
            <v>128</v>
          </cell>
          <cell r="E34">
            <v>14</v>
          </cell>
        </row>
        <row r="35">
          <cell r="A35" t="str">
            <v>АЗЕРБАЙДЖАН</v>
          </cell>
          <cell r="B35">
            <v>163</v>
          </cell>
          <cell r="C35">
            <v>260</v>
          </cell>
          <cell r="D35">
            <v>218</v>
          </cell>
          <cell r="E35">
            <v>381</v>
          </cell>
        </row>
        <row r="36">
          <cell r="A36" t="str">
            <v>ШВЕЙЦАРИЯ</v>
          </cell>
          <cell r="B36">
            <v>340</v>
          </cell>
          <cell r="C36">
            <v>8</v>
          </cell>
          <cell r="D36">
            <v>30</v>
          </cell>
          <cell r="E36">
            <v>119</v>
          </cell>
        </row>
        <row r="37">
          <cell r="A37" t="str">
            <v>СЛОВЕНИЯ</v>
          </cell>
          <cell r="B37">
            <v>43</v>
          </cell>
          <cell r="C37">
            <v>10</v>
          </cell>
          <cell r="D37">
            <v>0</v>
          </cell>
          <cell r="E37">
            <v>143</v>
          </cell>
        </row>
        <row r="38">
          <cell r="A38" t="str">
            <v>СЛОВАКИЯ</v>
          </cell>
          <cell r="B38">
            <v>1</v>
          </cell>
          <cell r="C38">
            <v>88</v>
          </cell>
          <cell r="D38">
            <v>87</v>
          </cell>
          <cell r="E38">
            <v>49</v>
          </cell>
        </row>
        <row r="39">
          <cell r="A39" t="str">
            <v>ЭСТОНИЯ</v>
          </cell>
          <cell r="B39">
            <v>259</v>
          </cell>
          <cell r="C39">
            <v>4</v>
          </cell>
          <cell r="D39">
            <v>21</v>
          </cell>
          <cell r="E39">
            <v>58</v>
          </cell>
        </row>
        <row r="40">
          <cell r="A40" t="str">
            <v>УЗБЕКИСТАН</v>
          </cell>
          <cell r="B40">
            <v>260</v>
          </cell>
          <cell r="C40">
            <v>35</v>
          </cell>
          <cell r="D40">
            <v>13</v>
          </cell>
          <cell r="E40">
            <v>25</v>
          </cell>
        </row>
        <row r="41">
          <cell r="A41" t="str">
            <v>ОБЪЕДИНЕННЫЕ АРАБ</v>
          </cell>
          <cell r="B41">
            <v>8</v>
          </cell>
          <cell r="C41">
            <v>40</v>
          </cell>
          <cell r="D41">
            <v>195</v>
          </cell>
          <cell r="E41">
            <v>2</v>
          </cell>
        </row>
        <row r="42">
          <cell r="A42" t="str">
            <v>АРМЕНИЯ</v>
          </cell>
          <cell r="B42">
            <v>10</v>
          </cell>
          <cell r="C42">
            <v>40</v>
          </cell>
          <cell r="D42">
            <v>143</v>
          </cell>
          <cell r="E42">
            <v>153</v>
          </cell>
        </row>
        <row r="43">
          <cell r="A43" t="str">
            <v>КИТАЙ</v>
          </cell>
          <cell r="B43">
            <v>0</v>
          </cell>
          <cell r="C43">
            <v>35</v>
          </cell>
          <cell r="D43">
            <v>55</v>
          </cell>
          <cell r="E43">
            <v>3</v>
          </cell>
        </row>
        <row r="44">
          <cell r="A44" t="str">
            <v>БОЛГАРИЯ</v>
          </cell>
          <cell r="B44">
            <v>4</v>
          </cell>
          <cell r="C44">
            <v>6</v>
          </cell>
          <cell r="D44">
            <v>58</v>
          </cell>
          <cell r="E44">
            <v>21</v>
          </cell>
        </row>
        <row r="45">
          <cell r="A45" t="str">
            <v>ИРЛАНДИЯ</v>
          </cell>
          <cell r="B45">
            <v>35</v>
          </cell>
          <cell r="C45">
            <v>3</v>
          </cell>
          <cell r="D45">
            <v>25</v>
          </cell>
          <cell r="E45">
            <v>11</v>
          </cell>
        </row>
        <row r="46">
          <cell r="A46" t="str">
            <v>КИРГИЗИЯ</v>
          </cell>
          <cell r="B46">
            <v>40</v>
          </cell>
          <cell r="C46">
            <v>11</v>
          </cell>
          <cell r="D46">
            <v>2</v>
          </cell>
          <cell r="E46">
            <v>42</v>
          </cell>
        </row>
        <row r="47">
          <cell r="A47" t="str">
            <v>ХОРВАТИЯ</v>
          </cell>
          <cell r="B47">
            <v>40</v>
          </cell>
          <cell r="C47">
            <v>7</v>
          </cell>
          <cell r="D47">
            <v>24</v>
          </cell>
          <cell r="E47">
            <v>3</v>
          </cell>
        </row>
        <row r="48">
          <cell r="A48" t="str">
            <v>ТАЙВАНЬ</v>
          </cell>
          <cell r="B48">
            <v>35</v>
          </cell>
          <cell r="C48">
            <v>1</v>
          </cell>
          <cell r="D48">
            <v>4</v>
          </cell>
          <cell r="E48">
            <v>7</v>
          </cell>
        </row>
        <row r="49">
          <cell r="A49" t="str">
            <v>ЮГОСЛАВИЯ</v>
          </cell>
          <cell r="B49">
            <v>6</v>
          </cell>
          <cell r="C49">
            <v>0</v>
          </cell>
          <cell r="D49">
            <v>21</v>
          </cell>
          <cell r="E49">
            <v>6</v>
          </cell>
        </row>
        <row r="50">
          <cell r="A50" t="str">
            <v>КИПР</v>
          </cell>
          <cell r="B50">
            <v>3</v>
          </cell>
          <cell r="C50">
            <v>5</v>
          </cell>
          <cell r="D50">
            <v>11</v>
          </cell>
          <cell r="E50">
            <v>14</v>
          </cell>
        </row>
        <row r="51">
          <cell r="A51" t="str">
            <v>ЕГИПЕТ</v>
          </cell>
          <cell r="B51">
            <v>11</v>
          </cell>
          <cell r="C51">
            <v>61</v>
          </cell>
          <cell r="D51">
            <v>61</v>
          </cell>
          <cell r="E51">
            <v>1</v>
          </cell>
        </row>
        <row r="52">
          <cell r="A52" t="str">
            <v>МАКЕДОНИЯ</v>
          </cell>
          <cell r="B52">
            <v>7</v>
          </cell>
          <cell r="C52">
            <v>1</v>
          </cell>
          <cell r="D52">
            <v>3</v>
          </cell>
          <cell r="E52">
            <v>0</v>
          </cell>
        </row>
        <row r="53">
          <cell r="A53" t="str">
            <v>МОНГОЛИЯ</v>
          </cell>
          <cell r="B53">
            <v>1</v>
          </cell>
          <cell r="C53">
            <v>0</v>
          </cell>
          <cell r="D53">
            <v>7</v>
          </cell>
          <cell r="E53">
            <v>1</v>
          </cell>
        </row>
        <row r="54">
          <cell r="A54" t="str">
            <v>АЛЖИР</v>
          </cell>
          <cell r="B54">
            <v>0</v>
          </cell>
          <cell r="C54">
            <v>0</v>
          </cell>
          <cell r="D54">
            <v>6</v>
          </cell>
          <cell r="E54">
            <v>0</v>
          </cell>
        </row>
        <row r="55">
          <cell r="A55" t="str">
            <v>ИЗРАИЛЬ</v>
          </cell>
          <cell r="B55">
            <v>5</v>
          </cell>
          <cell r="C55">
            <v>0</v>
          </cell>
          <cell r="D55">
            <v>0</v>
          </cell>
          <cell r="E55">
            <v>0</v>
          </cell>
        </row>
        <row r="56">
          <cell r="A56" t="str">
            <v>ЛЮКСЕМБУРГ</v>
          </cell>
          <cell r="B56" t="str">
            <v>АРМЕНИЯ</v>
          </cell>
          <cell r="C56">
            <v>0</v>
          </cell>
          <cell r="D56">
            <v>1</v>
          </cell>
          <cell r="E56">
            <v>1</v>
          </cell>
        </row>
        <row r="57">
          <cell r="A57" t="str">
            <v>СЯНГАН (ГОНКОНГ)</v>
          </cell>
          <cell r="B57">
            <v>1</v>
          </cell>
          <cell r="C57">
            <v>0</v>
          </cell>
          <cell r="D57">
            <v>0</v>
          </cell>
          <cell r="E57">
            <v>1</v>
          </cell>
        </row>
        <row r="58">
          <cell r="A58" t="str">
            <v>ТУРКМЕНИЯ</v>
          </cell>
          <cell r="B58">
            <v>1</v>
          </cell>
          <cell r="C58">
            <v>0</v>
          </cell>
          <cell r="D58">
            <v>0</v>
          </cell>
          <cell r="E58">
            <v>0</v>
          </cell>
        </row>
      </sheetData>
      <sheetData sheetId="1">
        <row r="1">
          <cell r="A1" t="str">
            <v>Выражение2</v>
          </cell>
        </row>
      </sheetData>
      <sheetData sheetId="2">
        <row r="1">
          <cell r="A1" t="str">
            <v>Выражение3</v>
          </cell>
        </row>
      </sheetData>
      <sheetData sheetId="3">
        <row r="1">
          <cell r="A1" t="str">
            <v>экспорт с начала года</v>
          </cell>
        </row>
      </sheetData>
      <sheetData sheetId="4">
        <row r="1">
          <cell r="A1" t="str">
            <v>экспорт за N месяцев 1997 г</v>
          </cell>
        </row>
      </sheetData>
      <sheetData sheetId="5">
        <row r="1">
          <cell r="A1" t="str">
            <v>крупнейшие экспортеры 98</v>
          </cell>
        </row>
      </sheetData>
      <sheetData sheetId="6">
        <row r="1">
          <cell r="A1" t="str">
            <v>экспорт по-месячно 98</v>
          </cell>
        </row>
      </sheetData>
      <sheetData sheetId="7" refreshError="1"/>
      <sheetData sheetId="8" refreshError="1">
        <row r="1">
          <cell r="A1" t="str">
            <v>экспорт по-месячно за N мес 97</v>
          </cell>
          <cell r="B1" t="str">
            <v>First_G022</v>
          </cell>
          <cell r="C1" t="str">
            <v>1</v>
          </cell>
          <cell r="D1" t="str">
            <v>2</v>
          </cell>
          <cell r="E1" t="str">
            <v>3</v>
          </cell>
          <cell r="F1" t="str">
            <v>4</v>
          </cell>
          <cell r="G1" t="str">
            <v>5</v>
          </cell>
          <cell r="H1" t="str">
            <v>6</v>
          </cell>
          <cell r="I1" t="str">
            <v>7</v>
          </cell>
          <cell r="J1" t="str">
            <v>8</v>
          </cell>
          <cell r="K1" t="str">
            <v>9</v>
          </cell>
          <cell r="L1" t="str">
            <v>10</v>
          </cell>
        </row>
        <row r="2">
          <cell r="B2" t="str">
            <v xml:space="preserve"> ЛЯХОВ СЕРГЕЙ ВЛАДИМИРОВИЧ ПАС. 1-ФЛ 725326</v>
          </cell>
          <cell r="C2">
            <v>35</v>
          </cell>
          <cell r="D2">
            <v>73</v>
          </cell>
          <cell r="E2">
            <v>9</v>
          </cell>
          <cell r="F2">
            <v>1</v>
          </cell>
          <cell r="G2">
            <v>35</v>
          </cell>
          <cell r="H2">
            <v>35</v>
          </cell>
          <cell r="I2">
            <v>73</v>
          </cell>
          <cell r="J2">
            <v>1</v>
          </cell>
          <cell r="K2">
            <v>9</v>
          </cell>
          <cell r="L2">
            <v>1</v>
          </cell>
        </row>
        <row r="3">
          <cell r="A3" t="str">
            <v>00000000</v>
          </cell>
          <cell r="B3" t="str">
            <v>ООО "НОБ ЛТД"</v>
          </cell>
          <cell r="C3">
            <v>241</v>
          </cell>
          <cell r="D3">
            <v>157</v>
          </cell>
          <cell r="E3">
            <v>241</v>
          </cell>
          <cell r="F3">
            <v>157</v>
          </cell>
          <cell r="G3">
            <v>0</v>
          </cell>
          <cell r="H3">
            <v>0</v>
          </cell>
          <cell r="I3">
            <v>241</v>
          </cell>
          <cell r="J3">
            <v>157</v>
          </cell>
        </row>
        <row r="4">
          <cell r="A4" t="str">
            <v>00000001</v>
          </cell>
          <cell r="B4" t="str">
            <v xml:space="preserve"> ПИНЕГИН ЮРИЙ АЛЕКСАНДРОВИЧ ПАС.N 1990836</v>
          </cell>
          <cell r="C4">
            <v>16</v>
          </cell>
          <cell r="D4">
            <v>14</v>
          </cell>
          <cell r="E4">
            <v>61</v>
          </cell>
          <cell r="F4">
            <v>29</v>
          </cell>
          <cell r="G4">
            <v>222</v>
          </cell>
          <cell r="H4">
            <v>98</v>
          </cell>
          <cell r="I4">
            <v>45</v>
          </cell>
          <cell r="J4">
            <v>70</v>
          </cell>
          <cell r="K4">
            <v>222</v>
          </cell>
          <cell r="L4">
            <v>230</v>
          </cell>
        </row>
        <row r="5">
          <cell r="A5" t="str">
            <v>00001293</v>
          </cell>
          <cell r="B5" t="str">
            <v>АО "КОНЦЕРН СТРОЙИНСТРУМЕНТ"</v>
          </cell>
          <cell r="C5">
            <v>12</v>
          </cell>
          <cell r="D5">
            <v>12</v>
          </cell>
        </row>
        <row r="6">
          <cell r="A6" t="str">
            <v>00105710</v>
          </cell>
          <cell r="B6" t="str">
            <v>ОАО"НОВОСИБИРСКЭНЕРГО"</v>
          </cell>
          <cell r="C6">
            <v>0</v>
          </cell>
          <cell r="D6">
            <v>0</v>
          </cell>
          <cell r="E6">
            <v>0</v>
          </cell>
          <cell r="F6">
            <v>0</v>
          </cell>
          <cell r="G6">
            <v>0</v>
          </cell>
          <cell r="H6">
            <v>0</v>
          </cell>
          <cell r="I6">
            <v>0</v>
          </cell>
          <cell r="J6">
            <v>0</v>
          </cell>
          <cell r="K6">
            <v>0</v>
          </cell>
          <cell r="L6">
            <v>0</v>
          </cell>
        </row>
        <row r="7">
          <cell r="A7" t="str">
            <v>00110833</v>
          </cell>
          <cell r="B7" t="str">
            <v>ОАО "УРАЛЭНЕРГОРЕМОНТ"                                                      1322</v>
          </cell>
          <cell r="C7">
            <v>50</v>
          </cell>
          <cell r="D7">
            <v>42</v>
          </cell>
          <cell r="E7">
            <v>49</v>
          </cell>
          <cell r="F7">
            <v>15</v>
          </cell>
          <cell r="G7">
            <v>60</v>
          </cell>
          <cell r="H7">
            <v>49</v>
          </cell>
          <cell r="I7">
            <v>15</v>
          </cell>
          <cell r="J7">
            <v>60</v>
          </cell>
          <cell r="K7">
            <v>0</v>
          </cell>
          <cell r="L7">
            <v>60</v>
          </cell>
        </row>
        <row r="8">
          <cell r="A8" t="str">
            <v>00117794</v>
          </cell>
          <cell r="B8" t="str">
            <v>АО "ТРЕСТ ГИДРОМОНТАЖ"</v>
          </cell>
          <cell r="C8">
            <v>273</v>
          </cell>
          <cell r="D8">
            <v>273</v>
          </cell>
          <cell r="E8">
            <v>0</v>
          </cell>
          <cell r="F8">
            <v>0</v>
          </cell>
          <cell r="G8">
            <v>0</v>
          </cell>
          <cell r="H8">
            <v>0</v>
          </cell>
          <cell r="I8">
            <v>0</v>
          </cell>
          <cell r="J8">
            <v>0</v>
          </cell>
          <cell r="K8">
            <v>0</v>
          </cell>
          <cell r="L8">
            <v>273</v>
          </cell>
        </row>
        <row r="9">
          <cell r="A9" t="str">
            <v>00120649</v>
          </cell>
          <cell r="B9" t="str">
            <v>АОЗТ "ПУСКОНАЛАДОЧНОЕ УПРАВЛЕНИЕ СЕВЗАПЭНЕРГОМОНТАЖ"</v>
          </cell>
          <cell r="C9">
            <v>113</v>
          </cell>
          <cell r="D9">
            <v>113</v>
          </cell>
          <cell r="E9">
            <v>0</v>
          </cell>
          <cell r="F9">
            <v>0</v>
          </cell>
          <cell r="G9">
            <v>0</v>
          </cell>
          <cell r="H9">
            <v>0</v>
          </cell>
          <cell r="I9">
            <v>0</v>
          </cell>
          <cell r="J9">
            <v>0</v>
          </cell>
          <cell r="K9">
            <v>0</v>
          </cell>
          <cell r="L9">
            <v>113</v>
          </cell>
        </row>
        <row r="10">
          <cell r="A10" t="str">
            <v>00121293</v>
          </cell>
          <cell r="B10" t="str">
            <v>БЕЛОЯРСКОЕ МОНТАЖНОЕ УПРАВЛЕНИЕ АОЗТ "ТРЕСТ|УРАЛЭНЕРГОМОНТАЖ"</v>
          </cell>
          <cell r="C10">
            <v>10</v>
          </cell>
          <cell r="D10">
            <v>10</v>
          </cell>
        </row>
        <row r="11">
          <cell r="A11" t="str">
            <v>00121413</v>
          </cell>
          <cell r="B11" t="str">
            <v>АООТ "МОСЭНЕРГОМОНТАЖ"</v>
          </cell>
          <cell r="C11">
            <v>5</v>
          </cell>
          <cell r="D11">
            <v>168</v>
          </cell>
          <cell r="E11">
            <v>5</v>
          </cell>
          <cell r="F11">
            <v>168</v>
          </cell>
          <cell r="G11">
            <v>45</v>
          </cell>
          <cell r="H11">
            <v>5</v>
          </cell>
          <cell r="I11">
            <v>135</v>
          </cell>
          <cell r="J11">
            <v>0</v>
          </cell>
          <cell r="K11">
            <v>0</v>
          </cell>
          <cell r="L11">
            <v>135</v>
          </cell>
        </row>
        <row r="12">
          <cell r="A12" t="str">
            <v>00135964</v>
          </cell>
          <cell r="B12" t="str">
            <v>АООТ ОПЫТНЫЙ ЗАВОД "ЭЛЕКТРОН"</v>
          </cell>
          <cell r="C12">
            <v>55</v>
          </cell>
          <cell r="D12">
            <v>55</v>
          </cell>
          <cell r="E12">
            <v>0</v>
          </cell>
          <cell r="F12">
            <v>0</v>
          </cell>
          <cell r="G12">
            <v>0</v>
          </cell>
          <cell r="H12">
            <v>0</v>
          </cell>
          <cell r="I12">
            <v>55</v>
          </cell>
        </row>
        <row r="13">
          <cell r="A13" t="str">
            <v>00136171</v>
          </cell>
          <cell r="B13" t="str">
            <v>ОАО "РОСНЕФТЬ-КРАСНОДАРНЕФТЕГАЗ"</v>
          </cell>
          <cell r="C13">
            <v>55</v>
          </cell>
          <cell r="D13">
            <v>152</v>
          </cell>
          <cell r="E13">
            <v>55</v>
          </cell>
          <cell r="F13">
            <v>152</v>
          </cell>
          <cell r="G13">
            <v>0</v>
          </cell>
          <cell r="H13">
            <v>0</v>
          </cell>
          <cell r="I13">
            <v>55</v>
          </cell>
          <cell r="J13">
            <v>152</v>
          </cell>
        </row>
        <row r="14">
          <cell r="A14" t="str">
            <v>00149245</v>
          </cell>
          <cell r="B14" t="str">
            <v>"КУРСКРЕЗИНОТЕХНИКА"-АО ЗАКРЫТОГО ТИПА</v>
          </cell>
          <cell r="C14">
            <v>113</v>
          </cell>
          <cell r="D14">
            <v>152</v>
          </cell>
          <cell r="E14">
            <v>113</v>
          </cell>
          <cell r="F14">
            <v>152</v>
          </cell>
          <cell r="G14">
            <v>0</v>
          </cell>
          <cell r="H14">
            <v>0</v>
          </cell>
          <cell r="I14">
            <v>0</v>
          </cell>
          <cell r="J14">
            <v>152</v>
          </cell>
        </row>
        <row r="15">
          <cell r="A15" t="str">
            <v>00149386</v>
          </cell>
          <cell r="B15" t="str">
            <v>ОАО "УРАЛ АТИ"</v>
          </cell>
          <cell r="C15">
            <v>35</v>
          </cell>
          <cell r="D15">
            <v>35</v>
          </cell>
          <cell r="E15">
            <v>35</v>
          </cell>
        </row>
        <row r="16">
          <cell r="A16" t="str">
            <v>00153229</v>
          </cell>
          <cell r="B16" t="str">
            <v>АО "ГАЗСТРОЙДЕТАЛЬ"</v>
          </cell>
          <cell r="C16">
            <v>2</v>
          </cell>
          <cell r="D16">
            <v>2</v>
          </cell>
          <cell r="E16">
            <v>2</v>
          </cell>
          <cell r="F16">
            <v>2</v>
          </cell>
          <cell r="G16">
            <v>0</v>
          </cell>
          <cell r="H16">
            <v>0</v>
          </cell>
          <cell r="I16">
            <v>0</v>
          </cell>
          <cell r="J16">
            <v>2</v>
          </cell>
        </row>
        <row r="17">
          <cell r="A17" t="str">
            <v>00155406</v>
          </cell>
          <cell r="B17" t="str">
            <v>ПМК-5 "СПЕЦГАЗРЕМСТРОЙ"</v>
          </cell>
          <cell r="C17">
            <v>2</v>
          </cell>
          <cell r="D17">
            <v>11</v>
          </cell>
          <cell r="E17">
            <v>2</v>
          </cell>
          <cell r="F17">
            <v>8</v>
          </cell>
          <cell r="G17">
            <v>11</v>
          </cell>
          <cell r="H17">
            <v>2</v>
          </cell>
          <cell r="I17">
            <v>8</v>
          </cell>
          <cell r="J17">
            <v>2</v>
          </cell>
          <cell r="K17">
            <v>8</v>
          </cell>
        </row>
        <row r="18">
          <cell r="A18" t="str">
            <v>00158149</v>
          </cell>
          <cell r="B18" t="str">
            <v>БПТО И К П"ОРЕНБУРГГАЗПРОМ"</v>
          </cell>
          <cell r="C18">
            <v>11</v>
          </cell>
          <cell r="D18">
            <v>0</v>
          </cell>
          <cell r="E18">
            <v>8</v>
          </cell>
          <cell r="F18">
            <v>11</v>
          </cell>
          <cell r="G18">
            <v>11</v>
          </cell>
          <cell r="H18">
            <v>0</v>
          </cell>
          <cell r="I18">
            <v>0</v>
          </cell>
          <cell r="J18">
            <v>0</v>
          </cell>
          <cell r="K18">
            <v>8</v>
          </cell>
        </row>
        <row r="19">
          <cell r="A19" t="str">
            <v>00159261</v>
          </cell>
          <cell r="B19" t="str">
            <v>Ф-Л АООТ"ВАХРУШЕВУГОЛЬ",ШАХТОУПР.-Е "ЕГОРШИНСКОЕ"</v>
          </cell>
          <cell r="C19">
            <v>0</v>
          </cell>
          <cell r="D19">
            <v>67</v>
          </cell>
          <cell r="E19">
            <v>0</v>
          </cell>
          <cell r="F19">
            <v>67</v>
          </cell>
          <cell r="G19">
            <v>0</v>
          </cell>
          <cell r="H19">
            <v>0</v>
          </cell>
          <cell r="I19">
            <v>67</v>
          </cell>
        </row>
        <row r="20">
          <cell r="A20" t="str">
            <v>00163127</v>
          </cell>
          <cell r="B20" t="str">
            <v>БАЗА УМТС АООТ "ЛЕНИНСКУГОЛЬ"</v>
          </cell>
          <cell r="C20">
            <v>12</v>
          </cell>
          <cell r="D20">
            <v>67</v>
          </cell>
          <cell r="E20">
            <v>12</v>
          </cell>
          <cell r="F20">
            <v>67</v>
          </cell>
          <cell r="G20">
            <v>12</v>
          </cell>
          <cell r="H20">
            <v>0</v>
          </cell>
          <cell r="I20">
            <v>67</v>
          </cell>
        </row>
        <row r="21">
          <cell r="A21" t="str">
            <v>00172511</v>
          </cell>
          <cell r="B21" t="str">
            <v>АО ПТП "РЕЗОНАНС"                                                           0113</v>
          </cell>
          <cell r="C21">
            <v>12</v>
          </cell>
          <cell r="D21">
            <v>75</v>
          </cell>
          <cell r="E21">
            <v>12</v>
          </cell>
          <cell r="F21">
            <v>75</v>
          </cell>
          <cell r="G21">
            <v>12</v>
          </cell>
          <cell r="H21">
            <v>75</v>
          </cell>
        </row>
        <row r="22">
          <cell r="A22" t="str">
            <v>00186217</v>
          </cell>
          <cell r="B22" t="str">
            <v>АО "СЕВЕРСТАЛЬ"</v>
          </cell>
          <cell r="C22">
            <v>4300</v>
          </cell>
          <cell r="D22">
            <v>2734</v>
          </cell>
          <cell r="E22">
            <v>4021</v>
          </cell>
          <cell r="F22">
            <v>4419</v>
          </cell>
          <cell r="G22">
            <v>3858</v>
          </cell>
          <cell r="H22">
            <v>3532</v>
          </cell>
          <cell r="I22">
            <v>3304</v>
          </cell>
          <cell r="J22">
            <v>3099</v>
          </cell>
          <cell r="K22">
            <v>2452</v>
          </cell>
          <cell r="L22">
            <v>3092</v>
          </cell>
        </row>
        <row r="23">
          <cell r="A23" t="str">
            <v>00186246</v>
          </cell>
          <cell r="B23" t="str">
            <v>АООТ "НОСТА"</v>
          </cell>
          <cell r="C23">
            <v>4300</v>
          </cell>
          <cell r="D23">
            <v>2734</v>
          </cell>
          <cell r="E23">
            <v>4021</v>
          </cell>
          <cell r="F23">
            <v>4419</v>
          </cell>
          <cell r="G23">
            <v>3858</v>
          </cell>
          <cell r="H23">
            <v>3532</v>
          </cell>
          <cell r="I23">
            <v>51</v>
          </cell>
          <cell r="J23">
            <v>3099</v>
          </cell>
          <cell r="K23">
            <v>40</v>
          </cell>
          <cell r="L23">
            <v>36</v>
          </cell>
        </row>
        <row r="24">
          <cell r="A24" t="str">
            <v>00186424</v>
          </cell>
          <cell r="B24" t="str">
            <v>АО "МАГНИТОГОPСКИЙ МЕТ.КОМБИНАТ"</v>
          </cell>
          <cell r="C24">
            <v>255</v>
          </cell>
          <cell r="D24">
            <v>544</v>
          </cell>
          <cell r="E24">
            <v>255</v>
          </cell>
          <cell r="F24">
            <v>544</v>
          </cell>
          <cell r="G24">
            <v>130</v>
          </cell>
          <cell r="H24">
            <v>338</v>
          </cell>
          <cell r="I24">
            <v>539</v>
          </cell>
          <cell r="J24">
            <v>120</v>
          </cell>
          <cell r="K24">
            <v>306</v>
          </cell>
          <cell r="L24">
            <v>210</v>
          </cell>
        </row>
        <row r="25">
          <cell r="A25" t="str">
            <v>00186465</v>
          </cell>
          <cell r="B25" t="str">
            <v>ОАО "МЕЧЕЛ"</v>
          </cell>
          <cell r="C25">
            <v>255</v>
          </cell>
          <cell r="D25">
            <v>9</v>
          </cell>
          <cell r="E25">
            <v>255</v>
          </cell>
          <cell r="F25">
            <v>9</v>
          </cell>
          <cell r="G25">
            <v>130</v>
          </cell>
          <cell r="H25">
            <v>338</v>
          </cell>
          <cell r="I25">
            <v>539</v>
          </cell>
          <cell r="J25">
            <v>120</v>
          </cell>
          <cell r="K25">
            <v>306</v>
          </cell>
          <cell r="L25">
            <v>210</v>
          </cell>
        </row>
        <row r="26">
          <cell r="A26" t="str">
            <v>00186565</v>
          </cell>
          <cell r="B26" t="str">
            <v>АООТ "ВЭСТ-МД"</v>
          </cell>
          <cell r="C26">
            <v>11</v>
          </cell>
          <cell r="D26">
            <v>58</v>
          </cell>
          <cell r="E26">
            <v>33</v>
          </cell>
          <cell r="F26">
            <v>1</v>
          </cell>
          <cell r="G26">
            <v>3</v>
          </cell>
          <cell r="H26">
            <v>49</v>
          </cell>
          <cell r="I26">
            <v>4</v>
          </cell>
          <cell r="J26">
            <v>49</v>
          </cell>
          <cell r="K26">
            <v>4</v>
          </cell>
          <cell r="L26">
            <v>4</v>
          </cell>
        </row>
        <row r="27">
          <cell r="A27" t="str">
            <v>00186571</v>
          </cell>
          <cell r="B27" t="str">
            <v>АООТ "ВОЛЖСКИЙ ТРУБНЫЙ ЗАВОД"</v>
          </cell>
          <cell r="C27">
            <v>857</v>
          </cell>
          <cell r="D27">
            <v>3052</v>
          </cell>
          <cell r="E27">
            <v>64</v>
          </cell>
          <cell r="F27">
            <v>42</v>
          </cell>
          <cell r="G27">
            <v>4945</v>
          </cell>
          <cell r="H27">
            <v>1997</v>
          </cell>
          <cell r="I27">
            <v>2771</v>
          </cell>
          <cell r="J27">
            <v>376</v>
          </cell>
          <cell r="K27">
            <v>9</v>
          </cell>
          <cell r="L27">
            <v>4110</v>
          </cell>
        </row>
        <row r="28">
          <cell r="A28" t="str">
            <v>00186602</v>
          </cell>
          <cell r="B28" t="str">
            <v>ОАО "ТАГАНРОГСКИЙ МЕТАЛЛУРГИЧЕСКИЙ З-Д"</v>
          </cell>
          <cell r="C28">
            <v>2335</v>
          </cell>
          <cell r="D28">
            <v>1344</v>
          </cell>
          <cell r="E28">
            <v>4474</v>
          </cell>
          <cell r="F28">
            <v>5417</v>
          </cell>
          <cell r="G28">
            <v>1830</v>
          </cell>
          <cell r="H28">
            <v>1926</v>
          </cell>
          <cell r="I28">
            <v>1534</v>
          </cell>
          <cell r="J28">
            <v>524</v>
          </cell>
          <cell r="K28">
            <v>1258</v>
          </cell>
          <cell r="L28">
            <v>1094</v>
          </cell>
        </row>
        <row r="29">
          <cell r="A29" t="str">
            <v>00186619</v>
          </cell>
          <cell r="B29" t="str">
            <v>АО"ПЕРВОУРАЛЬСКИЙ НОВОТРУБНЫЙ ЗА-</v>
          </cell>
          <cell r="C29">
            <v>2360</v>
          </cell>
          <cell r="D29">
            <v>2472</v>
          </cell>
          <cell r="E29">
            <v>3615</v>
          </cell>
          <cell r="F29">
            <v>2695</v>
          </cell>
          <cell r="G29">
            <v>1967</v>
          </cell>
          <cell r="H29">
            <v>3407</v>
          </cell>
          <cell r="I29">
            <v>2977</v>
          </cell>
          <cell r="J29">
            <v>2084</v>
          </cell>
          <cell r="K29">
            <v>3320</v>
          </cell>
          <cell r="L29">
            <v>3791</v>
          </cell>
        </row>
        <row r="30">
          <cell r="A30" t="str">
            <v>00186625</v>
          </cell>
          <cell r="B30" t="str">
            <v>АО СЕВЕРСКИЙ ТРУБНЫЙ ЗАВОД</v>
          </cell>
          <cell r="C30">
            <v>1797</v>
          </cell>
          <cell r="D30">
            <v>1939</v>
          </cell>
          <cell r="E30">
            <v>733</v>
          </cell>
          <cell r="F30">
            <v>643</v>
          </cell>
          <cell r="G30">
            <v>2166</v>
          </cell>
          <cell r="H30">
            <v>3303</v>
          </cell>
          <cell r="I30">
            <v>4257</v>
          </cell>
          <cell r="J30">
            <v>2844</v>
          </cell>
          <cell r="K30">
            <v>2462</v>
          </cell>
          <cell r="L30">
            <v>2117</v>
          </cell>
        </row>
        <row r="31">
          <cell r="A31" t="str">
            <v>00186631</v>
          </cell>
          <cell r="B31" t="str">
            <v>АООТ"СИНАРСКИЙ ТРУБНЫЙ ЗАВОД"</v>
          </cell>
          <cell r="C31">
            <v>1881</v>
          </cell>
          <cell r="D31">
            <v>1844</v>
          </cell>
          <cell r="E31">
            <v>1180</v>
          </cell>
          <cell r="F31">
            <v>653</v>
          </cell>
          <cell r="G31">
            <v>331</v>
          </cell>
          <cell r="H31">
            <v>62</v>
          </cell>
          <cell r="I31">
            <v>114</v>
          </cell>
          <cell r="J31">
            <v>445</v>
          </cell>
          <cell r="K31">
            <v>12</v>
          </cell>
          <cell r="L31">
            <v>58</v>
          </cell>
        </row>
        <row r="32">
          <cell r="A32" t="str">
            <v>00186654</v>
          </cell>
          <cell r="B32" t="str">
            <v>АО ОТ "ЧЕЛЯБИНСКИЙ ТРУБОПРОКАТНЫЙ ЗАВОД"</v>
          </cell>
          <cell r="C32">
            <v>10431</v>
          </cell>
          <cell r="D32">
            <v>3465</v>
          </cell>
          <cell r="E32">
            <v>3806</v>
          </cell>
          <cell r="F32">
            <v>3065</v>
          </cell>
          <cell r="G32">
            <v>3544</v>
          </cell>
          <cell r="H32">
            <v>2327</v>
          </cell>
          <cell r="I32">
            <v>4321</v>
          </cell>
          <cell r="J32">
            <v>2438</v>
          </cell>
          <cell r="K32">
            <v>2059</v>
          </cell>
          <cell r="L32">
            <v>2210</v>
          </cell>
        </row>
        <row r="33">
          <cell r="A33" t="str">
            <v>00186849</v>
          </cell>
          <cell r="B33" t="str">
            <v>"МИХАЙЛОВСКИЙ ГОК"-АО ОТКРЫТОГО ТИПА</v>
          </cell>
          <cell r="C33">
            <v>10431</v>
          </cell>
          <cell r="D33">
            <v>3465</v>
          </cell>
          <cell r="E33">
            <v>3806</v>
          </cell>
          <cell r="F33">
            <v>3065</v>
          </cell>
          <cell r="G33">
            <v>0</v>
          </cell>
          <cell r="H33">
            <v>1</v>
          </cell>
          <cell r="I33">
            <v>0</v>
          </cell>
          <cell r="J33">
            <v>2438</v>
          </cell>
          <cell r="K33">
            <v>2059</v>
          </cell>
          <cell r="L33">
            <v>0</v>
          </cell>
        </row>
        <row r="34">
          <cell r="A34" t="str">
            <v>00188110</v>
          </cell>
          <cell r="B34" t="str">
            <v>АООТ "АЛТАЙ-КОКС"</v>
          </cell>
          <cell r="C34">
            <v>8</v>
          </cell>
          <cell r="D34">
            <v>1</v>
          </cell>
          <cell r="E34">
            <v>0</v>
          </cell>
          <cell r="F34">
            <v>0</v>
          </cell>
          <cell r="G34">
            <v>8</v>
          </cell>
          <cell r="H34">
            <v>1</v>
          </cell>
          <cell r="I34">
            <v>0</v>
          </cell>
          <cell r="J34">
            <v>0</v>
          </cell>
          <cell r="K34">
            <v>0</v>
          </cell>
          <cell r="L34">
            <v>0</v>
          </cell>
        </row>
        <row r="35">
          <cell r="A35" t="str">
            <v>00194470</v>
          </cell>
          <cell r="B35" t="str">
            <v>УЧАЛИНСКИЙ ГОРНООБОГАТИТЕЛЬНЫЙ КОМБИНАТ</v>
          </cell>
          <cell r="C35">
            <v>25</v>
          </cell>
          <cell r="D35">
            <v>8</v>
          </cell>
          <cell r="E35">
            <v>8</v>
          </cell>
          <cell r="F35">
            <v>0</v>
          </cell>
          <cell r="G35">
            <v>8</v>
          </cell>
        </row>
        <row r="36">
          <cell r="A36" t="str">
            <v>00194547</v>
          </cell>
          <cell r="B36" t="str">
            <v>ОАО "ЮЖНО-УРАЛЬСКИЙ НИКЕЛЕВЫЙ КОМБИНАТ"</v>
          </cell>
          <cell r="C36">
            <v>25</v>
          </cell>
          <cell r="D36">
            <v>5</v>
          </cell>
          <cell r="E36">
            <v>5</v>
          </cell>
          <cell r="F36">
            <v>0</v>
          </cell>
          <cell r="G36">
            <v>0</v>
          </cell>
          <cell r="H36">
            <v>0</v>
          </cell>
          <cell r="I36">
            <v>0</v>
          </cell>
          <cell r="J36">
            <v>5</v>
          </cell>
        </row>
        <row r="37">
          <cell r="A37" t="str">
            <v>00196196</v>
          </cell>
          <cell r="B37" t="str">
            <v>ОАО "ЧЭЗ"</v>
          </cell>
          <cell r="C37">
            <v>134</v>
          </cell>
          <cell r="D37">
            <v>138</v>
          </cell>
          <cell r="E37">
            <v>134</v>
          </cell>
          <cell r="F37">
            <v>138</v>
          </cell>
          <cell r="G37">
            <v>0</v>
          </cell>
          <cell r="H37">
            <v>0</v>
          </cell>
          <cell r="I37">
            <v>0</v>
          </cell>
          <cell r="J37">
            <v>134</v>
          </cell>
          <cell r="K37">
            <v>138</v>
          </cell>
        </row>
        <row r="38">
          <cell r="A38" t="str">
            <v>00204760</v>
          </cell>
          <cell r="B38" t="str">
            <v>ОАО "УРАЛЬСКИЙ ЗАВОД ТЕХНИЧЕСКИХ ГАЗОВ" *6659010266</v>
          </cell>
          <cell r="C38">
            <v>134</v>
          </cell>
          <cell r="D38">
            <v>50</v>
          </cell>
          <cell r="E38">
            <v>134</v>
          </cell>
          <cell r="F38">
            <v>50</v>
          </cell>
          <cell r="G38">
            <v>0</v>
          </cell>
          <cell r="H38">
            <v>0</v>
          </cell>
          <cell r="I38">
            <v>0</v>
          </cell>
          <cell r="J38">
            <v>134</v>
          </cell>
          <cell r="K38">
            <v>50</v>
          </cell>
        </row>
        <row r="39">
          <cell r="A39" t="str">
            <v>00210654</v>
          </cell>
          <cell r="B39" t="str">
            <v>АО "ТУРБОМОТОРНЫЙ ЗАВОД"                                                    0705</v>
          </cell>
          <cell r="C39">
            <v>50</v>
          </cell>
          <cell r="D39">
            <v>0</v>
          </cell>
          <cell r="E39">
            <v>50</v>
          </cell>
          <cell r="F39">
            <v>0</v>
          </cell>
          <cell r="G39">
            <v>0</v>
          </cell>
          <cell r="H39">
            <v>0</v>
          </cell>
          <cell r="I39">
            <v>0</v>
          </cell>
          <cell r="J39">
            <v>0</v>
          </cell>
          <cell r="K39">
            <v>50</v>
          </cell>
          <cell r="L39">
            <v>0</v>
          </cell>
        </row>
        <row r="40">
          <cell r="A40" t="str">
            <v>00210766</v>
          </cell>
          <cell r="B40" t="str">
            <v>АО БМЗ</v>
          </cell>
          <cell r="C40">
            <v>0</v>
          </cell>
          <cell r="D40">
            <v>0</v>
          </cell>
          <cell r="E40">
            <v>0</v>
          </cell>
          <cell r="F40">
            <v>0</v>
          </cell>
          <cell r="G40">
            <v>0</v>
          </cell>
          <cell r="H40">
            <v>0</v>
          </cell>
          <cell r="I40">
            <v>0</v>
          </cell>
          <cell r="J40">
            <v>0</v>
          </cell>
          <cell r="K40">
            <v>0</v>
          </cell>
          <cell r="L40">
            <v>0</v>
          </cell>
        </row>
        <row r="41">
          <cell r="A41" t="str">
            <v>00210921</v>
          </cell>
          <cell r="B41" t="str">
            <v>АООТ ЗАВОД "ДАЛЬДИЗЕЛЬ"</v>
          </cell>
          <cell r="C41">
            <v>0</v>
          </cell>
          <cell r="D41">
            <v>0</v>
          </cell>
          <cell r="E41">
            <v>0</v>
          </cell>
          <cell r="F41">
            <v>0</v>
          </cell>
          <cell r="G41">
            <v>0</v>
          </cell>
          <cell r="H41">
            <v>0</v>
          </cell>
          <cell r="I41">
            <v>0</v>
          </cell>
          <cell r="J41">
            <v>0</v>
          </cell>
          <cell r="K41">
            <v>0</v>
          </cell>
        </row>
        <row r="42">
          <cell r="A42" t="str">
            <v>00211300</v>
          </cell>
          <cell r="B42" t="str">
            <v>АО ПОЛЕВСКОЙ МАШЗАВОД</v>
          </cell>
          <cell r="C42">
            <v>0</v>
          </cell>
          <cell r="D42">
            <v>0</v>
          </cell>
          <cell r="E42">
            <v>89</v>
          </cell>
          <cell r="F42">
            <v>0</v>
          </cell>
          <cell r="G42">
            <v>0</v>
          </cell>
          <cell r="H42">
            <v>0</v>
          </cell>
          <cell r="I42">
            <v>0</v>
          </cell>
          <cell r="J42">
            <v>0</v>
          </cell>
          <cell r="K42">
            <v>89</v>
          </cell>
        </row>
        <row r="43">
          <cell r="A43" t="str">
            <v>00217544</v>
          </cell>
          <cell r="B43" t="str">
            <v>ЗАО "МАШИНОСТРОИТЕЛЬНЫЙ ЗАВОД ИМ.ВОРОВСКОГО"</v>
          </cell>
          <cell r="C43">
            <v>1</v>
          </cell>
          <cell r="D43">
            <v>6</v>
          </cell>
          <cell r="E43">
            <v>1</v>
          </cell>
          <cell r="F43">
            <v>6</v>
          </cell>
          <cell r="G43">
            <v>0</v>
          </cell>
          <cell r="H43">
            <v>0</v>
          </cell>
          <cell r="I43">
            <v>0</v>
          </cell>
          <cell r="J43">
            <v>1</v>
          </cell>
          <cell r="K43">
            <v>6</v>
          </cell>
        </row>
        <row r="44">
          <cell r="A44" t="str">
            <v>00217610</v>
          </cell>
          <cell r="B44" t="str">
            <v>АООТ "ВОЛГОГРАДНЕФТЕМАШ"</v>
          </cell>
          <cell r="C44">
            <v>5</v>
          </cell>
          <cell r="D44">
            <v>5</v>
          </cell>
          <cell r="E44">
            <v>0</v>
          </cell>
          <cell r="F44">
            <v>5</v>
          </cell>
        </row>
        <row r="45">
          <cell r="A45" t="str">
            <v>00226253</v>
          </cell>
          <cell r="B45" t="str">
            <v>АКЦИОНЕPНОЕ ОБЩЕСТВО "ТЕПЛОПPИБОP"</v>
          </cell>
          <cell r="C45">
            <v>68</v>
          </cell>
          <cell r="D45">
            <v>1</v>
          </cell>
          <cell r="E45">
            <v>6</v>
          </cell>
          <cell r="F45">
            <v>68</v>
          </cell>
          <cell r="G45">
            <v>1</v>
          </cell>
          <cell r="H45">
            <v>6</v>
          </cell>
          <cell r="I45">
            <v>68</v>
          </cell>
          <cell r="J45">
            <v>1</v>
          </cell>
          <cell r="K45">
            <v>6</v>
          </cell>
        </row>
        <row r="46">
          <cell r="A46" t="str">
            <v>00231515</v>
          </cell>
          <cell r="B46" t="str">
            <v>АО КАМАЗ КУЗН З-Д</v>
          </cell>
          <cell r="C46">
            <v>0</v>
          </cell>
          <cell r="D46">
            <v>0</v>
          </cell>
          <cell r="E46">
            <v>0</v>
          </cell>
          <cell r="F46">
            <v>0</v>
          </cell>
          <cell r="G46">
            <v>0</v>
          </cell>
          <cell r="H46">
            <v>0</v>
          </cell>
          <cell r="I46">
            <v>0</v>
          </cell>
        </row>
        <row r="47">
          <cell r="A47" t="str">
            <v>00231703</v>
          </cell>
          <cell r="B47" t="str">
            <v>АО"ЛИКИНСКИЙ АВТОБУСНЫЙ ЗАВОД"</v>
          </cell>
          <cell r="C47">
            <v>4</v>
          </cell>
          <cell r="D47">
            <v>68</v>
          </cell>
          <cell r="E47">
            <v>68</v>
          </cell>
          <cell r="F47">
            <v>0</v>
          </cell>
          <cell r="G47">
            <v>0</v>
          </cell>
          <cell r="H47">
            <v>0</v>
          </cell>
          <cell r="I47">
            <v>68</v>
          </cell>
        </row>
        <row r="48">
          <cell r="A48" t="str">
            <v>00231768</v>
          </cell>
          <cell r="B48" t="str">
            <v>АО "МОСКВИЧ"</v>
          </cell>
          <cell r="C48">
            <v>37</v>
          </cell>
          <cell r="D48">
            <v>0</v>
          </cell>
          <cell r="E48">
            <v>0</v>
          </cell>
          <cell r="F48">
            <v>0</v>
          </cell>
          <cell r="G48">
            <v>0</v>
          </cell>
          <cell r="H48">
            <v>0</v>
          </cell>
          <cell r="I48">
            <v>0</v>
          </cell>
        </row>
        <row r="49">
          <cell r="A49" t="str">
            <v>00231952</v>
          </cell>
          <cell r="B49" t="str">
            <v>АООТ "ВОЛЖСКИЕ МОТОРЫ"</v>
          </cell>
          <cell r="C49">
            <v>4</v>
          </cell>
          <cell r="D49">
            <v>0</v>
          </cell>
          <cell r="E49">
            <v>0</v>
          </cell>
          <cell r="F49">
            <v>0</v>
          </cell>
          <cell r="G49">
            <v>0</v>
          </cell>
          <cell r="H49">
            <v>0</v>
          </cell>
          <cell r="I49">
            <v>0</v>
          </cell>
        </row>
        <row r="50">
          <cell r="A50" t="str">
            <v>00232532</v>
          </cell>
          <cell r="B50" t="str">
            <v>ОАО "ПРОКОПЬЕВСКИЙ ПОДШИПНИКОВЫЙ З-Д 14"</v>
          </cell>
          <cell r="C50">
            <v>37</v>
          </cell>
          <cell r="D50">
            <v>3</v>
          </cell>
          <cell r="E50">
            <v>3</v>
          </cell>
          <cell r="F50">
            <v>0</v>
          </cell>
          <cell r="G50">
            <v>0</v>
          </cell>
          <cell r="H50">
            <v>0</v>
          </cell>
          <cell r="I50">
            <v>3</v>
          </cell>
        </row>
        <row r="51">
          <cell r="A51" t="str">
            <v>00244676</v>
          </cell>
          <cell r="B51" t="str">
            <v>АО "АГРИСОВГАЗ"</v>
          </cell>
          <cell r="C51">
            <v>65</v>
          </cell>
          <cell r="D51">
            <v>65</v>
          </cell>
          <cell r="E51">
            <v>66</v>
          </cell>
          <cell r="F51">
            <v>54</v>
          </cell>
          <cell r="G51">
            <v>63</v>
          </cell>
          <cell r="H51">
            <v>74</v>
          </cell>
          <cell r="I51">
            <v>36</v>
          </cell>
          <cell r="J51">
            <v>95</v>
          </cell>
          <cell r="K51">
            <v>56</v>
          </cell>
          <cell r="L51">
            <v>56</v>
          </cell>
        </row>
        <row r="52">
          <cell r="A52" t="str">
            <v>00285126</v>
          </cell>
          <cell r="B52" t="str">
            <v>"АООТ"КЫШТЫМСКИЙ ГОРНО-ОБОГАТИТЕЛЬНЫЙ   КОМБИНАТ</v>
          </cell>
          <cell r="C52">
            <v>3</v>
          </cell>
          <cell r="D52">
            <v>41</v>
          </cell>
          <cell r="E52">
            <v>3</v>
          </cell>
          <cell r="F52">
            <v>41</v>
          </cell>
          <cell r="G52">
            <v>0</v>
          </cell>
          <cell r="H52">
            <v>0</v>
          </cell>
          <cell r="I52">
            <v>3</v>
          </cell>
          <cell r="J52">
            <v>0</v>
          </cell>
          <cell r="K52">
            <v>41</v>
          </cell>
        </row>
        <row r="53">
          <cell r="A53" t="str">
            <v>00288219</v>
          </cell>
          <cell r="B53" t="str">
            <v>МП "МОРЯКОВСКИЙ СТЕКОЛЬНЫЙ ЗАВОД"</v>
          </cell>
          <cell r="C53">
            <v>65</v>
          </cell>
          <cell r="D53">
            <v>65</v>
          </cell>
          <cell r="E53">
            <v>66</v>
          </cell>
          <cell r="F53">
            <v>54</v>
          </cell>
          <cell r="G53">
            <v>8</v>
          </cell>
          <cell r="H53">
            <v>74</v>
          </cell>
          <cell r="I53">
            <v>36</v>
          </cell>
          <cell r="J53">
            <v>95</v>
          </cell>
          <cell r="K53">
            <v>56</v>
          </cell>
          <cell r="L53">
            <v>56</v>
          </cell>
        </row>
        <row r="54">
          <cell r="A54" t="str">
            <v>00300239</v>
          </cell>
          <cell r="B54" t="str">
            <v>ОАО ПО ПРОИЗВОДСТВУ ИСКУССТВЕННЫХ КОЖ И ПЛЕНОЧНЫХ МАТЕРИАЛОВ (АО "ИСКОЖ")</v>
          </cell>
          <cell r="C54">
            <v>9</v>
          </cell>
          <cell r="D54">
            <v>9</v>
          </cell>
          <cell r="E54">
            <v>0</v>
          </cell>
          <cell r="F54">
            <v>9</v>
          </cell>
        </row>
        <row r="55">
          <cell r="A55" t="str">
            <v>00303806</v>
          </cell>
          <cell r="B55" t="str">
            <v>АОЗТ"ПРОКОПЬЕВСКИЙ ФАРФОР"</v>
          </cell>
          <cell r="C55">
            <v>2</v>
          </cell>
          <cell r="D55">
            <v>41</v>
          </cell>
          <cell r="E55">
            <v>2</v>
          </cell>
          <cell r="F55">
            <v>41</v>
          </cell>
          <cell r="G55">
            <v>0</v>
          </cell>
          <cell r="H55">
            <v>0</v>
          </cell>
          <cell r="I55">
            <v>0</v>
          </cell>
          <cell r="J55">
            <v>2</v>
          </cell>
          <cell r="K55">
            <v>41</v>
          </cell>
        </row>
        <row r="56">
          <cell r="A56" t="str">
            <v>00319138</v>
          </cell>
          <cell r="B56" t="str">
            <v>ОАО "МОСКОВСКАЯ СИТЦЕНАБИВНАЯ ФАБРИКА"</v>
          </cell>
          <cell r="C56">
            <v>8</v>
          </cell>
          <cell r="D56">
            <v>5</v>
          </cell>
          <cell r="E56">
            <v>8</v>
          </cell>
          <cell r="F56">
            <v>5</v>
          </cell>
          <cell r="G56">
            <v>8</v>
          </cell>
          <cell r="H56">
            <v>0</v>
          </cell>
          <cell r="I56">
            <v>0</v>
          </cell>
          <cell r="J56">
            <v>0</v>
          </cell>
          <cell r="K56">
            <v>5</v>
          </cell>
        </row>
        <row r="57">
          <cell r="A57" t="str">
            <v>00320147</v>
          </cell>
          <cell r="B57" t="str">
            <v>8 МАРТА</v>
          </cell>
          <cell r="C57">
            <v>0</v>
          </cell>
          <cell r="D57">
            <v>0</v>
          </cell>
          <cell r="E57">
            <v>0</v>
          </cell>
          <cell r="F57">
            <v>0</v>
          </cell>
        </row>
        <row r="58">
          <cell r="A58" t="str">
            <v>00461706</v>
          </cell>
          <cell r="B58" t="str">
            <v>БАМР НАХОДКИНСКАЯ БАЗА АКТИВНОГО МОРСКОГО РЫБОЛОВСТВА</v>
          </cell>
          <cell r="C58">
            <v>0</v>
          </cell>
          <cell r="D58">
            <v>2</v>
          </cell>
          <cell r="E58">
            <v>0</v>
          </cell>
          <cell r="F58">
            <v>2</v>
          </cell>
          <cell r="G58">
            <v>0</v>
          </cell>
          <cell r="H58">
            <v>0</v>
          </cell>
          <cell r="I58">
            <v>0</v>
          </cell>
          <cell r="J58">
            <v>2</v>
          </cell>
        </row>
        <row r="59">
          <cell r="A59" t="str">
            <v>00989927</v>
          </cell>
          <cell r="B59" t="str">
            <v>АООТ"ЧЕЛЕС"</v>
          </cell>
          <cell r="C59">
            <v>36</v>
          </cell>
          <cell r="D59">
            <v>5</v>
          </cell>
          <cell r="E59">
            <v>5</v>
          </cell>
          <cell r="F59">
            <v>0</v>
          </cell>
          <cell r="G59">
            <v>0</v>
          </cell>
          <cell r="H59">
            <v>0</v>
          </cell>
          <cell r="I59">
            <v>0</v>
          </cell>
          <cell r="J59">
            <v>0</v>
          </cell>
          <cell r="K59">
            <v>5</v>
          </cell>
        </row>
        <row r="60">
          <cell r="A60" t="str">
            <v>01003288</v>
          </cell>
          <cell r="B60" t="str">
            <v>АО "ТРУБНЫЙ ЗАВОД"</v>
          </cell>
          <cell r="C60">
            <v>0</v>
          </cell>
          <cell r="D60">
            <v>73</v>
          </cell>
          <cell r="E60">
            <v>69</v>
          </cell>
          <cell r="F60">
            <v>0</v>
          </cell>
          <cell r="G60">
            <v>73</v>
          </cell>
          <cell r="H60">
            <v>69</v>
          </cell>
          <cell r="I60">
            <v>59</v>
          </cell>
          <cell r="J60">
            <v>15</v>
          </cell>
          <cell r="K60">
            <v>0</v>
          </cell>
          <cell r="L60">
            <v>15</v>
          </cell>
        </row>
        <row r="61">
          <cell r="A61" t="str">
            <v>01030345</v>
          </cell>
          <cell r="B61" t="str">
            <v>ГП СПЕЦИАЛИЗИРОВАННАЯ ПЕРЕДВИЖНАЯ МЕХАНИЗИРОВАННАЯ КОЛОННА РЕМСЕЛЬБУРВОД</v>
          </cell>
          <cell r="C61">
            <v>0</v>
          </cell>
          <cell r="D61">
            <v>5</v>
          </cell>
          <cell r="E61">
            <v>0</v>
          </cell>
          <cell r="F61">
            <v>5</v>
          </cell>
          <cell r="G61">
            <v>0</v>
          </cell>
          <cell r="H61">
            <v>0</v>
          </cell>
          <cell r="I61">
            <v>0</v>
          </cell>
          <cell r="J61">
            <v>5</v>
          </cell>
        </row>
        <row r="62">
          <cell r="A62" t="str">
            <v>01103587</v>
          </cell>
          <cell r="B62" t="str">
            <v>ГП "ЦЕНТРЖЕЛДОРМЕТРОСНАБ"</v>
          </cell>
          <cell r="C62">
            <v>36</v>
          </cell>
          <cell r="D62">
            <v>80</v>
          </cell>
          <cell r="E62">
            <v>80</v>
          </cell>
          <cell r="F62">
            <v>0</v>
          </cell>
          <cell r="G62">
            <v>0</v>
          </cell>
          <cell r="H62">
            <v>0</v>
          </cell>
          <cell r="I62">
            <v>0</v>
          </cell>
          <cell r="J62">
            <v>0</v>
          </cell>
          <cell r="K62">
            <v>80</v>
          </cell>
        </row>
        <row r="63">
          <cell r="A63" t="str">
            <v>01105379</v>
          </cell>
          <cell r="B63" t="str">
            <v>"ГЛАВНЫЙ МАТЕРИАЛЬНЫЙ СКЛАД ЮУЖД"</v>
          </cell>
          <cell r="C63">
            <v>15</v>
          </cell>
          <cell r="D63">
            <v>15</v>
          </cell>
          <cell r="E63">
            <v>3</v>
          </cell>
          <cell r="F63">
            <v>7</v>
          </cell>
          <cell r="G63">
            <v>73</v>
          </cell>
          <cell r="H63">
            <v>6</v>
          </cell>
          <cell r="I63">
            <v>59</v>
          </cell>
          <cell r="J63">
            <v>101</v>
          </cell>
          <cell r="K63">
            <v>60</v>
          </cell>
          <cell r="L63">
            <v>10</v>
          </cell>
        </row>
        <row r="64">
          <cell r="A64" t="str">
            <v>01218149</v>
          </cell>
          <cell r="B64" t="str">
            <v>АОЗТ "ЖБИ-2"</v>
          </cell>
          <cell r="C64">
            <v>39</v>
          </cell>
          <cell r="D64">
            <v>5</v>
          </cell>
          <cell r="E64">
            <v>39</v>
          </cell>
          <cell r="F64">
            <v>5</v>
          </cell>
          <cell r="G64">
            <v>0</v>
          </cell>
          <cell r="H64">
            <v>39</v>
          </cell>
          <cell r="I64">
            <v>0</v>
          </cell>
          <cell r="J64">
            <v>5</v>
          </cell>
        </row>
        <row r="65">
          <cell r="A65" t="str">
            <v>01219887</v>
          </cell>
          <cell r="B65" t="str">
            <v>АО "Промтранс"</v>
          </cell>
          <cell r="C65">
            <v>180</v>
          </cell>
          <cell r="D65">
            <v>80</v>
          </cell>
          <cell r="E65">
            <v>180</v>
          </cell>
          <cell r="F65">
            <v>80</v>
          </cell>
          <cell r="G65">
            <v>180</v>
          </cell>
          <cell r="H65">
            <v>0</v>
          </cell>
          <cell r="I65">
            <v>0</v>
          </cell>
          <cell r="J65">
            <v>0</v>
          </cell>
          <cell r="K65">
            <v>80</v>
          </cell>
        </row>
        <row r="66">
          <cell r="A66" t="str">
            <v>01226462</v>
          </cell>
          <cell r="B66" t="str">
            <v>АОЗТ"ЗЛАТОУСТМЕТАЛЛУРГСТРОЙ"</v>
          </cell>
          <cell r="C66">
            <v>15</v>
          </cell>
          <cell r="D66">
            <v>15</v>
          </cell>
          <cell r="E66">
            <v>3</v>
          </cell>
          <cell r="F66">
            <v>7</v>
          </cell>
          <cell r="G66">
            <v>101</v>
          </cell>
          <cell r="H66">
            <v>6</v>
          </cell>
          <cell r="I66">
            <v>10</v>
          </cell>
          <cell r="J66">
            <v>101</v>
          </cell>
          <cell r="K66">
            <v>110</v>
          </cell>
          <cell r="L66">
            <v>10</v>
          </cell>
        </row>
        <row r="67">
          <cell r="A67" t="str">
            <v>01232416</v>
          </cell>
          <cell r="B67" t="str">
            <v>ООО "УПТК ТРЕСТА УРАЛАВТОСТРОЙ"</v>
          </cell>
          <cell r="C67">
            <v>60</v>
          </cell>
          <cell r="D67">
            <v>60</v>
          </cell>
        </row>
        <row r="68">
          <cell r="A68" t="str">
            <v>01249782</v>
          </cell>
          <cell r="B68" t="str">
            <v>АООТ"ЗАВОД СБОРНОГО ЖЕЛЕЗОБЕТОНА N1"</v>
          </cell>
          <cell r="C68">
            <v>1</v>
          </cell>
          <cell r="D68">
            <v>39</v>
          </cell>
          <cell r="E68">
            <v>1</v>
          </cell>
          <cell r="F68">
            <v>39</v>
          </cell>
          <cell r="G68">
            <v>1</v>
          </cell>
          <cell r="H68">
            <v>39</v>
          </cell>
        </row>
        <row r="69">
          <cell r="A69" t="str">
            <v>01259415</v>
          </cell>
          <cell r="B69" t="str">
            <v>АО ПЯТЫЙ ТРЕСТ</v>
          </cell>
          <cell r="C69">
            <v>180</v>
          </cell>
          <cell r="D69">
            <v>0</v>
          </cell>
          <cell r="E69">
            <v>180</v>
          </cell>
          <cell r="F69">
            <v>0</v>
          </cell>
          <cell r="G69">
            <v>180</v>
          </cell>
          <cell r="H69">
            <v>0</v>
          </cell>
        </row>
        <row r="70">
          <cell r="A70" t="str">
            <v>01284695</v>
          </cell>
          <cell r="B70" t="str">
            <v>АО АЛЬМЕТЬЕВСКИЙ ТРУБНЫЙ ЗАВОД</v>
          </cell>
          <cell r="C70">
            <v>71</v>
          </cell>
          <cell r="D70">
            <v>96</v>
          </cell>
          <cell r="E70">
            <v>96</v>
          </cell>
          <cell r="F70">
            <v>170</v>
          </cell>
          <cell r="G70">
            <v>231</v>
          </cell>
          <cell r="H70">
            <v>110</v>
          </cell>
          <cell r="I70">
            <v>170</v>
          </cell>
          <cell r="J70">
            <v>332</v>
          </cell>
          <cell r="K70">
            <v>110</v>
          </cell>
        </row>
        <row r="71">
          <cell r="A71" t="str">
            <v>01289178</v>
          </cell>
          <cell r="B71" t="str">
            <v>АООТ "СЕВЕРГАЗСТРОЙ"</v>
          </cell>
          <cell r="C71">
            <v>60</v>
          </cell>
          <cell r="D71">
            <v>60</v>
          </cell>
          <cell r="E71">
            <v>7</v>
          </cell>
        </row>
        <row r="72">
          <cell r="A72" t="str">
            <v>01301703</v>
          </cell>
          <cell r="B72" t="str">
            <v>АОЗТ ГЕРМАНСКОЕ ПРЕДПРИЯТИЕ "НОВТРАК"</v>
          </cell>
          <cell r="C72">
            <v>0</v>
          </cell>
          <cell r="D72">
            <v>1</v>
          </cell>
          <cell r="E72">
            <v>0</v>
          </cell>
          <cell r="F72">
            <v>0</v>
          </cell>
          <cell r="G72">
            <v>1</v>
          </cell>
        </row>
        <row r="73">
          <cell r="A73" t="str">
            <v>01374109</v>
          </cell>
          <cell r="B73" t="str">
            <v>ЛЗМО</v>
          </cell>
          <cell r="C73">
            <v>0</v>
          </cell>
          <cell r="D73">
            <v>58</v>
          </cell>
          <cell r="E73">
            <v>41</v>
          </cell>
          <cell r="F73">
            <v>49</v>
          </cell>
          <cell r="G73">
            <v>49</v>
          </cell>
          <cell r="H73">
            <v>0</v>
          </cell>
          <cell r="I73">
            <v>58</v>
          </cell>
          <cell r="J73">
            <v>41</v>
          </cell>
          <cell r="K73">
            <v>49</v>
          </cell>
          <cell r="L73">
            <v>49</v>
          </cell>
        </row>
        <row r="74">
          <cell r="A74" t="str">
            <v>01386533</v>
          </cell>
          <cell r="B74" t="str">
            <v>АООТ "ВОЛГОМОСТ"</v>
          </cell>
          <cell r="C74">
            <v>71</v>
          </cell>
          <cell r="D74">
            <v>96</v>
          </cell>
          <cell r="E74">
            <v>96</v>
          </cell>
          <cell r="F74">
            <v>170</v>
          </cell>
          <cell r="G74">
            <v>231</v>
          </cell>
          <cell r="H74">
            <v>170</v>
          </cell>
          <cell r="I74">
            <v>170</v>
          </cell>
          <cell r="J74">
            <v>0</v>
          </cell>
        </row>
        <row r="75">
          <cell r="A75" t="str">
            <v>01390931</v>
          </cell>
          <cell r="B75" t="str">
            <v>ОАО " СВЕРДЛОВСКМЕТРОСТРОЙ"</v>
          </cell>
          <cell r="C75">
            <v>7</v>
          </cell>
          <cell r="D75">
            <v>96</v>
          </cell>
          <cell r="E75">
            <v>7</v>
          </cell>
          <cell r="F75">
            <v>96</v>
          </cell>
          <cell r="G75">
            <v>100</v>
          </cell>
          <cell r="H75">
            <v>96</v>
          </cell>
          <cell r="I75">
            <v>0</v>
          </cell>
          <cell r="J75">
            <v>100</v>
          </cell>
        </row>
        <row r="76">
          <cell r="A76" t="str">
            <v>01394395</v>
          </cell>
          <cell r="B76" t="str">
            <v>ОАО "З-Д СПЕЦИАЛЬНЫХ МОНТАЖНЫХ ИЗДЕЛИЙ "</v>
          </cell>
          <cell r="C76">
            <v>165</v>
          </cell>
          <cell r="D76">
            <v>694</v>
          </cell>
          <cell r="E76">
            <v>52</v>
          </cell>
          <cell r="F76">
            <v>0</v>
          </cell>
          <cell r="G76">
            <v>180</v>
          </cell>
          <cell r="H76">
            <v>69</v>
          </cell>
          <cell r="I76">
            <v>45</v>
          </cell>
        </row>
        <row r="77">
          <cell r="A77" t="str">
            <v>01395615</v>
          </cell>
          <cell r="B77" t="str">
            <v>АОЗТ УП-НИЕ "САНТЕХКОМПЛЕКТ ВОЛГОСАНТЕХМОНТАЖ</v>
          </cell>
          <cell r="C77">
            <v>20</v>
          </cell>
          <cell r="D77">
            <v>20</v>
          </cell>
          <cell r="E77">
            <v>8</v>
          </cell>
          <cell r="F77">
            <v>15</v>
          </cell>
          <cell r="G77">
            <v>49</v>
          </cell>
          <cell r="H77">
            <v>49</v>
          </cell>
          <cell r="I77">
            <v>58</v>
          </cell>
          <cell r="J77">
            <v>15</v>
          </cell>
          <cell r="K77">
            <v>49</v>
          </cell>
          <cell r="L77">
            <v>49</v>
          </cell>
        </row>
        <row r="78">
          <cell r="A78" t="str">
            <v>01395880</v>
          </cell>
          <cell r="B78" t="str">
            <v>ОАО "ЗАВОД МЕТАЛЛОКОНСТРУКЦИЙ"</v>
          </cell>
          <cell r="C78">
            <v>160</v>
          </cell>
          <cell r="D78">
            <v>0</v>
          </cell>
          <cell r="E78">
            <v>0</v>
          </cell>
          <cell r="F78">
            <v>0</v>
          </cell>
          <cell r="G78">
            <v>0</v>
          </cell>
          <cell r="H78">
            <v>0</v>
          </cell>
          <cell r="I78">
            <v>0</v>
          </cell>
          <cell r="J78">
            <v>0</v>
          </cell>
        </row>
        <row r="79">
          <cell r="A79" t="str">
            <v>01396425</v>
          </cell>
          <cell r="B79" t="str">
            <v>АО "З-Д ТРУБЧАТЫХ СТР.КОНСТРУКЦИЙ"</v>
          </cell>
          <cell r="C79">
            <v>40</v>
          </cell>
          <cell r="D79">
            <v>96</v>
          </cell>
          <cell r="E79">
            <v>100</v>
          </cell>
          <cell r="F79">
            <v>40</v>
          </cell>
          <cell r="G79">
            <v>96</v>
          </cell>
          <cell r="H79">
            <v>96</v>
          </cell>
          <cell r="I79">
            <v>0</v>
          </cell>
          <cell r="J79">
            <v>100</v>
          </cell>
        </row>
        <row r="80">
          <cell r="A80" t="str">
            <v>01400434</v>
          </cell>
          <cell r="B80" t="str">
            <v>АООТ ТРЕСТ N 7</v>
          </cell>
          <cell r="C80">
            <v>165</v>
          </cell>
          <cell r="D80">
            <v>694</v>
          </cell>
          <cell r="E80">
            <v>52</v>
          </cell>
          <cell r="F80">
            <v>180</v>
          </cell>
          <cell r="G80">
            <v>180</v>
          </cell>
          <cell r="H80">
            <v>69</v>
          </cell>
          <cell r="I80">
            <v>0</v>
          </cell>
          <cell r="J80">
            <v>0</v>
          </cell>
        </row>
        <row r="81">
          <cell r="A81" t="str">
            <v>01400440</v>
          </cell>
          <cell r="B81" t="str">
            <v>АО "ТРЕСТ-7"</v>
          </cell>
          <cell r="C81">
            <v>3</v>
          </cell>
          <cell r="D81">
            <v>3</v>
          </cell>
          <cell r="E81">
            <v>8</v>
          </cell>
          <cell r="F81">
            <v>15</v>
          </cell>
          <cell r="G81">
            <v>0</v>
          </cell>
          <cell r="H81">
            <v>0</v>
          </cell>
          <cell r="I81">
            <v>0</v>
          </cell>
          <cell r="J81">
            <v>15</v>
          </cell>
        </row>
        <row r="82">
          <cell r="A82" t="str">
            <v>01401327</v>
          </cell>
          <cell r="B82" t="str">
            <v>АО "АГРОЭНЕРГОТЕХМОНТАЖ"</v>
          </cell>
          <cell r="C82">
            <v>160</v>
          </cell>
          <cell r="D82">
            <v>0</v>
          </cell>
          <cell r="E82">
            <v>0</v>
          </cell>
          <cell r="F82">
            <v>0</v>
          </cell>
          <cell r="G82">
            <v>0</v>
          </cell>
          <cell r="H82">
            <v>0</v>
          </cell>
          <cell r="I82">
            <v>0</v>
          </cell>
          <cell r="J82">
            <v>0</v>
          </cell>
          <cell r="K82">
            <v>0</v>
          </cell>
        </row>
        <row r="83">
          <cell r="A83" t="str">
            <v>01407494</v>
          </cell>
          <cell r="B83" t="str">
            <v>СМУ АО "ОРЕНБУРГСАНТЕХМОНТАЖ"</v>
          </cell>
          <cell r="C83">
            <v>40</v>
          </cell>
          <cell r="D83">
            <v>58</v>
          </cell>
          <cell r="E83">
            <v>40</v>
          </cell>
          <cell r="F83">
            <v>40</v>
          </cell>
          <cell r="G83">
            <v>58</v>
          </cell>
        </row>
        <row r="84">
          <cell r="A84" t="str">
            <v>01424593</v>
          </cell>
          <cell r="B84" t="str">
            <v>В/О " ЗАРУБЕЖГЕОЛОГИЯ"</v>
          </cell>
          <cell r="C84">
            <v>0</v>
          </cell>
          <cell r="D84">
            <v>0</v>
          </cell>
          <cell r="E84">
            <v>0</v>
          </cell>
          <cell r="F84">
            <v>0</v>
          </cell>
          <cell r="G84">
            <v>0</v>
          </cell>
          <cell r="H84">
            <v>0</v>
          </cell>
          <cell r="I84">
            <v>0</v>
          </cell>
          <cell r="J84">
            <v>0</v>
          </cell>
          <cell r="K84">
            <v>0</v>
          </cell>
          <cell r="L84">
            <v>0</v>
          </cell>
        </row>
        <row r="85">
          <cell r="A85" t="str">
            <v>01427321</v>
          </cell>
          <cell r="B85" t="str">
            <v>ГФУП "УХТАНЕФТЕГАЗГЕОЛОГИЯ"</v>
          </cell>
          <cell r="C85">
            <v>3</v>
          </cell>
          <cell r="D85">
            <v>3</v>
          </cell>
          <cell r="E85">
            <v>12</v>
          </cell>
          <cell r="F85">
            <v>0</v>
          </cell>
          <cell r="G85">
            <v>0</v>
          </cell>
          <cell r="H85">
            <v>0</v>
          </cell>
          <cell r="I85">
            <v>0</v>
          </cell>
          <cell r="J85">
            <v>12</v>
          </cell>
        </row>
        <row r="86">
          <cell r="A86" t="str">
            <v>01872067</v>
          </cell>
          <cell r="B86" t="str">
            <v>АКЦИОНЕРНОЕ ОБЩЕСТВО ОТКРЫТОГО ТИПА "ПЕРММЕТАЛЛ"</v>
          </cell>
          <cell r="C86">
            <v>0</v>
          </cell>
          <cell r="D86">
            <v>58</v>
          </cell>
          <cell r="E86">
            <v>0</v>
          </cell>
          <cell r="F86">
            <v>58</v>
          </cell>
          <cell r="G86">
            <v>0</v>
          </cell>
          <cell r="H86">
            <v>0</v>
          </cell>
          <cell r="I86">
            <v>0</v>
          </cell>
          <cell r="J86">
            <v>0</v>
          </cell>
          <cell r="K86">
            <v>0</v>
          </cell>
          <cell r="L86">
            <v>58</v>
          </cell>
        </row>
        <row r="87">
          <cell r="A87" t="str">
            <v>01872446</v>
          </cell>
          <cell r="B87" t="str">
            <v>АООТ "ЧЕЛЯБМЕТАЛЛОПТТОРГ" *7451017899</v>
          </cell>
          <cell r="C87">
            <v>33</v>
          </cell>
          <cell r="D87">
            <v>33</v>
          </cell>
          <cell r="E87">
            <v>116</v>
          </cell>
          <cell r="F87">
            <v>62</v>
          </cell>
          <cell r="G87">
            <v>58</v>
          </cell>
          <cell r="H87">
            <v>64</v>
          </cell>
          <cell r="I87">
            <v>64</v>
          </cell>
        </row>
        <row r="88">
          <cell r="A88" t="str">
            <v>01872481</v>
          </cell>
          <cell r="B88" t="str">
            <v>ФИРМА "ЧЕЛЯБИНСКТЕХОПТТОРГ"</v>
          </cell>
          <cell r="C88">
            <v>56</v>
          </cell>
          <cell r="D88">
            <v>0</v>
          </cell>
          <cell r="E88">
            <v>56</v>
          </cell>
          <cell r="F88">
            <v>0</v>
          </cell>
          <cell r="G88">
            <v>56</v>
          </cell>
          <cell r="H88">
            <v>0</v>
          </cell>
          <cell r="I88">
            <v>0</v>
          </cell>
          <cell r="J88">
            <v>0</v>
          </cell>
          <cell r="K88">
            <v>0</v>
          </cell>
          <cell r="L88">
            <v>0</v>
          </cell>
        </row>
        <row r="89">
          <cell r="A89" t="str">
            <v>01872498</v>
          </cell>
          <cell r="B89" t="str">
            <v>АООТ ФИРМЫ "ЧЕЛЯБМЕТАЛЛОПТТОРГ"</v>
          </cell>
          <cell r="C89">
            <v>38</v>
          </cell>
          <cell r="D89">
            <v>55</v>
          </cell>
          <cell r="E89">
            <v>12</v>
          </cell>
          <cell r="F89">
            <v>38</v>
          </cell>
          <cell r="G89">
            <v>55</v>
          </cell>
          <cell r="H89">
            <v>55</v>
          </cell>
          <cell r="I89">
            <v>0</v>
          </cell>
          <cell r="J89">
            <v>12</v>
          </cell>
        </row>
        <row r="90">
          <cell r="A90" t="str">
            <v>01872570</v>
          </cell>
          <cell r="B90" t="str">
            <v>АО ФИРМА "НОВОСИБМЕТАЛЛ"</v>
          </cell>
          <cell r="C90">
            <v>56</v>
          </cell>
          <cell r="D90">
            <v>56</v>
          </cell>
          <cell r="E90">
            <v>58</v>
          </cell>
          <cell r="F90">
            <v>61</v>
          </cell>
          <cell r="G90">
            <v>61</v>
          </cell>
          <cell r="H90">
            <v>0</v>
          </cell>
          <cell r="I90">
            <v>0</v>
          </cell>
          <cell r="J90">
            <v>0</v>
          </cell>
          <cell r="K90">
            <v>0</v>
          </cell>
          <cell r="L90">
            <v>58</v>
          </cell>
        </row>
        <row r="91">
          <cell r="A91" t="str">
            <v>01874847</v>
          </cell>
          <cell r="B91" t="str">
            <v>АКЦИОНЕPНОЕ ОБЩЕСТВО ОТКPЫТОГО ТИПА</v>
          </cell>
          <cell r="C91">
            <v>33</v>
          </cell>
          <cell r="D91">
            <v>33</v>
          </cell>
          <cell r="E91">
            <v>116</v>
          </cell>
          <cell r="F91">
            <v>62</v>
          </cell>
          <cell r="G91">
            <v>64</v>
          </cell>
          <cell r="H91">
            <v>15</v>
          </cell>
          <cell r="I91">
            <v>64</v>
          </cell>
        </row>
        <row r="92">
          <cell r="A92" t="str">
            <v>01876013</v>
          </cell>
          <cell r="B92" t="str">
            <v>"БАТАЙСКМЕТАЛЛОПТТОРГ" АО</v>
          </cell>
          <cell r="C92">
            <v>74</v>
          </cell>
          <cell r="D92">
            <v>56</v>
          </cell>
          <cell r="E92">
            <v>56</v>
          </cell>
          <cell r="F92">
            <v>0</v>
          </cell>
          <cell r="G92">
            <v>56</v>
          </cell>
        </row>
        <row r="93">
          <cell r="A93" t="str">
            <v>02495632</v>
          </cell>
          <cell r="B93" t="str">
            <v>СТАВРОПОЛЬСКИЙ ТРЕСТ ИНЖЕНЕРНО-СТРОИТЕЛЬНЫХ ИЗЫСКАНИЙ (ОАО)</v>
          </cell>
          <cell r="C93">
            <v>38</v>
          </cell>
          <cell r="D93">
            <v>55</v>
          </cell>
          <cell r="E93">
            <v>1</v>
          </cell>
          <cell r="F93">
            <v>38</v>
          </cell>
          <cell r="G93">
            <v>55</v>
          </cell>
          <cell r="H93">
            <v>55</v>
          </cell>
          <cell r="I93">
            <v>0</v>
          </cell>
          <cell r="J93">
            <v>1</v>
          </cell>
        </row>
        <row r="94">
          <cell r="A94" t="str">
            <v>02839043</v>
          </cell>
          <cell r="B94" t="str">
            <v>ГП ВО "ТЕХНОПРОМЭКСПОРТ"</v>
          </cell>
          <cell r="C94">
            <v>97</v>
          </cell>
          <cell r="D94">
            <v>97</v>
          </cell>
          <cell r="E94">
            <v>200</v>
          </cell>
          <cell r="F94">
            <v>61</v>
          </cell>
          <cell r="G94">
            <v>61</v>
          </cell>
        </row>
        <row r="95">
          <cell r="A95" t="str">
            <v>02949352</v>
          </cell>
          <cell r="B95" t="str">
            <v>АО "БОРСКИЙ ТРУБНЫЙ ЗАВОД"</v>
          </cell>
          <cell r="C95">
            <v>203</v>
          </cell>
          <cell r="D95">
            <v>47</v>
          </cell>
          <cell r="E95">
            <v>60</v>
          </cell>
          <cell r="F95">
            <v>147</v>
          </cell>
          <cell r="G95">
            <v>194</v>
          </cell>
          <cell r="H95">
            <v>39</v>
          </cell>
          <cell r="I95">
            <v>20</v>
          </cell>
          <cell r="J95">
            <v>20</v>
          </cell>
          <cell r="K95">
            <v>174</v>
          </cell>
          <cell r="L95">
            <v>174</v>
          </cell>
        </row>
        <row r="96">
          <cell r="A96" t="str">
            <v>02963292</v>
          </cell>
          <cell r="B96" t="str">
            <v>ТОО "ХИМПРОДУКТ</v>
          </cell>
          <cell r="C96">
            <v>74</v>
          </cell>
          <cell r="D96">
            <v>39</v>
          </cell>
          <cell r="E96">
            <v>39</v>
          </cell>
        </row>
        <row r="97">
          <cell r="A97" t="str">
            <v>03239931</v>
          </cell>
          <cell r="B97" t="str">
            <v>ОАО ГАЗСПЕЦСТРОЙ</v>
          </cell>
          <cell r="C97">
            <v>1</v>
          </cell>
          <cell r="D97">
            <v>12</v>
          </cell>
          <cell r="E97">
            <v>1</v>
          </cell>
          <cell r="F97">
            <v>12</v>
          </cell>
          <cell r="G97">
            <v>0</v>
          </cell>
          <cell r="H97">
            <v>0</v>
          </cell>
          <cell r="I97">
            <v>0</v>
          </cell>
          <cell r="J97">
            <v>1</v>
          </cell>
          <cell r="K97">
            <v>0</v>
          </cell>
          <cell r="L97">
            <v>12</v>
          </cell>
        </row>
        <row r="98">
          <cell r="A98" t="str">
            <v>03414044</v>
          </cell>
          <cell r="B98" t="str">
            <v>ОАО ПТФ "ОМСКОБЛРЕСУРСЫ"</v>
          </cell>
          <cell r="C98">
            <v>97</v>
          </cell>
          <cell r="D98">
            <v>97</v>
          </cell>
          <cell r="E98">
            <v>200</v>
          </cell>
          <cell r="F98">
            <v>12</v>
          </cell>
          <cell r="G98">
            <v>0</v>
          </cell>
          <cell r="H98">
            <v>0</v>
          </cell>
          <cell r="I98">
            <v>0</v>
          </cell>
          <cell r="J98">
            <v>0</v>
          </cell>
          <cell r="K98">
            <v>0</v>
          </cell>
          <cell r="L98">
            <v>12</v>
          </cell>
        </row>
        <row r="99">
          <cell r="A99" t="str">
            <v>03613387</v>
          </cell>
          <cell r="B99" t="str">
            <v>АО"РОССИЯ"</v>
          </cell>
          <cell r="C99">
            <v>203</v>
          </cell>
          <cell r="D99">
            <v>14</v>
          </cell>
          <cell r="E99">
            <v>60</v>
          </cell>
          <cell r="F99">
            <v>147</v>
          </cell>
          <cell r="G99">
            <v>194</v>
          </cell>
          <cell r="H99">
            <v>39</v>
          </cell>
          <cell r="I99">
            <v>20</v>
          </cell>
          <cell r="J99">
            <v>20</v>
          </cell>
          <cell r="K99">
            <v>174</v>
          </cell>
          <cell r="L99">
            <v>174</v>
          </cell>
        </row>
        <row r="100">
          <cell r="A100" t="str">
            <v>03788371</v>
          </cell>
          <cell r="B100" t="str">
            <v>ГОСУДАРСТВЕННОЕ ПРЕДПРИЯТИЕ ПО МТС</v>
          </cell>
          <cell r="C100">
            <v>39</v>
          </cell>
          <cell r="D100">
            <v>30</v>
          </cell>
          <cell r="E100">
            <v>39</v>
          </cell>
          <cell r="F100">
            <v>30</v>
          </cell>
          <cell r="G100">
            <v>0</v>
          </cell>
          <cell r="H100">
            <v>0</v>
          </cell>
          <cell r="I100">
            <v>0</v>
          </cell>
          <cell r="J100">
            <v>0</v>
          </cell>
          <cell r="K100">
            <v>30</v>
          </cell>
        </row>
        <row r="101">
          <cell r="A101" t="str">
            <v>03918164</v>
          </cell>
          <cell r="B101" t="str">
            <v>ООО "СЕЛЬСТРОЙКОМПЛЕКТ"</v>
          </cell>
          <cell r="C101">
            <v>99</v>
          </cell>
          <cell r="D101">
            <v>99</v>
          </cell>
          <cell r="E101">
            <v>12</v>
          </cell>
          <cell r="F101">
            <v>0</v>
          </cell>
          <cell r="G101">
            <v>0</v>
          </cell>
          <cell r="H101">
            <v>0</v>
          </cell>
          <cell r="I101">
            <v>0</v>
          </cell>
          <cell r="J101">
            <v>0</v>
          </cell>
          <cell r="K101">
            <v>0</v>
          </cell>
          <cell r="L101">
            <v>12</v>
          </cell>
        </row>
        <row r="102">
          <cell r="A102" t="str">
            <v>04047621</v>
          </cell>
          <cell r="B102" t="str">
            <v>АДМИНИСТРАЦИЯ МЕСТНОГО САМОУПРАВЛЕНИЯ   ЛАХДЕНПОХСКОГО РАЙОНА</v>
          </cell>
          <cell r="C102">
            <v>0</v>
          </cell>
          <cell r="D102">
            <v>12</v>
          </cell>
          <cell r="E102">
            <v>0</v>
          </cell>
          <cell r="F102">
            <v>12</v>
          </cell>
          <cell r="G102">
            <v>0</v>
          </cell>
          <cell r="H102">
            <v>0</v>
          </cell>
          <cell r="I102">
            <v>0</v>
          </cell>
          <cell r="J102">
            <v>0</v>
          </cell>
          <cell r="K102">
            <v>0</v>
          </cell>
          <cell r="L102">
            <v>12</v>
          </cell>
        </row>
        <row r="103">
          <cell r="A103" t="str">
            <v>04565549</v>
          </cell>
          <cell r="B103" t="str">
            <v>АООТ "БРЮХОВЕЦАГРОПРОМСНАБ"</v>
          </cell>
          <cell r="C103">
            <v>14</v>
          </cell>
          <cell r="D103">
            <v>14</v>
          </cell>
          <cell r="E103">
            <v>0</v>
          </cell>
        </row>
        <row r="104">
          <cell r="A104" t="str">
            <v>04609011</v>
          </cell>
          <cell r="B104" t="str">
            <v>РПКФ "НОВОРОССИЙСК АО ЗАРУБЕЖСТРОЙМОНТАЖ"</v>
          </cell>
          <cell r="C104">
            <v>40</v>
          </cell>
          <cell r="D104">
            <v>16</v>
          </cell>
          <cell r="E104">
            <v>30</v>
          </cell>
          <cell r="F104">
            <v>40</v>
          </cell>
          <cell r="G104">
            <v>16</v>
          </cell>
          <cell r="H104">
            <v>40</v>
          </cell>
          <cell r="I104">
            <v>16</v>
          </cell>
          <cell r="J104">
            <v>0</v>
          </cell>
          <cell r="K104">
            <v>30</v>
          </cell>
        </row>
        <row r="105">
          <cell r="A105" t="str">
            <v>04609413</v>
          </cell>
          <cell r="B105" t="str">
            <v>ООО ВМП "ЮЖТЕХМОНТАЖ"</v>
          </cell>
          <cell r="C105">
            <v>99</v>
          </cell>
          <cell r="D105">
            <v>99</v>
          </cell>
          <cell r="E105">
            <v>0</v>
          </cell>
          <cell r="F105">
            <v>0</v>
          </cell>
          <cell r="G105">
            <v>5</v>
          </cell>
          <cell r="H105">
            <v>5</v>
          </cell>
          <cell r="I105">
            <v>0</v>
          </cell>
          <cell r="J105">
            <v>0</v>
          </cell>
          <cell r="K105">
            <v>0</v>
          </cell>
        </row>
        <row r="106">
          <cell r="A106" t="str">
            <v>04637852</v>
          </cell>
          <cell r="B106" t="str">
            <v>АОЗТ"УРАЛЛЕСЭНЕРГО"</v>
          </cell>
          <cell r="C106">
            <v>14</v>
          </cell>
          <cell r="D106">
            <v>0</v>
          </cell>
          <cell r="E106">
            <v>14</v>
          </cell>
          <cell r="F106">
            <v>14</v>
          </cell>
          <cell r="G106">
            <v>0</v>
          </cell>
          <cell r="H106">
            <v>0</v>
          </cell>
        </row>
        <row r="107">
          <cell r="A107" t="str">
            <v>04692213</v>
          </cell>
          <cell r="B107" t="str">
            <v>АООТ "НОВОКУЗНЕЦКМЕТАЛЛООПТОРГ"</v>
          </cell>
          <cell r="C107">
            <v>0</v>
          </cell>
          <cell r="D107">
            <v>55</v>
          </cell>
          <cell r="E107">
            <v>0</v>
          </cell>
          <cell r="F107">
            <v>55</v>
          </cell>
          <cell r="G107">
            <v>0</v>
          </cell>
          <cell r="H107">
            <v>0</v>
          </cell>
          <cell r="I107">
            <v>0</v>
          </cell>
          <cell r="J107">
            <v>55</v>
          </cell>
        </row>
        <row r="108">
          <cell r="A108" t="str">
            <v>04696843</v>
          </cell>
          <cell r="B108" t="str">
            <v>ПЕРЕСЛАВСКИЙ ЗАВОД ИНФОРМАЦИОННЫХ ТЕХНОЛОГИЙ "ЛИТ"</v>
          </cell>
          <cell r="C108">
            <v>0</v>
          </cell>
          <cell r="D108">
            <v>40</v>
          </cell>
          <cell r="E108">
            <v>16</v>
          </cell>
          <cell r="F108">
            <v>0</v>
          </cell>
          <cell r="G108">
            <v>40</v>
          </cell>
          <cell r="H108">
            <v>40</v>
          </cell>
          <cell r="I108">
            <v>16</v>
          </cell>
        </row>
        <row r="109">
          <cell r="A109" t="str">
            <v>04761090</v>
          </cell>
          <cell r="B109" t="str">
            <v>АО "ЗАРУБЕЖТРАНССТРОЙ"</v>
          </cell>
          <cell r="C109">
            <v>1</v>
          </cell>
          <cell r="D109">
            <v>5</v>
          </cell>
          <cell r="E109">
            <v>0</v>
          </cell>
          <cell r="F109">
            <v>0</v>
          </cell>
          <cell r="G109">
            <v>5</v>
          </cell>
          <cell r="H109">
            <v>5</v>
          </cell>
          <cell r="I109">
            <v>0</v>
          </cell>
          <cell r="J109">
            <v>0</v>
          </cell>
          <cell r="K109">
            <v>0</v>
          </cell>
        </row>
        <row r="110">
          <cell r="A110" t="str">
            <v>04803302</v>
          </cell>
          <cell r="B110" t="str">
            <v>АОЗТ "УПТК" ЮЖУРАЛЭНЕРГОСТРОЙ</v>
          </cell>
          <cell r="C110">
            <v>46</v>
          </cell>
          <cell r="D110">
            <v>48</v>
          </cell>
          <cell r="E110">
            <v>3</v>
          </cell>
          <cell r="F110">
            <v>14</v>
          </cell>
          <cell r="G110">
            <v>60</v>
          </cell>
          <cell r="H110">
            <v>60</v>
          </cell>
          <cell r="I110">
            <v>8</v>
          </cell>
          <cell r="J110">
            <v>0</v>
          </cell>
          <cell r="K110">
            <v>8</v>
          </cell>
        </row>
        <row r="111">
          <cell r="A111" t="str">
            <v>04807484</v>
          </cell>
          <cell r="B111" t="str">
            <v>ПО "ЕЛАБУЖСКИЙ ЗАВОД ЛЕГКОВЫХ АВТОМОБИЛЕЙ"</v>
          </cell>
          <cell r="C111">
            <v>3</v>
          </cell>
          <cell r="D111">
            <v>55</v>
          </cell>
          <cell r="E111">
            <v>3</v>
          </cell>
          <cell r="F111">
            <v>55</v>
          </cell>
          <cell r="G111">
            <v>0</v>
          </cell>
          <cell r="H111">
            <v>3</v>
          </cell>
          <cell r="I111">
            <v>0</v>
          </cell>
          <cell r="J111">
            <v>55</v>
          </cell>
        </row>
        <row r="112">
          <cell r="A112" t="str">
            <v>04824369</v>
          </cell>
          <cell r="B112" t="str">
            <v>"ДАЛЬНЕВОСТОЧНАЯ МОРСКАЯ ИНЖЕНЕРНО-ГЕОЛОГИЧЕСКАЯ ЭКСПЕДИЦИЯ" ГП</v>
          </cell>
          <cell r="C112">
            <v>0</v>
          </cell>
          <cell r="D112">
            <v>0</v>
          </cell>
          <cell r="E112">
            <v>0</v>
          </cell>
          <cell r="F112">
            <v>0</v>
          </cell>
          <cell r="G112">
            <v>0</v>
          </cell>
          <cell r="H112">
            <v>0</v>
          </cell>
          <cell r="I112">
            <v>0</v>
          </cell>
          <cell r="J112">
            <v>0</v>
          </cell>
          <cell r="K112">
            <v>0</v>
          </cell>
        </row>
        <row r="113">
          <cell r="A113" t="str">
            <v>04826168</v>
          </cell>
          <cell r="B113" t="str">
            <v>КУРЧАТОВСКОЕ МОНТАЖНОЕ УПР-Е ФИЛИАЛ АО "ЦЕНТРЭНЕРГОМОНТАЖ"</v>
          </cell>
          <cell r="C113">
            <v>11</v>
          </cell>
          <cell r="D113">
            <v>11</v>
          </cell>
          <cell r="E113">
            <v>11</v>
          </cell>
        </row>
        <row r="114">
          <cell r="A114" t="str">
            <v>04856985</v>
          </cell>
          <cell r="B114" t="str">
            <v>ОАО ККПК "КРАСНОДАРГЛАВСНАБ"</v>
          </cell>
          <cell r="C114">
            <v>1</v>
          </cell>
          <cell r="D114">
            <v>56</v>
          </cell>
          <cell r="E114">
            <v>56</v>
          </cell>
          <cell r="F114">
            <v>39</v>
          </cell>
          <cell r="G114">
            <v>35</v>
          </cell>
          <cell r="H114">
            <v>39</v>
          </cell>
          <cell r="I114">
            <v>35</v>
          </cell>
          <cell r="J114">
            <v>39</v>
          </cell>
        </row>
        <row r="115">
          <cell r="A115" t="str">
            <v>04884214</v>
          </cell>
          <cell r="B115" t="str">
            <v>ЗАО"АДС С ИНДИЕЙ "СОВИНКОМ-ЦЕНТР"</v>
          </cell>
          <cell r="C115">
            <v>46</v>
          </cell>
          <cell r="D115">
            <v>48</v>
          </cell>
          <cell r="E115">
            <v>3</v>
          </cell>
          <cell r="F115">
            <v>60</v>
          </cell>
          <cell r="G115">
            <v>0</v>
          </cell>
          <cell r="H115">
            <v>60</v>
          </cell>
          <cell r="I115">
            <v>0</v>
          </cell>
          <cell r="J115">
            <v>8</v>
          </cell>
          <cell r="K115">
            <v>8</v>
          </cell>
        </row>
        <row r="116">
          <cell r="A116" t="str">
            <v>05013527</v>
          </cell>
          <cell r="B116" t="str">
            <v>ЗАО "ВЛАДИМИРАГРОВОДСТРОЙ"</v>
          </cell>
          <cell r="C116">
            <v>3</v>
          </cell>
          <cell r="D116">
            <v>154</v>
          </cell>
          <cell r="E116">
            <v>3</v>
          </cell>
          <cell r="F116">
            <v>154</v>
          </cell>
          <cell r="G116">
            <v>0</v>
          </cell>
          <cell r="H116">
            <v>3</v>
          </cell>
          <cell r="I116">
            <v>0</v>
          </cell>
          <cell r="J116">
            <v>0</v>
          </cell>
          <cell r="K116">
            <v>154</v>
          </cell>
        </row>
        <row r="117">
          <cell r="A117" t="str">
            <v>05015070</v>
          </cell>
          <cell r="B117" t="str">
            <v>ДАО "ОРГЭНЕРГОГАЗ"</v>
          </cell>
          <cell r="C117">
            <v>0</v>
          </cell>
          <cell r="D117">
            <v>0</v>
          </cell>
          <cell r="E117">
            <v>0</v>
          </cell>
          <cell r="F117">
            <v>0</v>
          </cell>
          <cell r="G117">
            <v>0</v>
          </cell>
          <cell r="H117">
            <v>0</v>
          </cell>
          <cell r="I117">
            <v>0</v>
          </cell>
          <cell r="J117">
            <v>0</v>
          </cell>
          <cell r="K117">
            <v>0</v>
          </cell>
        </row>
        <row r="118">
          <cell r="A118" t="str">
            <v>05015124</v>
          </cell>
          <cell r="B118" t="str">
            <v>ПРЕДПРИЯТИЕ ПО ДОБЫЧЕ ТРАНСПОРТ.И ПЕРЕР.ГАЗА И ГАЗ.КОНДЕНСАТА"СУРГУТГАЗПРОМ"</v>
          </cell>
          <cell r="C118">
            <v>2</v>
          </cell>
          <cell r="D118">
            <v>2</v>
          </cell>
          <cell r="E118">
            <v>11</v>
          </cell>
        </row>
        <row r="119">
          <cell r="A119" t="str">
            <v>05047710</v>
          </cell>
          <cell r="B119" t="str">
            <v>АООТ ЗЕЛЕНОГРАДСКАЯ ШВЕЙНАЯ ФАБРИКА</v>
          </cell>
          <cell r="C119">
            <v>0</v>
          </cell>
          <cell r="D119">
            <v>35</v>
          </cell>
          <cell r="E119">
            <v>0</v>
          </cell>
          <cell r="F119">
            <v>35</v>
          </cell>
          <cell r="G119">
            <v>39</v>
          </cell>
          <cell r="H119">
            <v>0</v>
          </cell>
          <cell r="I119">
            <v>35</v>
          </cell>
          <cell r="J119">
            <v>39</v>
          </cell>
        </row>
        <row r="120">
          <cell r="A120" t="str">
            <v>05220976</v>
          </cell>
          <cell r="B120" t="str">
            <v>АО"МОСМЕХАНКОМПЛЕКТ"</v>
          </cell>
          <cell r="C120">
            <v>0</v>
          </cell>
          <cell r="D120">
            <v>4</v>
          </cell>
          <cell r="E120">
            <v>0</v>
          </cell>
          <cell r="F120">
            <v>4</v>
          </cell>
          <cell r="G120">
            <v>0</v>
          </cell>
          <cell r="H120">
            <v>0</v>
          </cell>
          <cell r="I120">
            <v>0</v>
          </cell>
          <cell r="J120">
            <v>0</v>
          </cell>
          <cell r="K120">
            <v>0</v>
          </cell>
          <cell r="L120">
            <v>4</v>
          </cell>
        </row>
        <row r="121">
          <cell r="A121" t="str">
            <v>05272358</v>
          </cell>
          <cell r="B121" t="str">
            <v>АООТ "КАЛУГАГЕОЛОГИЯ"</v>
          </cell>
          <cell r="C121">
            <v>4</v>
          </cell>
          <cell r="D121">
            <v>4</v>
          </cell>
          <cell r="E121">
            <v>0</v>
          </cell>
          <cell r="F121">
            <v>0</v>
          </cell>
          <cell r="G121">
            <v>0</v>
          </cell>
          <cell r="H121">
            <v>0</v>
          </cell>
          <cell r="I121">
            <v>0</v>
          </cell>
          <cell r="J121">
            <v>0</v>
          </cell>
          <cell r="K121">
            <v>4</v>
          </cell>
        </row>
        <row r="122">
          <cell r="A122" t="str">
            <v>05277671</v>
          </cell>
          <cell r="B122" t="str">
            <v>ОАО "РЕЗЕРВ-МАГРОС"</v>
          </cell>
          <cell r="C122">
            <v>0</v>
          </cell>
          <cell r="D122">
            <v>0</v>
          </cell>
          <cell r="E122">
            <v>0</v>
          </cell>
          <cell r="F122">
            <v>0</v>
          </cell>
          <cell r="G122">
            <v>0</v>
          </cell>
          <cell r="H122">
            <v>0</v>
          </cell>
          <cell r="I122">
            <v>0</v>
          </cell>
          <cell r="J122">
            <v>0</v>
          </cell>
          <cell r="K122">
            <v>0</v>
          </cell>
        </row>
        <row r="123">
          <cell r="A123" t="str">
            <v>05454190</v>
          </cell>
          <cell r="B123" t="str">
            <v>АО "БИЙСКИЙ КОТЕЛЬНЫЙ ЗАВОД"</v>
          </cell>
          <cell r="C123">
            <v>2</v>
          </cell>
          <cell r="D123">
            <v>2</v>
          </cell>
          <cell r="E123">
            <v>3</v>
          </cell>
          <cell r="F123">
            <v>0</v>
          </cell>
          <cell r="G123">
            <v>3</v>
          </cell>
          <cell r="H123">
            <v>0</v>
          </cell>
          <cell r="I123">
            <v>0</v>
          </cell>
          <cell r="J123">
            <v>0</v>
          </cell>
          <cell r="K123">
            <v>0</v>
          </cell>
          <cell r="L123">
            <v>3</v>
          </cell>
        </row>
        <row r="124">
          <cell r="A124" t="str">
            <v>05455082</v>
          </cell>
          <cell r="B124" t="str">
            <v>ГП"ТЕХМАШКОМПЛЕКС"</v>
          </cell>
          <cell r="C124">
            <v>0</v>
          </cell>
          <cell r="D124">
            <v>0</v>
          </cell>
          <cell r="E124">
            <v>0</v>
          </cell>
          <cell r="F124">
            <v>0</v>
          </cell>
          <cell r="G124">
            <v>0</v>
          </cell>
          <cell r="H124">
            <v>0</v>
          </cell>
          <cell r="I124">
            <v>0</v>
          </cell>
          <cell r="J124">
            <v>0</v>
          </cell>
          <cell r="K124">
            <v>0</v>
          </cell>
          <cell r="L124">
            <v>0</v>
          </cell>
        </row>
        <row r="125">
          <cell r="A125" t="str">
            <v>05625006</v>
          </cell>
          <cell r="B125" t="str">
            <v>АООТ "НПО КУЗРОБОТ"</v>
          </cell>
          <cell r="C125">
            <v>64</v>
          </cell>
          <cell r="D125">
            <v>64</v>
          </cell>
          <cell r="E125">
            <v>1434</v>
          </cell>
          <cell r="F125">
            <v>492</v>
          </cell>
          <cell r="G125">
            <v>964</v>
          </cell>
          <cell r="H125">
            <v>2590</v>
          </cell>
          <cell r="I125">
            <v>1434</v>
          </cell>
          <cell r="J125">
            <v>492</v>
          </cell>
          <cell r="K125">
            <v>964</v>
          </cell>
          <cell r="L125">
            <v>513</v>
          </cell>
        </row>
        <row r="126">
          <cell r="A126" t="str">
            <v>05742781</v>
          </cell>
          <cell r="B126" t="str">
            <v>ОАО "ИРКУТСККАБЕЛЬ"</v>
          </cell>
          <cell r="C126">
            <v>4</v>
          </cell>
          <cell r="D126">
            <v>2</v>
          </cell>
          <cell r="E126">
            <v>4</v>
          </cell>
          <cell r="F126">
            <v>2</v>
          </cell>
          <cell r="G126">
            <v>0</v>
          </cell>
          <cell r="H126">
            <v>0</v>
          </cell>
          <cell r="I126">
            <v>0</v>
          </cell>
          <cell r="J126">
            <v>0</v>
          </cell>
          <cell r="K126">
            <v>4</v>
          </cell>
          <cell r="L126">
            <v>2</v>
          </cell>
        </row>
        <row r="127">
          <cell r="A127" t="str">
            <v>05744656</v>
          </cell>
          <cell r="B127" t="str">
            <v>АООТ "РУМО"</v>
          </cell>
          <cell r="C127">
            <v>0</v>
          </cell>
          <cell r="D127">
            <v>0</v>
          </cell>
          <cell r="E127">
            <v>0</v>
          </cell>
          <cell r="F127">
            <v>0</v>
          </cell>
          <cell r="G127">
            <v>0</v>
          </cell>
          <cell r="H127">
            <v>0</v>
          </cell>
          <cell r="I127">
            <v>0</v>
          </cell>
          <cell r="J127">
            <v>0</v>
          </cell>
          <cell r="K127">
            <v>0</v>
          </cell>
          <cell r="L127">
            <v>0</v>
          </cell>
        </row>
        <row r="128">
          <cell r="A128" t="str">
            <v>05744892</v>
          </cell>
          <cell r="B128" t="str">
            <v>АО "ГАЗ"</v>
          </cell>
          <cell r="C128">
            <v>10</v>
          </cell>
          <cell r="D128">
            <v>10</v>
          </cell>
          <cell r="E128">
            <v>0</v>
          </cell>
          <cell r="F128">
            <v>3</v>
          </cell>
          <cell r="G128">
            <v>3</v>
          </cell>
          <cell r="H128">
            <v>0</v>
          </cell>
          <cell r="I128">
            <v>3</v>
          </cell>
          <cell r="J128">
            <v>0</v>
          </cell>
          <cell r="K128">
            <v>0</v>
          </cell>
          <cell r="L128">
            <v>3</v>
          </cell>
        </row>
        <row r="129">
          <cell r="A129" t="str">
            <v>05754293</v>
          </cell>
          <cell r="B129" t="str">
            <v>АООТ ЭХМЗ</v>
          </cell>
          <cell r="C129">
            <v>1</v>
          </cell>
          <cell r="D129">
            <v>0</v>
          </cell>
          <cell r="E129">
            <v>1</v>
          </cell>
          <cell r="F129">
            <v>1</v>
          </cell>
          <cell r="G129">
            <v>0</v>
          </cell>
          <cell r="H129">
            <v>0</v>
          </cell>
          <cell r="I129">
            <v>0</v>
          </cell>
          <cell r="J129">
            <v>0</v>
          </cell>
          <cell r="K129">
            <v>0</v>
          </cell>
          <cell r="L129">
            <v>0</v>
          </cell>
        </row>
        <row r="130">
          <cell r="A130" t="str">
            <v>05757653</v>
          </cell>
          <cell r="B130" t="str">
            <v>АО КУЗНЕЦКИЙ МЕТАЛЛУРГИЧЕСКИЙ КОМБ</v>
          </cell>
          <cell r="C130">
            <v>117</v>
          </cell>
          <cell r="D130">
            <v>117</v>
          </cell>
          <cell r="E130">
            <v>13</v>
          </cell>
          <cell r="F130">
            <v>1434</v>
          </cell>
          <cell r="G130">
            <v>86</v>
          </cell>
          <cell r="H130">
            <v>40</v>
          </cell>
          <cell r="I130">
            <v>1434</v>
          </cell>
          <cell r="J130">
            <v>86</v>
          </cell>
          <cell r="K130">
            <v>111</v>
          </cell>
          <cell r="L130">
            <v>111</v>
          </cell>
        </row>
        <row r="131">
          <cell r="A131" t="str">
            <v>05757665</v>
          </cell>
          <cell r="B131" t="str">
            <v>АО "НОВОЛИПЕЦКИЙ МЕТКОМБИНАТ"</v>
          </cell>
          <cell r="C131">
            <v>101</v>
          </cell>
          <cell r="D131">
            <v>101</v>
          </cell>
          <cell r="E131">
            <v>180</v>
          </cell>
          <cell r="F131">
            <v>36</v>
          </cell>
          <cell r="G131">
            <v>127</v>
          </cell>
          <cell r="H131">
            <v>180</v>
          </cell>
          <cell r="I131">
            <v>36</v>
          </cell>
          <cell r="J131">
            <v>2</v>
          </cell>
          <cell r="K131">
            <v>0</v>
          </cell>
          <cell r="L131">
            <v>2</v>
          </cell>
        </row>
        <row r="132">
          <cell r="A132" t="str">
            <v>05757676</v>
          </cell>
          <cell r="B132" t="str">
            <v>АО "ЗАПСИБМЕТКОМБИНАТ"</v>
          </cell>
          <cell r="C132">
            <v>0</v>
          </cell>
          <cell r="D132">
            <v>0</v>
          </cell>
          <cell r="E132">
            <v>67</v>
          </cell>
          <cell r="F132">
            <v>97</v>
          </cell>
          <cell r="G132">
            <v>67</v>
          </cell>
          <cell r="H132">
            <v>0</v>
          </cell>
          <cell r="I132">
            <v>67</v>
          </cell>
          <cell r="J132">
            <v>0</v>
          </cell>
          <cell r="K132">
            <v>0</v>
          </cell>
          <cell r="L132">
            <v>0</v>
          </cell>
        </row>
        <row r="133">
          <cell r="A133" t="str">
            <v>05757713</v>
          </cell>
          <cell r="B133" t="str">
            <v>ОАО "ВИЗ"(ВЕРХ-ИСЕТСКИЙ МЕТАЛЛУРГИЧЕСКИЙ ЗАВОД)                              076</v>
          </cell>
          <cell r="C133">
            <v>10</v>
          </cell>
          <cell r="D133">
            <v>10</v>
          </cell>
          <cell r="E133">
            <v>50</v>
          </cell>
          <cell r="F133">
            <v>3</v>
          </cell>
          <cell r="G133">
            <v>3</v>
          </cell>
          <cell r="H133">
            <v>0</v>
          </cell>
          <cell r="I133">
            <v>0</v>
          </cell>
          <cell r="J133">
            <v>0</v>
          </cell>
          <cell r="K133">
            <v>0</v>
          </cell>
          <cell r="L133">
            <v>50</v>
          </cell>
        </row>
        <row r="134">
          <cell r="A134" t="str">
            <v>05757771</v>
          </cell>
          <cell r="B134" t="str">
            <v>НОВОСИБИРСКИЙ МЕТАЛЛУРГИЧЕСКИЙ ЗАВОД</v>
          </cell>
          <cell r="C134">
            <v>657</v>
          </cell>
          <cell r="D134">
            <v>657</v>
          </cell>
          <cell r="E134">
            <v>448</v>
          </cell>
          <cell r="F134">
            <v>238</v>
          </cell>
          <cell r="G134">
            <v>41</v>
          </cell>
          <cell r="H134">
            <v>17</v>
          </cell>
          <cell r="I134">
            <v>41</v>
          </cell>
          <cell r="J134">
            <v>0</v>
          </cell>
          <cell r="K134">
            <v>41</v>
          </cell>
        </row>
        <row r="135">
          <cell r="A135" t="str">
            <v>05757848</v>
          </cell>
          <cell r="B135" t="str">
            <v>АО "ВЫКСУНСКИЙ МЕТАЛЛУРГИЧЕСКИЙ ЗАВОД"</v>
          </cell>
          <cell r="C135">
            <v>670</v>
          </cell>
          <cell r="D135">
            <v>865</v>
          </cell>
          <cell r="E135">
            <v>2053</v>
          </cell>
          <cell r="F135">
            <v>1178</v>
          </cell>
          <cell r="G135">
            <v>2792</v>
          </cell>
          <cell r="H135">
            <v>207</v>
          </cell>
          <cell r="I135">
            <v>2763</v>
          </cell>
          <cell r="J135">
            <v>827</v>
          </cell>
          <cell r="K135">
            <v>311</v>
          </cell>
          <cell r="L135">
            <v>986</v>
          </cell>
        </row>
        <row r="136">
          <cell r="A136" t="str">
            <v>05757854</v>
          </cell>
          <cell r="B136" t="str">
            <v>АООТ МОСКОВСКИЙ ТРУБНЫЙ ЗАВОД "ФИЛИТ"</v>
          </cell>
          <cell r="C136">
            <v>50</v>
          </cell>
          <cell r="D136">
            <v>199</v>
          </cell>
          <cell r="E136">
            <v>91</v>
          </cell>
          <cell r="F136">
            <v>122</v>
          </cell>
          <cell r="G136">
            <v>113</v>
          </cell>
          <cell r="H136">
            <v>156</v>
          </cell>
          <cell r="I136">
            <v>94</v>
          </cell>
          <cell r="J136">
            <v>149</v>
          </cell>
          <cell r="K136">
            <v>111</v>
          </cell>
          <cell r="L136">
            <v>119</v>
          </cell>
        </row>
        <row r="137">
          <cell r="A137" t="str">
            <v>05763665</v>
          </cell>
          <cell r="B137" t="str">
            <v>АО ОТ З-Д ТЯЖЕЛОГО МАШИНОСТРОЕНИЯ ИМ. КУЙБЫШЕВА</v>
          </cell>
          <cell r="C137">
            <v>25</v>
          </cell>
          <cell r="D137">
            <v>97</v>
          </cell>
          <cell r="E137">
            <v>25</v>
          </cell>
          <cell r="F137">
            <v>97</v>
          </cell>
          <cell r="G137">
            <v>67</v>
          </cell>
          <cell r="H137">
            <v>0</v>
          </cell>
          <cell r="I137">
            <v>67</v>
          </cell>
        </row>
        <row r="138">
          <cell r="A138" t="str">
            <v>05763843</v>
          </cell>
          <cell r="B138" t="str">
            <v>OАО "КОЛОМЕНСКИЙ ЗАВОД"</v>
          </cell>
          <cell r="C138">
            <v>0</v>
          </cell>
          <cell r="D138">
            <v>50</v>
          </cell>
          <cell r="E138">
            <v>0</v>
          </cell>
          <cell r="F138">
            <v>50</v>
          </cell>
          <cell r="G138">
            <v>0</v>
          </cell>
          <cell r="H138">
            <v>0</v>
          </cell>
          <cell r="I138">
            <v>0</v>
          </cell>
          <cell r="J138">
            <v>0</v>
          </cell>
          <cell r="K138">
            <v>0</v>
          </cell>
          <cell r="L138">
            <v>50</v>
          </cell>
        </row>
        <row r="139">
          <cell r="A139" t="str">
            <v>05764417</v>
          </cell>
          <cell r="B139" t="str">
            <v>АООТ "ИЖОРСКИЕ ЗАВОДЫ"</v>
          </cell>
          <cell r="C139">
            <v>0</v>
          </cell>
          <cell r="D139">
            <v>0</v>
          </cell>
          <cell r="E139">
            <v>448</v>
          </cell>
          <cell r="F139">
            <v>238</v>
          </cell>
          <cell r="G139">
            <v>40</v>
          </cell>
          <cell r="H139">
            <v>17</v>
          </cell>
          <cell r="I139">
            <v>40</v>
          </cell>
          <cell r="J139">
            <v>33</v>
          </cell>
          <cell r="K139">
            <v>40</v>
          </cell>
          <cell r="L139">
            <v>33</v>
          </cell>
        </row>
        <row r="140">
          <cell r="A140" t="str">
            <v>05764432</v>
          </cell>
          <cell r="B140" t="str">
            <v>АО "КРАСНЫЙ КОТЕЛЬЩИК"</v>
          </cell>
          <cell r="C140">
            <v>670</v>
          </cell>
          <cell r="D140">
            <v>865</v>
          </cell>
          <cell r="E140">
            <v>2053</v>
          </cell>
          <cell r="F140">
            <v>33</v>
          </cell>
          <cell r="G140">
            <v>2792</v>
          </cell>
          <cell r="H140">
            <v>207</v>
          </cell>
          <cell r="I140">
            <v>2763</v>
          </cell>
          <cell r="J140">
            <v>827</v>
          </cell>
          <cell r="K140">
            <v>311</v>
          </cell>
          <cell r="L140">
            <v>986</v>
          </cell>
        </row>
        <row r="141">
          <cell r="A141" t="str">
            <v>05764452</v>
          </cell>
          <cell r="B141" t="str">
            <v>. АООТ "НЕВСКИЙ ЗАВОД"</v>
          </cell>
          <cell r="C141">
            <v>50</v>
          </cell>
          <cell r="D141">
            <v>199</v>
          </cell>
          <cell r="E141">
            <v>91</v>
          </cell>
          <cell r="F141">
            <v>122</v>
          </cell>
          <cell r="G141">
            <v>113</v>
          </cell>
          <cell r="H141">
            <v>156</v>
          </cell>
          <cell r="I141">
            <v>94</v>
          </cell>
          <cell r="J141">
            <v>0</v>
          </cell>
          <cell r="K141">
            <v>111</v>
          </cell>
          <cell r="L141">
            <v>119</v>
          </cell>
        </row>
        <row r="142">
          <cell r="A142" t="str">
            <v>05766936</v>
          </cell>
          <cell r="B142" t="str">
            <v>ОАО "ФРИТЕКС"</v>
          </cell>
          <cell r="C142">
            <v>25</v>
          </cell>
          <cell r="D142">
            <v>2</v>
          </cell>
          <cell r="E142">
            <v>25</v>
          </cell>
          <cell r="F142">
            <v>2</v>
          </cell>
          <cell r="G142">
            <v>2</v>
          </cell>
        </row>
        <row r="143">
          <cell r="A143" t="str">
            <v>05767048</v>
          </cell>
          <cell r="B143" t="str">
            <v>АОЗТ "СИБРУДА"</v>
          </cell>
          <cell r="C143">
            <v>208</v>
          </cell>
          <cell r="D143">
            <v>208</v>
          </cell>
          <cell r="E143">
            <v>0</v>
          </cell>
          <cell r="F143">
            <v>0</v>
          </cell>
          <cell r="G143">
            <v>0</v>
          </cell>
          <cell r="H143">
            <v>0</v>
          </cell>
          <cell r="I143">
            <v>0</v>
          </cell>
          <cell r="J143">
            <v>0</v>
          </cell>
          <cell r="K143">
            <v>0</v>
          </cell>
        </row>
        <row r="144">
          <cell r="A144" t="str">
            <v>05770858</v>
          </cell>
          <cell r="B144" t="str">
            <v>ОАО "РАЗРЕЗ БОРОДИНСКИЙ"                                                  /Б/</v>
          </cell>
          <cell r="C144">
            <v>0</v>
          </cell>
          <cell r="D144">
            <v>0</v>
          </cell>
          <cell r="E144">
            <v>3</v>
          </cell>
          <cell r="F144">
            <v>40</v>
          </cell>
          <cell r="G144">
            <v>3</v>
          </cell>
          <cell r="H144">
            <v>0</v>
          </cell>
          <cell r="I144">
            <v>0</v>
          </cell>
          <cell r="J144">
            <v>0</v>
          </cell>
          <cell r="K144">
            <v>40</v>
          </cell>
          <cell r="L144">
            <v>3</v>
          </cell>
        </row>
        <row r="145">
          <cell r="A145" t="str">
            <v>05785649</v>
          </cell>
          <cell r="B145" t="str">
            <v>АООТ "АЛТАЙДИЗЕЛЬ"</v>
          </cell>
          <cell r="C145">
            <v>0</v>
          </cell>
          <cell r="D145">
            <v>0</v>
          </cell>
          <cell r="E145">
            <v>0</v>
          </cell>
          <cell r="F145">
            <v>0</v>
          </cell>
          <cell r="G145">
            <v>0</v>
          </cell>
        </row>
        <row r="146">
          <cell r="A146" t="str">
            <v>05785862</v>
          </cell>
          <cell r="B146" t="str">
            <v>СИБЗАВОД ИМ.БОРЦОВ РЕВОЛЮЦИИ</v>
          </cell>
          <cell r="C146">
            <v>5</v>
          </cell>
          <cell r="D146">
            <v>5</v>
          </cell>
          <cell r="E146">
            <v>0</v>
          </cell>
          <cell r="F146">
            <v>0</v>
          </cell>
          <cell r="G146">
            <v>0</v>
          </cell>
          <cell r="H146">
            <v>0</v>
          </cell>
          <cell r="I146">
            <v>0</v>
          </cell>
          <cell r="J146">
            <v>5</v>
          </cell>
        </row>
        <row r="147">
          <cell r="A147" t="str">
            <v>05785922</v>
          </cell>
          <cell r="B147" t="str">
            <v>ОАО"РОСТСЕЛЬМАШ"</v>
          </cell>
          <cell r="C147">
            <v>2</v>
          </cell>
          <cell r="D147">
            <v>0</v>
          </cell>
          <cell r="E147">
            <v>2</v>
          </cell>
          <cell r="F147">
            <v>0</v>
          </cell>
          <cell r="G147">
            <v>2</v>
          </cell>
          <cell r="H147">
            <v>0</v>
          </cell>
          <cell r="I147">
            <v>0</v>
          </cell>
          <cell r="J147">
            <v>0</v>
          </cell>
          <cell r="K147">
            <v>0</v>
          </cell>
        </row>
        <row r="148">
          <cell r="A148" t="str">
            <v>05790484</v>
          </cell>
          <cell r="B148" t="str">
            <v>АО ПО "ИСКОЖ"</v>
          </cell>
          <cell r="C148">
            <v>208</v>
          </cell>
          <cell r="D148">
            <v>208</v>
          </cell>
          <cell r="E148">
            <v>5</v>
          </cell>
          <cell r="F148">
            <v>11</v>
          </cell>
          <cell r="G148">
            <v>5</v>
          </cell>
          <cell r="H148">
            <v>5</v>
          </cell>
          <cell r="I148">
            <v>14</v>
          </cell>
          <cell r="J148">
            <v>5</v>
          </cell>
        </row>
        <row r="149">
          <cell r="A149" t="str">
            <v>05797233</v>
          </cell>
          <cell r="B149" t="str">
            <v>АООТ КАМЫШИНСКИЙ ОПЫТНЫЙ ЗАВОД         "ТРАНСНЕФТЕАВТОМАТИКА"</v>
          </cell>
          <cell r="C149">
            <v>21</v>
          </cell>
          <cell r="D149">
            <v>3</v>
          </cell>
          <cell r="E149">
            <v>21</v>
          </cell>
          <cell r="F149">
            <v>3</v>
          </cell>
          <cell r="G149">
            <v>0</v>
          </cell>
          <cell r="H149">
            <v>0</v>
          </cell>
          <cell r="I149">
            <v>0</v>
          </cell>
          <cell r="J149">
            <v>0</v>
          </cell>
          <cell r="K149">
            <v>21</v>
          </cell>
          <cell r="L149">
            <v>3</v>
          </cell>
        </row>
        <row r="150">
          <cell r="A150" t="str">
            <v>05799321</v>
          </cell>
          <cell r="B150" t="str">
            <v>АООТ "БЕЛЭНЕРГОМАШ"</v>
          </cell>
          <cell r="C150">
            <v>0</v>
          </cell>
          <cell r="D150">
            <v>0</v>
          </cell>
          <cell r="E150">
            <v>0</v>
          </cell>
          <cell r="F150">
            <v>0</v>
          </cell>
          <cell r="G150">
            <v>0</v>
          </cell>
          <cell r="H150">
            <v>10</v>
          </cell>
          <cell r="I150">
            <v>0</v>
          </cell>
          <cell r="J150">
            <v>0</v>
          </cell>
          <cell r="K150">
            <v>10</v>
          </cell>
        </row>
        <row r="151">
          <cell r="A151" t="str">
            <v>05799427</v>
          </cell>
          <cell r="B151" t="str">
            <v>АООТ "ПРИКАСПИЙБУРНЕФТЬ"</v>
          </cell>
          <cell r="C151">
            <v>30</v>
          </cell>
          <cell r="D151">
            <v>5</v>
          </cell>
          <cell r="E151">
            <v>30</v>
          </cell>
          <cell r="F151">
            <v>5</v>
          </cell>
          <cell r="G151">
            <v>0</v>
          </cell>
          <cell r="H151">
            <v>0</v>
          </cell>
          <cell r="I151">
            <v>30</v>
          </cell>
          <cell r="J151">
            <v>5</v>
          </cell>
        </row>
        <row r="152">
          <cell r="A152" t="str">
            <v>05801012</v>
          </cell>
          <cell r="B152" t="str">
            <v>ОАО "ИЭМЗ"</v>
          </cell>
          <cell r="C152">
            <v>0</v>
          </cell>
          <cell r="D152">
            <v>45</v>
          </cell>
          <cell r="E152">
            <v>0</v>
          </cell>
          <cell r="F152">
            <v>45</v>
          </cell>
          <cell r="G152">
            <v>0</v>
          </cell>
          <cell r="H152">
            <v>0</v>
          </cell>
          <cell r="I152">
            <v>0</v>
          </cell>
          <cell r="J152">
            <v>0</v>
          </cell>
          <cell r="K152">
            <v>0</v>
          </cell>
          <cell r="L152">
            <v>45</v>
          </cell>
        </row>
        <row r="153">
          <cell r="A153" t="str">
            <v>05804803</v>
          </cell>
          <cell r="B153" t="str">
            <v>АО "МЕТРОВАГОНМАШ"</v>
          </cell>
          <cell r="C153">
            <v>3</v>
          </cell>
          <cell r="D153">
            <v>3</v>
          </cell>
          <cell r="E153">
            <v>0</v>
          </cell>
          <cell r="F153">
            <v>11</v>
          </cell>
          <cell r="G153">
            <v>1</v>
          </cell>
          <cell r="H153">
            <v>5</v>
          </cell>
          <cell r="I153">
            <v>1</v>
          </cell>
          <cell r="J153">
            <v>5</v>
          </cell>
          <cell r="K153">
            <v>3</v>
          </cell>
          <cell r="L153">
            <v>3</v>
          </cell>
        </row>
        <row r="154">
          <cell r="A154" t="str">
            <v>05808600</v>
          </cell>
          <cell r="B154" t="str">
            <v>АО "АВТОУАЗ"</v>
          </cell>
          <cell r="C154">
            <v>35</v>
          </cell>
          <cell r="D154">
            <v>38</v>
          </cell>
          <cell r="E154">
            <v>21</v>
          </cell>
          <cell r="F154">
            <v>35</v>
          </cell>
          <cell r="G154">
            <v>38</v>
          </cell>
          <cell r="H154">
            <v>21</v>
          </cell>
          <cell r="I154">
            <v>36</v>
          </cell>
          <cell r="J154">
            <v>38</v>
          </cell>
          <cell r="K154">
            <v>21</v>
          </cell>
          <cell r="L154">
            <v>36</v>
          </cell>
        </row>
        <row r="155">
          <cell r="A155" t="str">
            <v>05822014</v>
          </cell>
          <cell r="B155" t="str">
            <v>ТОО СП "ИНБИО"</v>
          </cell>
          <cell r="C155">
            <v>0</v>
          </cell>
          <cell r="D155">
            <v>0</v>
          </cell>
          <cell r="E155">
            <v>10</v>
          </cell>
          <cell r="F155">
            <v>0</v>
          </cell>
          <cell r="G155">
            <v>0</v>
          </cell>
          <cell r="H155">
            <v>0</v>
          </cell>
          <cell r="I155">
            <v>0</v>
          </cell>
          <cell r="J155">
            <v>0</v>
          </cell>
          <cell r="K155">
            <v>10</v>
          </cell>
        </row>
        <row r="156">
          <cell r="A156" t="str">
            <v>05829625</v>
          </cell>
          <cell r="B156" t="str">
            <v>АОЗТ "СИСАФИКО"</v>
          </cell>
          <cell r="C156">
            <v>30</v>
          </cell>
          <cell r="D156">
            <v>0</v>
          </cell>
          <cell r="E156">
            <v>30</v>
          </cell>
          <cell r="F156">
            <v>0</v>
          </cell>
          <cell r="G156">
            <v>0</v>
          </cell>
          <cell r="H156">
            <v>0</v>
          </cell>
          <cell r="I156">
            <v>30</v>
          </cell>
          <cell r="J156">
            <v>0</v>
          </cell>
          <cell r="K156">
            <v>0</v>
          </cell>
          <cell r="L156">
            <v>0</v>
          </cell>
        </row>
        <row r="157">
          <cell r="A157" t="str">
            <v>06023150</v>
          </cell>
          <cell r="B157" t="str">
            <v>КООПЕРАТИВ ЦНТУ "ПРОМЕТЕЙ"</v>
          </cell>
          <cell r="C157">
            <v>2</v>
          </cell>
          <cell r="D157">
            <v>1</v>
          </cell>
          <cell r="E157">
            <v>0</v>
          </cell>
          <cell r="F157">
            <v>2</v>
          </cell>
          <cell r="G157">
            <v>1</v>
          </cell>
          <cell r="H157">
            <v>0</v>
          </cell>
          <cell r="I157">
            <v>2</v>
          </cell>
          <cell r="J157">
            <v>1</v>
          </cell>
          <cell r="K157">
            <v>0</v>
          </cell>
          <cell r="L157">
            <v>0</v>
          </cell>
        </row>
        <row r="158">
          <cell r="A158" t="str">
            <v>06995099</v>
          </cell>
          <cell r="B158" t="str">
            <v>АРТЕЛЬ СТАРАТЕЛЕЙ ХАБАРОВСКАЯ</v>
          </cell>
          <cell r="C158">
            <v>3</v>
          </cell>
          <cell r="D158">
            <v>3</v>
          </cell>
          <cell r="E158">
            <v>0</v>
          </cell>
          <cell r="F158">
            <v>3</v>
          </cell>
          <cell r="G158">
            <v>2</v>
          </cell>
          <cell r="H158">
            <v>3</v>
          </cell>
          <cell r="I158">
            <v>2</v>
          </cell>
          <cell r="J158">
            <v>0</v>
          </cell>
          <cell r="K158">
            <v>0</v>
          </cell>
          <cell r="L158">
            <v>3</v>
          </cell>
        </row>
        <row r="159">
          <cell r="A159" t="str">
            <v>07500013</v>
          </cell>
          <cell r="B159" t="str">
            <v>МОСКОВСКОЕ АВИАЦИОННОЕ ПРОИЗВОДСТВЕННОЕ ОБЪЕДИНЕНИЕ "МИГ"</v>
          </cell>
          <cell r="C159">
            <v>35</v>
          </cell>
          <cell r="D159">
            <v>0</v>
          </cell>
          <cell r="E159">
            <v>38</v>
          </cell>
          <cell r="F159">
            <v>35</v>
          </cell>
          <cell r="G159">
            <v>0</v>
          </cell>
          <cell r="H159">
            <v>0</v>
          </cell>
          <cell r="I159">
            <v>36</v>
          </cell>
          <cell r="J159">
            <v>38</v>
          </cell>
          <cell r="K159">
            <v>0</v>
          </cell>
          <cell r="L159">
            <v>36</v>
          </cell>
        </row>
        <row r="160">
          <cell r="A160" t="str">
            <v>07501107</v>
          </cell>
          <cell r="B160" t="str">
            <v>ОРСКИЙ МАШИНОСТРОИТЕЛЬНЫЙ ЗАВОД</v>
          </cell>
          <cell r="C160">
            <v>0</v>
          </cell>
          <cell r="D160">
            <v>0</v>
          </cell>
          <cell r="E160">
            <v>14</v>
          </cell>
        </row>
        <row r="161">
          <cell r="A161" t="str">
            <v>07502259</v>
          </cell>
          <cell r="B161" t="str">
            <v>ЦНИИТС ГОС.ПРЕДПРИЯТИЕ</v>
          </cell>
          <cell r="C161">
            <v>8</v>
          </cell>
          <cell r="D161">
            <v>0</v>
          </cell>
          <cell r="E161">
            <v>8</v>
          </cell>
          <cell r="F161">
            <v>0</v>
          </cell>
          <cell r="G161">
            <v>0</v>
          </cell>
          <cell r="H161">
            <v>0</v>
          </cell>
          <cell r="I161">
            <v>0</v>
          </cell>
          <cell r="J161">
            <v>8</v>
          </cell>
          <cell r="K161">
            <v>0</v>
          </cell>
          <cell r="L161">
            <v>0</v>
          </cell>
        </row>
        <row r="162">
          <cell r="A162" t="str">
            <v>07504815</v>
          </cell>
          <cell r="B162" t="str">
            <v>ОМСКОЕ МОТОРОСТРОИТЕЛЬНОЕ ПО ИМ.БАРАНОВА</v>
          </cell>
          <cell r="C162">
            <v>0</v>
          </cell>
          <cell r="D162">
            <v>2</v>
          </cell>
          <cell r="E162">
            <v>0</v>
          </cell>
          <cell r="F162">
            <v>0</v>
          </cell>
          <cell r="G162">
            <v>2</v>
          </cell>
          <cell r="H162">
            <v>1</v>
          </cell>
          <cell r="I162">
            <v>2</v>
          </cell>
          <cell r="J162">
            <v>1</v>
          </cell>
          <cell r="K162">
            <v>0</v>
          </cell>
          <cell r="L162">
            <v>0</v>
          </cell>
        </row>
        <row r="163">
          <cell r="A163" t="str">
            <v>07504910</v>
          </cell>
          <cell r="B163" t="str">
            <v>ОАО ИАПО (ИРКУТСКОЕ АВИАЦИОННОЕ ПРОИЗВОДСТВЕННОЕ ОБЬЕДИНЕНИЕ)</v>
          </cell>
          <cell r="C163">
            <v>0</v>
          </cell>
          <cell r="D163">
            <v>0</v>
          </cell>
          <cell r="E163">
            <v>0</v>
          </cell>
          <cell r="F163">
            <v>0</v>
          </cell>
          <cell r="G163">
            <v>0</v>
          </cell>
          <cell r="H163">
            <v>0</v>
          </cell>
          <cell r="I163">
            <v>0</v>
          </cell>
        </row>
        <row r="164">
          <cell r="A164" t="str">
            <v>07512140</v>
          </cell>
          <cell r="B164" t="str">
            <v>БАРНАУЛЬСКИЙ СТАНКОСТРОИТЕЛЬНЫЙ ЗАВОД АО</v>
          </cell>
          <cell r="C164">
            <v>40</v>
          </cell>
          <cell r="D164">
            <v>0</v>
          </cell>
          <cell r="E164">
            <v>40</v>
          </cell>
          <cell r="F164">
            <v>40</v>
          </cell>
          <cell r="G164">
            <v>0</v>
          </cell>
          <cell r="H164">
            <v>0</v>
          </cell>
        </row>
        <row r="165">
          <cell r="A165" t="str">
            <v>07513234</v>
          </cell>
          <cell r="B165" t="str">
            <v>ГОСУДАРСТВЕННЫЙ ОБУХОВСКИЙ ЗАВОД</v>
          </cell>
          <cell r="C165">
            <v>20</v>
          </cell>
          <cell r="D165">
            <v>12</v>
          </cell>
          <cell r="E165">
            <v>12</v>
          </cell>
          <cell r="F165">
            <v>21</v>
          </cell>
          <cell r="G165">
            <v>0</v>
          </cell>
          <cell r="H165">
            <v>17</v>
          </cell>
        </row>
        <row r="166">
          <cell r="A166" t="str">
            <v>07513317</v>
          </cell>
          <cell r="B166" t="str">
            <v>ЗАО "САЗ"</v>
          </cell>
          <cell r="C166">
            <v>8</v>
          </cell>
          <cell r="D166">
            <v>0</v>
          </cell>
          <cell r="E166">
            <v>0</v>
          </cell>
          <cell r="F166">
            <v>8</v>
          </cell>
          <cell r="G166">
            <v>0</v>
          </cell>
          <cell r="H166">
            <v>0</v>
          </cell>
          <cell r="I166">
            <v>0</v>
          </cell>
          <cell r="J166">
            <v>8</v>
          </cell>
          <cell r="K166">
            <v>0</v>
          </cell>
          <cell r="L166">
            <v>0</v>
          </cell>
        </row>
        <row r="167">
          <cell r="A167" t="str">
            <v>07514311</v>
          </cell>
          <cell r="B167" t="str">
            <v>АО "БЕЛОКАЛИТВИНСКОЕ МЕТАЛЛУРГИЧЕСКОЕ ПРОИЗВОДСТВЕННОЕ ОБЪЕДИНЕНИЕ"</v>
          </cell>
          <cell r="C167">
            <v>0</v>
          </cell>
          <cell r="D167">
            <v>0</v>
          </cell>
          <cell r="E167">
            <v>0</v>
          </cell>
          <cell r="F167">
            <v>0</v>
          </cell>
        </row>
        <row r="168">
          <cell r="A168" t="str">
            <v>07514512</v>
          </cell>
          <cell r="B168" t="str">
            <v>АООТ "РЫБИНСКИЕ МОТОРЫ"</v>
          </cell>
          <cell r="C168">
            <v>0</v>
          </cell>
          <cell r="D168">
            <v>0</v>
          </cell>
          <cell r="E168">
            <v>0</v>
          </cell>
          <cell r="F168">
            <v>0</v>
          </cell>
          <cell r="G168">
            <v>0</v>
          </cell>
          <cell r="H168">
            <v>0</v>
          </cell>
          <cell r="I168">
            <v>0</v>
          </cell>
          <cell r="J168">
            <v>0</v>
          </cell>
          <cell r="K168">
            <v>0</v>
          </cell>
          <cell r="L168">
            <v>0</v>
          </cell>
        </row>
        <row r="169">
          <cell r="A169" t="str">
            <v>07516103</v>
          </cell>
          <cell r="B169" t="str">
            <v>ГПО "СИБПРИБОРМАШ"</v>
          </cell>
          <cell r="C169">
            <v>10</v>
          </cell>
          <cell r="D169">
            <v>4</v>
          </cell>
          <cell r="E169">
            <v>10</v>
          </cell>
          <cell r="F169">
            <v>10</v>
          </cell>
          <cell r="G169">
            <v>0</v>
          </cell>
          <cell r="H169">
            <v>0</v>
          </cell>
          <cell r="I169">
            <v>4</v>
          </cell>
        </row>
        <row r="170">
          <cell r="A170" t="str">
            <v>07516250</v>
          </cell>
          <cell r="B170" t="str">
            <v>ЦНИИ КМ "ПРОМЕТЕЙ"</v>
          </cell>
          <cell r="C170">
            <v>20</v>
          </cell>
          <cell r="D170">
            <v>12</v>
          </cell>
          <cell r="E170">
            <v>12</v>
          </cell>
          <cell r="F170">
            <v>21</v>
          </cell>
          <cell r="G170">
            <v>0</v>
          </cell>
          <cell r="H170">
            <v>17</v>
          </cell>
          <cell r="I170">
            <v>9</v>
          </cell>
        </row>
        <row r="171">
          <cell r="A171" t="str">
            <v>07524700</v>
          </cell>
          <cell r="B171" t="str">
            <v>ВЗАО "ТЕХМАШЭКСПОРТ"</v>
          </cell>
          <cell r="C171">
            <v>0</v>
          </cell>
          <cell r="D171">
            <v>0</v>
          </cell>
          <cell r="E171">
            <v>0</v>
          </cell>
          <cell r="F171">
            <v>0</v>
          </cell>
          <cell r="G171">
            <v>0</v>
          </cell>
          <cell r="H171">
            <v>0</v>
          </cell>
          <cell r="I171">
            <v>0</v>
          </cell>
          <cell r="J171">
            <v>0</v>
          </cell>
          <cell r="K171">
            <v>0</v>
          </cell>
          <cell r="L171">
            <v>0</v>
          </cell>
        </row>
        <row r="172">
          <cell r="A172" t="str">
            <v>07530238</v>
          </cell>
          <cell r="B172" t="str">
            <v>АООТ РКК "ЭНЕРГИЯ"</v>
          </cell>
          <cell r="C172">
            <v>0</v>
          </cell>
          <cell r="D172">
            <v>41</v>
          </cell>
          <cell r="E172">
            <v>0</v>
          </cell>
          <cell r="F172">
            <v>0</v>
          </cell>
          <cell r="G172">
            <v>0</v>
          </cell>
          <cell r="H172">
            <v>0</v>
          </cell>
          <cell r="I172">
            <v>0</v>
          </cell>
          <cell r="J172">
            <v>0</v>
          </cell>
          <cell r="K172">
            <v>41</v>
          </cell>
        </row>
        <row r="173">
          <cell r="A173" t="str">
            <v>07541414</v>
          </cell>
          <cell r="B173" t="str">
            <v>АО ОТ "ГИПРОНИИАВИАПРОМ"</v>
          </cell>
          <cell r="C173">
            <v>0</v>
          </cell>
          <cell r="D173">
            <v>0</v>
          </cell>
          <cell r="E173">
            <v>0</v>
          </cell>
          <cell r="F173">
            <v>0</v>
          </cell>
          <cell r="G173">
            <v>0</v>
          </cell>
          <cell r="H173">
            <v>0</v>
          </cell>
          <cell r="I173">
            <v>0</v>
          </cell>
          <cell r="J173">
            <v>0</v>
          </cell>
          <cell r="K173">
            <v>0</v>
          </cell>
          <cell r="L173">
            <v>0</v>
          </cell>
        </row>
        <row r="174">
          <cell r="A174" t="str">
            <v>07543637</v>
          </cell>
          <cell r="B174" t="str">
            <v>ГХО "ГЛАВКОСМОС"</v>
          </cell>
          <cell r="C174">
            <v>10</v>
          </cell>
          <cell r="D174">
            <v>4</v>
          </cell>
          <cell r="E174">
            <v>0</v>
          </cell>
          <cell r="F174">
            <v>10</v>
          </cell>
          <cell r="G174">
            <v>4</v>
          </cell>
          <cell r="H174">
            <v>0</v>
          </cell>
          <cell r="I174">
            <v>4</v>
          </cell>
          <cell r="J174">
            <v>0</v>
          </cell>
        </row>
        <row r="175">
          <cell r="A175" t="str">
            <v>07544217</v>
          </cell>
          <cell r="B175" t="str">
            <v>КАЗ. ОПЫТНОЕ КОНСТРУКТОРСКОЕ БЮРО "СОЮЗ"</v>
          </cell>
          <cell r="C175">
            <v>9</v>
          </cell>
          <cell r="D175">
            <v>3</v>
          </cell>
          <cell r="E175">
            <v>9</v>
          </cell>
          <cell r="F175">
            <v>3</v>
          </cell>
          <cell r="G175">
            <v>0</v>
          </cell>
          <cell r="H175">
            <v>0</v>
          </cell>
          <cell r="I175">
            <v>9</v>
          </cell>
          <cell r="J175">
            <v>0</v>
          </cell>
          <cell r="K175">
            <v>3</v>
          </cell>
        </row>
        <row r="176">
          <cell r="A176" t="str">
            <v>07559704</v>
          </cell>
          <cell r="B176" t="str">
            <v>ГОСУДАРСТВЕННЫЙ ЛЕТНО-ИСПЫТАТЕЛЬНЫЙ ЦЕНТР</v>
          </cell>
          <cell r="C176">
            <v>0</v>
          </cell>
          <cell r="D176">
            <v>0</v>
          </cell>
          <cell r="E176">
            <v>0</v>
          </cell>
          <cell r="F176">
            <v>0</v>
          </cell>
        </row>
        <row r="177">
          <cell r="A177" t="str">
            <v>07565969</v>
          </cell>
          <cell r="B177" t="str">
            <v>АО " ВО "АВИАЭКСПОРТ"</v>
          </cell>
          <cell r="C177">
            <v>0</v>
          </cell>
          <cell r="D177">
            <v>0</v>
          </cell>
          <cell r="E177">
            <v>0</v>
          </cell>
          <cell r="F177">
            <v>0</v>
          </cell>
          <cell r="G177">
            <v>0</v>
          </cell>
          <cell r="H177">
            <v>0</v>
          </cell>
        </row>
        <row r="178">
          <cell r="A178" t="str">
            <v>07571160</v>
          </cell>
          <cell r="B178" t="str">
            <v>ОАО"АВИАЗАПЧАСТЬ"</v>
          </cell>
          <cell r="C178">
            <v>0</v>
          </cell>
          <cell r="D178">
            <v>0</v>
          </cell>
          <cell r="E178">
            <v>0</v>
          </cell>
          <cell r="F178">
            <v>0</v>
          </cell>
          <cell r="G178">
            <v>0</v>
          </cell>
          <cell r="H178">
            <v>0</v>
          </cell>
          <cell r="I178">
            <v>0</v>
          </cell>
          <cell r="J178">
            <v>0</v>
          </cell>
          <cell r="K178">
            <v>0</v>
          </cell>
          <cell r="L178">
            <v>1</v>
          </cell>
        </row>
        <row r="179">
          <cell r="A179" t="str">
            <v>07618418</v>
          </cell>
          <cell r="B179" t="str">
            <v>ЦС МТС 109 ССУ</v>
          </cell>
          <cell r="C179">
            <v>299</v>
          </cell>
          <cell r="D179">
            <v>79</v>
          </cell>
          <cell r="E179">
            <v>79</v>
          </cell>
          <cell r="F179">
            <v>0</v>
          </cell>
          <cell r="G179">
            <v>0</v>
          </cell>
          <cell r="H179">
            <v>0</v>
          </cell>
          <cell r="I179">
            <v>0</v>
          </cell>
          <cell r="J179">
            <v>79</v>
          </cell>
        </row>
        <row r="180">
          <cell r="A180" t="str">
            <v>07625714</v>
          </cell>
          <cell r="B180" t="str">
            <v>РУП</v>
          </cell>
          <cell r="C180">
            <v>28</v>
          </cell>
        </row>
        <row r="181">
          <cell r="A181" t="str">
            <v>07629735</v>
          </cell>
          <cell r="B181" t="str">
            <v>АО УПТК</v>
          </cell>
          <cell r="C181">
            <v>5</v>
          </cell>
          <cell r="D181">
            <v>18</v>
          </cell>
          <cell r="E181">
            <v>8</v>
          </cell>
          <cell r="F181">
            <v>18</v>
          </cell>
          <cell r="G181">
            <v>8</v>
          </cell>
          <cell r="H181">
            <v>8</v>
          </cell>
          <cell r="I181">
            <v>0</v>
          </cell>
          <cell r="J181">
            <v>0</v>
          </cell>
        </row>
        <row r="182">
          <cell r="A182" t="str">
            <v>08556955</v>
          </cell>
          <cell r="B182" t="str">
            <v>ИТКП-11</v>
          </cell>
          <cell r="C182">
            <v>50</v>
          </cell>
          <cell r="D182">
            <v>3</v>
          </cell>
          <cell r="E182">
            <v>50</v>
          </cell>
          <cell r="F182">
            <v>40</v>
          </cell>
          <cell r="G182">
            <v>3</v>
          </cell>
          <cell r="H182">
            <v>3</v>
          </cell>
          <cell r="I182">
            <v>40</v>
          </cell>
          <cell r="J182">
            <v>3</v>
          </cell>
          <cell r="K182">
            <v>3</v>
          </cell>
          <cell r="L182">
            <v>40</v>
          </cell>
        </row>
        <row r="183">
          <cell r="A183" t="str">
            <v>08620015</v>
          </cell>
          <cell r="B183" t="str">
            <v>АООТ МПК"УРАЛПРОММОНТАЖ"</v>
          </cell>
          <cell r="C183">
            <v>375</v>
          </cell>
          <cell r="D183">
            <v>473</v>
          </cell>
          <cell r="E183">
            <v>375</v>
          </cell>
          <cell r="F183">
            <v>473</v>
          </cell>
          <cell r="G183">
            <v>0</v>
          </cell>
          <cell r="H183">
            <v>0</v>
          </cell>
          <cell r="I183">
            <v>0</v>
          </cell>
          <cell r="J183">
            <v>0</v>
          </cell>
          <cell r="K183">
            <v>375</v>
          </cell>
          <cell r="L183">
            <v>473</v>
          </cell>
        </row>
        <row r="184">
          <cell r="A184" t="str">
            <v>08622899</v>
          </cell>
          <cell r="B184" t="str">
            <v>ГОСУДАРСТВЕННОЕ ПРЕДПРИЯТИЕ НОВОВОРОНЕЖСКАЯ АТОМНАЯ СТАНЦИЯ</v>
          </cell>
          <cell r="C184">
            <v>0</v>
          </cell>
        </row>
        <row r="185">
          <cell r="A185" t="str">
            <v>08623829</v>
          </cell>
          <cell r="B185" t="str">
            <v>АОЗТ ПКП "АТОМПРОМКОМПЛЕКС" 0131</v>
          </cell>
          <cell r="C185">
            <v>39</v>
          </cell>
          <cell r="D185">
            <v>39</v>
          </cell>
          <cell r="E185">
            <v>9</v>
          </cell>
          <cell r="F185">
            <v>0</v>
          </cell>
          <cell r="G185">
            <v>192</v>
          </cell>
          <cell r="H185">
            <v>9</v>
          </cell>
          <cell r="I185">
            <v>98</v>
          </cell>
          <cell r="J185">
            <v>98</v>
          </cell>
          <cell r="K185">
            <v>192</v>
          </cell>
          <cell r="L185">
            <v>86</v>
          </cell>
        </row>
        <row r="186">
          <cell r="A186" t="str">
            <v>08624579</v>
          </cell>
          <cell r="B186" t="str">
            <v>ГП "ОКБ МАШИНОСТРОЕНИЯ"</v>
          </cell>
          <cell r="C186">
            <v>7</v>
          </cell>
          <cell r="D186">
            <v>0</v>
          </cell>
          <cell r="E186">
            <v>0</v>
          </cell>
          <cell r="F186">
            <v>0</v>
          </cell>
          <cell r="G186">
            <v>0</v>
          </cell>
          <cell r="H186">
            <v>0</v>
          </cell>
        </row>
        <row r="187">
          <cell r="A187" t="str">
            <v>08626259</v>
          </cell>
          <cell r="B187" t="str">
            <v>ИНСТИТУТ ТЕОРЕТИЧЕСКОЙ И ЭКСПЕРИМЕНТАЛЬНОЙ ФИЗИКИ</v>
          </cell>
          <cell r="C187">
            <v>0</v>
          </cell>
          <cell r="D187">
            <v>0</v>
          </cell>
          <cell r="E187">
            <v>0</v>
          </cell>
          <cell r="F187">
            <v>0</v>
          </cell>
          <cell r="G187">
            <v>0</v>
          </cell>
          <cell r="H187">
            <v>0</v>
          </cell>
          <cell r="I187">
            <v>0</v>
          </cell>
          <cell r="J187">
            <v>0</v>
          </cell>
          <cell r="K187">
            <v>0</v>
          </cell>
          <cell r="L187">
            <v>1</v>
          </cell>
        </row>
        <row r="188">
          <cell r="A188" t="str">
            <v>08626288</v>
          </cell>
          <cell r="B188" t="str">
            <v>ИНСТИТУТ ФИЗИКИ ВЫСОКИХ ЭНЕРГИЙ</v>
          </cell>
          <cell r="C188">
            <v>58</v>
          </cell>
          <cell r="D188">
            <v>79</v>
          </cell>
          <cell r="E188">
            <v>79</v>
          </cell>
          <cell r="F188">
            <v>0</v>
          </cell>
          <cell r="G188">
            <v>0</v>
          </cell>
          <cell r="H188">
            <v>0</v>
          </cell>
          <cell r="I188">
            <v>0</v>
          </cell>
          <cell r="J188">
            <v>79</v>
          </cell>
        </row>
        <row r="189">
          <cell r="A189" t="str">
            <v>08626319</v>
          </cell>
          <cell r="B189" t="str">
            <v>ОБЪЕДИНЕННЫЙ ИНСТИТУТ ЯДЕРНЫХ ИССЛЕДОВАНИЙ</v>
          </cell>
          <cell r="C189">
            <v>0</v>
          </cell>
          <cell r="D189">
            <v>0</v>
          </cell>
          <cell r="E189">
            <v>0</v>
          </cell>
          <cell r="F189">
            <v>0</v>
          </cell>
          <cell r="G189">
            <v>0</v>
          </cell>
          <cell r="H189">
            <v>0</v>
          </cell>
          <cell r="I189">
            <v>0</v>
          </cell>
          <cell r="J189">
            <v>0</v>
          </cell>
        </row>
        <row r="190">
          <cell r="A190" t="str">
            <v>08844200</v>
          </cell>
          <cell r="B190" t="str">
            <v>ЗАКРЫТОЕ АКЦИОНЕРНОЕ ОБЩЕСТВО МЕТАЛЛУРГИЧЕСКИЙ ЗАВОД "ПЕТРОСТАЛЬ"</v>
          </cell>
          <cell r="C190">
            <v>28</v>
          </cell>
          <cell r="D190">
            <v>44</v>
          </cell>
          <cell r="E190">
            <v>44</v>
          </cell>
        </row>
        <row r="191">
          <cell r="A191" t="str">
            <v>08845300</v>
          </cell>
          <cell r="B191" t="str">
            <v>ЗАО"ЗАВОД"КИРОВ-ЭНЕРГОМАШ" ХРП"АТОМЭНЕРГО"</v>
          </cell>
          <cell r="C191">
            <v>5</v>
          </cell>
          <cell r="D191">
            <v>18</v>
          </cell>
          <cell r="E191">
            <v>8</v>
          </cell>
          <cell r="F191">
            <v>18</v>
          </cell>
          <cell r="G191">
            <v>8</v>
          </cell>
          <cell r="H191">
            <v>8</v>
          </cell>
          <cell r="I191">
            <v>0</v>
          </cell>
        </row>
        <row r="192">
          <cell r="A192" t="str">
            <v>08889473</v>
          </cell>
          <cell r="B192" t="str">
            <v>"УПТК-УС N 3"ПО ПОРУЧ.ООО "СФЕРА И К"</v>
          </cell>
          <cell r="C192">
            <v>50</v>
          </cell>
          <cell r="D192">
            <v>8</v>
          </cell>
          <cell r="E192">
            <v>50</v>
          </cell>
          <cell r="F192">
            <v>8</v>
          </cell>
          <cell r="G192">
            <v>40</v>
          </cell>
          <cell r="H192">
            <v>0</v>
          </cell>
          <cell r="I192">
            <v>0</v>
          </cell>
          <cell r="J192">
            <v>8</v>
          </cell>
          <cell r="K192">
            <v>0</v>
          </cell>
          <cell r="L192">
            <v>40</v>
          </cell>
        </row>
        <row r="193">
          <cell r="A193" t="str">
            <v>08891145</v>
          </cell>
          <cell r="B193" t="str">
            <v>УПТК УС-4</v>
          </cell>
          <cell r="C193">
            <v>36</v>
          </cell>
          <cell r="D193">
            <v>36</v>
          </cell>
          <cell r="E193">
            <v>375</v>
          </cell>
          <cell r="F193">
            <v>473</v>
          </cell>
          <cell r="G193">
            <v>120</v>
          </cell>
          <cell r="H193">
            <v>375</v>
          </cell>
          <cell r="I193">
            <v>473</v>
          </cell>
          <cell r="J193">
            <v>0</v>
          </cell>
          <cell r="K193">
            <v>375</v>
          </cell>
          <cell r="L193">
            <v>473</v>
          </cell>
        </row>
        <row r="194">
          <cell r="A194" t="str">
            <v>10001354</v>
          </cell>
          <cell r="B194" t="str">
            <v>ООО "СПИКА"</v>
          </cell>
          <cell r="C194">
            <v>0</v>
          </cell>
          <cell r="D194">
            <v>29</v>
          </cell>
          <cell r="E194">
            <v>76</v>
          </cell>
          <cell r="F194">
            <v>29</v>
          </cell>
          <cell r="G194">
            <v>76</v>
          </cell>
          <cell r="H194">
            <v>0</v>
          </cell>
          <cell r="I194">
            <v>0</v>
          </cell>
          <cell r="J194">
            <v>29</v>
          </cell>
          <cell r="K194">
            <v>0</v>
          </cell>
          <cell r="L194">
            <v>76</v>
          </cell>
        </row>
        <row r="195">
          <cell r="A195" t="str">
            <v>10042146</v>
          </cell>
          <cell r="B195" t="str">
            <v>"ВЫХОД",АООТ</v>
          </cell>
          <cell r="C195">
            <v>39</v>
          </cell>
          <cell r="D195">
            <v>39</v>
          </cell>
          <cell r="E195">
            <v>9</v>
          </cell>
          <cell r="F195">
            <v>180</v>
          </cell>
          <cell r="G195">
            <v>192</v>
          </cell>
          <cell r="H195">
            <v>9</v>
          </cell>
          <cell r="I195">
            <v>98</v>
          </cell>
          <cell r="J195">
            <v>98</v>
          </cell>
          <cell r="K195">
            <v>192</v>
          </cell>
          <cell r="L195">
            <v>86</v>
          </cell>
        </row>
        <row r="196">
          <cell r="A196" t="str">
            <v>10322495</v>
          </cell>
          <cell r="B196" t="str">
            <v>АКЦИОHЕРHОЕ ОБЩЕСТВО ЗАКРЫТОГО ТИПА"ДАЛЬГЕОТЕХHИКА"</v>
          </cell>
          <cell r="C196">
            <v>7</v>
          </cell>
          <cell r="D196">
            <v>0</v>
          </cell>
          <cell r="E196">
            <v>0</v>
          </cell>
          <cell r="F196">
            <v>0</v>
          </cell>
          <cell r="G196">
            <v>30</v>
          </cell>
          <cell r="H196">
            <v>0</v>
          </cell>
          <cell r="I196">
            <v>30</v>
          </cell>
          <cell r="J196">
            <v>0</v>
          </cell>
          <cell r="K196">
            <v>30</v>
          </cell>
        </row>
        <row r="197">
          <cell r="A197" t="str">
            <v>10391562</v>
          </cell>
          <cell r="B197" t="str">
            <v>ИНТЕК ПРОИЗВОДСТВ.-ВНЕДРЕНЧ. ФИРМА</v>
          </cell>
          <cell r="C197">
            <v>120</v>
          </cell>
          <cell r="D197">
            <v>0</v>
          </cell>
          <cell r="E197">
            <v>120</v>
          </cell>
          <cell r="F197">
            <v>120</v>
          </cell>
          <cell r="G197">
            <v>0</v>
          </cell>
          <cell r="H197">
            <v>0</v>
          </cell>
          <cell r="I197">
            <v>0</v>
          </cell>
          <cell r="J197">
            <v>0</v>
          </cell>
        </row>
        <row r="198">
          <cell r="A198" t="str">
            <v>10408736</v>
          </cell>
          <cell r="B198" t="str">
            <v>ПМК-7 ГАЗМОНТАЖ</v>
          </cell>
          <cell r="C198">
            <v>58</v>
          </cell>
          <cell r="D198">
            <v>2</v>
          </cell>
          <cell r="E198">
            <v>2</v>
          </cell>
          <cell r="F198">
            <v>0</v>
          </cell>
          <cell r="G198">
            <v>0</v>
          </cell>
          <cell r="H198">
            <v>0</v>
          </cell>
          <cell r="I198">
            <v>2</v>
          </cell>
        </row>
        <row r="199">
          <cell r="A199" t="str">
            <v>10501619</v>
          </cell>
          <cell r="B199" t="str">
            <v>АО "ПРОФИЛЬ-АКРАС"</v>
          </cell>
          <cell r="C199">
            <v>0</v>
          </cell>
          <cell r="D199">
            <v>305</v>
          </cell>
          <cell r="E199">
            <v>0</v>
          </cell>
          <cell r="F199">
            <v>305</v>
          </cell>
          <cell r="G199">
            <v>0</v>
          </cell>
          <cell r="H199">
            <v>0</v>
          </cell>
          <cell r="I199">
            <v>0</v>
          </cell>
          <cell r="J199">
            <v>0</v>
          </cell>
          <cell r="K199">
            <v>305</v>
          </cell>
        </row>
        <row r="200">
          <cell r="A200" t="str">
            <v>10518531</v>
          </cell>
          <cell r="B200" t="str">
            <v>АССОЦИАЦИЯ ВНЕШНЕЭКОНОМИЧЕСКОЙ ДЕЯТЕЛЬНОСТИ"БАМ-АКТИВ"</v>
          </cell>
          <cell r="C200">
            <v>40</v>
          </cell>
          <cell r="D200">
            <v>44</v>
          </cell>
          <cell r="E200">
            <v>44</v>
          </cell>
        </row>
        <row r="201">
          <cell r="A201" t="str">
            <v>10593716</v>
          </cell>
          <cell r="B201" t="str">
            <v>ООО "ЮГСТРОЙКОМПЛЕКТ"</v>
          </cell>
          <cell r="C201">
            <v>8</v>
          </cell>
          <cell r="D201">
            <v>8</v>
          </cell>
          <cell r="E201">
            <v>0</v>
          </cell>
          <cell r="F201">
            <v>0</v>
          </cell>
          <cell r="G201">
            <v>0</v>
          </cell>
          <cell r="H201">
            <v>0</v>
          </cell>
          <cell r="I201">
            <v>0</v>
          </cell>
        </row>
        <row r="202">
          <cell r="A202" t="str">
            <v>10656014</v>
          </cell>
          <cell r="B202" t="str">
            <v>ТОО ФИРМА "НИРТ"</v>
          </cell>
          <cell r="C202">
            <v>0</v>
          </cell>
          <cell r="D202">
            <v>8</v>
          </cell>
          <cell r="E202">
            <v>0</v>
          </cell>
          <cell r="F202">
            <v>0</v>
          </cell>
          <cell r="G202">
            <v>0</v>
          </cell>
          <cell r="H202">
            <v>0</v>
          </cell>
          <cell r="I202">
            <v>0</v>
          </cell>
          <cell r="J202">
            <v>8</v>
          </cell>
        </row>
        <row r="203">
          <cell r="A203" t="str">
            <v>10765979</v>
          </cell>
          <cell r="B203" t="str">
            <v>ТОО "БАЛТХОЛОД"</v>
          </cell>
          <cell r="C203">
            <v>1</v>
          </cell>
          <cell r="D203">
            <v>1</v>
          </cell>
          <cell r="E203">
            <v>120</v>
          </cell>
          <cell r="F203">
            <v>0</v>
          </cell>
          <cell r="G203">
            <v>120</v>
          </cell>
        </row>
        <row r="204">
          <cell r="A204" t="str">
            <v>10780447</v>
          </cell>
          <cell r="B204" t="str">
            <v>"РАДУГА" - АКЦИОНЕРНОЕ ОБЩЕСТВО ОТКРЫТОГО ТИПА</v>
          </cell>
          <cell r="C204">
            <v>6</v>
          </cell>
          <cell r="D204">
            <v>6</v>
          </cell>
          <cell r="E204">
            <v>76</v>
          </cell>
          <cell r="F204">
            <v>29</v>
          </cell>
          <cell r="G204">
            <v>76</v>
          </cell>
          <cell r="H204">
            <v>0</v>
          </cell>
          <cell r="I204">
            <v>0</v>
          </cell>
          <cell r="J204">
            <v>29</v>
          </cell>
          <cell r="K204">
            <v>0</v>
          </cell>
          <cell r="L204">
            <v>76</v>
          </cell>
        </row>
        <row r="205">
          <cell r="A205" t="str">
            <v>10853442</v>
          </cell>
          <cell r="B205" t="str">
            <v>ТОО "АЛЬЦИФОР"</v>
          </cell>
          <cell r="C205">
            <v>90</v>
          </cell>
          <cell r="D205">
            <v>180</v>
          </cell>
          <cell r="E205">
            <v>180</v>
          </cell>
          <cell r="F205">
            <v>180</v>
          </cell>
        </row>
        <row r="206">
          <cell r="A206" t="str">
            <v>11020454</v>
          </cell>
          <cell r="B206" t="str">
            <v>ООО "СПОРТ"</v>
          </cell>
          <cell r="C206">
            <v>60</v>
          </cell>
          <cell r="D206">
            <v>100</v>
          </cell>
          <cell r="E206">
            <v>30</v>
          </cell>
          <cell r="F206">
            <v>60</v>
          </cell>
          <cell r="G206">
            <v>100</v>
          </cell>
          <cell r="H206">
            <v>100</v>
          </cell>
          <cell r="I206">
            <v>0</v>
          </cell>
          <cell r="J206">
            <v>0</v>
          </cell>
          <cell r="K206">
            <v>30</v>
          </cell>
        </row>
        <row r="207">
          <cell r="A207" t="str">
            <v>11058439</v>
          </cell>
          <cell r="B207" t="str">
            <v>ЛПДС "КОЛЕСНИКОВО",ПОС.НЕФТЯНИК</v>
          </cell>
          <cell r="C207">
            <v>120</v>
          </cell>
          <cell r="D207">
            <v>6</v>
          </cell>
          <cell r="E207">
            <v>120</v>
          </cell>
          <cell r="F207">
            <v>120</v>
          </cell>
          <cell r="G207">
            <v>0</v>
          </cell>
          <cell r="H207">
            <v>0</v>
          </cell>
          <cell r="I207">
            <v>0</v>
          </cell>
          <cell r="J207">
            <v>6</v>
          </cell>
        </row>
        <row r="208">
          <cell r="A208" t="str">
            <v>11117877</v>
          </cell>
          <cell r="B208" t="str">
            <v>ДОЧЕРНЕЕ ЗАО"СГЕМ-КОМПЛЕКТ"</v>
          </cell>
          <cell r="C208">
            <v>4</v>
          </cell>
          <cell r="D208">
            <v>2</v>
          </cell>
          <cell r="E208">
            <v>4</v>
          </cell>
          <cell r="F208">
            <v>4</v>
          </cell>
          <cell r="G208">
            <v>0</v>
          </cell>
          <cell r="H208">
            <v>0</v>
          </cell>
          <cell r="I208">
            <v>2</v>
          </cell>
        </row>
        <row r="209">
          <cell r="A209" t="str">
            <v>11121698</v>
          </cell>
          <cell r="B209" t="str">
            <v>МАЛОЕ ГОСУДАРСТВЕННОЕ НАУЧНО-ПРОИЗВОДСТВЕННОЕ ПРЕДПРИЯТИЕ "ЛАЗЕРНЫЕ СИСТЕМЫ"</v>
          </cell>
          <cell r="C209">
            <v>0</v>
          </cell>
          <cell r="D209">
            <v>305</v>
          </cell>
          <cell r="E209">
            <v>0</v>
          </cell>
          <cell r="F209">
            <v>305</v>
          </cell>
          <cell r="G209">
            <v>0</v>
          </cell>
          <cell r="H209">
            <v>0</v>
          </cell>
          <cell r="I209">
            <v>0</v>
          </cell>
          <cell r="J209">
            <v>0</v>
          </cell>
          <cell r="K209">
            <v>305</v>
          </cell>
        </row>
        <row r="210">
          <cell r="A210" t="str">
            <v>11136398</v>
          </cell>
          <cell r="B210" t="str">
            <v>ТОО "КОМПАНИЯ "ЛЕАЛЕР"</v>
          </cell>
          <cell r="C210">
            <v>0</v>
          </cell>
        </row>
        <row r="211">
          <cell r="A211" t="str">
            <v>11136665</v>
          </cell>
          <cell r="B211" t="str">
            <v>ЗАО "СУДОМЕХ САПЛАЙ"</v>
          </cell>
          <cell r="C211">
            <v>8</v>
          </cell>
          <cell r="D211">
            <v>8</v>
          </cell>
          <cell r="E211">
            <v>0</v>
          </cell>
          <cell r="F211">
            <v>0</v>
          </cell>
          <cell r="G211">
            <v>0</v>
          </cell>
          <cell r="H211">
            <v>0</v>
          </cell>
          <cell r="I211">
            <v>0</v>
          </cell>
          <cell r="J211">
            <v>0</v>
          </cell>
          <cell r="K211">
            <v>0</v>
          </cell>
        </row>
        <row r="212">
          <cell r="A212" t="str">
            <v>11137251</v>
          </cell>
          <cell r="B212" t="str">
            <v>АО "ИНТЕК"</v>
          </cell>
          <cell r="C212">
            <v>0</v>
          </cell>
          <cell r="D212">
            <v>0</v>
          </cell>
          <cell r="E212">
            <v>0</v>
          </cell>
          <cell r="F212">
            <v>0</v>
          </cell>
          <cell r="G212">
            <v>0</v>
          </cell>
          <cell r="H212">
            <v>0</v>
          </cell>
          <cell r="I212">
            <v>0</v>
          </cell>
          <cell r="J212">
            <v>0</v>
          </cell>
          <cell r="K212">
            <v>0</v>
          </cell>
          <cell r="L212">
            <v>0</v>
          </cell>
        </row>
        <row r="213">
          <cell r="A213" t="str">
            <v>11160505</v>
          </cell>
          <cell r="B213" t="str">
            <v>НПФ"ГТ ИНСПЕКТ"</v>
          </cell>
          <cell r="C213">
            <v>1</v>
          </cell>
          <cell r="D213">
            <v>1</v>
          </cell>
          <cell r="E213">
            <v>0</v>
          </cell>
          <cell r="F213">
            <v>0</v>
          </cell>
          <cell r="G213">
            <v>0</v>
          </cell>
          <cell r="H213">
            <v>0</v>
          </cell>
          <cell r="I213">
            <v>0</v>
          </cell>
          <cell r="J213">
            <v>0</v>
          </cell>
          <cell r="K213">
            <v>0</v>
          </cell>
        </row>
        <row r="214">
          <cell r="A214" t="str">
            <v>11233753</v>
          </cell>
          <cell r="B214" t="str">
            <v>АООТ "АССОЦИЦИЯ МОНТАЖАВТОМАТИКА"</v>
          </cell>
          <cell r="C214">
            <v>10</v>
          </cell>
          <cell r="D214">
            <v>6</v>
          </cell>
        </row>
        <row r="215">
          <cell r="A215" t="str">
            <v>11287772</v>
          </cell>
          <cell r="B215" t="str">
            <v>ЗАО "ТРУБОИМПЭКС"</v>
          </cell>
          <cell r="C215">
            <v>90</v>
          </cell>
          <cell r="D215">
            <v>39</v>
          </cell>
          <cell r="E215">
            <v>39</v>
          </cell>
          <cell r="F215">
            <v>0</v>
          </cell>
          <cell r="G215">
            <v>0</v>
          </cell>
          <cell r="H215">
            <v>0</v>
          </cell>
          <cell r="I215">
            <v>39</v>
          </cell>
        </row>
        <row r="216">
          <cell r="A216" t="str">
            <v>11331208</v>
          </cell>
          <cell r="B216" t="str">
            <v>ЗАО ПКФ "АЛЬКОРД"</v>
          </cell>
          <cell r="C216">
            <v>0</v>
          </cell>
          <cell r="D216">
            <v>100</v>
          </cell>
          <cell r="E216">
            <v>0</v>
          </cell>
          <cell r="F216">
            <v>0</v>
          </cell>
          <cell r="G216">
            <v>0</v>
          </cell>
          <cell r="H216">
            <v>100</v>
          </cell>
        </row>
        <row r="217">
          <cell r="A217" t="str">
            <v>11383984</v>
          </cell>
          <cell r="B217" t="str">
            <v>ООО "НАУЧНО-ТЕХНИЧЕСКОЕ ПРЕДПРЯТИЕ ЗАРЯ-РНЦ КИ"</v>
          </cell>
          <cell r="C217">
            <v>0</v>
          </cell>
          <cell r="D217">
            <v>0</v>
          </cell>
          <cell r="E217">
            <v>6</v>
          </cell>
          <cell r="F217">
            <v>0</v>
          </cell>
          <cell r="G217">
            <v>0</v>
          </cell>
          <cell r="H217">
            <v>0</v>
          </cell>
          <cell r="I217">
            <v>0</v>
          </cell>
          <cell r="J217">
            <v>6</v>
          </cell>
        </row>
        <row r="218">
          <cell r="A218" t="str">
            <v>11396834</v>
          </cell>
          <cell r="B218" t="str">
            <v>ТОО СП "СПЕКТРАП"</v>
          </cell>
          <cell r="C218">
            <v>0</v>
          </cell>
          <cell r="D218">
            <v>0</v>
          </cell>
          <cell r="E218">
            <v>0</v>
          </cell>
          <cell r="F218">
            <v>0</v>
          </cell>
        </row>
        <row r="219">
          <cell r="A219" t="str">
            <v>11455577</v>
          </cell>
          <cell r="B219" t="str">
            <v>ЗАО НПФ "ТЕХНОСЕРВИС"</v>
          </cell>
          <cell r="C219">
            <v>0</v>
          </cell>
          <cell r="D219">
            <v>13</v>
          </cell>
          <cell r="E219">
            <v>0</v>
          </cell>
          <cell r="F219">
            <v>13</v>
          </cell>
          <cell r="G219">
            <v>0</v>
          </cell>
          <cell r="H219">
            <v>0</v>
          </cell>
          <cell r="I219">
            <v>0</v>
          </cell>
          <cell r="J219">
            <v>13</v>
          </cell>
        </row>
        <row r="220">
          <cell r="A220" t="str">
            <v>11642983</v>
          </cell>
          <cell r="B220" t="str">
            <v>АОЗТ "ТРУБОМАРКЕТ"</v>
          </cell>
          <cell r="C220">
            <v>0</v>
          </cell>
          <cell r="D220">
            <v>899</v>
          </cell>
          <cell r="E220">
            <v>49</v>
          </cell>
          <cell r="F220">
            <v>49</v>
          </cell>
          <cell r="G220">
            <v>0</v>
          </cell>
          <cell r="H220">
            <v>0</v>
          </cell>
          <cell r="I220">
            <v>0</v>
          </cell>
          <cell r="J220">
            <v>0</v>
          </cell>
          <cell r="K220">
            <v>0</v>
          </cell>
          <cell r="L220">
            <v>49</v>
          </cell>
        </row>
        <row r="221">
          <cell r="A221" t="str">
            <v>11700054</v>
          </cell>
          <cell r="B221" t="str">
            <v>СП ТОО " ЮНИК ЭЙР СЕРВИС "</v>
          </cell>
          <cell r="C221">
            <v>0</v>
          </cell>
          <cell r="D221">
            <v>0</v>
          </cell>
          <cell r="E221">
            <v>0</v>
          </cell>
          <cell r="F221">
            <v>0</v>
          </cell>
          <cell r="G221">
            <v>0</v>
          </cell>
          <cell r="H221">
            <v>0</v>
          </cell>
          <cell r="I221">
            <v>0</v>
          </cell>
          <cell r="J221">
            <v>0</v>
          </cell>
          <cell r="K221">
            <v>0</v>
          </cell>
        </row>
        <row r="222">
          <cell r="A222" t="str">
            <v>11829256</v>
          </cell>
          <cell r="B222" t="str">
            <v>ТОО КОМПАНИЯ "НЬЮИСТ"</v>
          </cell>
          <cell r="C222">
            <v>50</v>
          </cell>
          <cell r="D222">
            <v>0</v>
          </cell>
          <cell r="E222">
            <v>50</v>
          </cell>
          <cell r="F222">
            <v>0</v>
          </cell>
          <cell r="G222">
            <v>0</v>
          </cell>
          <cell r="H222">
            <v>50</v>
          </cell>
          <cell r="I222">
            <v>0</v>
          </cell>
          <cell r="J222">
            <v>0</v>
          </cell>
          <cell r="K222">
            <v>0</v>
          </cell>
          <cell r="L222">
            <v>0</v>
          </cell>
        </row>
        <row r="223">
          <cell r="A223" t="str">
            <v>11865306</v>
          </cell>
          <cell r="B223" t="str">
            <v>ТОО "НОВЫЕ ТЕХНОЛОГИИ"</v>
          </cell>
          <cell r="C223">
            <v>5</v>
          </cell>
          <cell r="D223">
            <v>0</v>
          </cell>
          <cell r="E223">
            <v>5</v>
          </cell>
          <cell r="F223">
            <v>5</v>
          </cell>
          <cell r="G223">
            <v>0</v>
          </cell>
          <cell r="H223">
            <v>0</v>
          </cell>
          <cell r="I223">
            <v>0</v>
          </cell>
          <cell r="J223">
            <v>0</v>
          </cell>
          <cell r="K223">
            <v>0</v>
          </cell>
          <cell r="L223">
            <v>0</v>
          </cell>
        </row>
        <row r="224">
          <cell r="A224" t="str">
            <v>11882486</v>
          </cell>
          <cell r="B224" t="str">
            <v>ОАО "ОМСКМЕТАЛЛООПТТОРГ"</v>
          </cell>
          <cell r="C224">
            <v>0</v>
          </cell>
          <cell r="D224">
            <v>1</v>
          </cell>
          <cell r="E224">
            <v>0</v>
          </cell>
          <cell r="F224">
            <v>1</v>
          </cell>
          <cell r="G224">
            <v>0</v>
          </cell>
          <cell r="H224">
            <v>0</v>
          </cell>
          <cell r="I224">
            <v>0</v>
          </cell>
          <cell r="J224">
            <v>0</v>
          </cell>
          <cell r="K224">
            <v>0</v>
          </cell>
          <cell r="L224">
            <v>1</v>
          </cell>
        </row>
        <row r="225">
          <cell r="A225" t="str">
            <v>11927289</v>
          </cell>
          <cell r="B225" t="str">
            <v>АКЦИОНЕРНОЕ ОБЩЕСТВО ОТКРЫТОГО ТИПА "ОРЕНБУРГСТРОЙКОМПЛЕКТ"</v>
          </cell>
          <cell r="C225">
            <v>10</v>
          </cell>
          <cell r="D225">
            <v>1</v>
          </cell>
          <cell r="E225">
            <v>1</v>
          </cell>
          <cell r="F225">
            <v>0</v>
          </cell>
          <cell r="G225">
            <v>1</v>
          </cell>
        </row>
        <row r="226">
          <cell r="A226" t="str">
            <v>12021199</v>
          </cell>
          <cell r="B226" t="str">
            <v>АООТ "ПЕРМСТРОЙОПТТОРГ"</v>
          </cell>
          <cell r="C226">
            <v>49</v>
          </cell>
          <cell r="D226">
            <v>39</v>
          </cell>
          <cell r="E226">
            <v>49</v>
          </cell>
          <cell r="F226">
            <v>39</v>
          </cell>
          <cell r="G226">
            <v>0</v>
          </cell>
          <cell r="H226">
            <v>49</v>
          </cell>
          <cell r="I226">
            <v>39</v>
          </cell>
        </row>
        <row r="227">
          <cell r="A227" t="str">
            <v>12141734</v>
          </cell>
          <cell r="B227" t="str">
            <v>МГП"КОНТАКТ"</v>
          </cell>
          <cell r="C227">
            <v>6</v>
          </cell>
          <cell r="D227">
            <v>15</v>
          </cell>
          <cell r="E227">
            <v>100</v>
          </cell>
          <cell r="F227">
            <v>94</v>
          </cell>
          <cell r="G227">
            <v>60</v>
          </cell>
          <cell r="H227">
            <v>60</v>
          </cell>
          <cell r="I227">
            <v>60</v>
          </cell>
        </row>
        <row r="228">
          <cell r="A228" t="str">
            <v>12216656</v>
          </cell>
          <cell r="B228" t="str">
            <v>ДОРТЕХСЕРВИС</v>
          </cell>
          <cell r="C228">
            <v>0</v>
          </cell>
          <cell r="D228">
            <v>0</v>
          </cell>
          <cell r="E228">
            <v>0</v>
          </cell>
          <cell r="F228">
            <v>0</v>
          </cell>
          <cell r="G228">
            <v>0</v>
          </cell>
        </row>
        <row r="229">
          <cell r="A229" t="str">
            <v>12260901</v>
          </cell>
          <cell r="B229" t="str">
            <v>ТОО КОЛЛЕР</v>
          </cell>
          <cell r="C229">
            <v>12</v>
          </cell>
          <cell r="D229">
            <v>15</v>
          </cell>
          <cell r="E229">
            <v>15</v>
          </cell>
          <cell r="F229">
            <v>28</v>
          </cell>
        </row>
        <row r="230">
          <cell r="A230" t="str">
            <v>12267518</v>
          </cell>
          <cell r="B230" t="str">
            <v>"ПЕТРОСАХ" АОЗТ</v>
          </cell>
          <cell r="C230">
            <v>0</v>
          </cell>
          <cell r="D230">
            <v>0</v>
          </cell>
          <cell r="E230">
            <v>0</v>
          </cell>
          <cell r="F230">
            <v>13</v>
          </cell>
          <cell r="G230">
            <v>0</v>
          </cell>
          <cell r="H230">
            <v>58</v>
          </cell>
          <cell r="I230">
            <v>13</v>
          </cell>
          <cell r="J230">
            <v>13</v>
          </cell>
        </row>
        <row r="231">
          <cell r="A231" t="str">
            <v>12281990</v>
          </cell>
          <cell r="B231" t="str">
            <v>АООТ "УРАЛТРУБПРОМ"</v>
          </cell>
          <cell r="C231">
            <v>80</v>
          </cell>
          <cell r="D231">
            <v>80</v>
          </cell>
          <cell r="E231">
            <v>66</v>
          </cell>
          <cell r="F231">
            <v>84</v>
          </cell>
          <cell r="G231">
            <v>34</v>
          </cell>
          <cell r="H231">
            <v>224</v>
          </cell>
          <cell r="I231">
            <v>168</v>
          </cell>
          <cell r="J231">
            <v>39</v>
          </cell>
          <cell r="K231">
            <v>603</v>
          </cell>
          <cell r="L231">
            <v>44</v>
          </cell>
        </row>
        <row r="232">
          <cell r="A232" t="str">
            <v>12288294</v>
          </cell>
          <cell r="B232" t="str">
            <v>ТОО "АТРИУМ"</v>
          </cell>
          <cell r="C232">
            <v>56</v>
          </cell>
          <cell r="D232">
            <v>0</v>
          </cell>
          <cell r="E232">
            <v>56</v>
          </cell>
          <cell r="F232">
            <v>0</v>
          </cell>
          <cell r="G232">
            <v>0</v>
          </cell>
          <cell r="H232">
            <v>0</v>
          </cell>
          <cell r="I232">
            <v>0</v>
          </cell>
        </row>
        <row r="233">
          <cell r="A233" t="str">
            <v>12312199</v>
          </cell>
          <cell r="B233" t="str">
            <v>ВНЕДРЕНЧЕСКАЯ ФИРМА "ВИАМ-ЛТД"</v>
          </cell>
          <cell r="C233">
            <v>13</v>
          </cell>
          <cell r="D233">
            <v>50</v>
          </cell>
          <cell r="E233">
            <v>13</v>
          </cell>
          <cell r="F233">
            <v>50</v>
          </cell>
          <cell r="G233">
            <v>0</v>
          </cell>
          <cell r="H233">
            <v>50</v>
          </cell>
        </row>
        <row r="234">
          <cell r="A234" t="str">
            <v>12348791</v>
          </cell>
          <cell r="B234" t="str">
            <v>ТОО РПКФ "РЕМСТРОЙМОНТАЖДЕТАЛЬ"</v>
          </cell>
          <cell r="C234">
            <v>5</v>
          </cell>
          <cell r="D234">
            <v>55</v>
          </cell>
          <cell r="E234">
            <v>0</v>
          </cell>
          <cell r="F234">
            <v>5</v>
          </cell>
          <cell r="G234">
            <v>55</v>
          </cell>
          <cell r="H234">
            <v>0</v>
          </cell>
          <cell r="I234">
            <v>55</v>
          </cell>
          <cell r="J234">
            <v>0</v>
          </cell>
          <cell r="K234">
            <v>0</v>
          </cell>
          <cell r="L234">
            <v>0</v>
          </cell>
        </row>
        <row r="235">
          <cell r="A235" t="str">
            <v>12595984</v>
          </cell>
          <cell r="B235" t="str">
            <v>МАГН.ЦЕНТР СТРОИТЕЛЬНО-ОТДЕЛОЧНЫХ МАШИН</v>
          </cell>
          <cell r="C235">
            <v>60</v>
          </cell>
          <cell r="D235">
            <v>1</v>
          </cell>
          <cell r="E235">
            <v>1</v>
          </cell>
          <cell r="F235">
            <v>0</v>
          </cell>
          <cell r="G235">
            <v>0</v>
          </cell>
          <cell r="H235">
            <v>0</v>
          </cell>
          <cell r="I235">
            <v>0</v>
          </cell>
          <cell r="J235">
            <v>0</v>
          </cell>
          <cell r="K235">
            <v>0</v>
          </cell>
          <cell r="L235">
            <v>1</v>
          </cell>
        </row>
        <row r="236">
          <cell r="A236" t="str">
            <v>12610689</v>
          </cell>
          <cell r="B236" t="str">
            <v>ЧПАП "ПРОДМОНТАЖ"</v>
          </cell>
          <cell r="C236">
            <v>1</v>
          </cell>
          <cell r="D236">
            <v>77</v>
          </cell>
          <cell r="E236">
            <v>1</v>
          </cell>
          <cell r="F236">
            <v>77</v>
          </cell>
          <cell r="G236">
            <v>1</v>
          </cell>
          <cell r="H236">
            <v>0</v>
          </cell>
          <cell r="I236">
            <v>0</v>
          </cell>
          <cell r="J236">
            <v>0</v>
          </cell>
          <cell r="K236">
            <v>77</v>
          </cell>
        </row>
        <row r="237">
          <cell r="A237" t="str">
            <v>12617199</v>
          </cell>
          <cell r="B237" t="str">
            <v>КОРКИНСКИЙ З-Д "МЕТАЛЛИСТ"</v>
          </cell>
          <cell r="C237">
            <v>49</v>
          </cell>
          <cell r="D237">
            <v>40</v>
          </cell>
          <cell r="E237">
            <v>113</v>
          </cell>
          <cell r="F237">
            <v>49</v>
          </cell>
          <cell r="G237">
            <v>40</v>
          </cell>
          <cell r="H237">
            <v>49</v>
          </cell>
          <cell r="I237">
            <v>0</v>
          </cell>
          <cell r="J237">
            <v>0</v>
          </cell>
          <cell r="K237">
            <v>40</v>
          </cell>
          <cell r="L237">
            <v>113</v>
          </cell>
        </row>
        <row r="238">
          <cell r="A238" t="str">
            <v>12618320</v>
          </cell>
          <cell r="B238" t="str">
            <v>ТОВАРИЩЕСТВО С ОГРАНИЧЕННОЙ ОТВЕТСТВЕННОСТЬЮ "СТАРАТЕЛЬСКАЯ АРТЕЛЬ "</v>
          </cell>
          <cell r="C238">
            <v>6</v>
          </cell>
          <cell r="D238">
            <v>15</v>
          </cell>
          <cell r="E238">
            <v>100</v>
          </cell>
          <cell r="F238">
            <v>0</v>
          </cell>
          <cell r="G238">
            <v>60</v>
          </cell>
          <cell r="H238">
            <v>60</v>
          </cell>
          <cell r="I238">
            <v>60</v>
          </cell>
        </row>
        <row r="239">
          <cell r="A239" t="str">
            <v>12618751</v>
          </cell>
          <cell r="B239" t="str">
            <v>ТОО АРТЕЛЬ СТАРАТЕЛЕЙ "ДАУРИЯ "         674362,ЧИТИНСКАЯ ОБЛ,КАЛГАНСКИЙ РАЙОН</v>
          </cell>
          <cell r="C239">
            <v>3</v>
          </cell>
          <cell r="D239">
            <v>0</v>
          </cell>
          <cell r="E239">
            <v>0</v>
          </cell>
          <cell r="F239">
            <v>3</v>
          </cell>
          <cell r="G239">
            <v>0</v>
          </cell>
          <cell r="H239">
            <v>0</v>
          </cell>
          <cell r="I239">
            <v>0</v>
          </cell>
          <cell r="J239">
            <v>0</v>
          </cell>
          <cell r="K239">
            <v>0</v>
          </cell>
        </row>
        <row r="240">
          <cell r="A240" t="str">
            <v>12621718</v>
          </cell>
          <cell r="B240" t="str">
            <v>"МОЗАИКА" АКЦИОНЕРНОЕ ОБЩЕСТВО ЗАКРЫТОГО ТИПА</v>
          </cell>
          <cell r="C240">
            <v>8</v>
          </cell>
          <cell r="D240">
            <v>7</v>
          </cell>
          <cell r="E240">
            <v>7</v>
          </cell>
          <cell r="F240">
            <v>0</v>
          </cell>
          <cell r="G240">
            <v>0</v>
          </cell>
          <cell r="H240">
            <v>7</v>
          </cell>
        </row>
        <row r="241">
          <cell r="A241" t="str">
            <v>12775427</v>
          </cell>
          <cell r="B241" t="str">
            <v>РОССИЙСКОЕ ПРЕДСТАВИТЕЛЬСТВО "МОНГОЛРОСЦВЕТМЕТ"</v>
          </cell>
          <cell r="C241">
            <v>104</v>
          </cell>
          <cell r="D241">
            <v>290</v>
          </cell>
          <cell r="E241">
            <v>290</v>
          </cell>
          <cell r="F241">
            <v>146</v>
          </cell>
          <cell r="G241">
            <v>32</v>
          </cell>
          <cell r="H241">
            <v>74</v>
          </cell>
          <cell r="I241">
            <v>38</v>
          </cell>
          <cell r="J241">
            <v>62</v>
          </cell>
          <cell r="K241">
            <v>38</v>
          </cell>
          <cell r="L241">
            <v>58</v>
          </cell>
        </row>
        <row r="242">
          <cell r="A242" t="str">
            <v>12976640</v>
          </cell>
          <cell r="B242" t="str">
            <v>АООТ КНПП "ВЕРТОЛЕТЫ-МИ"</v>
          </cell>
          <cell r="C242">
            <v>0</v>
          </cell>
          <cell r="D242">
            <v>0</v>
          </cell>
          <cell r="E242">
            <v>0</v>
          </cell>
          <cell r="F242">
            <v>0</v>
          </cell>
          <cell r="G242">
            <v>0</v>
          </cell>
          <cell r="H242">
            <v>58</v>
          </cell>
          <cell r="I242">
            <v>0</v>
          </cell>
          <cell r="J242">
            <v>0</v>
          </cell>
        </row>
        <row r="243">
          <cell r="A243" t="str">
            <v>13022150</v>
          </cell>
          <cell r="B243" t="str">
            <v>ТОО"ВИАЗ",</v>
          </cell>
          <cell r="C243">
            <v>80</v>
          </cell>
          <cell r="D243">
            <v>80</v>
          </cell>
          <cell r="E243">
            <v>66</v>
          </cell>
          <cell r="F243">
            <v>84</v>
          </cell>
          <cell r="G243">
            <v>0</v>
          </cell>
          <cell r="H243">
            <v>224</v>
          </cell>
          <cell r="I243">
            <v>168</v>
          </cell>
          <cell r="J243">
            <v>39</v>
          </cell>
          <cell r="K243">
            <v>603</v>
          </cell>
          <cell r="L243">
            <v>44</v>
          </cell>
        </row>
        <row r="244">
          <cell r="A244" t="str">
            <v>13148842</v>
          </cell>
          <cell r="B244" t="str">
            <v>ТОО СП "УРАЛ-ЛИБЕРТИ"</v>
          </cell>
          <cell r="C244">
            <v>142</v>
          </cell>
          <cell r="D244">
            <v>37</v>
          </cell>
          <cell r="E244">
            <v>56</v>
          </cell>
          <cell r="F244">
            <v>119</v>
          </cell>
          <cell r="G244">
            <v>119</v>
          </cell>
        </row>
        <row r="245">
          <cell r="A245" t="str">
            <v>13151700</v>
          </cell>
          <cell r="B245" t="str">
            <v>АОЗТ "ГЕРКУЛЕС"</v>
          </cell>
          <cell r="C245">
            <v>149</v>
          </cell>
          <cell r="D245">
            <v>149</v>
          </cell>
          <cell r="E245">
            <v>13</v>
          </cell>
        </row>
        <row r="246">
          <cell r="A246" t="str">
            <v>13165731</v>
          </cell>
          <cell r="B246" t="str">
            <v>ЗАО "ОЙЛФИЛД СЕППОРТ СЕРВИСЕС"</v>
          </cell>
          <cell r="C246">
            <v>0</v>
          </cell>
          <cell r="D246">
            <v>0</v>
          </cell>
          <cell r="E246">
            <v>0</v>
          </cell>
          <cell r="F246">
            <v>0</v>
          </cell>
          <cell r="G246">
            <v>0</v>
          </cell>
          <cell r="H246">
            <v>0</v>
          </cell>
          <cell r="I246">
            <v>0</v>
          </cell>
        </row>
        <row r="247">
          <cell r="A247" t="str">
            <v>13182184</v>
          </cell>
          <cell r="B247" t="str">
            <v>ТФД "БРОК-ИНВЕСТ-СЕРВИС" 121069,МОСКВА,</v>
          </cell>
          <cell r="C247">
            <v>60</v>
          </cell>
          <cell r="D247">
            <v>20</v>
          </cell>
          <cell r="E247">
            <v>128</v>
          </cell>
          <cell r="F247">
            <v>20</v>
          </cell>
          <cell r="G247">
            <v>128</v>
          </cell>
          <cell r="H247">
            <v>0</v>
          </cell>
          <cell r="I247">
            <v>0</v>
          </cell>
          <cell r="J247">
            <v>20</v>
          </cell>
          <cell r="K247">
            <v>0</v>
          </cell>
          <cell r="L247">
            <v>128</v>
          </cell>
        </row>
        <row r="248">
          <cell r="A248" t="str">
            <v>16313480</v>
          </cell>
          <cell r="B248" t="str">
            <v>ЗАО "ОБЩЕСТВО МЕЖДУНАРОДНОЙ ТОРГОВЛИ "МЕРКОМ"</v>
          </cell>
          <cell r="C248">
            <v>0</v>
          </cell>
          <cell r="D248">
            <v>77</v>
          </cell>
          <cell r="E248">
            <v>77</v>
          </cell>
          <cell r="F248">
            <v>0</v>
          </cell>
          <cell r="G248">
            <v>0</v>
          </cell>
          <cell r="H248">
            <v>0</v>
          </cell>
          <cell r="I248">
            <v>0</v>
          </cell>
          <cell r="J248">
            <v>0</v>
          </cell>
          <cell r="K248">
            <v>77</v>
          </cell>
        </row>
        <row r="249">
          <cell r="A249" t="str">
            <v>16412147</v>
          </cell>
          <cell r="B249" t="str">
            <v>ТОО ПКФ " ПОЛИМЕРИНВЕСТ"</v>
          </cell>
          <cell r="C249">
            <v>2</v>
          </cell>
          <cell r="D249">
            <v>2</v>
          </cell>
          <cell r="E249">
            <v>113</v>
          </cell>
          <cell r="F249">
            <v>2</v>
          </cell>
          <cell r="G249">
            <v>2</v>
          </cell>
          <cell r="H249">
            <v>2</v>
          </cell>
          <cell r="I249">
            <v>0</v>
          </cell>
          <cell r="J249">
            <v>0</v>
          </cell>
          <cell r="K249">
            <v>2</v>
          </cell>
          <cell r="L249">
            <v>113</v>
          </cell>
        </row>
        <row r="250">
          <cell r="A250" t="str">
            <v>16620986</v>
          </cell>
          <cell r="B250" t="str">
            <v>ЗАО ТД "УРАЛМАШ И ПАРТНЕРЫ"                                                 0665</v>
          </cell>
          <cell r="C250">
            <v>0</v>
          </cell>
          <cell r="D250">
            <v>0</v>
          </cell>
          <cell r="E250">
            <v>0</v>
          </cell>
          <cell r="F250">
            <v>0</v>
          </cell>
          <cell r="G250">
            <v>0</v>
          </cell>
          <cell r="H250">
            <v>0</v>
          </cell>
          <cell r="I250">
            <v>0</v>
          </cell>
          <cell r="J250">
            <v>0</v>
          </cell>
          <cell r="K250">
            <v>0</v>
          </cell>
        </row>
        <row r="251">
          <cell r="A251" t="str">
            <v>16767063</v>
          </cell>
          <cell r="B251" t="str">
            <v>ТОО"УРАЛАГРОСЕРВИС"</v>
          </cell>
          <cell r="C251">
            <v>3</v>
          </cell>
          <cell r="D251">
            <v>1</v>
          </cell>
          <cell r="E251">
            <v>0</v>
          </cell>
          <cell r="F251">
            <v>3</v>
          </cell>
          <cell r="G251">
            <v>1</v>
          </cell>
          <cell r="H251">
            <v>0</v>
          </cell>
          <cell r="I251">
            <v>1</v>
          </cell>
          <cell r="J251">
            <v>0</v>
          </cell>
          <cell r="K251">
            <v>0</v>
          </cell>
        </row>
        <row r="252">
          <cell r="A252" t="str">
            <v>16884389</v>
          </cell>
          <cell r="B252" t="str">
            <v>ТОО "БСТ"(БЮРО С/ХОЗ.ТЕХНИКИ) 0166</v>
          </cell>
          <cell r="C252">
            <v>8</v>
          </cell>
          <cell r="D252">
            <v>15</v>
          </cell>
          <cell r="E252">
            <v>7</v>
          </cell>
          <cell r="F252">
            <v>15</v>
          </cell>
          <cell r="G252">
            <v>15</v>
          </cell>
          <cell r="H252">
            <v>7</v>
          </cell>
        </row>
        <row r="253">
          <cell r="A253" t="str">
            <v>16893388</v>
          </cell>
          <cell r="B253" t="str">
            <v>ТОО ВПП"ИНЛАКОР"</v>
          </cell>
          <cell r="C253">
            <v>104</v>
          </cell>
          <cell r="D253">
            <v>290</v>
          </cell>
          <cell r="E253">
            <v>290</v>
          </cell>
          <cell r="F253">
            <v>146</v>
          </cell>
          <cell r="G253">
            <v>32</v>
          </cell>
          <cell r="H253">
            <v>74</v>
          </cell>
          <cell r="I253">
            <v>79</v>
          </cell>
          <cell r="J253">
            <v>62</v>
          </cell>
          <cell r="K253">
            <v>79</v>
          </cell>
          <cell r="L253">
            <v>58</v>
          </cell>
        </row>
        <row r="254">
          <cell r="A254" t="str">
            <v>16929011</v>
          </cell>
          <cell r="B254" t="str">
            <v>ИЧП "ИСПЫТАТЕЛЬ"</v>
          </cell>
          <cell r="C254">
            <v>50</v>
          </cell>
          <cell r="D254">
            <v>0</v>
          </cell>
          <cell r="E254">
            <v>50</v>
          </cell>
          <cell r="F254">
            <v>50</v>
          </cell>
          <cell r="G254">
            <v>0</v>
          </cell>
          <cell r="H254">
            <v>0</v>
          </cell>
          <cell r="I254">
            <v>0</v>
          </cell>
          <cell r="J254">
            <v>0</v>
          </cell>
        </row>
        <row r="255">
          <cell r="A255" t="str">
            <v>17161204</v>
          </cell>
          <cell r="B255" t="str">
            <v>ТОО СП "МИ-ИНТЕР"</v>
          </cell>
          <cell r="C255">
            <v>0</v>
          </cell>
          <cell r="D255">
            <v>0</v>
          </cell>
          <cell r="E255">
            <v>0</v>
          </cell>
          <cell r="F255">
            <v>0</v>
          </cell>
          <cell r="G255">
            <v>0</v>
          </cell>
        </row>
        <row r="256">
          <cell r="A256" t="str">
            <v>17163367</v>
          </cell>
          <cell r="B256" t="str">
            <v>АОЗТ "КРАЗРОСС"</v>
          </cell>
          <cell r="C256">
            <v>142</v>
          </cell>
          <cell r="D256">
            <v>37</v>
          </cell>
          <cell r="E256">
            <v>119</v>
          </cell>
          <cell r="F256">
            <v>12</v>
          </cell>
          <cell r="G256">
            <v>119</v>
          </cell>
          <cell r="H256">
            <v>12</v>
          </cell>
          <cell r="I256">
            <v>12</v>
          </cell>
        </row>
        <row r="257">
          <cell r="A257" t="str">
            <v>17191406</v>
          </cell>
          <cell r="B257" t="str">
            <v>ОАО "НЕФТЕКОМ"</v>
          </cell>
          <cell r="C257">
            <v>45</v>
          </cell>
          <cell r="D257">
            <v>45</v>
          </cell>
          <cell r="E257">
            <v>212</v>
          </cell>
        </row>
        <row r="258">
          <cell r="A258" t="str">
            <v>17260610</v>
          </cell>
          <cell r="B258" t="str">
            <v>ЗАО"НАФТАРОС"</v>
          </cell>
          <cell r="C258">
            <v>6</v>
          </cell>
          <cell r="D258">
            <v>0</v>
          </cell>
          <cell r="E258">
            <v>6</v>
          </cell>
          <cell r="F258">
            <v>0</v>
          </cell>
          <cell r="G258">
            <v>0</v>
          </cell>
          <cell r="H258">
            <v>6</v>
          </cell>
          <cell r="I258">
            <v>0</v>
          </cell>
        </row>
        <row r="259">
          <cell r="A259" t="str">
            <v>17283094</v>
          </cell>
          <cell r="B259" t="str">
            <v>ТОО "СП "АББ УНИТУРБО"</v>
          </cell>
          <cell r="C259">
            <v>20</v>
          </cell>
          <cell r="D259">
            <v>0</v>
          </cell>
          <cell r="E259">
            <v>128</v>
          </cell>
          <cell r="F259">
            <v>20</v>
          </cell>
          <cell r="G259">
            <v>0</v>
          </cell>
          <cell r="H259">
            <v>128</v>
          </cell>
          <cell r="I259">
            <v>0</v>
          </cell>
          <cell r="J259">
            <v>20</v>
          </cell>
          <cell r="K259">
            <v>0</v>
          </cell>
          <cell r="L259">
            <v>128</v>
          </cell>
        </row>
        <row r="260">
          <cell r="A260" t="str">
            <v>17308050</v>
          </cell>
          <cell r="B260" t="str">
            <v>ЗАО "ФИРМА БАСЭРТ"</v>
          </cell>
          <cell r="C260">
            <v>0</v>
          </cell>
          <cell r="D260">
            <v>0</v>
          </cell>
          <cell r="E260">
            <v>0</v>
          </cell>
          <cell r="F260">
            <v>0</v>
          </cell>
          <cell r="G260">
            <v>0</v>
          </cell>
          <cell r="H260">
            <v>0</v>
          </cell>
          <cell r="I260">
            <v>0</v>
          </cell>
          <cell r="J260">
            <v>0</v>
          </cell>
        </row>
        <row r="261">
          <cell r="A261" t="str">
            <v>17407697</v>
          </cell>
          <cell r="B261" t="str">
            <v>АООТ "ИЖСТАЛЬ"</v>
          </cell>
          <cell r="C261">
            <v>0</v>
          </cell>
          <cell r="D261">
            <v>0</v>
          </cell>
          <cell r="E261">
            <v>0</v>
          </cell>
          <cell r="F261">
            <v>0</v>
          </cell>
          <cell r="G261">
            <v>0</v>
          </cell>
          <cell r="H261">
            <v>0</v>
          </cell>
          <cell r="I261">
            <v>0</v>
          </cell>
        </row>
        <row r="262">
          <cell r="A262" t="str">
            <v>17413746</v>
          </cell>
          <cell r="B262" t="str">
            <v>ТВ КЦ ФИЛИТКОМ</v>
          </cell>
          <cell r="C262">
            <v>2</v>
          </cell>
          <cell r="D262">
            <v>2</v>
          </cell>
          <cell r="E262">
            <v>2</v>
          </cell>
          <cell r="F262">
            <v>2</v>
          </cell>
          <cell r="G262">
            <v>2</v>
          </cell>
          <cell r="H262">
            <v>2</v>
          </cell>
          <cell r="I262">
            <v>0</v>
          </cell>
          <cell r="J262">
            <v>0</v>
          </cell>
          <cell r="K262">
            <v>2</v>
          </cell>
        </row>
        <row r="263">
          <cell r="A263" t="str">
            <v>17584078</v>
          </cell>
          <cell r="B263" t="str">
            <v>ЗАО НПО "СОТ"</v>
          </cell>
          <cell r="C263">
            <v>0</v>
          </cell>
          <cell r="D263">
            <v>0</v>
          </cell>
          <cell r="E263">
            <v>0</v>
          </cell>
          <cell r="F263">
            <v>0</v>
          </cell>
          <cell r="G263">
            <v>0</v>
          </cell>
          <cell r="H263">
            <v>0</v>
          </cell>
          <cell r="I263">
            <v>0</v>
          </cell>
          <cell r="J263">
            <v>0</v>
          </cell>
          <cell r="K263">
            <v>0</v>
          </cell>
          <cell r="L263">
            <v>0</v>
          </cell>
        </row>
        <row r="264">
          <cell r="A264" t="str">
            <v>17606652</v>
          </cell>
          <cell r="B264" t="str">
            <v>ТОО "ЛЕНИКС"</v>
          </cell>
          <cell r="C264">
            <v>6</v>
          </cell>
          <cell r="D264">
            <v>6</v>
          </cell>
          <cell r="E264">
            <v>0</v>
          </cell>
          <cell r="F264">
            <v>0</v>
          </cell>
          <cell r="G264">
            <v>0</v>
          </cell>
          <cell r="H264">
            <v>0</v>
          </cell>
          <cell r="I264">
            <v>6</v>
          </cell>
        </row>
        <row r="265">
          <cell r="A265" t="str">
            <v>17663302</v>
          </cell>
          <cell r="B265" t="str">
            <v>ГК "РОСВООРУЖЕНИЕ"</v>
          </cell>
          <cell r="C265">
            <v>0</v>
          </cell>
          <cell r="D265">
            <v>0</v>
          </cell>
          <cell r="E265">
            <v>0</v>
          </cell>
          <cell r="F265">
            <v>0</v>
          </cell>
        </row>
        <row r="266">
          <cell r="A266" t="str">
            <v>17664075</v>
          </cell>
          <cell r="B266" t="str">
            <v>ГОСУДАРСТВЕННЫЙ КОСМИЧЕСКИЙ НП ЦЕНТР ИМ. М. В. ХРУНИЧЕВА</v>
          </cell>
          <cell r="C266">
            <v>15</v>
          </cell>
          <cell r="D266">
            <v>1</v>
          </cell>
          <cell r="E266">
            <v>15</v>
          </cell>
          <cell r="F266">
            <v>1</v>
          </cell>
          <cell r="G266">
            <v>15</v>
          </cell>
          <cell r="H266">
            <v>0</v>
          </cell>
          <cell r="I266">
            <v>0</v>
          </cell>
          <cell r="J266">
            <v>1</v>
          </cell>
        </row>
        <row r="267">
          <cell r="A267" t="str">
            <v>17666648</v>
          </cell>
          <cell r="B267" t="str">
            <v>БЕЗ ПРАВ Ю/Л"РАКЕТНО-КОСМИЧЕСКИЙ ЗАВОД" Ф-Л ГКНПЦ ИМ. М.В.ХРУНИЧЕВА</v>
          </cell>
          <cell r="C267">
            <v>0</v>
          </cell>
          <cell r="D267">
            <v>0</v>
          </cell>
          <cell r="E267">
            <v>0</v>
          </cell>
          <cell r="F267">
            <v>0</v>
          </cell>
          <cell r="G267">
            <v>0</v>
          </cell>
          <cell r="H267">
            <v>0</v>
          </cell>
          <cell r="I267">
            <v>0</v>
          </cell>
          <cell r="J267">
            <v>0</v>
          </cell>
          <cell r="K267">
            <v>0</v>
          </cell>
        </row>
        <row r="268">
          <cell r="A268" t="str">
            <v>17804808</v>
          </cell>
          <cell r="B268" t="str">
            <v>ЗАО"АССОЦИАЦИЯ КАРТЭК"</v>
          </cell>
          <cell r="C268">
            <v>50</v>
          </cell>
          <cell r="D268">
            <v>0</v>
          </cell>
          <cell r="E268">
            <v>50</v>
          </cell>
          <cell r="F268">
            <v>50</v>
          </cell>
          <cell r="G268">
            <v>0</v>
          </cell>
          <cell r="H268">
            <v>0</v>
          </cell>
          <cell r="I268">
            <v>0</v>
          </cell>
          <cell r="J268">
            <v>0</v>
          </cell>
          <cell r="K268">
            <v>0</v>
          </cell>
        </row>
        <row r="269">
          <cell r="A269" t="str">
            <v>17998043</v>
          </cell>
          <cell r="B269" t="str">
            <v>АОЗТ "ГАМА ИНДАСТРИ"</v>
          </cell>
          <cell r="C269">
            <v>0</v>
          </cell>
          <cell r="D269">
            <v>0</v>
          </cell>
          <cell r="E269">
            <v>0</v>
          </cell>
          <cell r="F269">
            <v>0</v>
          </cell>
        </row>
        <row r="270">
          <cell r="A270" t="str">
            <v>18006954</v>
          </cell>
          <cell r="B270" t="str">
            <v>ТЭЦ-2 АО "ЯНТАРЬЭНЕРГО"</v>
          </cell>
          <cell r="C270">
            <v>12</v>
          </cell>
          <cell r="D270">
            <v>1</v>
          </cell>
          <cell r="E270">
            <v>69</v>
          </cell>
          <cell r="F270">
            <v>11</v>
          </cell>
          <cell r="G270">
            <v>12</v>
          </cell>
          <cell r="H270">
            <v>1</v>
          </cell>
          <cell r="I270">
            <v>12</v>
          </cell>
          <cell r="J270">
            <v>1</v>
          </cell>
          <cell r="K270">
            <v>69</v>
          </cell>
          <cell r="L270">
            <v>11</v>
          </cell>
        </row>
        <row r="271">
          <cell r="A271" t="str">
            <v>18024722</v>
          </cell>
          <cell r="B271" t="str">
            <v>ЦЕНТР ТЕХНИЧЕСКОЙ ДИАГНОСТИКИ</v>
          </cell>
          <cell r="C271">
            <v>45</v>
          </cell>
          <cell r="D271">
            <v>45</v>
          </cell>
          <cell r="E271">
            <v>212</v>
          </cell>
          <cell r="F271">
            <v>13</v>
          </cell>
          <cell r="G271">
            <v>13</v>
          </cell>
        </row>
        <row r="272">
          <cell r="A272" t="str">
            <v>18217705</v>
          </cell>
          <cell r="B272" t="str">
            <v>ООО "ПРОМЭЛЕКТРО"</v>
          </cell>
          <cell r="C272">
            <v>4</v>
          </cell>
          <cell r="D272">
            <v>4</v>
          </cell>
          <cell r="E272">
            <v>6</v>
          </cell>
          <cell r="F272">
            <v>0</v>
          </cell>
          <cell r="G272">
            <v>0</v>
          </cell>
          <cell r="H272">
            <v>6</v>
          </cell>
        </row>
        <row r="273">
          <cell r="A273" t="str">
            <v>18219851</v>
          </cell>
          <cell r="B273" t="str">
            <v>ЗАО "РАННИЛА-ТАЛДОМ"</v>
          </cell>
          <cell r="C273">
            <v>1</v>
          </cell>
          <cell r="D273">
            <v>1</v>
          </cell>
          <cell r="E273">
            <v>0</v>
          </cell>
          <cell r="F273">
            <v>0</v>
          </cell>
          <cell r="G273">
            <v>0</v>
          </cell>
          <cell r="H273">
            <v>0</v>
          </cell>
          <cell r="I273">
            <v>0</v>
          </cell>
          <cell r="J273">
            <v>0</v>
          </cell>
          <cell r="K273">
            <v>1</v>
          </cell>
        </row>
        <row r="274">
          <cell r="A274" t="str">
            <v>20626598</v>
          </cell>
          <cell r="B274" t="str">
            <v>ИЧП РЕКЛАМНО-КОММЕРЧЕСКАЯ ФИРМА "ИНФОРМ"</v>
          </cell>
          <cell r="C274">
            <v>44</v>
          </cell>
          <cell r="D274">
            <v>44</v>
          </cell>
          <cell r="E274">
            <v>0</v>
          </cell>
          <cell r="F274">
            <v>0</v>
          </cell>
          <cell r="G274">
            <v>0</v>
          </cell>
          <cell r="H274">
            <v>0</v>
          </cell>
          <cell r="I274">
            <v>0</v>
          </cell>
          <cell r="J274">
            <v>0</v>
          </cell>
        </row>
        <row r="275">
          <cell r="A275" t="str">
            <v>20763484</v>
          </cell>
          <cell r="B275" t="str">
            <v>ТОО "ИНКОСТ"</v>
          </cell>
          <cell r="C275">
            <v>49</v>
          </cell>
          <cell r="D275">
            <v>49</v>
          </cell>
          <cell r="E275">
            <v>0</v>
          </cell>
          <cell r="F275">
            <v>0</v>
          </cell>
          <cell r="G275">
            <v>0</v>
          </cell>
          <cell r="H275">
            <v>0</v>
          </cell>
          <cell r="I275">
            <v>49</v>
          </cell>
        </row>
        <row r="276">
          <cell r="A276" t="str">
            <v>20804657</v>
          </cell>
          <cell r="B276" t="str">
            <v>ЗАО "КЛЕН"</v>
          </cell>
          <cell r="C276">
            <v>2</v>
          </cell>
          <cell r="D276">
            <v>2</v>
          </cell>
          <cell r="E276">
            <v>0</v>
          </cell>
          <cell r="F276">
            <v>2</v>
          </cell>
        </row>
        <row r="277">
          <cell r="A277" t="str">
            <v>20810646</v>
          </cell>
          <cell r="B277" t="str">
            <v>МОHИТОРИHГ</v>
          </cell>
          <cell r="C277">
            <v>0</v>
          </cell>
          <cell r="D277">
            <v>0</v>
          </cell>
          <cell r="E277">
            <v>0</v>
          </cell>
          <cell r="F277">
            <v>0</v>
          </cell>
          <cell r="G277">
            <v>0</v>
          </cell>
          <cell r="H277">
            <v>0</v>
          </cell>
          <cell r="I277">
            <v>0</v>
          </cell>
          <cell r="J277">
            <v>0</v>
          </cell>
          <cell r="K277">
            <v>0</v>
          </cell>
          <cell r="L277">
            <v>0</v>
          </cell>
        </row>
        <row r="278">
          <cell r="A278" t="str">
            <v>20877136</v>
          </cell>
          <cell r="B278" t="str">
            <v>ИНЖЕНЕРНЫЙ ЦЕНТР "СЕРВИСГОРМАШ"</v>
          </cell>
          <cell r="C278">
            <v>57</v>
          </cell>
          <cell r="D278">
            <v>57</v>
          </cell>
          <cell r="E278">
            <v>6</v>
          </cell>
          <cell r="F278">
            <v>0</v>
          </cell>
          <cell r="G278">
            <v>0</v>
          </cell>
          <cell r="H278">
            <v>0</v>
          </cell>
          <cell r="I278">
            <v>6</v>
          </cell>
        </row>
        <row r="279">
          <cell r="A279" t="str">
            <v>20894198</v>
          </cell>
          <cell r="B279" t="str">
            <v>КООПЕРАТИВ "ГЕРМЕС"</v>
          </cell>
          <cell r="C279">
            <v>0</v>
          </cell>
          <cell r="D279">
            <v>0</v>
          </cell>
          <cell r="E279">
            <v>0</v>
          </cell>
          <cell r="F279">
            <v>0</v>
          </cell>
          <cell r="G279">
            <v>3</v>
          </cell>
          <cell r="H279">
            <v>0</v>
          </cell>
          <cell r="I279">
            <v>3</v>
          </cell>
        </row>
        <row r="280">
          <cell r="A280" t="str">
            <v>21006892</v>
          </cell>
          <cell r="B280" t="str">
            <v>ПКТОО "ДАЛСС"</v>
          </cell>
          <cell r="C280">
            <v>1</v>
          </cell>
          <cell r="D280">
            <v>2</v>
          </cell>
          <cell r="E280">
            <v>20</v>
          </cell>
          <cell r="F280">
            <v>1</v>
          </cell>
          <cell r="G280">
            <v>2</v>
          </cell>
          <cell r="H280">
            <v>20</v>
          </cell>
          <cell r="I280">
            <v>0</v>
          </cell>
          <cell r="J280">
            <v>1</v>
          </cell>
          <cell r="K280">
            <v>2</v>
          </cell>
          <cell r="L280">
            <v>20</v>
          </cell>
        </row>
        <row r="281">
          <cell r="A281" t="str">
            <v>21216402</v>
          </cell>
          <cell r="B281" t="str">
            <v>ТОО ПРОИЗВОДСТВЕННО-КОММЕРЧЕСКАЯ ФИРМА "ВИКОР"</v>
          </cell>
          <cell r="C281">
            <v>552</v>
          </cell>
          <cell r="D281">
            <v>552</v>
          </cell>
          <cell r="E281">
            <v>69</v>
          </cell>
          <cell r="F281">
            <v>0</v>
          </cell>
          <cell r="G281">
            <v>202</v>
          </cell>
          <cell r="H281">
            <v>0</v>
          </cell>
          <cell r="I281">
            <v>0</v>
          </cell>
          <cell r="J281">
            <v>0</v>
          </cell>
          <cell r="K281">
            <v>0</v>
          </cell>
        </row>
        <row r="282">
          <cell r="A282" t="str">
            <v>21281181</v>
          </cell>
          <cell r="B282" t="str">
            <v>ТОО "ПОВОЛЖЬЕ"</v>
          </cell>
          <cell r="C282">
            <v>30</v>
          </cell>
          <cell r="D282">
            <v>30</v>
          </cell>
          <cell r="E282">
            <v>0</v>
          </cell>
          <cell r="F282">
            <v>0</v>
          </cell>
          <cell r="G282">
            <v>0</v>
          </cell>
          <cell r="H282">
            <v>0</v>
          </cell>
          <cell r="I282">
            <v>0</v>
          </cell>
          <cell r="J282">
            <v>0</v>
          </cell>
          <cell r="K282">
            <v>0</v>
          </cell>
        </row>
        <row r="283">
          <cell r="A283" t="str">
            <v>21418838</v>
          </cell>
          <cell r="B283" t="str">
            <v>ИЧП ФЕДОРОВА "ПАЛОМАР"</v>
          </cell>
          <cell r="C283">
            <v>0</v>
          </cell>
          <cell r="D283">
            <v>59</v>
          </cell>
          <cell r="E283">
            <v>59</v>
          </cell>
          <cell r="F283">
            <v>0</v>
          </cell>
          <cell r="G283">
            <v>0</v>
          </cell>
          <cell r="H283">
            <v>0</v>
          </cell>
          <cell r="I283">
            <v>0</v>
          </cell>
          <cell r="J283">
            <v>0</v>
          </cell>
          <cell r="K283">
            <v>59</v>
          </cell>
        </row>
        <row r="284">
          <cell r="A284" t="str">
            <v>21497476</v>
          </cell>
          <cell r="B284" t="str">
            <v>ТОО"АВТОТРАНСМАШ"</v>
          </cell>
          <cell r="C284">
            <v>23</v>
          </cell>
          <cell r="D284">
            <v>57</v>
          </cell>
          <cell r="E284">
            <v>1</v>
          </cell>
          <cell r="F284">
            <v>69</v>
          </cell>
          <cell r="G284">
            <v>23</v>
          </cell>
          <cell r="H284">
            <v>57</v>
          </cell>
          <cell r="I284">
            <v>1</v>
          </cell>
          <cell r="J284">
            <v>1</v>
          </cell>
          <cell r="K284">
            <v>69</v>
          </cell>
          <cell r="L284">
            <v>11</v>
          </cell>
        </row>
        <row r="285">
          <cell r="A285" t="str">
            <v>21517925</v>
          </cell>
          <cell r="B285" t="str">
            <v>АОЗТ ПКФ "ВОСТОК-МАРКЕТ"</v>
          </cell>
          <cell r="C285">
            <v>13</v>
          </cell>
          <cell r="D285">
            <v>26</v>
          </cell>
          <cell r="E285">
            <v>13</v>
          </cell>
          <cell r="F285">
            <v>26</v>
          </cell>
          <cell r="G285">
            <v>13</v>
          </cell>
          <cell r="H285">
            <v>0</v>
          </cell>
          <cell r="I285">
            <v>26</v>
          </cell>
        </row>
        <row r="286">
          <cell r="A286" t="str">
            <v>21537827</v>
          </cell>
          <cell r="B286" t="str">
            <v>ИЧП ШЭВ "КЛЮЧ"</v>
          </cell>
          <cell r="C286">
            <v>4</v>
          </cell>
          <cell r="D286">
            <v>4</v>
          </cell>
          <cell r="E286">
            <v>18</v>
          </cell>
          <cell r="F286">
            <v>0</v>
          </cell>
          <cell r="G286">
            <v>0</v>
          </cell>
          <cell r="H286">
            <v>0</v>
          </cell>
          <cell r="I286">
            <v>0</v>
          </cell>
          <cell r="J286">
            <v>0</v>
          </cell>
          <cell r="K286">
            <v>18</v>
          </cell>
        </row>
        <row r="287">
          <cell r="A287" t="str">
            <v>21606534</v>
          </cell>
          <cell r="B287" t="str">
            <v>ТОО ФИРМА"МАГМА-С"</v>
          </cell>
          <cell r="C287">
            <v>0</v>
          </cell>
          <cell r="D287">
            <v>1</v>
          </cell>
          <cell r="E287">
            <v>0</v>
          </cell>
          <cell r="F287">
            <v>1</v>
          </cell>
          <cell r="G287">
            <v>0</v>
          </cell>
          <cell r="H287">
            <v>0</v>
          </cell>
          <cell r="I287">
            <v>0</v>
          </cell>
          <cell r="J287">
            <v>0</v>
          </cell>
          <cell r="K287">
            <v>1</v>
          </cell>
        </row>
        <row r="288">
          <cell r="A288" t="str">
            <v>21629707</v>
          </cell>
          <cell r="B288" t="str">
            <v>ПК ТОО "ЧЕЛЯБИНТУРТРАНС"</v>
          </cell>
          <cell r="C288">
            <v>44</v>
          </cell>
          <cell r="D288">
            <v>44</v>
          </cell>
          <cell r="E288">
            <v>59</v>
          </cell>
          <cell r="F288">
            <v>53</v>
          </cell>
          <cell r="G288">
            <v>53</v>
          </cell>
          <cell r="H288">
            <v>59</v>
          </cell>
        </row>
        <row r="289">
          <cell r="A289" t="str">
            <v>21642889</v>
          </cell>
          <cell r="B289" t="str">
            <v>ТОО "САС"</v>
          </cell>
          <cell r="C289">
            <v>49</v>
          </cell>
          <cell r="D289">
            <v>1</v>
          </cell>
          <cell r="E289">
            <v>49</v>
          </cell>
          <cell r="F289">
            <v>1</v>
          </cell>
          <cell r="G289">
            <v>0</v>
          </cell>
          <cell r="H289">
            <v>0</v>
          </cell>
          <cell r="I289">
            <v>49</v>
          </cell>
          <cell r="J289">
            <v>1</v>
          </cell>
        </row>
        <row r="290">
          <cell r="A290" t="str">
            <v>21846221</v>
          </cell>
          <cell r="B290" t="str">
            <v>ТОО ПКФ ЭПСИЛОН</v>
          </cell>
          <cell r="C290">
            <v>42</v>
          </cell>
          <cell r="D290">
            <v>2</v>
          </cell>
          <cell r="E290">
            <v>42</v>
          </cell>
          <cell r="F290">
            <v>2</v>
          </cell>
        </row>
        <row r="291">
          <cell r="A291" t="str">
            <v>22280106</v>
          </cell>
          <cell r="B291" t="str">
            <v>ПСФ "ЖИЛСТРОЙИНВЕСТ"</v>
          </cell>
          <cell r="C291">
            <v>22</v>
          </cell>
          <cell r="D291">
            <v>0</v>
          </cell>
          <cell r="E291">
            <v>22</v>
          </cell>
          <cell r="F291">
            <v>0</v>
          </cell>
          <cell r="G291">
            <v>0</v>
          </cell>
          <cell r="H291">
            <v>22</v>
          </cell>
          <cell r="I291">
            <v>0</v>
          </cell>
        </row>
        <row r="292">
          <cell r="A292" t="str">
            <v>22317430</v>
          </cell>
          <cell r="B292" t="str">
            <v>ТОО"АЧИH".</v>
          </cell>
          <cell r="C292">
            <v>57</v>
          </cell>
          <cell r="D292">
            <v>57</v>
          </cell>
          <cell r="E292">
            <v>1</v>
          </cell>
          <cell r="F292">
            <v>8</v>
          </cell>
          <cell r="G292">
            <v>1</v>
          </cell>
          <cell r="H292">
            <v>8</v>
          </cell>
          <cell r="I292">
            <v>0</v>
          </cell>
          <cell r="J292">
            <v>0</v>
          </cell>
          <cell r="K292">
            <v>0</v>
          </cell>
          <cell r="L292">
            <v>1</v>
          </cell>
        </row>
        <row r="293">
          <cell r="A293" t="str">
            <v>22374095</v>
          </cell>
          <cell r="B293" t="str">
            <v>ДОЧЕРНЕЕ ПРЕДПРИЯТИЕ "КУЗНЕЧНОЕ" АООТ "ВТЗ"</v>
          </cell>
          <cell r="C293">
            <v>36</v>
          </cell>
          <cell r="D293">
            <v>36</v>
          </cell>
        </row>
        <row r="294">
          <cell r="A294" t="str">
            <v>22414877</v>
          </cell>
          <cell r="B294" t="str">
            <v>ИЧП "ТЕХМАШСЕРВИС"</v>
          </cell>
          <cell r="C294">
            <v>5</v>
          </cell>
          <cell r="D294">
            <v>3</v>
          </cell>
          <cell r="E294">
            <v>5</v>
          </cell>
          <cell r="F294">
            <v>3</v>
          </cell>
          <cell r="G294">
            <v>5</v>
          </cell>
          <cell r="H294">
            <v>0</v>
          </cell>
          <cell r="I294">
            <v>3</v>
          </cell>
        </row>
        <row r="295">
          <cell r="A295" t="str">
            <v>22424574</v>
          </cell>
          <cell r="B295" t="str">
            <v>ЗАО "АКРАС"</v>
          </cell>
          <cell r="C295">
            <v>25</v>
          </cell>
          <cell r="D295">
            <v>105</v>
          </cell>
          <cell r="E295">
            <v>50</v>
          </cell>
          <cell r="F295">
            <v>25</v>
          </cell>
          <cell r="G295">
            <v>40</v>
          </cell>
          <cell r="H295">
            <v>105</v>
          </cell>
          <cell r="I295">
            <v>50</v>
          </cell>
          <cell r="J295">
            <v>50</v>
          </cell>
          <cell r="K295">
            <v>24</v>
          </cell>
          <cell r="L295">
            <v>40</v>
          </cell>
        </row>
        <row r="296">
          <cell r="A296" t="str">
            <v>22497337</v>
          </cell>
          <cell r="B296" t="str">
            <v>ТОО "КОМИЖ ПЛЮС"</v>
          </cell>
          <cell r="C296">
            <v>141</v>
          </cell>
          <cell r="D296">
            <v>87</v>
          </cell>
          <cell r="E296">
            <v>69</v>
          </cell>
          <cell r="F296">
            <v>202</v>
          </cell>
          <cell r="G296">
            <v>202</v>
          </cell>
        </row>
        <row r="297">
          <cell r="A297" t="str">
            <v>23078944</v>
          </cell>
          <cell r="B297" t="str">
            <v>"АЛВО" АООТ</v>
          </cell>
          <cell r="C297">
            <v>30</v>
          </cell>
          <cell r="D297">
            <v>30</v>
          </cell>
          <cell r="E297">
            <v>40</v>
          </cell>
          <cell r="F297">
            <v>0</v>
          </cell>
          <cell r="G297">
            <v>0</v>
          </cell>
          <cell r="H297">
            <v>0</v>
          </cell>
          <cell r="I297">
            <v>0</v>
          </cell>
          <cell r="J297">
            <v>0</v>
          </cell>
          <cell r="K297">
            <v>0</v>
          </cell>
          <cell r="L297">
            <v>40</v>
          </cell>
        </row>
        <row r="298">
          <cell r="A298" t="str">
            <v>23083253</v>
          </cell>
          <cell r="B298" t="str">
            <v>ЗАО"ФИРМА"СОЛИД"</v>
          </cell>
          <cell r="C298">
            <v>15</v>
          </cell>
          <cell r="D298">
            <v>38</v>
          </cell>
          <cell r="E298">
            <v>10</v>
          </cell>
          <cell r="F298">
            <v>15</v>
          </cell>
          <cell r="G298">
            <v>15</v>
          </cell>
          <cell r="H298">
            <v>10</v>
          </cell>
          <cell r="I298">
            <v>0</v>
          </cell>
          <cell r="J298">
            <v>38</v>
          </cell>
          <cell r="K298">
            <v>10</v>
          </cell>
        </row>
        <row r="299">
          <cell r="A299" t="str">
            <v>23549993</v>
          </cell>
          <cell r="B299" t="str">
            <v>ИЧП "АПСНЫ"</v>
          </cell>
          <cell r="C299">
            <v>20</v>
          </cell>
          <cell r="D299">
            <v>20</v>
          </cell>
          <cell r="E299">
            <v>57</v>
          </cell>
          <cell r="F299">
            <v>23</v>
          </cell>
          <cell r="G299">
            <v>23</v>
          </cell>
          <cell r="H299">
            <v>57</v>
          </cell>
        </row>
        <row r="300">
          <cell r="A300" t="str">
            <v>23703218</v>
          </cell>
          <cell r="B300" t="str">
            <v>ИЧП "ЛАВР"</v>
          </cell>
          <cell r="C300">
            <v>3</v>
          </cell>
          <cell r="D300">
            <v>26</v>
          </cell>
          <cell r="E300">
            <v>26</v>
          </cell>
          <cell r="F300">
            <v>0</v>
          </cell>
          <cell r="G300">
            <v>0</v>
          </cell>
          <cell r="H300">
            <v>0</v>
          </cell>
          <cell r="I300">
            <v>26</v>
          </cell>
        </row>
        <row r="301">
          <cell r="A301" t="str">
            <v>23736519</v>
          </cell>
          <cell r="B301" t="str">
            <v>ФИРМА "ТИТАН"</v>
          </cell>
          <cell r="C301">
            <v>121</v>
          </cell>
          <cell r="D301">
            <v>18</v>
          </cell>
          <cell r="E301">
            <v>18</v>
          </cell>
          <cell r="F301">
            <v>0</v>
          </cell>
          <cell r="G301">
            <v>0</v>
          </cell>
          <cell r="H301">
            <v>0</v>
          </cell>
          <cell r="I301">
            <v>0</v>
          </cell>
          <cell r="J301">
            <v>0</v>
          </cell>
          <cell r="K301">
            <v>18</v>
          </cell>
        </row>
        <row r="302">
          <cell r="A302" t="str">
            <v>23768413</v>
          </cell>
          <cell r="B302" t="str">
            <v>ЗАО ФИРМА "РОСТ"</v>
          </cell>
          <cell r="C302">
            <v>2</v>
          </cell>
          <cell r="D302">
            <v>0</v>
          </cell>
          <cell r="E302">
            <v>0</v>
          </cell>
          <cell r="F302">
            <v>0</v>
          </cell>
          <cell r="G302">
            <v>0</v>
          </cell>
        </row>
        <row r="303">
          <cell r="A303" t="str">
            <v>23870755</v>
          </cell>
          <cell r="B303" t="str">
            <v>ТСОО ШКОЛА ОХРАНЫ "ЭСКОРТ"</v>
          </cell>
          <cell r="C303">
            <v>53</v>
          </cell>
          <cell r="D303">
            <v>14</v>
          </cell>
          <cell r="E303">
            <v>53</v>
          </cell>
          <cell r="F303">
            <v>14</v>
          </cell>
          <cell r="G303">
            <v>53</v>
          </cell>
          <cell r="H303">
            <v>14</v>
          </cell>
        </row>
        <row r="304">
          <cell r="A304" t="str">
            <v>23893650</v>
          </cell>
          <cell r="B304" t="str">
            <v>АО ЗТ ПЕРВОМАЙСКИЙ СПИРТОЛИКЕРОВОДОЧНЫЙ З-Д (АООТ "ОРЕНБУРГАЛКО")</v>
          </cell>
          <cell r="C304">
            <v>1</v>
          </cell>
          <cell r="D304">
            <v>1</v>
          </cell>
          <cell r="E304">
            <v>13</v>
          </cell>
          <cell r="F304">
            <v>1</v>
          </cell>
          <cell r="G304">
            <v>13</v>
          </cell>
          <cell r="H304">
            <v>0</v>
          </cell>
          <cell r="I304">
            <v>0</v>
          </cell>
          <cell r="J304">
            <v>1</v>
          </cell>
          <cell r="K304">
            <v>13</v>
          </cell>
        </row>
        <row r="305">
          <cell r="A305" t="str">
            <v>23908908</v>
          </cell>
          <cell r="B305" t="str">
            <v>УР И ОНМ П."ОРЕНБУРГГАЗПРОМ" РАО "ГАЗПРОМ"</v>
          </cell>
          <cell r="C305">
            <v>42</v>
          </cell>
          <cell r="D305">
            <v>65</v>
          </cell>
          <cell r="E305">
            <v>42</v>
          </cell>
          <cell r="F305">
            <v>65</v>
          </cell>
        </row>
        <row r="306">
          <cell r="A306" t="str">
            <v>23938016</v>
          </cell>
          <cell r="B306" t="str">
            <v>АОЗТ "АССОЛЬ"</v>
          </cell>
          <cell r="C306">
            <v>20</v>
          </cell>
          <cell r="D306">
            <v>20</v>
          </cell>
          <cell r="E306">
            <v>0</v>
          </cell>
          <cell r="F306">
            <v>0</v>
          </cell>
          <cell r="G306">
            <v>20</v>
          </cell>
        </row>
        <row r="307">
          <cell r="A307" t="str">
            <v>23980403</v>
          </cell>
          <cell r="B307" t="str">
            <v>УПП ВОИ "НАДЕЖДА"</v>
          </cell>
          <cell r="C307">
            <v>2</v>
          </cell>
          <cell r="D307">
            <v>22</v>
          </cell>
          <cell r="E307">
            <v>2</v>
          </cell>
          <cell r="F307">
            <v>2</v>
          </cell>
          <cell r="G307">
            <v>0</v>
          </cell>
          <cell r="H307">
            <v>22</v>
          </cell>
        </row>
        <row r="308">
          <cell r="A308" t="str">
            <v>24207177</v>
          </cell>
          <cell r="B308" t="str">
            <v>АООТ "ЛИГО"</v>
          </cell>
          <cell r="C308">
            <v>682</v>
          </cell>
          <cell r="D308">
            <v>682</v>
          </cell>
          <cell r="E308">
            <v>244</v>
          </cell>
          <cell r="F308">
            <v>327</v>
          </cell>
          <cell r="G308">
            <v>1</v>
          </cell>
          <cell r="H308">
            <v>8</v>
          </cell>
          <cell r="I308">
            <v>1</v>
          </cell>
          <cell r="J308">
            <v>0</v>
          </cell>
          <cell r="K308">
            <v>0</v>
          </cell>
          <cell r="L308">
            <v>1</v>
          </cell>
        </row>
        <row r="309">
          <cell r="A309" t="str">
            <v>24224448</v>
          </cell>
          <cell r="B309" t="str">
            <v>ЧСП "НИМФО"</v>
          </cell>
          <cell r="C309">
            <v>36</v>
          </cell>
          <cell r="D309">
            <v>36</v>
          </cell>
          <cell r="E309">
            <v>20</v>
          </cell>
          <cell r="F309">
            <v>11</v>
          </cell>
        </row>
        <row r="310">
          <cell r="A310" t="str">
            <v>24526066</v>
          </cell>
          <cell r="B310" t="str">
            <v>МУНИЦИПАЛЬНОЕ ПРЕДПРИЯТИЕ СОЦ "СОКОЛ"</v>
          </cell>
          <cell r="C310">
            <v>5</v>
          </cell>
          <cell r="D310">
            <v>2</v>
          </cell>
          <cell r="E310">
            <v>5</v>
          </cell>
          <cell r="F310">
            <v>2</v>
          </cell>
          <cell r="G310">
            <v>5</v>
          </cell>
          <cell r="H310">
            <v>0</v>
          </cell>
          <cell r="I310">
            <v>2</v>
          </cell>
        </row>
        <row r="311">
          <cell r="A311" t="str">
            <v>24552193</v>
          </cell>
          <cell r="B311" t="str">
            <v>ООО"ЛОТОС"</v>
          </cell>
          <cell r="C311">
            <v>0</v>
          </cell>
          <cell r="D311">
            <v>0</v>
          </cell>
          <cell r="E311">
            <v>105</v>
          </cell>
          <cell r="F311">
            <v>25</v>
          </cell>
          <cell r="G311">
            <v>24</v>
          </cell>
          <cell r="H311">
            <v>105</v>
          </cell>
          <cell r="I311">
            <v>50</v>
          </cell>
          <cell r="J311">
            <v>50</v>
          </cell>
          <cell r="K311">
            <v>24</v>
          </cell>
          <cell r="L311">
            <v>40</v>
          </cell>
        </row>
        <row r="312">
          <cell r="A312" t="str">
            <v>24722944</v>
          </cell>
          <cell r="B312" t="str">
            <v>"ЯНВАРЬ" ЧАСТНОЕ ПРЕДПРИЯТИЕ</v>
          </cell>
          <cell r="C312">
            <v>141</v>
          </cell>
          <cell r="D312">
            <v>87</v>
          </cell>
          <cell r="E312">
            <v>0</v>
          </cell>
          <cell r="F312">
            <v>0</v>
          </cell>
        </row>
        <row r="313">
          <cell r="A313" t="str">
            <v>24724335</v>
          </cell>
          <cell r="B313" t="str">
            <v>"АНТ" ИНДИВИДУАЛЬНОЕ ЧАСТНОЕ ПРЕДПРИЯТИЕ</v>
          </cell>
          <cell r="C313">
            <v>8</v>
          </cell>
          <cell r="D313">
            <v>8</v>
          </cell>
          <cell r="E313">
            <v>0</v>
          </cell>
          <cell r="F313">
            <v>0</v>
          </cell>
          <cell r="G313">
            <v>0</v>
          </cell>
          <cell r="H313">
            <v>0</v>
          </cell>
          <cell r="I313">
            <v>0</v>
          </cell>
          <cell r="J313">
            <v>8</v>
          </cell>
        </row>
        <row r="314">
          <cell r="A314" t="str">
            <v>24740753</v>
          </cell>
          <cell r="B314" t="str">
            <v>ТОО ТОРГОВЫЙ ДОМ "МИНОРА"</v>
          </cell>
          <cell r="C314">
            <v>10</v>
          </cell>
          <cell r="D314">
            <v>6</v>
          </cell>
          <cell r="E314">
            <v>22</v>
          </cell>
          <cell r="F314">
            <v>6</v>
          </cell>
          <cell r="G314">
            <v>22</v>
          </cell>
          <cell r="H314">
            <v>40</v>
          </cell>
          <cell r="I314">
            <v>0</v>
          </cell>
          <cell r="J314">
            <v>0</v>
          </cell>
          <cell r="K314">
            <v>22</v>
          </cell>
          <cell r="L314">
            <v>40</v>
          </cell>
        </row>
        <row r="315">
          <cell r="A315" t="str">
            <v>24771009</v>
          </cell>
          <cell r="B315" t="str">
            <v>"ВИРАЖ" ОБЩЕСТВО С ОГРАНИЧЕННОЙ ОТВЕТСТВЕННОСТЬЮ</v>
          </cell>
          <cell r="C315">
            <v>0</v>
          </cell>
          <cell r="D315">
            <v>15</v>
          </cell>
          <cell r="E315">
            <v>0</v>
          </cell>
          <cell r="F315">
            <v>10</v>
          </cell>
          <cell r="G315">
            <v>15</v>
          </cell>
          <cell r="H315">
            <v>38</v>
          </cell>
          <cell r="I315">
            <v>10</v>
          </cell>
          <cell r="J315">
            <v>38</v>
          </cell>
          <cell r="K315">
            <v>10</v>
          </cell>
        </row>
        <row r="316">
          <cell r="A316" t="str">
            <v>25001213</v>
          </cell>
          <cell r="B316" t="str">
            <v>ООО ПРЕДПРИЯТИЕ "ТЕХНОПОЛИС"</v>
          </cell>
          <cell r="C316">
            <v>20</v>
          </cell>
          <cell r="D316">
            <v>20</v>
          </cell>
          <cell r="E316">
            <v>21</v>
          </cell>
          <cell r="F316">
            <v>0</v>
          </cell>
          <cell r="G316">
            <v>0</v>
          </cell>
          <cell r="H316">
            <v>0</v>
          </cell>
          <cell r="I316">
            <v>21</v>
          </cell>
        </row>
        <row r="317">
          <cell r="A317" t="str">
            <v>25024125</v>
          </cell>
          <cell r="B317" t="str">
            <v>АОЗТ"ВОСТОКОГНЕУПОР"</v>
          </cell>
          <cell r="C317">
            <v>3</v>
          </cell>
          <cell r="D317">
            <v>43</v>
          </cell>
          <cell r="E317">
            <v>43</v>
          </cell>
          <cell r="F317">
            <v>0</v>
          </cell>
          <cell r="G317">
            <v>0</v>
          </cell>
          <cell r="H317">
            <v>43</v>
          </cell>
        </row>
        <row r="318">
          <cell r="A318" t="str">
            <v>25048396</v>
          </cell>
          <cell r="B318" t="str">
            <v>АООТ СПП ("СТРОЙПЛАСТПОЛИМЕР")</v>
          </cell>
          <cell r="C318">
            <v>14</v>
          </cell>
        </row>
        <row r="319">
          <cell r="A319" t="str">
            <v>25081695</v>
          </cell>
          <cell r="B319" t="str">
            <v>ТОО ПКФ "ИНУС-ЛТД"</v>
          </cell>
          <cell r="C319">
            <v>2</v>
          </cell>
          <cell r="D319">
            <v>7</v>
          </cell>
          <cell r="E319">
            <v>7</v>
          </cell>
          <cell r="F319">
            <v>0</v>
          </cell>
          <cell r="G319">
            <v>0</v>
          </cell>
          <cell r="H319">
            <v>0</v>
          </cell>
          <cell r="I319">
            <v>0</v>
          </cell>
          <cell r="J319">
            <v>7</v>
          </cell>
        </row>
        <row r="320">
          <cell r="A320" t="str">
            <v>25581742</v>
          </cell>
          <cell r="B320" t="str">
            <v>ПТ"ПКФ-АЛЕКСЕЕВ"</v>
          </cell>
          <cell r="C320">
            <v>0</v>
          </cell>
          <cell r="D320">
            <v>14</v>
          </cell>
          <cell r="E320">
            <v>0</v>
          </cell>
          <cell r="F320">
            <v>0</v>
          </cell>
          <cell r="G320">
            <v>0</v>
          </cell>
          <cell r="H320">
            <v>14</v>
          </cell>
        </row>
        <row r="321">
          <cell r="A321" t="str">
            <v>25584597</v>
          </cell>
          <cell r="B321" t="str">
            <v>КОММЕРЧЕСКАЯ СЛУЖБА ГЖД</v>
          </cell>
          <cell r="C321">
            <v>1</v>
          </cell>
          <cell r="D321">
            <v>1</v>
          </cell>
          <cell r="E321">
            <v>7</v>
          </cell>
          <cell r="F321">
            <v>3</v>
          </cell>
          <cell r="G321">
            <v>7</v>
          </cell>
          <cell r="H321">
            <v>13</v>
          </cell>
          <cell r="I321">
            <v>7</v>
          </cell>
          <cell r="J321">
            <v>0</v>
          </cell>
          <cell r="K321">
            <v>13</v>
          </cell>
        </row>
        <row r="322">
          <cell r="A322" t="str">
            <v>25807347</v>
          </cell>
          <cell r="B322" t="str">
            <v>ЗАО  "СТРОЙКОМПЛЕКТ"</v>
          </cell>
          <cell r="C322">
            <v>7</v>
          </cell>
          <cell r="D322">
            <v>65</v>
          </cell>
          <cell r="E322">
            <v>7</v>
          </cell>
          <cell r="F322">
            <v>65</v>
          </cell>
          <cell r="G322">
            <v>42</v>
          </cell>
          <cell r="H322">
            <v>42</v>
          </cell>
          <cell r="I322">
            <v>0</v>
          </cell>
          <cell r="J322">
            <v>0</v>
          </cell>
          <cell r="K322">
            <v>57</v>
          </cell>
        </row>
        <row r="323">
          <cell r="A323" t="str">
            <v>25818084</v>
          </cell>
          <cell r="B323" t="str">
            <v>ООО "ЛИСТОРГ"</v>
          </cell>
          <cell r="C323">
            <v>20</v>
          </cell>
          <cell r="D323">
            <v>0</v>
          </cell>
          <cell r="E323">
            <v>20</v>
          </cell>
          <cell r="F323">
            <v>0</v>
          </cell>
          <cell r="G323">
            <v>20</v>
          </cell>
          <cell r="H323">
            <v>0</v>
          </cell>
          <cell r="I323">
            <v>0</v>
          </cell>
        </row>
        <row r="324">
          <cell r="A324" t="str">
            <v>25903878</v>
          </cell>
          <cell r="B324" t="str">
            <v>ЗАО "АЛЬБИОН ФОРВАРДИНГ"</v>
          </cell>
          <cell r="C324">
            <v>2</v>
          </cell>
          <cell r="D324">
            <v>1</v>
          </cell>
          <cell r="E324">
            <v>7</v>
          </cell>
          <cell r="F324">
            <v>2</v>
          </cell>
          <cell r="G324">
            <v>1</v>
          </cell>
          <cell r="H324">
            <v>1</v>
          </cell>
          <cell r="I324">
            <v>0</v>
          </cell>
          <cell r="J324">
            <v>0</v>
          </cell>
          <cell r="K324">
            <v>7</v>
          </cell>
        </row>
        <row r="325">
          <cell r="A325" t="str">
            <v>25931550</v>
          </cell>
          <cell r="B325" t="str">
            <v>ТОО "БИОН"</v>
          </cell>
          <cell r="C325">
            <v>682</v>
          </cell>
          <cell r="D325">
            <v>682</v>
          </cell>
          <cell r="E325">
            <v>244</v>
          </cell>
          <cell r="F325">
            <v>327</v>
          </cell>
          <cell r="G325">
            <v>0</v>
          </cell>
          <cell r="H325">
            <v>0</v>
          </cell>
          <cell r="I325">
            <v>0</v>
          </cell>
          <cell r="J325">
            <v>0</v>
          </cell>
        </row>
        <row r="326">
          <cell r="A326" t="str">
            <v>26119655</v>
          </cell>
          <cell r="B326" t="str">
            <v>"ТЕХНОСТРОЙЭКСПОРТ"</v>
          </cell>
          <cell r="C326">
            <v>20</v>
          </cell>
          <cell r="D326">
            <v>0</v>
          </cell>
          <cell r="E326">
            <v>20</v>
          </cell>
          <cell r="F326">
            <v>0</v>
          </cell>
        </row>
        <row r="327">
          <cell r="A327" t="str">
            <v>26165945</v>
          </cell>
          <cell r="B327" t="str">
            <v>АООТ "ТЮМЕНСКИЙ СУДОСТРОИТЕЛЬНЫЙ ЗАВОД"</v>
          </cell>
          <cell r="C327">
            <v>5</v>
          </cell>
          <cell r="D327">
            <v>2</v>
          </cell>
          <cell r="E327">
            <v>5</v>
          </cell>
          <cell r="F327">
            <v>5</v>
          </cell>
          <cell r="G327">
            <v>0</v>
          </cell>
          <cell r="H327">
            <v>0</v>
          </cell>
          <cell r="I327">
            <v>2</v>
          </cell>
        </row>
        <row r="328">
          <cell r="A328" t="str">
            <v>26240670</v>
          </cell>
          <cell r="B328" t="str">
            <v>ЗАО "СУДОТРЕЙД"</v>
          </cell>
          <cell r="C328">
            <v>0</v>
          </cell>
          <cell r="D328">
            <v>0</v>
          </cell>
          <cell r="E328">
            <v>0</v>
          </cell>
          <cell r="F328">
            <v>0</v>
          </cell>
          <cell r="G328">
            <v>0</v>
          </cell>
          <cell r="H328">
            <v>0</v>
          </cell>
          <cell r="I328">
            <v>0</v>
          </cell>
          <cell r="J328">
            <v>0</v>
          </cell>
          <cell r="K328">
            <v>0</v>
          </cell>
        </row>
        <row r="329">
          <cell r="A329" t="str">
            <v>26275013</v>
          </cell>
          <cell r="B329" t="str">
            <v>ТОО "СОДРУЖЕСТВО-92""</v>
          </cell>
          <cell r="C329">
            <v>10</v>
          </cell>
          <cell r="D329">
            <v>10</v>
          </cell>
          <cell r="E329">
            <v>10</v>
          </cell>
        </row>
        <row r="330">
          <cell r="A330" t="str">
            <v>26289148</v>
          </cell>
          <cell r="B330" t="str">
            <v>ТОО ФИРМА "РОСА"</v>
          </cell>
          <cell r="C330">
            <v>31</v>
          </cell>
          <cell r="D330">
            <v>31</v>
          </cell>
          <cell r="E330">
            <v>0</v>
          </cell>
          <cell r="F330">
            <v>31</v>
          </cell>
        </row>
        <row r="331">
          <cell r="A331" t="str">
            <v>26419110</v>
          </cell>
          <cell r="B331" t="str">
            <v>ТОО "АСТЕР"</v>
          </cell>
          <cell r="C331">
            <v>11</v>
          </cell>
          <cell r="D331">
            <v>8</v>
          </cell>
          <cell r="E331">
            <v>11</v>
          </cell>
          <cell r="F331">
            <v>11</v>
          </cell>
          <cell r="G331">
            <v>0</v>
          </cell>
          <cell r="H331">
            <v>0</v>
          </cell>
          <cell r="I331">
            <v>0</v>
          </cell>
          <cell r="J331">
            <v>8</v>
          </cell>
        </row>
        <row r="332">
          <cell r="A332" t="str">
            <v>26525160</v>
          </cell>
          <cell r="B332" t="str">
            <v>ЗАО "ЭНЕРГОИНВЕСТТЕХНИКА"</v>
          </cell>
          <cell r="C332">
            <v>0</v>
          </cell>
          <cell r="D332">
            <v>6</v>
          </cell>
          <cell r="E332">
            <v>22</v>
          </cell>
          <cell r="F332">
            <v>6</v>
          </cell>
          <cell r="G332">
            <v>22</v>
          </cell>
          <cell r="H332">
            <v>0</v>
          </cell>
          <cell r="I332">
            <v>0</v>
          </cell>
          <cell r="J332">
            <v>0</v>
          </cell>
          <cell r="K332">
            <v>22</v>
          </cell>
        </row>
        <row r="333">
          <cell r="A333" t="str">
            <v>26738915</v>
          </cell>
          <cell r="B333" t="str">
            <v>АОЗТ"САФО"</v>
          </cell>
          <cell r="C333">
            <v>0</v>
          </cell>
          <cell r="D333">
            <v>0</v>
          </cell>
          <cell r="E333">
            <v>0</v>
          </cell>
          <cell r="F333">
            <v>0</v>
          </cell>
          <cell r="G333">
            <v>0</v>
          </cell>
          <cell r="H333">
            <v>0</v>
          </cell>
          <cell r="I333">
            <v>0</v>
          </cell>
          <cell r="J333">
            <v>0</v>
          </cell>
        </row>
        <row r="334">
          <cell r="A334" t="str">
            <v>27036167</v>
          </cell>
          <cell r="B334" t="str">
            <v>"ОРБИТА 96" ООО</v>
          </cell>
          <cell r="C334">
            <v>2</v>
          </cell>
          <cell r="D334">
            <v>21</v>
          </cell>
          <cell r="E334">
            <v>21</v>
          </cell>
          <cell r="F334">
            <v>0</v>
          </cell>
          <cell r="G334">
            <v>0</v>
          </cell>
          <cell r="H334">
            <v>0</v>
          </cell>
          <cell r="I334">
            <v>21</v>
          </cell>
        </row>
        <row r="335">
          <cell r="A335" t="str">
            <v>27163687</v>
          </cell>
          <cell r="B335" t="str">
            <v>ТОО "АГДАМ"</v>
          </cell>
          <cell r="C335">
            <v>30</v>
          </cell>
          <cell r="D335">
            <v>43</v>
          </cell>
          <cell r="E335">
            <v>30</v>
          </cell>
          <cell r="F335">
            <v>43</v>
          </cell>
          <cell r="G335">
            <v>20</v>
          </cell>
          <cell r="H335">
            <v>43</v>
          </cell>
          <cell r="I335">
            <v>0</v>
          </cell>
          <cell r="J335">
            <v>0</v>
          </cell>
          <cell r="K335">
            <v>0</v>
          </cell>
          <cell r="L335">
            <v>20</v>
          </cell>
        </row>
        <row r="336">
          <cell r="A336" t="str">
            <v>27163977</v>
          </cell>
          <cell r="B336" t="str">
            <v>АООТ "ЖИЛКОМСЕРВИС"</v>
          </cell>
          <cell r="C336">
            <v>14</v>
          </cell>
          <cell r="D336">
            <v>49</v>
          </cell>
          <cell r="E336">
            <v>20</v>
          </cell>
          <cell r="F336">
            <v>20</v>
          </cell>
          <cell r="G336">
            <v>20</v>
          </cell>
        </row>
        <row r="337">
          <cell r="A337" t="str">
            <v>27185306</v>
          </cell>
          <cell r="B337" t="str">
            <v>ТОО "ИКПО-Т"</v>
          </cell>
          <cell r="C337">
            <v>200</v>
          </cell>
          <cell r="D337">
            <v>200</v>
          </cell>
          <cell r="E337">
            <v>0</v>
          </cell>
          <cell r="F337">
            <v>0</v>
          </cell>
          <cell r="G337">
            <v>0</v>
          </cell>
          <cell r="H337">
            <v>0</v>
          </cell>
          <cell r="I337">
            <v>0</v>
          </cell>
          <cell r="J337">
            <v>200</v>
          </cell>
        </row>
        <row r="338">
          <cell r="A338" t="str">
            <v>27193820</v>
          </cell>
          <cell r="B338" t="str">
            <v>"РОСТОВСКАЯ СОТОВАЯ СВЯЗЬ" АОЗТ</v>
          </cell>
          <cell r="C338">
            <v>0</v>
          </cell>
          <cell r="D338">
            <v>0</v>
          </cell>
          <cell r="E338">
            <v>0</v>
          </cell>
          <cell r="F338">
            <v>0</v>
          </cell>
          <cell r="G338">
            <v>0</v>
          </cell>
        </row>
        <row r="339">
          <cell r="A339" t="str">
            <v>27274760</v>
          </cell>
          <cell r="B339" t="str">
            <v>ООО "АСКОНА"</v>
          </cell>
          <cell r="C339">
            <v>3</v>
          </cell>
          <cell r="D339">
            <v>7</v>
          </cell>
          <cell r="E339">
            <v>13</v>
          </cell>
          <cell r="F339">
            <v>3</v>
          </cell>
          <cell r="G339">
            <v>7</v>
          </cell>
          <cell r="H339">
            <v>13</v>
          </cell>
          <cell r="I339">
            <v>7</v>
          </cell>
          <cell r="J339">
            <v>13</v>
          </cell>
        </row>
        <row r="340">
          <cell r="A340" t="str">
            <v>27435884</v>
          </cell>
          <cell r="B340" t="str">
            <v>ООО "НЕПТУН"</v>
          </cell>
          <cell r="C340">
            <v>7</v>
          </cell>
          <cell r="D340">
            <v>42</v>
          </cell>
          <cell r="E340">
            <v>7</v>
          </cell>
          <cell r="F340">
            <v>0</v>
          </cell>
          <cell r="G340">
            <v>42</v>
          </cell>
          <cell r="H340">
            <v>42</v>
          </cell>
          <cell r="I340">
            <v>0</v>
          </cell>
          <cell r="J340">
            <v>0</v>
          </cell>
          <cell r="K340">
            <v>0</v>
          </cell>
        </row>
        <row r="341">
          <cell r="A341" t="str">
            <v>27440715</v>
          </cell>
          <cell r="B341" t="str">
            <v>ЗАО "НАВИДАН"</v>
          </cell>
          <cell r="C341">
            <v>3</v>
          </cell>
          <cell r="D341">
            <v>3</v>
          </cell>
          <cell r="E341">
            <v>0</v>
          </cell>
          <cell r="F341">
            <v>0</v>
          </cell>
          <cell r="G341">
            <v>0</v>
          </cell>
          <cell r="H341">
            <v>0</v>
          </cell>
          <cell r="I341">
            <v>3</v>
          </cell>
        </row>
        <row r="342">
          <cell r="A342" t="str">
            <v>27446563</v>
          </cell>
          <cell r="B342" t="str">
            <v>ЗАО "СЕВЗАПМЕТАЛЛКОМПЛЕКТ"</v>
          </cell>
          <cell r="C342">
            <v>1</v>
          </cell>
          <cell r="D342">
            <v>40</v>
          </cell>
          <cell r="E342">
            <v>1</v>
          </cell>
          <cell r="F342">
            <v>40</v>
          </cell>
          <cell r="G342">
            <v>0</v>
          </cell>
          <cell r="H342">
            <v>1</v>
          </cell>
          <cell r="I342">
            <v>0</v>
          </cell>
          <cell r="J342">
            <v>0</v>
          </cell>
          <cell r="K342">
            <v>40</v>
          </cell>
        </row>
        <row r="343">
          <cell r="A343" t="str">
            <v>27518434</v>
          </cell>
          <cell r="B343" t="str">
            <v>"РЕПАР" АОЗТ</v>
          </cell>
          <cell r="C343">
            <v>2</v>
          </cell>
          <cell r="D343">
            <v>2</v>
          </cell>
          <cell r="E343">
            <v>2</v>
          </cell>
          <cell r="F343">
            <v>0</v>
          </cell>
          <cell r="G343">
            <v>0</v>
          </cell>
          <cell r="H343">
            <v>0</v>
          </cell>
          <cell r="I343">
            <v>0</v>
          </cell>
          <cell r="J343">
            <v>0</v>
          </cell>
        </row>
        <row r="344">
          <cell r="A344" t="str">
            <v>27572003</v>
          </cell>
          <cell r="B344" t="str">
            <v>АОЗТ"РТТ"</v>
          </cell>
          <cell r="C344">
            <v>0</v>
          </cell>
          <cell r="D344">
            <v>3</v>
          </cell>
          <cell r="E344">
            <v>0</v>
          </cell>
          <cell r="F344">
            <v>0</v>
          </cell>
          <cell r="G344">
            <v>0</v>
          </cell>
          <cell r="H344">
            <v>3</v>
          </cell>
        </row>
        <row r="345">
          <cell r="A345" t="str">
            <v>27671567</v>
          </cell>
          <cell r="B345" t="str">
            <v>ЗАО "ТРИ БОГАТЫРЯ"</v>
          </cell>
          <cell r="C345">
            <v>40</v>
          </cell>
          <cell r="D345">
            <v>40</v>
          </cell>
          <cell r="E345">
            <v>0</v>
          </cell>
          <cell r="F345">
            <v>40</v>
          </cell>
        </row>
        <row r="346">
          <cell r="A346" t="str">
            <v>27757866</v>
          </cell>
          <cell r="B346" t="str">
            <v>ТОО "ИНВЕСТ"</v>
          </cell>
          <cell r="C346">
            <v>39</v>
          </cell>
          <cell r="D346">
            <v>21</v>
          </cell>
          <cell r="E346">
            <v>39</v>
          </cell>
          <cell r="F346">
            <v>21</v>
          </cell>
          <cell r="G346">
            <v>21</v>
          </cell>
          <cell r="H346">
            <v>0</v>
          </cell>
          <cell r="I346">
            <v>0</v>
          </cell>
          <cell r="J346">
            <v>0</v>
          </cell>
          <cell r="K346">
            <v>60</v>
          </cell>
        </row>
        <row r="347">
          <cell r="A347" t="str">
            <v>27839104</v>
          </cell>
          <cell r="B347" t="str">
            <v>АГЕНСТВО ПО РАЗВ-Ю МЕЖД.СОТРУД.ПРИ МВЭС РТ</v>
          </cell>
          <cell r="C347">
            <v>10</v>
          </cell>
          <cell r="D347">
            <v>0</v>
          </cell>
          <cell r="E347">
            <v>10</v>
          </cell>
          <cell r="F347">
            <v>0</v>
          </cell>
          <cell r="G347">
            <v>0</v>
          </cell>
          <cell r="H347">
            <v>0</v>
          </cell>
          <cell r="I347">
            <v>0</v>
          </cell>
          <cell r="J347">
            <v>0</v>
          </cell>
        </row>
        <row r="348">
          <cell r="A348" t="str">
            <v>27893977</v>
          </cell>
          <cell r="B348" t="str">
            <v>АОЗТ "ТЕХНОЛОГИЯ "</v>
          </cell>
          <cell r="C348">
            <v>31</v>
          </cell>
          <cell r="D348">
            <v>59</v>
          </cell>
          <cell r="E348">
            <v>93</v>
          </cell>
          <cell r="F348">
            <v>31</v>
          </cell>
          <cell r="G348">
            <v>59</v>
          </cell>
          <cell r="H348">
            <v>59</v>
          </cell>
          <cell r="I348">
            <v>0</v>
          </cell>
          <cell r="J348">
            <v>0</v>
          </cell>
          <cell r="K348">
            <v>93</v>
          </cell>
        </row>
        <row r="349">
          <cell r="A349" t="str">
            <v>29002215</v>
          </cell>
          <cell r="B349" t="str">
            <v>ТОО "СЕРМАР",МОСКВА,РОССИЯ,</v>
          </cell>
          <cell r="C349">
            <v>11</v>
          </cell>
          <cell r="D349">
            <v>1000</v>
          </cell>
          <cell r="E349">
            <v>11</v>
          </cell>
          <cell r="F349">
            <v>11</v>
          </cell>
          <cell r="G349">
            <v>1000</v>
          </cell>
        </row>
        <row r="350">
          <cell r="A350" t="str">
            <v>29081278</v>
          </cell>
          <cell r="B350" t="str">
            <v>АОЗТ НПО АВАНГАРД</v>
          </cell>
          <cell r="C350">
            <v>0</v>
          </cell>
          <cell r="D350">
            <v>3</v>
          </cell>
          <cell r="E350">
            <v>3</v>
          </cell>
          <cell r="F350">
            <v>3</v>
          </cell>
        </row>
        <row r="351">
          <cell r="A351" t="str">
            <v>29121248</v>
          </cell>
          <cell r="B351" t="str">
            <v>АОЗТ КЮНЕ И НАГЕЛЬ</v>
          </cell>
          <cell r="C351">
            <v>110</v>
          </cell>
          <cell r="D351">
            <v>110</v>
          </cell>
          <cell r="E351">
            <v>0</v>
          </cell>
          <cell r="F351">
            <v>0</v>
          </cell>
          <cell r="G351">
            <v>0</v>
          </cell>
          <cell r="H351">
            <v>0</v>
          </cell>
          <cell r="I351">
            <v>0</v>
          </cell>
          <cell r="J351">
            <v>0</v>
          </cell>
        </row>
        <row r="352">
          <cell r="A352" t="str">
            <v>29186617</v>
          </cell>
          <cell r="B352" t="str">
            <v>ТОО ТУРИСТИЧЕСКОЕ АГЕНТСТВО"КВАДРО-ТУР"</v>
          </cell>
          <cell r="C352">
            <v>2</v>
          </cell>
          <cell r="D352">
            <v>0</v>
          </cell>
          <cell r="E352">
            <v>0</v>
          </cell>
          <cell r="F352">
            <v>0</v>
          </cell>
          <cell r="G352">
            <v>0</v>
          </cell>
          <cell r="H352">
            <v>0</v>
          </cell>
          <cell r="I352">
            <v>0</v>
          </cell>
          <cell r="J352">
            <v>0</v>
          </cell>
        </row>
        <row r="353">
          <cell r="A353" t="str">
            <v>29447957</v>
          </cell>
          <cell r="B353" t="str">
            <v>ЗЭРКТ ФИЛИАЛ ГКНПЦ ИМ.ХРУНИЧЕВА</v>
          </cell>
          <cell r="C353">
            <v>30</v>
          </cell>
          <cell r="D353">
            <v>39</v>
          </cell>
          <cell r="E353">
            <v>30</v>
          </cell>
          <cell r="F353">
            <v>39</v>
          </cell>
          <cell r="G353">
            <v>0</v>
          </cell>
          <cell r="H353">
            <v>0</v>
          </cell>
          <cell r="I353">
            <v>0</v>
          </cell>
          <cell r="J353">
            <v>0</v>
          </cell>
          <cell r="K353">
            <v>0</v>
          </cell>
          <cell r="L353">
            <v>39</v>
          </cell>
        </row>
        <row r="354">
          <cell r="A354" t="str">
            <v>29655130</v>
          </cell>
          <cell r="B354" t="str">
            <v>АОЗТ "НЕФТЬПРОМСНАБ"</v>
          </cell>
          <cell r="C354">
            <v>14</v>
          </cell>
          <cell r="D354">
            <v>68</v>
          </cell>
          <cell r="E354">
            <v>20</v>
          </cell>
          <cell r="F354">
            <v>76</v>
          </cell>
          <cell r="G354">
            <v>20</v>
          </cell>
          <cell r="H354">
            <v>76</v>
          </cell>
          <cell r="I354">
            <v>56</v>
          </cell>
          <cell r="J354">
            <v>132</v>
          </cell>
          <cell r="K354">
            <v>69</v>
          </cell>
        </row>
        <row r="355">
          <cell r="A355" t="str">
            <v>29714192</v>
          </cell>
          <cell r="B355" t="str">
            <v>НЕФТЕПЕРЕРАБАТЫВАЮЩАЯ СТАНЦИЯ "СУСЛОВО"-ФИЛИАЛ ПО УРАЛО-СИБИРСКИХ МА</v>
          </cell>
          <cell r="C355">
            <v>32</v>
          </cell>
          <cell r="D355">
            <v>200</v>
          </cell>
          <cell r="E355">
            <v>32</v>
          </cell>
          <cell r="F355">
            <v>200</v>
          </cell>
          <cell r="G355">
            <v>32</v>
          </cell>
          <cell r="H355">
            <v>0</v>
          </cell>
          <cell r="I355">
            <v>0</v>
          </cell>
          <cell r="J355">
            <v>200</v>
          </cell>
        </row>
        <row r="356">
          <cell r="A356" t="str">
            <v>29861384</v>
          </cell>
          <cell r="B356" t="str">
            <v>ИЧП МУСТАФАЕВА "ЩЕКИ"</v>
          </cell>
          <cell r="C356">
            <v>2</v>
          </cell>
          <cell r="D356">
            <v>2</v>
          </cell>
          <cell r="E356">
            <v>0</v>
          </cell>
          <cell r="F356">
            <v>0</v>
          </cell>
          <cell r="G356">
            <v>0</v>
          </cell>
        </row>
        <row r="357">
          <cell r="A357" t="str">
            <v>29937963</v>
          </cell>
          <cell r="B357" t="str">
            <v>АОЗТ "УЗНЕФТЬИМПЭКС"</v>
          </cell>
          <cell r="C357">
            <v>84</v>
          </cell>
          <cell r="D357">
            <v>34</v>
          </cell>
          <cell r="E357">
            <v>77</v>
          </cell>
          <cell r="F357">
            <v>84</v>
          </cell>
          <cell r="G357">
            <v>34</v>
          </cell>
          <cell r="H357">
            <v>34</v>
          </cell>
          <cell r="I357">
            <v>77</v>
          </cell>
          <cell r="J357">
            <v>13</v>
          </cell>
        </row>
        <row r="358">
          <cell r="A358" t="str">
            <v>31008449</v>
          </cell>
          <cell r="B358" t="str">
            <v>АОЗТ ПКФ "КВАЛИТЕТ"</v>
          </cell>
          <cell r="C358">
            <v>3</v>
          </cell>
          <cell r="D358">
            <v>0</v>
          </cell>
          <cell r="E358">
            <v>3</v>
          </cell>
          <cell r="F358">
            <v>3</v>
          </cell>
          <cell r="G358">
            <v>0</v>
          </cell>
          <cell r="H358">
            <v>0</v>
          </cell>
          <cell r="I358">
            <v>3</v>
          </cell>
          <cell r="J358">
            <v>0</v>
          </cell>
          <cell r="K358">
            <v>0</v>
          </cell>
        </row>
        <row r="359">
          <cell r="A359" t="str">
            <v>31051474</v>
          </cell>
          <cell r="B359" t="str">
            <v>"РЕЕС" АОЗТ</v>
          </cell>
          <cell r="C359">
            <v>12</v>
          </cell>
          <cell r="D359">
            <v>3</v>
          </cell>
          <cell r="E359">
            <v>3</v>
          </cell>
          <cell r="F359">
            <v>0</v>
          </cell>
          <cell r="G359">
            <v>0</v>
          </cell>
          <cell r="H359">
            <v>0</v>
          </cell>
          <cell r="I359">
            <v>3</v>
          </cell>
        </row>
        <row r="360">
          <cell r="A360" t="str">
            <v>31197462</v>
          </cell>
          <cell r="B360" t="str">
            <v>АО"УРАЛАВТО"</v>
          </cell>
          <cell r="C360">
            <v>14</v>
          </cell>
          <cell r="D360">
            <v>40</v>
          </cell>
          <cell r="E360">
            <v>14</v>
          </cell>
          <cell r="F360">
            <v>40</v>
          </cell>
          <cell r="G360">
            <v>0</v>
          </cell>
          <cell r="H360">
            <v>0</v>
          </cell>
          <cell r="I360">
            <v>14</v>
          </cell>
          <cell r="J360">
            <v>0</v>
          </cell>
          <cell r="K360">
            <v>40</v>
          </cell>
        </row>
        <row r="361">
          <cell r="A361" t="str">
            <v>31209389</v>
          </cell>
          <cell r="B361" t="str">
            <v>АОЗТ "ДАЛХА"</v>
          </cell>
          <cell r="C361">
            <v>2</v>
          </cell>
          <cell r="D361">
            <v>2</v>
          </cell>
          <cell r="E361">
            <v>2</v>
          </cell>
          <cell r="F361">
            <v>20</v>
          </cell>
          <cell r="G361">
            <v>0</v>
          </cell>
          <cell r="H361">
            <v>20</v>
          </cell>
        </row>
        <row r="362">
          <cell r="A362" t="str">
            <v>31213698</v>
          </cell>
          <cell r="B362" t="str">
            <v>ТОО "ПЕРСПЕКТИВА"</v>
          </cell>
          <cell r="C362">
            <v>10</v>
          </cell>
          <cell r="D362">
            <v>10</v>
          </cell>
          <cell r="E362">
            <v>3</v>
          </cell>
          <cell r="F362">
            <v>0</v>
          </cell>
          <cell r="G362">
            <v>0</v>
          </cell>
          <cell r="H362">
            <v>3</v>
          </cell>
        </row>
        <row r="363">
          <cell r="A363" t="str">
            <v>31323949</v>
          </cell>
          <cell r="B363" t="str">
            <v>АО "ВНИИГАЗ"</v>
          </cell>
          <cell r="C363">
            <v>40</v>
          </cell>
          <cell r="D363">
            <v>2</v>
          </cell>
          <cell r="E363">
            <v>40</v>
          </cell>
          <cell r="F363">
            <v>40</v>
          </cell>
          <cell r="G363">
            <v>0</v>
          </cell>
          <cell r="H363">
            <v>0</v>
          </cell>
          <cell r="I363">
            <v>2</v>
          </cell>
        </row>
        <row r="364">
          <cell r="A364" t="str">
            <v>31402063</v>
          </cell>
          <cell r="B364" t="str">
            <v>ВНЕДРЕНЧЕСКАЯ ФИРМА "УРАЛЬСКИЙ ВАРИАНТ" *6660009177</v>
          </cell>
          <cell r="C364">
            <v>39</v>
          </cell>
          <cell r="D364">
            <v>21</v>
          </cell>
          <cell r="E364">
            <v>39</v>
          </cell>
          <cell r="F364">
            <v>8</v>
          </cell>
          <cell r="G364">
            <v>21</v>
          </cell>
          <cell r="H364">
            <v>7</v>
          </cell>
          <cell r="I364">
            <v>8</v>
          </cell>
          <cell r="J364">
            <v>7</v>
          </cell>
          <cell r="K364">
            <v>8</v>
          </cell>
        </row>
        <row r="365">
          <cell r="A365" t="str">
            <v>31402270</v>
          </cell>
          <cell r="B365" t="str">
            <v>АОЗТ СП "УЗЭЛЕКТРО"                                                         0246</v>
          </cell>
          <cell r="C365">
            <v>94</v>
          </cell>
          <cell r="D365">
            <v>0</v>
          </cell>
          <cell r="E365">
            <v>35</v>
          </cell>
          <cell r="F365">
            <v>94</v>
          </cell>
          <cell r="G365">
            <v>0</v>
          </cell>
          <cell r="H365">
            <v>35</v>
          </cell>
          <cell r="I365">
            <v>94</v>
          </cell>
          <cell r="J365">
            <v>0</v>
          </cell>
          <cell r="K365">
            <v>35</v>
          </cell>
        </row>
        <row r="366">
          <cell r="A366" t="str">
            <v>31721495</v>
          </cell>
          <cell r="B366" t="str">
            <v>ТОО "СЕРВИС-ЦЕНТР"</v>
          </cell>
          <cell r="C366">
            <v>0</v>
          </cell>
          <cell r="D366">
            <v>59</v>
          </cell>
          <cell r="E366">
            <v>93</v>
          </cell>
          <cell r="F366">
            <v>59</v>
          </cell>
          <cell r="G366">
            <v>93</v>
          </cell>
          <cell r="H366">
            <v>59</v>
          </cell>
          <cell r="I366">
            <v>0</v>
          </cell>
          <cell r="J366">
            <v>0</v>
          </cell>
          <cell r="K366">
            <v>93</v>
          </cell>
        </row>
        <row r="367">
          <cell r="A367" t="str">
            <v>31760182</v>
          </cell>
          <cell r="B367" t="str">
            <v>АОЗТ "ГЕЛЬВЕТИКА"</v>
          </cell>
          <cell r="C367">
            <v>1000</v>
          </cell>
          <cell r="D367">
            <v>0</v>
          </cell>
          <cell r="E367">
            <v>1000</v>
          </cell>
          <cell r="F367">
            <v>0</v>
          </cell>
          <cell r="G367">
            <v>1000</v>
          </cell>
          <cell r="H367">
            <v>0</v>
          </cell>
        </row>
        <row r="368">
          <cell r="A368" t="str">
            <v>31788507</v>
          </cell>
          <cell r="B368" t="str">
            <v>АСМУ ПО "УРЕНГОЙГАЗПРОМ",</v>
          </cell>
          <cell r="C368">
            <v>3</v>
          </cell>
          <cell r="D368">
            <v>3</v>
          </cell>
          <cell r="E368">
            <v>3</v>
          </cell>
          <cell r="F368">
            <v>3</v>
          </cell>
          <cell r="G368">
            <v>0</v>
          </cell>
          <cell r="H368">
            <v>0</v>
          </cell>
          <cell r="I368">
            <v>0</v>
          </cell>
          <cell r="J368">
            <v>3</v>
          </cell>
        </row>
        <row r="369">
          <cell r="A369" t="str">
            <v>31807328</v>
          </cell>
          <cell r="B369" t="str">
            <v>КРЫМСКИЙ ХРУ-2 ТРЕСТА "ЮЖСТАЛЬМОНТАЖ"</v>
          </cell>
          <cell r="C369">
            <v>110</v>
          </cell>
          <cell r="D369">
            <v>110</v>
          </cell>
          <cell r="E369">
            <v>3</v>
          </cell>
          <cell r="F369">
            <v>0</v>
          </cell>
          <cell r="G369">
            <v>0</v>
          </cell>
          <cell r="H369">
            <v>0</v>
          </cell>
          <cell r="I369">
            <v>0</v>
          </cell>
          <cell r="J369">
            <v>3</v>
          </cell>
        </row>
        <row r="370">
          <cell r="A370" t="str">
            <v>32114722</v>
          </cell>
          <cell r="B370" t="str">
            <v>ПОО "ГАМБИТ-1"                                                              0721</v>
          </cell>
          <cell r="C370">
            <v>95</v>
          </cell>
          <cell r="D370">
            <v>0</v>
          </cell>
          <cell r="E370">
            <v>60</v>
          </cell>
          <cell r="F370">
            <v>95</v>
          </cell>
          <cell r="G370">
            <v>0</v>
          </cell>
          <cell r="H370">
            <v>60</v>
          </cell>
          <cell r="I370">
            <v>95</v>
          </cell>
          <cell r="J370">
            <v>0</v>
          </cell>
          <cell r="K370">
            <v>60</v>
          </cell>
        </row>
        <row r="371">
          <cell r="A371" t="str">
            <v>32287316</v>
          </cell>
          <cell r="B371" t="str">
            <v>ТОО "ЮНОНА-МЕД"</v>
          </cell>
          <cell r="C371">
            <v>40</v>
          </cell>
          <cell r="D371">
            <v>40</v>
          </cell>
          <cell r="E371">
            <v>39</v>
          </cell>
          <cell r="F371">
            <v>0</v>
          </cell>
          <cell r="G371">
            <v>0</v>
          </cell>
          <cell r="H371">
            <v>0</v>
          </cell>
          <cell r="I371">
            <v>0</v>
          </cell>
          <cell r="J371">
            <v>0</v>
          </cell>
          <cell r="K371">
            <v>0</v>
          </cell>
          <cell r="L371">
            <v>39</v>
          </cell>
        </row>
        <row r="372">
          <cell r="A372" t="str">
            <v>32516248</v>
          </cell>
          <cell r="B372" t="str">
            <v>ТОО"СУВОР"</v>
          </cell>
          <cell r="C372">
            <v>14</v>
          </cell>
          <cell r="D372">
            <v>68</v>
          </cell>
          <cell r="E372">
            <v>13</v>
          </cell>
          <cell r="F372">
            <v>76</v>
          </cell>
          <cell r="G372">
            <v>56</v>
          </cell>
          <cell r="H372">
            <v>76</v>
          </cell>
          <cell r="I372">
            <v>56</v>
          </cell>
          <cell r="J372">
            <v>132</v>
          </cell>
          <cell r="K372">
            <v>69</v>
          </cell>
        </row>
        <row r="373">
          <cell r="A373" t="str">
            <v>32537434</v>
          </cell>
          <cell r="B373" t="str">
            <v>ТОО"КАЛЛОРИЯ"</v>
          </cell>
          <cell r="C373">
            <v>32</v>
          </cell>
          <cell r="D373">
            <v>9</v>
          </cell>
          <cell r="E373">
            <v>32</v>
          </cell>
          <cell r="F373">
            <v>9</v>
          </cell>
          <cell r="G373">
            <v>32</v>
          </cell>
          <cell r="H373">
            <v>0</v>
          </cell>
          <cell r="I373">
            <v>0</v>
          </cell>
          <cell r="J373">
            <v>0</v>
          </cell>
          <cell r="K373">
            <v>0</v>
          </cell>
          <cell r="L373">
            <v>9</v>
          </cell>
        </row>
        <row r="374">
          <cell r="A374" t="str">
            <v>32538942</v>
          </cell>
          <cell r="B374" t="str">
            <v>ФИЛИАЛ "ЗАВОД ТСМ" АООТ "АКСИ"</v>
          </cell>
          <cell r="C374">
            <v>2</v>
          </cell>
          <cell r="D374">
            <v>2</v>
          </cell>
          <cell r="E374">
            <v>60</v>
          </cell>
          <cell r="F374">
            <v>0</v>
          </cell>
          <cell r="G374">
            <v>0</v>
          </cell>
          <cell r="H374">
            <v>60</v>
          </cell>
        </row>
        <row r="375">
          <cell r="A375" t="str">
            <v>32552161</v>
          </cell>
          <cell r="B375" t="str">
            <v>ТОВАРИЩЕСТВО С ОГРАНИЧЕННОЙ ОТВЕТСТВЕННОСТЬЮ "ЮПИТЕР"</v>
          </cell>
          <cell r="C375">
            <v>5</v>
          </cell>
          <cell r="D375">
            <v>34</v>
          </cell>
          <cell r="E375">
            <v>77</v>
          </cell>
          <cell r="F375">
            <v>5</v>
          </cell>
          <cell r="G375">
            <v>34</v>
          </cell>
          <cell r="H375">
            <v>34</v>
          </cell>
          <cell r="I375">
            <v>77</v>
          </cell>
        </row>
        <row r="376">
          <cell r="A376" t="str">
            <v>32767234</v>
          </cell>
          <cell r="B376" t="str">
            <v>АОЗТ "ГЛЕHАР"</v>
          </cell>
          <cell r="C376">
            <v>3</v>
          </cell>
          <cell r="D376">
            <v>0</v>
          </cell>
          <cell r="E376">
            <v>3</v>
          </cell>
          <cell r="F376">
            <v>3</v>
          </cell>
          <cell r="G376">
            <v>0</v>
          </cell>
          <cell r="H376">
            <v>0</v>
          </cell>
          <cell r="I376">
            <v>3</v>
          </cell>
          <cell r="J376">
            <v>0</v>
          </cell>
          <cell r="K376">
            <v>11</v>
          </cell>
        </row>
        <row r="377">
          <cell r="A377" t="str">
            <v>32847726</v>
          </cell>
          <cell r="B377" t="str">
            <v>ООО "ЭКСТРОМ"</v>
          </cell>
          <cell r="C377">
            <v>12</v>
          </cell>
          <cell r="D377">
            <v>0</v>
          </cell>
          <cell r="E377">
            <v>0</v>
          </cell>
          <cell r="F377">
            <v>0</v>
          </cell>
          <cell r="G377">
            <v>0</v>
          </cell>
          <cell r="H377">
            <v>0</v>
          </cell>
        </row>
        <row r="378">
          <cell r="A378" t="str">
            <v>33089156</v>
          </cell>
          <cell r="B378" t="str">
            <v>УЗБЕКСКО-ЗАПАДНОСИБИРСКАЯ КОМПАНИЯ ПО ИНВЕСТИЦИИ НЕФТЯНОЙ ПРОМЫШЛЕННОСТИ</v>
          </cell>
          <cell r="C378">
            <v>120</v>
          </cell>
          <cell r="D378">
            <v>120</v>
          </cell>
          <cell r="E378">
            <v>0</v>
          </cell>
          <cell r="F378">
            <v>0</v>
          </cell>
          <cell r="G378">
            <v>0</v>
          </cell>
          <cell r="H378">
            <v>0</v>
          </cell>
          <cell r="I378">
            <v>0</v>
          </cell>
          <cell r="J378">
            <v>0</v>
          </cell>
          <cell r="K378">
            <v>0</v>
          </cell>
          <cell r="L378">
            <v>120</v>
          </cell>
        </row>
        <row r="379">
          <cell r="A379" t="str">
            <v>33208170</v>
          </cell>
          <cell r="B379" t="str">
            <v>ООО ВЭП "ЮНИОН"</v>
          </cell>
          <cell r="C379">
            <v>14</v>
          </cell>
          <cell r="D379">
            <v>44</v>
          </cell>
          <cell r="E379">
            <v>14</v>
          </cell>
          <cell r="F379">
            <v>44</v>
          </cell>
          <cell r="G379">
            <v>0</v>
          </cell>
          <cell r="H379">
            <v>0</v>
          </cell>
          <cell r="I379">
            <v>14</v>
          </cell>
          <cell r="J379">
            <v>44</v>
          </cell>
        </row>
        <row r="380">
          <cell r="A380" t="str">
            <v>33238642</v>
          </cell>
          <cell r="B380" t="str">
            <v>АОЗТ"ДРАЙВЕР"</v>
          </cell>
          <cell r="C380">
            <v>20</v>
          </cell>
          <cell r="D380">
            <v>20</v>
          </cell>
          <cell r="E380">
            <v>20</v>
          </cell>
          <cell r="F380">
            <v>20</v>
          </cell>
          <cell r="G380">
            <v>0</v>
          </cell>
          <cell r="H380">
            <v>20</v>
          </cell>
          <cell r="I380">
            <v>0</v>
          </cell>
          <cell r="J380">
            <v>0</v>
          </cell>
          <cell r="K380">
            <v>0</v>
          </cell>
          <cell r="L380">
            <v>20</v>
          </cell>
        </row>
        <row r="381">
          <cell r="A381" t="str">
            <v>33259828</v>
          </cell>
          <cell r="B381" t="str">
            <v>ТОО "ВОСТСИБПРОДУКТ"</v>
          </cell>
          <cell r="C381">
            <v>10</v>
          </cell>
          <cell r="D381">
            <v>10</v>
          </cell>
          <cell r="E381">
            <v>1</v>
          </cell>
          <cell r="F381">
            <v>0</v>
          </cell>
          <cell r="G381">
            <v>0</v>
          </cell>
          <cell r="H381">
            <v>0</v>
          </cell>
          <cell r="I381">
            <v>0</v>
          </cell>
          <cell r="J381">
            <v>1</v>
          </cell>
        </row>
        <row r="382">
          <cell r="A382" t="str">
            <v>33333691</v>
          </cell>
          <cell r="B382" t="str">
            <v>"КРАСНОДАРГЛАВСНАБ"АООТ ККПК</v>
          </cell>
          <cell r="C382">
            <v>10</v>
          </cell>
          <cell r="D382">
            <v>10</v>
          </cell>
          <cell r="E382">
            <v>2</v>
          </cell>
          <cell r="F382">
            <v>0</v>
          </cell>
          <cell r="G382">
            <v>0</v>
          </cell>
          <cell r="H382">
            <v>0</v>
          </cell>
          <cell r="I382">
            <v>2</v>
          </cell>
        </row>
        <row r="383">
          <cell r="A383" t="str">
            <v>33386836</v>
          </cell>
          <cell r="B383" t="str">
            <v>СП ЗОЛОТОЙ ДРАКОН 674650 ЧИТИНСКАЯ</v>
          </cell>
          <cell r="C383">
            <v>3</v>
          </cell>
          <cell r="D383">
            <v>7</v>
          </cell>
          <cell r="E383">
            <v>3</v>
          </cell>
          <cell r="F383">
            <v>3</v>
          </cell>
          <cell r="G383">
            <v>7</v>
          </cell>
          <cell r="H383">
            <v>3</v>
          </cell>
          <cell r="I383">
            <v>3</v>
          </cell>
          <cell r="J383">
            <v>7</v>
          </cell>
          <cell r="K383">
            <v>3</v>
          </cell>
        </row>
        <row r="384">
          <cell r="A384" t="str">
            <v>33400743</v>
          </cell>
          <cell r="B384" t="str">
            <v>"ФРАММ"ОБЩЕСТВО С ОГРАНИЧЕННОЙ ОТВЕТСТВЕ</v>
          </cell>
          <cell r="C384">
            <v>7</v>
          </cell>
          <cell r="D384">
            <v>35</v>
          </cell>
          <cell r="E384">
            <v>7</v>
          </cell>
          <cell r="F384">
            <v>35</v>
          </cell>
          <cell r="G384">
            <v>0</v>
          </cell>
          <cell r="H384">
            <v>0</v>
          </cell>
          <cell r="I384">
            <v>7</v>
          </cell>
          <cell r="J384">
            <v>0</v>
          </cell>
          <cell r="K384">
            <v>35</v>
          </cell>
        </row>
        <row r="385">
          <cell r="A385" t="str">
            <v>33401458</v>
          </cell>
          <cell r="B385" t="str">
            <v>"АРМАН-2" ИНДИВИДУАЛЬНОЕ ЧАСТНОЕ ПРЕДПРИЯТИЕ</v>
          </cell>
          <cell r="C385">
            <v>7</v>
          </cell>
        </row>
        <row r="386">
          <cell r="A386" t="str">
            <v>33408213</v>
          </cell>
          <cell r="B386" t="str">
            <v>ТОВАРИЩЕСТВО С ОГРАНИЧЕННОЙ ОТВЕТСТВЕННОСТЬЮ "КУМИР"</v>
          </cell>
          <cell r="C386">
            <v>5</v>
          </cell>
          <cell r="D386">
            <v>7</v>
          </cell>
          <cell r="E386">
            <v>7</v>
          </cell>
          <cell r="F386">
            <v>0</v>
          </cell>
          <cell r="G386">
            <v>0</v>
          </cell>
          <cell r="H386">
            <v>0</v>
          </cell>
        </row>
        <row r="387">
          <cell r="A387" t="str">
            <v>33608248</v>
          </cell>
          <cell r="B387" t="str">
            <v>"ЦЗИЛИ" АО ЗАКРЫТОГО ТИПА</v>
          </cell>
          <cell r="C387">
            <v>6</v>
          </cell>
          <cell r="D387">
            <v>15</v>
          </cell>
          <cell r="E387">
            <v>6</v>
          </cell>
          <cell r="F387">
            <v>15</v>
          </cell>
          <cell r="G387">
            <v>15</v>
          </cell>
          <cell r="H387">
            <v>0</v>
          </cell>
          <cell r="I387">
            <v>0</v>
          </cell>
          <cell r="J387">
            <v>3</v>
          </cell>
        </row>
        <row r="388">
          <cell r="A388" t="str">
            <v>33680607</v>
          </cell>
          <cell r="B388" t="str">
            <v>ЗАО "МОСФЛОУЛАЙН"</v>
          </cell>
          <cell r="C388">
            <v>3</v>
          </cell>
          <cell r="D388">
            <v>0</v>
          </cell>
          <cell r="E388">
            <v>3</v>
          </cell>
          <cell r="F388">
            <v>0</v>
          </cell>
          <cell r="G388">
            <v>0</v>
          </cell>
          <cell r="H388">
            <v>0</v>
          </cell>
          <cell r="I388">
            <v>0</v>
          </cell>
          <cell r="J388">
            <v>3</v>
          </cell>
          <cell r="K388">
            <v>0</v>
          </cell>
        </row>
        <row r="389">
          <cell r="A389" t="str">
            <v>33735739</v>
          </cell>
          <cell r="B389" t="str">
            <v>"ОТЕЧЕСТВО " ТОО</v>
          </cell>
          <cell r="C389">
            <v>31</v>
          </cell>
          <cell r="D389">
            <v>95</v>
          </cell>
          <cell r="E389">
            <v>60</v>
          </cell>
          <cell r="F389">
            <v>31</v>
          </cell>
          <cell r="G389">
            <v>95</v>
          </cell>
          <cell r="H389">
            <v>60</v>
          </cell>
          <cell r="I389">
            <v>95</v>
          </cell>
          <cell r="J389">
            <v>0</v>
          </cell>
          <cell r="K389">
            <v>60</v>
          </cell>
        </row>
        <row r="390">
          <cell r="A390" t="str">
            <v>33841527</v>
          </cell>
          <cell r="B390" t="str">
            <v>ФИЛИАЛ ФИРМЫ "ПЕНТА ИНТЕРНАЦИОНАЛЬ ЛИМИТЕД" В Г.УФЕ Р.БАШКОРТОСТАН</v>
          </cell>
          <cell r="C390">
            <v>31</v>
          </cell>
          <cell r="D390">
            <v>31</v>
          </cell>
          <cell r="E390">
            <v>0</v>
          </cell>
          <cell r="F390">
            <v>0</v>
          </cell>
          <cell r="G390">
            <v>0</v>
          </cell>
          <cell r="H390">
            <v>0</v>
          </cell>
          <cell r="I390">
            <v>0</v>
          </cell>
          <cell r="J390">
            <v>0</v>
          </cell>
          <cell r="K390">
            <v>31</v>
          </cell>
        </row>
        <row r="391">
          <cell r="A391" t="str">
            <v>33884540</v>
          </cell>
          <cell r="B391" t="str">
            <v>ТОО "СТРОЙКОМПЛЕКТ ЛТД"</v>
          </cell>
          <cell r="C391">
            <v>40</v>
          </cell>
          <cell r="D391">
            <v>40</v>
          </cell>
          <cell r="E391">
            <v>0</v>
          </cell>
          <cell r="F391">
            <v>0</v>
          </cell>
          <cell r="G391">
            <v>0</v>
          </cell>
        </row>
        <row r="392">
          <cell r="A392" t="str">
            <v>33886295</v>
          </cell>
          <cell r="B392" t="str">
            <v>ТОО ВТК "ТРИВИС" *6658029017</v>
          </cell>
          <cell r="C392">
            <v>13</v>
          </cell>
          <cell r="D392">
            <v>345</v>
          </cell>
          <cell r="E392">
            <v>13</v>
          </cell>
          <cell r="F392">
            <v>345</v>
          </cell>
          <cell r="G392">
            <v>32</v>
          </cell>
          <cell r="H392">
            <v>119</v>
          </cell>
          <cell r="I392">
            <v>52</v>
          </cell>
        </row>
        <row r="393">
          <cell r="A393" t="str">
            <v>33894768</v>
          </cell>
          <cell r="B393" t="str">
            <v>ТОО "ХИМЭНЕРГОСНАБ" *6663016662</v>
          </cell>
          <cell r="C393">
            <v>37</v>
          </cell>
          <cell r="D393">
            <v>9</v>
          </cell>
          <cell r="E393">
            <v>37</v>
          </cell>
          <cell r="F393">
            <v>9</v>
          </cell>
          <cell r="G393">
            <v>0</v>
          </cell>
          <cell r="H393">
            <v>0</v>
          </cell>
          <cell r="I393">
            <v>0</v>
          </cell>
          <cell r="J393">
            <v>0</v>
          </cell>
          <cell r="K393">
            <v>0</v>
          </cell>
          <cell r="L393">
            <v>9</v>
          </cell>
        </row>
        <row r="394">
          <cell r="A394" t="str">
            <v>33900227</v>
          </cell>
          <cell r="B394" t="str">
            <v>ООО КОНЦЕРН "УРАЛЬСКИЙ ПРОКАТ"</v>
          </cell>
          <cell r="C394">
            <v>122</v>
          </cell>
          <cell r="D394">
            <v>122</v>
          </cell>
          <cell r="E394">
            <v>60</v>
          </cell>
          <cell r="F394">
            <v>50</v>
          </cell>
          <cell r="G394">
            <v>14</v>
          </cell>
          <cell r="H394">
            <v>60</v>
          </cell>
          <cell r="I394">
            <v>14</v>
          </cell>
          <cell r="J394">
            <v>43</v>
          </cell>
          <cell r="K394">
            <v>43</v>
          </cell>
        </row>
        <row r="395">
          <cell r="A395" t="str">
            <v>33913846</v>
          </cell>
          <cell r="B395" t="str">
            <v>АОЗТ "УРАЛ-ФИНПРОМКО"</v>
          </cell>
          <cell r="C395">
            <v>39</v>
          </cell>
          <cell r="D395">
            <v>49</v>
          </cell>
          <cell r="E395">
            <v>39</v>
          </cell>
          <cell r="F395">
            <v>49</v>
          </cell>
        </row>
        <row r="396">
          <cell r="A396" t="str">
            <v>34137779</v>
          </cell>
          <cell r="B396" t="str">
            <v>ТОО "МАП"</v>
          </cell>
          <cell r="C396">
            <v>10</v>
          </cell>
          <cell r="D396">
            <v>40</v>
          </cell>
          <cell r="E396">
            <v>13</v>
          </cell>
          <cell r="F396">
            <v>11</v>
          </cell>
          <cell r="G396">
            <v>11</v>
          </cell>
          <cell r="H396">
            <v>0</v>
          </cell>
          <cell r="I396">
            <v>0</v>
          </cell>
          <cell r="J396">
            <v>0</v>
          </cell>
          <cell r="K396">
            <v>11</v>
          </cell>
        </row>
        <row r="397">
          <cell r="A397" t="str">
            <v>34211978</v>
          </cell>
          <cell r="B397" t="str">
            <v>ОАО ОПТОРГМЕТАЛЛ</v>
          </cell>
          <cell r="C397">
            <v>1</v>
          </cell>
          <cell r="D397">
            <v>0</v>
          </cell>
          <cell r="E397">
            <v>1</v>
          </cell>
          <cell r="F397">
            <v>0</v>
          </cell>
          <cell r="G397">
            <v>1</v>
          </cell>
          <cell r="H397">
            <v>0</v>
          </cell>
        </row>
        <row r="398">
          <cell r="A398" t="str">
            <v>34404602</v>
          </cell>
          <cell r="B398" t="str">
            <v>АСТИНТЕРКОМ АО</v>
          </cell>
          <cell r="C398">
            <v>415</v>
          </cell>
          <cell r="D398">
            <v>120</v>
          </cell>
          <cell r="E398">
            <v>415</v>
          </cell>
          <cell r="F398">
            <v>120</v>
          </cell>
          <cell r="G398">
            <v>0</v>
          </cell>
          <cell r="H398">
            <v>415</v>
          </cell>
          <cell r="I398">
            <v>0</v>
          </cell>
          <cell r="J398">
            <v>0</v>
          </cell>
          <cell r="K398">
            <v>0</v>
          </cell>
          <cell r="L398">
            <v>120</v>
          </cell>
        </row>
        <row r="399">
          <cell r="A399" t="str">
            <v>34517312</v>
          </cell>
          <cell r="B399" t="str">
            <v>АОЗТ "ВОСТОЧНАЯ ТОРГОВО-ФИНАНСОВАЯ КОМПАНИЯ"</v>
          </cell>
          <cell r="C399">
            <v>44</v>
          </cell>
          <cell r="D399">
            <v>45</v>
          </cell>
          <cell r="E399">
            <v>44</v>
          </cell>
          <cell r="F399">
            <v>45</v>
          </cell>
          <cell r="G399">
            <v>0</v>
          </cell>
          <cell r="H399">
            <v>0</v>
          </cell>
          <cell r="I399">
            <v>0</v>
          </cell>
          <cell r="J399">
            <v>44</v>
          </cell>
          <cell r="K399">
            <v>0</v>
          </cell>
          <cell r="L399">
            <v>45</v>
          </cell>
        </row>
        <row r="400">
          <cell r="A400" t="str">
            <v>34522916</v>
          </cell>
          <cell r="B400" t="str">
            <v>ЧИП"ТАИР"</v>
          </cell>
          <cell r="C400">
            <v>79</v>
          </cell>
          <cell r="D400">
            <v>20</v>
          </cell>
          <cell r="E400">
            <v>79</v>
          </cell>
          <cell r="F400">
            <v>79</v>
          </cell>
          <cell r="G400">
            <v>0</v>
          </cell>
          <cell r="H400">
            <v>0</v>
          </cell>
          <cell r="I400">
            <v>0</v>
          </cell>
          <cell r="J400">
            <v>0</v>
          </cell>
          <cell r="K400">
            <v>0</v>
          </cell>
          <cell r="L400">
            <v>20</v>
          </cell>
        </row>
        <row r="401">
          <cell r="A401" t="str">
            <v>34531157</v>
          </cell>
          <cell r="B401" t="str">
            <v>"ГП УС-30 ТО-45"</v>
          </cell>
          <cell r="C401">
            <v>16</v>
          </cell>
          <cell r="D401">
            <v>16</v>
          </cell>
          <cell r="E401">
            <v>1</v>
          </cell>
          <cell r="F401">
            <v>14</v>
          </cell>
          <cell r="G401">
            <v>1</v>
          </cell>
          <cell r="H401">
            <v>14</v>
          </cell>
          <cell r="I401">
            <v>0</v>
          </cell>
          <cell r="J401">
            <v>1</v>
          </cell>
          <cell r="K401">
            <v>14</v>
          </cell>
        </row>
        <row r="402">
          <cell r="A402" t="str">
            <v>34595200</v>
          </cell>
          <cell r="B402" t="str">
            <v>ЗАО "МЕТАЛЛОЛИТЕЙНЫЙ ЗАВОД"</v>
          </cell>
          <cell r="C402">
            <v>10</v>
          </cell>
          <cell r="D402">
            <v>10</v>
          </cell>
          <cell r="E402">
            <v>6</v>
          </cell>
          <cell r="F402">
            <v>0</v>
          </cell>
          <cell r="G402">
            <v>0</v>
          </cell>
          <cell r="H402">
            <v>6</v>
          </cell>
        </row>
        <row r="403">
          <cell r="A403" t="str">
            <v>34598138</v>
          </cell>
          <cell r="B403" t="str">
            <v>АОЗТ "ИКОЗИМ"</v>
          </cell>
          <cell r="C403">
            <v>0</v>
          </cell>
          <cell r="D403">
            <v>3</v>
          </cell>
          <cell r="E403">
            <v>3</v>
          </cell>
          <cell r="F403">
            <v>0</v>
          </cell>
          <cell r="G403">
            <v>3</v>
          </cell>
          <cell r="H403">
            <v>0</v>
          </cell>
          <cell r="I403">
            <v>3</v>
          </cell>
          <cell r="J403">
            <v>0</v>
          </cell>
          <cell r="K403">
            <v>3</v>
          </cell>
        </row>
        <row r="404">
          <cell r="A404" t="str">
            <v>34874667</v>
          </cell>
          <cell r="B404" t="str">
            <v>ТОО РОСАЛИТ</v>
          </cell>
          <cell r="C404">
            <v>6</v>
          </cell>
          <cell r="D404">
            <v>6</v>
          </cell>
          <cell r="E404">
            <v>7</v>
          </cell>
          <cell r="F404">
            <v>4</v>
          </cell>
          <cell r="G404">
            <v>7</v>
          </cell>
          <cell r="H404">
            <v>0</v>
          </cell>
          <cell r="I404">
            <v>7</v>
          </cell>
        </row>
        <row r="405">
          <cell r="A405" t="str">
            <v>34879765</v>
          </cell>
          <cell r="B405" t="str">
            <v>АОЗТ"ТЕРМИНАЛ СЕРВИС+"</v>
          </cell>
          <cell r="C405">
            <v>7</v>
          </cell>
          <cell r="D405">
            <v>45</v>
          </cell>
          <cell r="E405">
            <v>90</v>
          </cell>
          <cell r="F405">
            <v>110</v>
          </cell>
          <cell r="G405">
            <v>45</v>
          </cell>
          <cell r="H405">
            <v>90</v>
          </cell>
          <cell r="I405">
            <v>110</v>
          </cell>
        </row>
        <row r="406">
          <cell r="A406" t="str">
            <v>34890761</v>
          </cell>
          <cell r="B406" t="str">
            <v>УПТК АООТ "СПЕЦМОНТАЖМЕХАНИЗАЦИЯ"</v>
          </cell>
          <cell r="C406">
            <v>5</v>
          </cell>
          <cell r="D406">
            <v>51</v>
          </cell>
          <cell r="E406">
            <v>51</v>
          </cell>
          <cell r="F406">
            <v>48</v>
          </cell>
          <cell r="G406">
            <v>253</v>
          </cell>
          <cell r="H406">
            <v>213</v>
          </cell>
          <cell r="I406">
            <v>253</v>
          </cell>
        </row>
        <row r="407">
          <cell r="A407" t="str">
            <v>34890867</v>
          </cell>
          <cell r="B407" t="str">
            <v>ТОО "РИБОН"</v>
          </cell>
          <cell r="C407">
            <v>6</v>
          </cell>
          <cell r="D407">
            <v>15</v>
          </cell>
          <cell r="E407">
            <v>6</v>
          </cell>
          <cell r="F407">
            <v>15</v>
          </cell>
          <cell r="G407">
            <v>15</v>
          </cell>
          <cell r="H407">
            <v>3</v>
          </cell>
        </row>
        <row r="408">
          <cell r="A408" t="str">
            <v>35064373</v>
          </cell>
          <cell r="B408" t="str">
            <v>ТОО "ФЛОТ"</v>
          </cell>
          <cell r="C408">
            <v>0</v>
          </cell>
          <cell r="D408">
            <v>0</v>
          </cell>
          <cell r="E408">
            <v>0</v>
          </cell>
          <cell r="F408">
            <v>0</v>
          </cell>
        </row>
        <row r="409">
          <cell r="A409" t="str">
            <v>35186366</v>
          </cell>
          <cell r="B409" t="str">
            <v>ТОО "ЭЛИТА"  0048</v>
          </cell>
          <cell r="C409">
            <v>13</v>
          </cell>
          <cell r="D409">
            <v>0</v>
          </cell>
          <cell r="E409">
            <v>0</v>
          </cell>
          <cell r="F409">
            <v>0</v>
          </cell>
          <cell r="G409">
            <v>0</v>
          </cell>
          <cell r="H409">
            <v>0</v>
          </cell>
          <cell r="I409">
            <v>0</v>
          </cell>
          <cell r="J409">
            <v>0</v>
          </cell>
          <cell r="K409">
            <v>0</v>
          </cell>
        </row>
        <row r="410">
          <cell r="A410" t="str">
            <v>35466344</v>
          </cell>
          <cell r="B410" t="str">
            <v>АОЗТ "ГЕОСТАТИКА"</v>
          </cell>
          <cell r="C410">
            <v>31</v>
          </cell>
          <cell r="D410">
            <v>0</v>
          </cell>
          <cell r="E410">
            <v>31</v>
          </cell>
          <cell r="F410">
            <v>31</v>
          </cell>
          <cell r="G410">
            <v>0</v>
          </cell>
          <cell r="H410">
            <v>0</v>
          </cell>
          <cell r="I410">
            <v>0</v>
          </cell>
        </row>
        <row r="411">
          <cell r="A411" t="str">
            <v>35498060</v>
          </cell>
          <cell r="B411" t="str">
            <v>ДЗАО ВТФ "СУДМАШ" *7811047299</v>
          </cell>
          <cell r="C411">
            <v>31</v>
          </cell>
          <cell r="D411">
            <v>0</v>
          </cell>
          <cell r="E411">
            <v>31</v>
          </cell>
          <cell r="F411">
            <v>0</v>
          </cell>
          <cell r="G411">
            <v>0</v>
          </cell>
          <cell r="H411">
            <v>0</v>
          </cell>
          <cell r="I411">
            <v>0</v>
          </cell>
          <cell r="J411">
            <v>0</v>
          </cell>
          <cell r="K411">
            <v>31</v>
          </cell>
          <cell r="L411">
            <v>0</v>
          </cell>
        </row>
        <row r="412">
          <cell r="A412" t="str">
            <v>35553095</v>
          </cell>
          <cell r="B412" t="str">
            <v>ТОО "ТЕХРЕСУРСЫ"</v>
          </cell>
          <cell r="C412">
            <v>0</v>
          </cell>
          <cell r="D412">
            <v>60</v>
          </cell>
          <cell r="E412">
            <v>48</v>
          </cell>
          <cell r="F412">
            <v>0</v>
          </cell>
          <cell r="G412">
            <v>0</v>
          </cell>
          <cell r="H412">
            <v>60</v>
          </cell>
          <cell r="I412">
            <v>0</v>
          </cell>
          <cell r="J412">
            <v>0</v>
          </cell>
          <cell r="K412">
            <v>0</v>
          </cell>
          <cell r="L412">
            <v>48</v>
          </cell>
        </row>
        <row r="413">
          <cell r="A413" t="str">
            <v>35566850</v>
          </cell>
          <cell r="B413" t="str">
            <v>АОЗТ "ЭЛРОС""СИБЭНЕРГО"</v>
          </cell>
          <cell r="C413">
            <v>12</v>
          </cell>
          <cell r="D413">
            <v>12</v>
          </cell>
          <cell r="E413">
            <v>32</v>
          </cell>
          <cell r="F413">
            <v>345</v>
          </cell>
          <cell r="G413">
            <v>32</v>
          </cell>
          <cell r="H413">
            <v>119</v>
          </cell>
          <cell r="I413">
            <v>52</v>
          </cell>
        </row>
        <row r="414">
          <cell r="A414" t="str">
            <v>35847655</v>
          </cell>
          <cell r="B414" t="str">
            <v>ТОО ФИРМА "ТЕКЕСТМА" Г.ВОРОНЕЖ</v>
          </cell>
          <cell r="C414">
            <v>37</v>
          </cell>
          <cell r="D414">
            <v>10</v>
          </cell>
          <cell r="E414">
            <v>37</v>
          </cell>
          <cell r="F414">
            <v>10</v>
          </cell>
          <cell r="G414">
            <v>10</v>
          </cell>
        </row>
        <row r="415">
          <cell r="A415" t="str">
            <v>35998331</v>
          </cell>
          <cell r="B415" t="str">
            <v>ТОО "АГРОХИМТОРГ"</v>
          </cell>
          <cell r="C415">
            <v>122</v>
          </cell>
          <cell r="D415">
            <v>122</v>
          </cell>
          <cell r="E415">
            <v>60</v>
          </cell>
          <cell r="F415">
            <v>50</v>
          </cell>
          <cell r="G415">
            <v>14</v>
          </cell>
          <cell r="H415">
            <v>620</v>
          </cell>
          <cell r="I415">
            <v>14</v>
          </cell>
          <cell r="J415">
            <v>43</v>
          </cell>
          <cell r="K415">
            <v>43</v>
          </cell>
        </row>
        <row r="416">
          <cell r="A416" t="str">
            <v>36408194</v>
          </cell>
          <cell r="B416" t="str">
            <v>ТОО "КОМПАНИЯ СИ"</v>
          </cell>
          <cell r="C416">
            <v>7</v>
          </cell>
          <cell r="D416">
            <v>39</v>
          </cell>
          <cell r="E416">
            <v>39</v>
          </cell>
          <cell r="F416">
            <v>49</v>
          </cell>
        </row>
        <row r="417">
          <cell r="A417" t="str">
            <v>36424767</v>
          </cell>
          <cell r="B417" t="str">
            <v>ТОО ТТЦ "ОРСК-ЕКАТЕРИНБУРГ"</v>
          </cell>
          <cell r="C417">
            <v>10</v>
          </cell>
          <cell r="D417">
            <v>40</v>
          </cell>
          <cell r="E417">
            <v>13</v>
          </cell>
          <cell r="F417">
            <v>202</v>
          </cell>
          <cell r="G417">
            <v>202</v>
          </cell>
          <cell r="H417">
            <v>202</v>
          </cell>
        </row>
        <row r="418">
          <cell r="A418" t="str">
            <v>36510076</v>
          </cell>
          <cell r="B418" t="str">
            <v>ЗАО "ВТОРЦВЕТМЕТ-М"</v>
          </cell>
          <cell r="C418">
            <v>14</v>
          </cell>
          <cell r="D418">
            <v>14</v>
          </cell>
          <cell r="E418">
            <v>1</v>
          </cell>
          <cell r="F418">
            <v>0</v>
          </cell>
          <cell r="G418">
            <v>1</v>
          </cell>
        </row>
        <row r="419">
          <cell r="A419" t="str">
            <v>36561783</v>
          </cell>
          <cell r="B419" t="str">
            <v>АОЗТ "КАРГО-ЭКСПРЕСС"</v>
          </cell>
          <cell r="C419">
            <v>0</v>
          </cell>
          <cell r="D419">
            <v>0</v>
          </cell>
          <cell r="E419">
            <v>415</v>
          </cell>
          <cell r="F419">
            <v>0</v>
          </cell>
          <cell r="G419">
            <v>0</v>
          </cell>
          <cell r="H419">
            <v>415</v>
          </cell>
        </row>
        <row r="420">
          <cell r="A420" t="str">
            <v>36566964</v>
          </cell>
          <cell r="B420" t="str">
            <v>ЗАО "МОСКВА-КРАСНЫЕ ХОЛМЫ"</v>
          </cell>
          <cell r="C420">
            <v>10</v>
          </cell>
          <cell r="D420">
            <v>45</v>
          </cell>
          <cell r="E420">
            <v>10</v>
          </cell>
          <cell r="F420">
            <v>45</v>
          </cell>
          <cell r="G420">
            <v>0</v>
          </cell>
          <cell r="H420">
            <v>0</v>
          </cell>
          <cell r="I420">
            <v>0</v>
          </cell>
          <cell r="J420">
            <v>0</v>
          </cell>
          <cell r="K420">
            <v>10</v>
          </cell>
          <cell r="L420">
            <v>45</v>
          </cell>
        </row>
        <row r="421">
          <cell r="A421" t="str">
            <v>36714554</v>
          </cell>
          <cell r="B421" t="str">
            <v>КАЛИТА ФИРМА ООО</v>
          </cell>
          <cell r="C421">
            <v>79</v>
          </cell>
          <cell r="D421">
            <v>0</v>
          </cell>
          <cell r="E421">
            <v>79</v>
          </cell>
          <cell r="F421">
            <v>79</v>
          </cell>
          <cell r="G421">
            <v>0</v>
          </cell>
          <cell r="H421">
            <v>0</v>
          </cell>
          <cell r="I421">
            <v>0</v>
          </cell>
          <cell r="J421">
            <v>0</v>
          </cell>
          <cell r="K421">
            <v>0</v>
          </cell>
          <cell r="L421">
            <v>0</v>
          </cell>
        </row>
        <row r="422">
          <cell r="A422" t="str">
            <v>36743946</v>
          </cell>
          <cell r="B422" t="str">
            <v>ООО " РЕСУРСЫ И МЕТАЛЛЫ" R&amp;M</v>
          </cell>
          <cell r="C422">
            <v>16</v>
          </cell>
          <cell r="D422">
            <v>16</v>
          </cell>
          <cell r="E422">
            <v>40</v>
          </cell>
          <cell r="F422">
            <v>14</v>
          </cell>
          <cell r="G422">
            <v>40</v>
          </cell>
          <cell r="H422">
            <v>40</v>
          </cell>
          <cell r="I422">
            <v>0</v>
          </cell>
          <cell r="J422">
            <v>0</v>
          </cell>
          <cell r="K422">
            <v>14</v>
          </cell>
        </row>
        <row r="423">
          <cell r="A423" t="str">
            <v>36775188</v>
          </cell>
          <cell r="B423" t="str">
            <v>"ВЕЛИКАН"  АОЗТ 100%</v>
          </cell>
          <cell r="C423">
            <v>6</v>
          </cell>
          <cell r="D423">
            <v>1</v>
          </cell>
          <cell r="E423">
            <v>6</v>
          </cell>
          <cell r="F423">
            <v>1</v>
          </cell>
          <cell r="G423">
            <v>0</v>
          </cell>
          <cell r="H423">
            <v>6</v>
          </cell>
          <cell r="I423">
            <v>0</v>
          </cell>
          <cell r="J423">
            <v>0</v>
          </cell>
          <cell r="K423">
            <v>1</v>
          </cell>
        </row>
        <row r="424">
          <cell r="A424" t="str">
            <v>36789641</v>
          </cell>
          <cell r="B424" t="str">
            <v>"ДАЛЬВИК" РОССИЙСКО-ВЬЕТНАМСКОЕ СП (ООО)</v>
          </cell>
          <cell r="C424">
            <v>0</v>
          </cell>
          <cell r="D424">
            <v>20</v>
          </cell>
          <cell r="E424">
            <v>0</v>
          </cell>
          <cell r="F424">
            <v>20</v>
          </cell>
          <cell r="G424">
            <v>0</v>
          </cell>
          <cell r="H424">
            <v>0</v>
          </cell>
          <cell r="I424">
            <v>0</v>
          </cell>
          <cell r="J424">
            <v>20</v>
          </cell>
        </row>
        <row r="425">
          <cell r="A425" t="str">
            <v>36892959</v>
          </cell>
          <cell r="B425" t="str">
            <v>ТОО ЦНИС "ЛА ВИДА"</v>
          </cell>
          <cell r="C425">
            <v>6</v>
          </cell>
          <cell r="D425">
            <v>6</v>
          </cell>
          <cell r="E425">
            <v>9</v>
          </cell>
          <cell r="F425">
            <v>4</v>
          </cell>
          <cell r="G425">
            <v>9</v>
          </cell>
          <cell r="H425">
            <v>8</v>
          </cell>
          <cell r="I425">
            <v>9</v>
          </cell>
          <cell r="J425">
            <v>0</v>
          </cell>
          <cell r="K425">
            <v>8</v>
          </cell>
        </row>
        <row r="426">
          <cell r="A426" t="str">
            <v>36900038</v>
          </cell>
          <cell r="B426" t="str">
            <v>ЗАО"УМООТ"</v>
          </cell>
          <cell r="C426">
            <v>45</v>
          </cell>
          <cell r="D426">
            <v>90</v>
          </cell>
          <cell r="E426">
            <v>96</v>
          </cell>
          <cell r="F426">
            <v>45</v>
          </cell>
          <cell r="G426">
            <v>45</v>
          </cell>
          <cell r="H426">
            <v>90</v>
          </cell>
          <cell r="I426">
            <v>96</v>
          </cell>
        </row>
        <row r="427">
          <cell r="A427" t="str">
            <v>36903350</v>
          </cell>
          <cell r="B427" t="str">
            <v>ООО"ТРАHС-УРАЛ"</v>
          </cell>
          <cell r="C427">
            <v>21</v>
          </cell>
          <cell r="D427">
            <v>51</v>
          </cell>
          <cell r="E427">
            <v>51</v>
          </cell>
          <cell r="F427">
            <v>48</v>
          </cell>
          <cell r="G427">
            <v>95</v>
          </cell>
          <cell r="H427">
            <v>213</v>
          </cell>
          <cell r="I427">
            <v>95</v>
          </cell>
          <cell r="J427">
            <v>74</v>
          </cell>
          <cell r="K427">
            <v>34</v>
          </cell>
        </row>
        <row r="428">
          <cell r="A428" t="str">
            <v>36903574</v>
          </cell>
          <cell r="B428" t="str">
            <v>ЗАО "БОН-ЛТД"</v>
          </cell>
          <cell r="C428">
            <v>16</v>
          </cell>
          <cell r="D428">
            <v>52</v>
          </cell>
          <cell r="E428">
            <v>54</v>
          </cell>
          <cell r="F428">
            <v>16</v>
          </cell>
          <cell r="G428">
            <v>52</v>
          </cell>
          <cell r="H428">
            <v>54</v>
          </cell>
          <cell r="I428">
            <v>10</v>
          </cell>
          <cell r="J428">
            <v>14</v>
          </cell>
        </row>
        <row r="429">
          <cell r="A429" t="str">
            <v>36907170</v>
          </cell>
          <cell r="B429" t="str">
            <v>ООО "УРАЛСПЕЦСТАЛЬ"</v>
          </cell>
          <cell r="C429">
            <v>0</v>
          </cell>
          <cell r="D429">
            <v>69</v>
          </cell>
          <cell r="E429">
            <v>43</v>
          </cell>
          <cell r="F429">
            <v>0</v>
          </cell>
          <cell r="G429">
            <v>69</v>
          </cell>
          <cell r="H429">
            <v>43</v>
          </cell>
          <cell r="I429">
            <v>0</v>
          </cell>
          <cell r="J429">
            <v>69</v>
          </cell>
          <cell r="K429">
            <v>43</v>
          </cell>
        </row>
        <row r="430">
          <cell r="A430" t="str">
            <v>36908904</v>
          </cell>
          <cell r="B430" t="str">
            <v>ЗАО"СТОИК ОИЛ" *7451051748</v>
          </cell>
          <cell r="C430">
            <v>13</v>
          </cell>
          <cell r="D430">
            <v>55</v>
          </cell>
          <cell r="E430">
            <v>55</v>
          </cell>
        </row>
        <row r="431">
          <cell r="A431" t="str">
            <v>36909128</v>
          </cell>
          <cell r="B431" t="str">
            <v>ООО"МЕТА"</v>
          </cell>
          <cell r="C431">
            <v>100</v>
          </cell>
          <cell r="D431">
            <v>0</v>
          </cell>
          <cell r="E431">
            <v>100</v>
          </cell>
          <cell r="F431">
            <v>0</v>
          </cell>
          <cell r="G431">
            <v>0</v>
          </cell>
          <cell r="H431">
            <v>0</v>
          </cell>
          <cell r="I431">
            <v>0</v>
          </cell>
        </row>
        <row r="432">
          <cell r="A432" t="str">
            <v>36911332</v>
          </cell>
          <cell r="B432" t="str">
            <v>ООО "ЭНЕРГОМОНТАЖ"</v>
          </cell>
          <cell r="C432">
            <v>31</v>
          </cell>
          <cell r="D432">
            <v>0</v>
          </cell>
          <cell r="E432">
            <v>31</v>
          </cell>
          <cell r="F432">
            <v>31</v>
          </cell>
          <cell r="G432">
            <v>0</v>
          </cell>
          <cell r="H432">
            <v>0</v>
          </cell>
          <cell r="I432">
            <v>0</v>
          </cell>
          <cell r="J432">
            <v>0</v>
          </cell>
          <cell r="K432">
            <v>0</v>
          </cell>
          <cell r="L432">
            <v>0</v>
          </cell>
        </row>
        <row r="433">
          <cell r="A433" t="str">
            <v>36911711</v>
          </cell>
          <cell r="B433" t="str">
            <v>ООО ПКФ "УРАЛЭЛЕКТРОКОМПЛЕКТ"</v>
          </cell>
          <cell r="C433">
            <v>58</v>
          </cell>
          <cell r="D433">
            <v>60</v>
          </cell>
          <cell r="E433">
            <v>48</v>
          </cell>
          <cell r="F433">
            <v>58</v>
          </cell>
          <cell r="G433">
            <v>60</v>
          </cell>
          <cell r="H433">
            <v>60</v>
          </cell>
          <cell r="I433">
            <v>0</v>
          </cell>
          <cell r="J433">
            <v>0</v>
          </cell>
          <cell r="K433">
            <v>0</v>
          </cell>
          <cell r="L433">
            <v>48</v>
          </cell>
        </row>
        <row r="434">
          <cell r="A434" t="str">
            <v>36915175</v>
          </cell>
          <cell r="B434" t="str">
            <v>ООО "МОТЕКС-СЕРВИС"</v>
          </cell>
          <cell r="C434">
            <v>0</v>
          </cell>
          <cell r="D434">
            <v>12</v>
          </cell>
        </row>
        <row r="435">
          <cell r="A435" t="str">
            <v>36915318</v>
          </cell>
          <cell r="B435" t="str">
            <v>ООО"КОДА"</v>
          </cell>
          <cell r="C435">
            <v>10</v>
          </cell>
          <cell r="D435">
            <v>19</v>
          </cell>
          <cell r="E435">
            <v>10</v>
          </cell>
          <cell r="F435">
            <v>19</v>
          </cell>
          <cell r="G435">
            <v>10</v>
          </cell>
          <cell r="H435">
            <v>0</v>
          </cell>
          <cell r="I435">
            <v>0</v>
          </cell>
          <cell r="J435">
            <v>0</v>
          </cell>
          <cell r="K435">
            <v>19</v>
          </cell>
        </row>
        <row r="436">
          <cell r="A436" t="str">
            <v>36915749</v>
          </cell>
          <cell r="B436" t="str">
            <v>ООО"УРАЛМЕТЛЕС"</v>
          </cell>
          <cell r="C436">
            <v>620</v>
          </cell>
          <cell r="D436">
            <v>40</v>
          </cell>
          <cell r="E436">
            <v>620</v>
          </cell>
          <cell r="F436">
            <v>40</v>
          </cell>
          <cell r="G436">
            <v>0</v>
          </cell>
          <cell r="H436">
            <v>620</v>
          </cell>
          <cell r="I436">
            <v>40</v>
          </cell>
        </row>
        <row r="437">
          <cell r="A437" t="str">
            <v>36919256</v>
          </cell>
          <cell r="B437" t="str">
            <v>ООО"КАРАВАН"</v>
          </cell>
          <cell r="C437">
            <v>12</v>
          </cell>
          <cell r="D437">
            <v>12</v>
          </cell>
          <cell r="E437">
            <v>0</v>
          </cell>
          <cell r="F437">
            <v>0</v>
          </cell>
          <cell r="G437">
            <v>0</v>
          </cell>
          <cell r="H437">
            <v>0</v>
          </cell>
          <cell r="I437">
            <v>0</v>
          </cell>
          <cell r="J437">
            <v>0</v>
          </cell>
          <cell r="K437">
            <v>0</v>
          </cell>
          <cell r="L437">
            <v>12</v>
          </cell>
        </row>
        <row r="438">
          <cell r="A438" t="str">
            <v>36919470</v>
          </cell>
          <cell r="B438" t="str">
            <v>ООО "СТАЛЬ ЛТД"</v>
          </cell>
          <cell r="C438">
            <v>7</v>
          </cell>
          <cell r="D438">
            <v>81</v>
          </cell>
          <cell r="E438">
            <v>81</v>
          </cell>
          <cell r="F438">
            <v>81</v>
          </cell>
        </row>
        <row r="439">
          <cell r="A439" t="str">
            <v>36921968</v>
          </cell>
          <cell r="B439" t="str">
            <v>ЗАО"ДЕДАЛ-ИНСТРУМЕНТ"</v>
          </cell>
          <cell r="C439">
            <v>24</v>
          </cell>
          <cell r="D439">
            <v>24</v>
          </cell>
          <cell r="E439">
            <v>202</v>
          </cell>
          <cell r="F439">
            <v>0</v>
          </cell>
          <cell r="G439">
            <v>0</v>
          </cell>
          <cell r="H439">
            <v>202</v>
          </cell>
        </row>
        <row r="440">
          <cell r="A440" t="str">
            <v>36924702</v>
          </cell>
          <cell r="B440" t="str">
            <v>ЗАО "СПЕЦСТАЛЬКОНСТРУКЦИЯ"</v>
          </cell>
          <cell r="C440">
            <v>14</v>
          </cell>
          <cell r="D440">
            <v>14</v>
          </cell>
          <cell r="E440">
            <v>5</v>
          </cell>
          <cell r="F440">
            <v>0</v>
          </cell>
          <cell r="G440">
            <v>0</v>
          </cell>
          <cell r="H440">
            <v>0</v>
          </cell>
          <cell r="I440">
            <v>0</v>
          </cell>
          <cell r="J440">
            <v>0</v>
          </cell>
          <cell r="K440">
            <v>0</v>
          </cell>
          <cell r="L440">
            <v>5</v>
          </cell>
        </row>
        <row r="441">
          <cell r="A441" t="str">
            <v>37633935</v>
          </cell>
          <cell r="B441" t="str">
            <v>ТОО СИСТЕМА САПР</v>
          </cell>
          <cell r="C441">
            <v>8</v>
          </cell>
          <cell r="D441">
            <v>8</v>
          </cell>
        </row>
        <row r="442">
          <cell r="A442" t="str">
            <v>39133875</v>
          </cell>
          <cell r="B442" t="str">
            <v>ТОО "СИБЛЕС-1"</v>
          </cell>
          <cell r="C442">
            <v>0</v>
          </cell>
          <cell r="D442">
            <v>0</v>
          </cell>
          <cell r="E442">
            <v>45</v>
          </cell>
        </row>
        <row r="443">
          <cell r="A443" t="str">
            <v>39158993</v>
          </cell>
          <cell r="B443" t="str">
            <v>АО ТОРГОВЫЙ ДОМ "СПЕЦСТАЛЬ"</v>
          </cell>
          <cell r="C443">
            <v>3</v>
          </cell>
          <cell r="D443">
            <v>3</v>
          </cell>
          <cell r="E443">
            <v>10</v>
          </cell>
          <cell r="F443">
            <v>0</v>
          </cell>
          <cell r="G443">
            <v>0</v>
          </cell>
          <cell r="H443">
            <v>0</v>
          </cell>
          <cell r="I443">
            <v>0</v>
          </cell>
          <cell r="J443">
            <v>0</v>
          </cell>
          <cell r="K443">
            <v>10</v>
          </cell>
        </row>
        <row r="444">
          <cell r="A444" t="str">
            <v>39214817</v>
          </cell>
          <cell r="B444" t="str">
            <v>ООО "ВЕСТАЛ"</v>
          </cell>
          <cell r="C444">
            <v>1</v>
          </cell>
          <cell r="D444">
            <v>5</v>
          </cell>
          <cell r="E444">
            <v>1</v>
          </cell>
          <cell r="F444">
            <v>5</v>
          </cell>
          <cell r="G444">
            <v>5</v>
          </cell>
          <cell r="H444">
            <v>0</v>
          </cell>
          <cell r="I444">
            <v>0</v>
          </cell>
          <cell r="J444">
            <v>0</v>
          </cell>
          <cell r="K444">
            <v>0</v>
          </cell>
          <cell r="L444">
            <v>0</v>
          </cell>
        </row>
        <row r="445">
          <cell r="A445" t="str">
            <v>39312069</v>
          </cell>
          <cell r="B445" t="str">
            <v>ООО "БИОИНТЕРСЕРВИС"</v>
          </cell>
          <cell r="C445">
            <v>102</v>
          </cell>
          <cell r="D445">
            <v>93</v>
          </cell>
          <cell r="E445">
            <v>102</v>
          </cell>
          <cell r="F445">
            <v>93</v>
          </cell>
          <cell r="G445">
            <v>0</v>
          </cell>
          <cell r="H445">
            <v>102</v>
          </cell>
          <cell r="I445">
            <v>93</v>
          </cell>
        </row>
        <row r="446">
          <cell r="A446" t="str">
            <v>39344460</v>
          </cell>
          <cell r="B446" t="str">
            <v>ПРЕДСТАВИТЕЛЬСТВО "ЕНТЕС ЕНДУСТРИ ТЕСИСЛЕРИ ИМАЛЯТ ВЕ МОНТАЖ ТААХХЮТ А Ш"</v>
          </cell>
          <cell r="C446">
            <v>1</v>
          </cell>
          <cell r="D446">
            <v>1</v>
          </cell>
          <cell r="E446">
            <v>1</v>
          </cell>
          <cell r="F446">
            <v>1</v>
          </cell>
          <cell r="G446">
            <v>0</v>
          </cell>
          <cell r="H446">
            <v>1</v>
          </cell>
          <cell r="I446">
            <v>0</v>
          </cell>
          <cell r="J446">
            <v>0</v>
          </cell>
          <cell r="K446">
            <v>1</v>
          </cell>
        </row>
        <row r="447">
          <cell r="A447" t="str">
            <v>39443908</v>
          </cell>
          <cell r="B447" t="str">
            <v>АОЗТ "ИЖОРА-АТОМСЕРВИС"</v>
          </cell>
          <cell r="C447">
            <v>1</v>
          </cell>
          <cell r="D447">
            <v>20</v>
          </cell>
          <cell r="E447">
            <v>1</v>
          </cell>
          <cell r="F447">
            <v>1</v>
          </cell>
          <cell r="G447">
            <v>0</v>
          </cell>
          <cell r="H447">
            <v>0</v>
          </cell>
          <cell r="I447">
            <v>0</v>
          </cell>
          <cell r="J447">
            <v>20</v>
          </cell>
        </row>
        <row r="448">
          <cell r="A448" t="str">
            <v>39482334</v>
          </cell>
          <cell r="B448" t="str">
            <v>ООО "КРИСС ЛТД"</v>
          </cell>
          <cell r="C448">
            <v>0</v>
          </cell>
          <cell r="D448">
            <v>0</v>
          </cell>
          <cell r="E448">
            <v>0</v>
          </cell>
          <cell r="F448">
            <v>8</v>
          </cell>
          <cell r="G448">
            <v>0</v>
          </cell>
          <cell r="H448">
            <v>0</v>
          </cell>
          <cell r="I448">
            <v>0</v>
          </cell>
          <cell r="J448">
            <v>0</v>
          </cell>
          <cell r="K448">
            <v>8</v>
          </cell>
        </row>
        <row r="449">
          <cell r="A449" t="str">
            <v>39513738</v>
          </cell>
          <cell r="B449" t="str">
            <v>ООО "БОЯРШИЙ ДВОР И К"</v>
          </cell>
          <cell r="C449">
            <v>14</v>
          </cell>
          <cell r="D449">
            <v>96</v>
          </cell>
          <cell r="E449">
            <v>1</v>
          </cell>
          <cell r="F449">
            <v>96</v>
          </cell>
          <cell r="G449">
            <v>1</v>
          </cell>
          <cell r="H449">
            <v>0</v>
          </cell>
          <cell r="I449">
            <v>96</v>
          </cell>
          <cell r="J449">
            <v>1</v>
          </cell>
        </row>
        <row r="450">
          <cell r="A450" t="str">
            <v>39541083</v>
          </cell>
          <cell r="B450" t="str">
            <v>АОЗТ"НОВЫЕ ОКНА"</v>
          </cell>
          <cell r="C450">
            <v>21</v>
          </cell>
          <cell r="D450">
            <v>95</v>
          </cell>
          <cell r="E450">
            <v>74</v>
          </cell>
          <cell r="F450">
            <v>34</v>
          </cell>
          <cell r="G450">
            <v>0</v>
          </cell>
          <cell r="H450">
            <v>95</v>
          </cell>
          <cell r="I450">
            <v>95</v>
          </cell>
          <cell r="J450">
            <v>74</v>
          </cell>
          <cell r="K450">
            <v>34</v>
          </cell>
          <cell r="L450">
            <v>0</v>
          </cell>
        </row>
        <row r="451">
          <cell r="A451" t="str">
            <v>39618466</v>
          </cell>
          <cell r="B451" t="str">
            <v>"ЦЕРАРА" ОБЩЕСТВО С ОГРАНИЧЕННОЙ ОТВЕТСТВЕННОСТЬЮ</v>
          </cell>
          <cell r="C451">
            <v>16</v>
          </cell>
          <cell r="D451">
            <v>52</v>
          </cell>
          <cell r="E451">
            <v>33</v>
          </cell>
          <cell r="F451">
            <v>16</v>
          </cell>
          <cell r="G451">
            <v>52</v>
          </cell>
          <cell r="H451">
            <v>33</v>
          </cell>
          <cell r="I451">
            <v>10</v>
          </cell>
          <cell r="J451">
            <v>14</v>
          </cell>
        </row>
        <row r="452">
          <cell r="A452" t="str">
            <v>39896219</v>
          </cell>
          <cell r="B452" t="str">
            <v>ООО "ТРИВИАЛЬ"</v>
          </cell>
          <cell r="C452">
            <v>18</v>
          </cell>
          <cell r="D452">
            <v>69</v>
          </cell>
          <cell r="E452">
            <v>43</v>
          </cell>
          <cell r="F452">
            <v>69</v>
          </cell>
          <cell r="G452">
            <v>43</v>
          </cell>
          <cell r="H452">
            <v>0</v>
          </cell>
          <cell r="I452">
            <v>0</v>
          </cell>
          <cell r="J452">
            <v>69</v>
          </cell>
          <cell r="K452">
            <v>43</v>
          </cell>
        </row>
        <row r="453">
          <cell r="A453" t="str">
            <v>39923867</v>
          </cell>
          <cell r="B453" t="str">
            <v>ООО "АМА"</v>
          </cell>
          <cell r="C453">
            <v>55</v>
          </cell>
          <cell r="D453">
            <v>51</v>
          </cell>
          <cell r="E453">
            <v>55</v>
          </cell>
          <cell r="F453">
            <v>51</v>
          </cell>
          <cell r="G453">
            <v>1</v>
          </cell>
          <cell r="H453">
            <v>0</v>
          </cell>
          <cell r="I453">
            <v>0</v>
          </cell>
          <cell r="J453">
            <v>0</v>
          </cell>
          <cell r="K453">
            <v>0</v>
          </cell>
          <cell r="L453">
            <v>1</v>
          </cell>
        </row>
        <row r="454">
          <cell r="A454" t="str">
            <v>39932642</v>
          </cell>
          <cell r="B454" t="str">
            <v>ООО "УРАЛТРУБОТЭК"</v>
          </cell>
          <cell r="C454">
            <v>10</v>
          </cell>
          <cell r="D454">
            <v>10</v>
          </cell>
          <cell r="E454">
            <v>100</v>
          </cell>
          <cell r="F454">
            <v>17</v>
          </cell>
          <cell r="G454">
            <v>6</v>
          </cell>
          <cell r="H454">
            <v>6</v>
          </cell>
          <cell r="I454">
            <v>17</v>
          </cell>
          <cell r="J454">
            <v>32</v>
          </cell>
          <cell r="K454">
            <v>6</v>
          </cell>
          <cell r="L454">
            <v>6</v>
          </cell>
        </row>
        <row r="455">
          <cell r="A455" t="str">
            <v>39939271</v>
          </cell>
          <cell r="B455" t="str">
            <v>ООО АПКП "УРАЛАГРОСЕРВИС"</v>
          </cell>
          <cell r="C455">
            <v>10</v>
          </cell>
          <cell r="D455">
            <v>10</v>
          </cell>
          <cell r="E455">
            <v>0</v>
          </cell>
          <cell r="F455">
            <v>10</v>
          </cell>
        </row>
        <row r="456">
          <cell r="A456" t="str">
            <v>39954365</v>
          </cell>
          <cell r="B456" t="str">
            <v>ЗАО"САМАРАЭЛЕКТРОМАШ"</v>
          </cell>
          <cell r="C456">
            <v>58</v>
          </cell>
          <cell r="D456">
            <v>50</v>
          </cell>
          <cell r="E456">
            <v>58</v>
          </cell>
          <cell r="F456">
            <v>58</v>
          </cell>
          <cell r="G456">
            <v>0</v>
          </cell>
          <cell r="H456">
            <v>0</v>
          </cell>
          <cell r="I456">
            <v>0</v>
          </cell>
          <cell r="J456">
            <v>0</v>
          </cell>
          <cell r="K456">
            <v>0</v>
          </cell>
          <cell r="L456">
            <v>50</v>
          </cell>
        </row>
        <row r="457">
          <cell r="A457" t="str">
            <v>40028474</v>
          </cell>
          <cell r="B457" t="str">
            <v>ЗАО "СТРОЙПРОМТЕХ"</v>
          </cell>
          <cell r="C457">
            <v>0</v>
          </cell>
          <cell r="D457">
            <v>184</v>
          </cell>
          <cell r="E457">
            <v>184</v>
          </cell>
          <cell r="F457">
            <v>0</v>
          </cell>
          <cell r="G457">
            <v>0</v>
          </cell>
          <cell r="H457">
            <v>0</v>
          </cell>
          <cell r="I457">
            <v>0</v>
          </cell>
          <cell r="J457">
            <v>0</v>
          </cell>
          <cell r="K457">
            <v>184</v>
          </cell>
        </row>
        <row r="458">
          <cell r="A458" t="str">
            <v>40084627</v>
          </cell>
          <cell r="B458" t="str">
            <v>ОАО ФИРМА "РЭМИК-ЦЕНТР",</v>
          </cell>
          <cell r="C458">
            <v>5</v>
          </cell>
          <cell r="D458">
            <v>19</v>
          </cell>
          <cell r="E458">
            <v>2</v>
          </cell>
          <cell r="F458">
            <v>5</v>
          </cell>
          <cell r="G458">
            <v>19</v>
          </cell>
          <cell r="H458">
            <v>2</v>
          </cell>
          <cell r="I458">
            <v>0</v>
          </cell>
          <cell r="J458">
            <v>5</v>
          </cell>
          <cell r="K458">
            <v>19</v>
          </cell>
          <cell r="L458">
            <v>2</v>
          </cell>
        </row>
        <row r="459">
          <cell r="A459" t="str">
            <v>40105275</v>
          </cell>
          <cell r="B459" t="str">
            <v>ДП "МЕТКОМ" ДЛЯ ООО "НПКО "ПРОМРЕСУРСЫ"</v>
          </cell>
          <cell r="C459">
            <v>60</v>
          </cell>
          <cell r="D459">
            <v>60</v>
          </cell>
          <cell r="E459">
            <v>0</v>
          </cell>
          <cell r="F459">
            <v>0</v>
          </cell>
          <cell r="G459">
            <v>0</v>
          </cell>
          <cell r="H459">
            <v>0</v>
          </cell>
          <cell r="I459">
            <v>60</v>
          </cell>
        </row>
        <row r="460">
          <cell r="A460" t="str">
            <v>40114110</v>
          </cell>
          <cell r="B460" t="str">
            <v>ЗАО "ЭНЕРГОРЕНОВАЦИЯ"</v>
          </cell>
          <cell r="C460">
            <v>15</v>
          </cell>
          <cell r="D460">
            <v>12</v>
          </cell>
          <cell r="E460">
            <v>15</v>
          </cell>
          <cell r="F460">
            <v>15</v>
          </cell>
          <cell r="G460">
            <v>0</v>
          </cell>
          <cell r="H460">
            <v>0</v>
          </cell>
          <cell r="I460">
            <v>0</v>
          </cell>
          <cell r="J460">
            <v>0</v>
          </cell>
          <cell r="K460">
            <v>0</v>
          </cell>
          <cell r="L460">
            <v>12</v>
          </cell>
        </row>
        <row r="461">
          <cell r="A461" t="str">
            <v>40250571</v>
          </cell>
          <cell r="B461" t="str">
            <v>ЗАО "АНИНА-М"</v>
          </cell>
          <cell r="C461">
            <v>81</v>
          </cell>
          <cell r="D461">
            <v>4</v>
          </cell>
          <cell r="E461">
            <v>5</v>
          </cell>
          <cell r="F461">
            <v>81</v>
          </cell>
          <cell r="G461">
            <v>4</v>
          </cell>
          <cell r="H461">
            <v>5</v>
          </cell>
          <cell r="I461">
            <v>0</v>
          </cell>
          <cell r="J461">
            <v>4</v>
          </cell>
          <cell r="K461">
            <v>0</v>
          </cell>
          <cell r="L461">
            <v>5</v>
          </cell>
        </row>
        <row r="462">
          <cell r="A462" t="str">
            <v>40323552</v>
          </cell>
          <cell r="B462" t="str">
            <v>ООО "ТЕРМИН"</v>
          </cell>
          <cell r="C462">
            <v>24</v>
          </cell>
          <cell r="D462">
            <v>24</v>
          </cell>
          <cell r="E462">
            <v>0</v>
          </cell>
          <cell r="F462">
            <v>0</v>
          </cell>
          <cell r="G462">
            <v>0</v>
          </cell>
          <cell r="H462">
            <v>0</v>
          </cell>
          <cell r="I462">
            <v>0</v>
          </cell>
          <cell r="J462">
            <v>0</v>
          </cell>
          <cell r="K462">
            <v>0</v>
          </cell>
          <cell r="L462">
            <v>0</v>
          </cell>
        </row>
        <row r="463">
          <cell r="A463" t="str">
            <v>40365970</v>
          </cell>
          <cell r="B463" t="str">
            <v>ООО "СЕТРО"</v>
          </cell>
          <cell r="C463">
            <v>0</v>
          </cell>
          <cell r="D463">
            <v>0</v>
          </cell>
          <cell r="E463">
            <v>0</v>
          </cell>
          <cell r="F463">
            <v>5</v>
          </cell>
          <cell r="G463">
            <v>0</v>
          </cell>
          <cell r="H463">
            <v>0</v>
          </cell>
          <cell r="I463">
            <v>0</v>
          </cell>
          <cell r="J463">
            <v>0</v>
          </cell>
          <cell r="K463">
            <v>0</v>
          </cell>
          <cell r="L463">
            <v>5</v>
          </cell>
        </row>
        <row r="464">
          <cell r="A464" t="str">
            <v>40542076</v>
          </cell>
          <cell r="B464" t="str">
            <v>ЗАО"АО РОДОНИТ"</v>
          </cell>
          <cell r="C464">
            <v>61</v>
          </cell>
          <cell r="D464">
            <v>46</v>
          </cell>
          <cell r="E464">
            <v>47</v>
          </cell>
          <cell r="F464">
            <v>61</v>
          </cell>
          <cell r="G464">
            <v>46</v>
          </cell>
          <cell r="H464">
            <v>47</v>
          </cell>
          <cell r="I464">
            <v>47</v>
          </cell>
          <cell r="J464">
            <v>0</v>
          </cell>
          <cell r="K464">
            <v>0</v>
          </cell>
          <cell r="L464">
            <v>46</v>
          </cell>
        </row>
        <row r="465">
          <cell r="A465" t="str">
            <v>40542685</v>
          </cell>
          <cell r="B465" t="str">
            <v>ТОО "МЕДИУМ"</v>
          </cell>
          <cell r="C465">
            <v>8</v>
          </cell>
          <cell r="D465">
            <v>8</v>
          </cell>
          <cell r="E465">
            <v>0</v>
          </cell>
          <cell r="F465">
            <v>0</v>
          </cell>
          <cell r="G465">
            <v>0</v>
          </cell>
          <cell r="H465">
            <v>0</v>
          </cell>
          <cell r="I465">
            <v>0</v>
          </cell>
          <cell r="J465">
            <v>0</v>
          </cell>
        </row>
        <row r="466">
          <cell r="A466" t="str">
            <v>40547108</v>
          </cell>
          <cell r="B466" t="str">
            <v>ООО"НИКОПОЛ"</v>
          </cell>
          <cell r="C466">
            <v>0</v>
          </cell>
          <cell r="D466">
            <v>0</v>
          </cell>
          <cell r="E466">
            <v>0</v>
          </cell>
          <cell r="F466">
            <v>0</v>
          </cell>
          <cell r="G466">
            <v>0</v>
          </cell>
          <cell r="H466">
            <v>0</v>
          </cell>
          <cell r="I466">
            <v>0</v>
          </cell>
        </row>
        <row r="467">
          <cell r="A467" t="str">
            <v>40548624</v>
          </cell>
          <cell r="B467" t="str">
            <v>ООО "ЮГТРАНЗИТСЕРВИС"</v>
          </cell>
          <cell r="C467">
            <v>456</v>
          </cell>
          <cell r="D467">
            <v>43</v>
          </cell>
          <cell r="E467">
            <v>45</v>
          </cell>
        </row>
        <row r="468">
          <cell r="A468" t="str">
            <v>40659571</v>
          </cell>
          <cell r="B468" t="str">
            <v>ООО "ТАУРУС"</v>
          </cell>
          <cell r="C468">
            <v>3</v>
          </cell>
          <cell r="D468">
            <v>3</v>
          </cell>
          <cell r="E468">
            <v>8</v>
          </cell>
          <cell r="F468">
            <v>0</v>
          </cell>
          <cell r="G468">
            <v>0</v>
          </cell>
          <cell r="H468">
            <v>0</v>
          </cell>
          <cell r="I468">
            <v>8</v>
          </cell>
        </row>
        <row r="469">
          <cell r="A469" t="str">
            <v>40982295</v>
          </cell>
          <cell r="B469" t="str">
            <v>ООО "ПАСП"</v>
          </cell>
          <cell r="C469">
            <v>1</v>
          </cell>
          <cell r="D469">
            <v>119</v>
          </cell>
          <cell r="E469">
            <v>1</v>
          </cell>
          <cell r="F469">
            <v>119</v>
          </cell>
          <cell r="G469">
            <v>5</v>
          </cell>
          <cell r="H469">
            <v>3</v>
          </cell>
          <cell r="I469">
            <v>0</v>
          </cell>
          <cell r="J469">
            <v>0</v>
          </cell>
          <cell r="K469">
            <v>0</v>
          </cell>
          <cell r="L469">
            <v>3</v>
          </cell>
        </row>
        <row r="470">
          <cell r="A470" t="str">
            <v>41035832</v>
          </cell>
          <cell r="B470" t="str">
            <v>ООО ПКФ "ДА И В ЛТД"</v>
          </cell>
          <cell r="C470">
            <v>102</v>
          </cell>
          <cell r="D470">
            <v>93</v>
          </cell>
          <cell r="E470">
            <v>115</v>
          </cell>
          <cell r="F470">
            <v>102</v>
          </cell>
          <cell r="G470">
            <v>93</v>
          </cell>
          <cell r="H470">
            <v>102</v>
          </cell>
          <cell r="I470">
            <v>93</v>
          </cell>
          <cell r="J470">
            <v>0</v>
          </cell>
          <cell r="K470">
            <v>115</v>
          </cell>
        </row>
        <row r="471">
          <cell r="A471" t="str">
            <v>41085540</v>
          </cell>
          <cell r="B471" t="str">
            <v>ЗАО "ТЕХОПТТОРГСЕРВИС"</v>
          </cell>
          <cell r="C471">
            <v>229</v>
          </cell>
          <cell r="D471">
            <v>50</v>
          </cell>
          <cell r="E471">
            <v>1</v>
          </cell>
          <cell r="F471">
            <v>1</v>
          </cell>
          <cell r="G471">
            <v>0</v>
          </cell>
          <cell r="H471">
            <v>1</v>
          </cell>
        </row>
        <row r="472">
          <cell r="A472" t="str">
            <v>41091196</v>
          </cell>
          <cell r="B472" t="str">
            <v>ЗАО "ДАУМОС"</v>
          </cell>
          <cell r="C472">
            <v>1</v>
          </cell>
          <cell r="D472">
            <v>0</v>
          </cell>
          <cell r="E472">
            <v>1</v>
          </cell>
          <cell r="F472">
            <v>1</v>
          </cell>
          <cell r="G472">
            <v>0</v>
          </cell>
          <cell r="H472">
            <v>0</v>
          </cell>
          <cell r="I472">
            <v>0</v>
          </cell>
        </row>
        <row r="473">
          <cell r="A473" t="str">
            <v>41195464</v>
          </cell>
          <cell r="B473" t="str">
            <v>ОАО ФИРМА "КАФ"</v>
          </cell>
          <cell r="C473">
            <v>221</v>
          </cell>
          <cell r="D473">
            <v>635</v>
          </cell>
          <cell r="E473">
            <v>99</v>
          </cell>
          <cell r="F473">
            <v>221</v>
          </cell>
          <cell r="G473">
            <v>635</v>
          </cell>
          <cell r="H473">
            <v>99</v>
          </cell>
          <cell r="I473">
            <v>185</v>
          </cell>
          <cell r="J473">
            <v>415</v>
          </cell>
          <cell r="K473">
            <v>210</v>
          </cell>
          <cell r="L473">
            <v>313</v>
          </cell>
        </row>
        <row r="474">
          <cell r="A474" t="str">
            <v>41278470</v>
          </cell>
          <cell r="B474" t="str">
            <v>ЗАО "КОММЕРЧЕСКИЙ ЦЕНТР БРЯНСК-СОВТРАНСЭКСПЕДИЦИЯ"</v>
          </cell>
          <cell r="C474">
            <v>14</v>
          </cell>
          <cell r="D474">
            <v>1</v>
          </cell>
          <cell r="E474">
            <v>0</v>
          </cell>
          <cell r="F474">
            <v>1</v>
          </cell>
          <cell r="G474">
            <v>0</v>
          </cell>
          <cell r="H474">
            <v>0</v>
          </cell>
          <cell r="I474">
            <v>0</v>
          </cell>
          <cell r="J474">
            <v>1</v>
          </cell>
          <cell r="K474">
            <v>0</v>
          </cell>
        </row>
        <row r="475">
          <cell r="A475" t="str">
            <v>41280307</v>
          </cell>
          <cell r="B475" t="str">
            <v>ООО "БМЗ-ДИЗЕЛЬ"</v>
          </cell>
          <cell r="C475">
            <v>0</v>
          </cell>
          <cell r="D475">
            <v>0</v>
          </cell>
          <cell r="E475">
            <v>0</v>
          </cell>
          <cell r="F475">
            <v>0</v>
          </cell>
          <cell r="G475">
            <v>0</v>
          </cell>
          <cell r="H475">
            <v>0</v>
          </cell>
          <cell r="I475">
            <v>0</v>
          </cell>
          <cell r="J475">
            <v>0</v>
          </cell>
          <cell r="K475">
            <v>0</v>
          </cell>
          <cell r="L475">
            <v>0</v>
          </cell>
        </row>
        <row r="476">
          <cell r="A476" t="str">
            <v>41571045</v>
          </cell>
          <cell r="B476" t="str">
            <v>ООО КОМПАНИЯ"ВИАН"</v>
          </cell>
          <cell r="C476">
            <v>1</v>
          </cell>
          <cell r="D476">
            <v>33</v>
          </cell>
          <cell r="E476">
            <v>1</v>
          </cell>
          <cell r="F476">
            <v>33</v>
          </cell>
          <cell r="G476">
            <v>0</v>
          </cell>
          <cell r="H476">
            <v>33</v>
          </cell>
        </row>
        <row r="477">
          <cell r="A477" t="str">
            <v>41665616</v>
          </cell>
          <cell r="B477" t="str">
            <v>ФИЛИАЛ ФИРМЫ ПАРКЕР ДРИЛЛИНГ КОМПАНИ    ИСТЕРН ХЕМИСФИР ЛТД</v>
          </cell>
          <cell r="C477">
            <v>18</v>
          </cell>
          <cell r="D477">
            <v>11</v>
          </cell>
          <cell r="E477">
            <v>11</v>
          </cell>
          <cell r="F477">
            <v>0</v>
          </cell>
          <cell r="G477">
            <v>0</v>
          </cell>
          <cell r="H477">
            <v>0</v>
          </cell>
          <cell r="I477">
            <v>0</v>
          </cell>
          <cell r="J477">
            <v>0</v>
          </cell>
          <cell r="K477">
            <v>11</v>
          </cell>
        </row>
        <row r="478">
          <cell r="A478" t="str">
            <v>41688445</v>
          </cell>
          <cell r="B478" t="str">
            <v>ОРЛОВСКИЙ ФИЛИАЛ ЗАО "ФОНД РАЗВИТИЯ СТРОИТЕЛЬСТВА"</v>
          </cell>
          <cell r="C478">
            <v>4</v>
          </cell>
          <cell r="D478">
            <v>51</v>
          </cell>
          <cell r="E478">
            <v>1</v>
          </cell>
          <cell r="F478">
            <v>51</v>
          </cell>
          <cell r="G478">
            <v>1</v>
          </cell>
          <cell r="H478">
            <v>0</v>
          </cell>
          <cell r="I478">
            <v>0</v>
          </cell>
          <cell r="J478">
            <v>0</v>
          </cell>
          <cell r="K478">
            <v>0</v>
          </cell>
          <cell r="L478">
            <v>1</v>
          </cell>
        </row>
        <row r="479">
          <cell r="A479" t="str">
            <v>41718070</v>
          </cell>
          <cell r="B479" t="str">
            <v>ЗАО "ИНТЕРТЕХНО"</v>
          </cell>
          <cell r="C479">
            <v>10</v>
          </cell>
          <cell r="D479">
            <v>10</v>
          </cell>
          <cell r="E479">
            <v>17</v>
          </cell>
          <cell r="F479">
            <v>32</v>
          </cell>
          <cell r="G479">
            <v>54</v>
          </cell>
          <cell r="H479">
            <v>17</v>
          </cell>
          <cell r="I479">
            <v>17</v>
          </cell>
          <cell r="J479">
            <v>32</v>
          </cell>
          <cell r="K479">
            <v>0</v>
          </cell>
          <cell r="L479">
            <v>6</v>
          </cell>
        </row>
        <row r="480">
          <cell r="A480" t="str">
            <v>41721639</v>
          </cell>
          <cell r="B480" t="str">
            <v>ООИ "СОЦИАЛЬНАЯ ЗАЩИТА"</v>
          </cell>
          <cell r="C480">
            <v>81</v>
          </cell>
          <cell r="D480">
            <v>10</v>
          </cell>
          <cell r="E480">
            <v>10</v>
          </cell>
          <cell r="F480">
            <v>10</v>
          </cell>
        </row>
        <row r="481">
          <cell r="A481" t="str">
            <v>41743724</v>
          </cell>
          <cell r="B481" t="str">
            <v>ООО "ТЭО"                                                                   1023</v>
          </cell>
          <cell r="C481">
            <v>45</v>
          </cell>
          <cell r="D481">
            <v>45</v>
          </cell>
          <cell r="E481">
            <v>337</v>
          </cell>
          <cell r="F481">
            <v>299</v>
          </cell>
          <cell r="G481">
            <v>121</v>
          </cell>
          <cell r="H481">
            <v>50</v>
          </cell>
          <cell r="I481">
            <v>61</v>
          </cell>
          <cell r="J481">
            <v>121</v>
          </cell>
          <cell r="K481">
            <v>50</v>
          </cell>
          <cell r="L481">
            <v>50</v>
          </cell>
        </row>
        <row r="482">
          <cell r="A482" t="str">
            <v>41744801</v>
          </cell>
          <cell r="B482" t="str">
            <v>ООО КОММЕРЧЕЦСКИЙ ЦЕНТР "АГЕНТСТВА</v>
          </cell>
          <cell r="C482">
            <v>2</v>
          </cell>
          <cell r="D482">
            <v>3</v>
          </cell>
          <cell r="E482">
            <v>184</v>
          </cell>
          <cell r="F482">
            <v>2</v>
          </cell>
          <cell r="G482">
            <v>3</v>
          </cell>
          <cell r="H482">
            <v>184</v>
          </cell>
          <cell r="I482">
            <v>2</v>
          </cell>
          <cell r="J482">
            <v>3</v>
          </cell>
          <cell r="K482">
            <v>184</v>
          </cell>
        </row>
        <row r="483">
          <cell r="A483" t="str">
            <v>41750285</v>
          </cell>
          <cell r="B483" t="str">
            <v>ЗАО "УРАЛСЕРВИСЭНЕРГО"</v>
          </cell>
          <cell r="C483">
            <v>2</v>
          </cell>
          <cell r="D483">
            <v>1</v>
          </cell>
          <cell r="E483">
            <v>5</v>
          </cell>
          <cell r="F483">
            <v>2</v>
          </cell>
          <cell r="G483">
            <v>1</v>
          </cell>
          <cell r="H483">
            <v>5</v>
          </cell>
          <cell r="I483">
            <v>1</v>
          </cell>
          <cell r="J483">
            <v>5</v>
          </cell>
          <cell r="K483">
            <v>0</v>
          </cell>
          <cell r="L483">
            <v>2</v>
          </cell>
        </row>
        <row r="484">
          <cell r="A484" t="str">
            <v>41898786</v>
          </cell>
          <cell r="B484" t="str">
            <v>ООО "ФЕРРО-ГЕАЦИНТ"</v>
          </cell>
          <cell r="C484">
            <v>18</v>
          </cell>
          <cell r="D484">
            <v>60</v>
          </cell>
          <cell r="E484">
            <v>18</v>
          </cell>
          <cell r="F484">
            <v>60</v>
          </cell>
          <cell r="G484">
            <v>0</v>
          </cell>
          <cell r="H484">
            <v>18</v>
          </cell>
          <cell r="I484">
            <v>60</v>
          </cell>
        </row>
        <row r="485">
          <cell r="A485" t="str">
            <v>42037034</v>
          </cell>
          <cell r="B485" t="str">
            <v>ЗАО "АГРОСТРОЙКОМПЛЕКТ"</v>
          </cell>
          <cell r="C485">
            <v>0</v>
          </cell>
          <cell r="D485">
            <v>15</v>
          </cell>
          <cell r="E485">
            <v>15</v>
          </cell>
          <cell r="F485">
            <v>15</v>
          </cell>
        </row>
        <row r="486">
          <cell r="A486" t="str">
            <v>42053861</v>
          </cell>
          <cell r="B486" t="str">
            <v>АООТ"ЛПДС МОСКАЛЕНКИ"</v>
          </cell>
          <cell r="C486">
            <v>7</v>
          </cell>
          <cell r="D486">
            <v>7</v>
          </cell>
          <cell r="E486">
            <v>0</v>
          </cell>
          <cell r="F486">
            <v>0</v>
          </cell>
          <cell r="G486">
            <v>0</v>
          </cell>
          <cell r="H486">
            <v>0</v>
          </cell>
          <cell r="I486">
            <v>0</v>
          </cell>
          <cell r="J486">
            <v>7</v>
          </cell>
        </row>
        <row r="487">
          <cell r="A487" t="str">
            <v>42076796</v>
          </cell>
          <cell r="B487" t="str">
            <v>ООО "ЭРЛАН" ПРОИЗВОДСТВЕННО-КОММЕРЧЕСКАЯ ФИРМА</v>
          </cell>
          <cell r="C487">
            <v>66</v>
          </cell>
          <cell r="D487">
            <v>0</v>
          </cell>
          <cell r="E487">
            <v>66</v>
          </cell>
          <cell r="F487">
            <v>0</v>
          </cell>
          <cell r="G487">
            <v>0</v>
          </cell>
          <cell r="H487">
            <v>0</v>
          </cell>
          <cell r="I487">
            <v>0</v>
          </cell>
          <cell r="J487">
            <v>0</v>
          </cell>
          <cell r="K487">
            <v>66</v>
          </cell>
          <cell r="L487">
            <v>0</v>
          </cell>
        </row>
        <row r="488">
          <cell r="A488" t="str">
            <v>42220833</v>
          </cell>
          <cell r="B488" t="str">
            <v>ООО "ТРАНСПРОМСЕРВИС"</v>
          </cell>
          <cell r="C488">
            <v>0</v>
          </cell>
          <cell r="D488">
            <v>119</v>
          </cell>
          <cell r="E488">
            <v>0</v>
          </cell>
          <cell r="F488">
            <v>0</v>
          </cell>
          <cell r="G488">
            <v>119</v>
          </cell>
          <cell r="H488">
            <v>0</v>
          </cell>
          <cell r="I488">
            <v>0</v>
          </cell>
          <cell r="J488">
            <v>0</v>
          </cell>
        </row>
        <row r="489">
          <cell r="A489" t="str">
            <v>42234427</v>
          </cell>
          <cell r="B489" t="str">
            <v>ООО "РОСИБАЛТ" 142092 МОСКОВСКАЯ ОБЛ.,</v>
          </cell>
          <cell r="C489">
            <v>49</v>
          </cell>
        </row>
        <row r="490">
          <cell r="A490" t="str">
            <v>42362912</v>
          </cell>
          <cell r="B490" t="str">
            <v>СП ЗАО "РТ-ВЕСТ"</v>
          </cell>
          <cell r="C490">
            <v>13</v>
          </cell>
          <cell r="D490">
            <v>13</v>
          </cell>
          <cell r="E490">
            <v>46</v>
          </cell>
          <cell r="F490">
            <v>61</v>
          </cell>
          <cell r="G490">
            <v>46</v>
          </cell>
          <cell r="H490">
            <v>47</v>
          </cell>
          <cell r="I490">
            <v>47</v>
          </cell>
          <cell r="J490">
            <v>0</v>
          </cell>
          <cell r="K490">
            <v>0</v>
          </cell>
          <cell r="L490">
            <v>46</v>
          </cell>
        </row>
        <row r="491">
          <cell r="A491" t="str">
            <v>42420673</v>
          </cell>
          <cell r="B491" t="str">
            <v>ООО ТКП "КОМТОР"</v>
          </cell>
          <cell r="C491">
            <v>0</v>
          </cell>
          <cell r="D491">
            <v>0</v>
          </cell>
          <cell r="E491">
            <v>0</v>
          </cell>
          <cell r="F491">
            <v>0</v>
          </cell>
          <cell r="G491">
            <v>0</v>
          </cell>
          <cell r="H491">
            <v>0</v>
          </cell>
          <cell r="I491">
            <v>0</v>
          </cell>
          <cell r="J491">
            <v>0</v>
          </cell>
          <cell r="K491">
            <v>0</v>
          </cell>
          <cell r="L491">
            <v>0</v>
          </cell>
        </row>
        <row r="492">
          <cell r="A492" t="str">
            <v>42434037</v>
          </cell>
          <cell r="B492" t="str">
            <v>ЗАО "ФИРМА АГИС"</v>
          </cell>
          <cell r="C492">
            <v>49</v>
          </cell>
          <cell r="D492">
            <v>49</v>
          </cell>
          <cell r="E492">
            <v>23</v>
          </cell>
          <cell r="F492">
            <v>58</v>
          </cell>
          <cell r="G492">
            <v>23</v>
          </cell>
          <cell r="H492">
            <v>0</v>
          </cell>
          <cell r="I492">
            <v>58</v>
          </cell>
          <cell r="J492">
            <v>23</v>
          </cell>
        </row>
        <row r="493">
          <cell r="A493" t="str">
            <v>42470381</v>
          </cell>
          <cell r="B493" t="str">
            <v>ООО"ПРОМСНАБ"</v>
          </cell>
          <cell r="C493">
            <v>414</v>
          </cell>
          <cell r="D493">
            <v>43</v>
          </cell>
          <cell r="E493">
            <v>173</v>
          </cell>
          <cell r="F493">
            <v>541</v>
          </cell>
        </row>
        <row r="494">
          <cell r="A494" t="str">
            <v>42475970</v>
          </cell>
          <cell r="B494" t="str">
            <v>ООО "ТЕРМОСЕРВИС"</v>
          </cell>
          <cell r="C494">
            <v>8</v>
          </cell>
          <cell r="D494">
            <v>51</v>
          </cell>
          <cell r="E494">
            <v>8</v>
          </cell>
          <cell r="F494">
            <v>51</v>
          </cell>
          <cell r="G494">
            <v>0</v>
          </cell>
          <cell r="H494">
            <v>0</v>
          </cell>
          <cell r="I494">
            <v>8</v>
          </cell>
          <cell r="J494">
            <v>0</v>
          </cell>
          <cell r="K494">
            <v>51</v>
          </cell>
        </row>
        <row r="495">
          <cell r="A495" t="str">
            <v>42480310</v>
          </cell>
          <cell r="B495" t="str">
            <v>ЗАО"АВТОН" *7448017828</v>
          </cell>
          <cell r="C495">
            <v>59</v>
          </cell>
          <cell r="D495">
            <v>60</v>
          </cell>
          <cell r="E495">
            <v>3</v>
          </cell>
          <cell r="F495">
            <v>59</v>
          </cell>
          <cell r="G495">
            <v>60</v>
          </cell>
          <cell r="H495">
            <v>3</v>
          </cell>
          <cell r="I495">
            <v>0</v>
          </cell>
          <cell r="J495">
            <v>60</v>
          </cell>
          <cell r="K495">
            <v>0</v>
          </cell>
          <cell r="L495">
            <v>3</v>
          </cell>
        </row>
        <row r="496">
          <cell r="A496" t="str">
            <v>42484489</v>
          </cell>
          <cell r="B496" t="str">
            <v>ООО"УРАЛ-СОЮЗ"</v>
          </cell>
          <cell r="C496">
            <v>115</v>
          </cell>
          <cell r="D496">
            <v>115</v>
          </cell>
          <cell r="E496">
            <v>115</v>
          </cell>
          <cell r="F496">
            <v>115</v>
          </cell>
          <cell r="G496">
            <v>0</v>
          </cell>
          <cell r="H496">
            <v>0</v>
          </cell>
          <cell r="I496">
            <v>0</v>
          </cell>
          <cell r="J496">
            <v>0</v>
          </cell>
          <cell r="K496">
            <v>115</v>
          </cell>
          <cell r="L496">
            <v>115</v>
          </cell>
        </row>
        <row r="497">
          <cell r="A497" t="str">
            <v>42485566</v>
          </cell>
          <cell r="B497" t="str">
            <v>ЗАО "УРАЛТЕХНОПЛЮС"</v>
          </cell>
          <cell r="C497">
            <v>229</v>
          </cell>
          <cell r="D497">
            <v>80</v>
          </cell>
        </row>
        <row r="498">
          <cell r="A498" t="str">
            <v>42487571</v>
          </cell>
          <cell r="B498" t="str">
            <v>ООО "АДИС"</v>
          </cell>
          <cell r="C498">
            <v>0</v>
          </cell>
          <cell r="D498">
            <v>18</v>
          </cell>
          <cell r="E498">
            <v>0</v>
          </cell>
          <cell r="F498">
            <v>18</v>
          </cell>
          <cell r="G498">
            <v>0</v>
          </cell>
          <cell r="H498">
            <v>0</v>
          </cell>
          <cell r="I498">
            <v>0</v>
          </cell>
          <cell r="J498">
            <v>18</v>
          </cell>
        </row>
        <row r="499">
          <cell r="A499" t="str">
            <v>42504465</v>
          </cell>
          <cell r="B499" t="str">
            <v>ЗАО"ЧЕЛЯБМЕТАЛЛООПТОРГ"</v>
          </cell>
          <cell r="C499">
            <v>38</v>
          </cell>
          <cell r="D499">
            <v>38</v>
          </cell>
          <cell r="E499">
            <v>51</v>
          </cell>
          <cell r="F499">
            <v>54</v>
          </cell>
        </row>
        <row r="500">
          <cell r="A500" t="str">
            <v>42588036</v>
          </cell>
          <cell r="B500" t="str">
            <v>ОБЩЕСТВО С ОГРАНИЧЕННОЙ ОТВЕТСТВЕННОСТЬЮ "ЭРА ВОДОЛЕЯ"</v>
          </cell>
          <cell r="C500">
            <v>5</v>
          </cell>
          <cell r="D500">
            <v>5</v>
          </cell>
          <cell r="E500">
            <v>0</v>
          </cell>
          <cell r="F500">
            <v>0</v>
          </cell>
          <cell r="G500">
            <v>0</v>
          </cell>
          <cell r="H500">
            <v>5</v>
          </cell>
        </row>
        <row r="501">
          <cell r="A501" t="str">
            <v>42600783</v>
          </cell>
          <cell r="B501" t="str">
            <v>ОБЩЕСТВО С ОГРАНИЧЕННОЙ  ОТВЕТСТВЕННОСТЬЮ "МИФ".</v>
          </cell>
          <cell r="C501">
            <v>221</v>
          </cell>
          <cell r="D501">
            <v>635</v>
          </cell>
          <cell r="E501">
            <v>99</v>
          </cell>
          <cell r="F501">
            <v>221</v>
          </cell>
          <cell r="G501">
            <v>635</v>
          </cell>
          <cell r="H501">
            <v>99</v>
          </cell>
          <cell r="I501">
            <v>185</v>
          </cell>
          <cell r="J501">
            <v>6</v>
          </cell>
          <cell r="K501">
            <v>0</v>
          </cell>
          <cell r="L501">
            <v>8</v>
          </cell>
        </row>
        <row r="502">
          <cell r="A502" t="str">
            <v>42694005</v>
          </cell>
          <cell r="B502" t="str">
            <v>ТОО"АРТ"</v>
          </cell>
          <cell r="C502">
            <v>26</v>
          </cell>
          <cell r="D502">
            <v>18</v>
          </cell>
          <cell r="E502">
            <v>0</v>
          </cell>
          <cell r="F502">
            <v>26</v>
          </cell>
          <cell r="G502">
            <v>18</v>
          </cell>
          <cell r="H502">
            <v>0</v>
          </cell>
          <cell r="I502">
            <v>26</v>
          </cell>
          <cell r="J502">
            <v>18</v>
          </cell>
          <cell r="K502">
            <v>0</v>
          </cell>
        </row>
        <row r="503">
          <cell r="A503" t="str">
            <v>42704235</v>
          </cell>
          <cell r="B503" t="str">
            <v>ФАО"УЧГЕН ИНШААТ ВЕ ТИДЖАР.АНОНИМ ШИРКЕТИ"</v>
          </cell>
          <cell r="C503">
            <v>0</v>
          </cell>
          <cell r="D503">
            <v>5</v>
          </cell>
          <cell r="E503">
            <v>0</v>
          </cell>
          <cell r="F503">
            <v>5</v>
          </cell>
          <cell r="G503">
            <v>0</v>
          </cell>
          <cell r="H503">
            <v>0</v>
          </cell>
          <cell r="I503">
            <v>0</v>
          </cell>
          <cell r="J503">
            <v>5</v>
          </cell>
        </row>
        <row r="504">
          <cell r="A504" t="str">
            <v>42752599</v>
          </cell>
          <cell r="B504" t="str">
            <v>ЗАО МОБ СТРОЙСНАБКОМПЛЕКТ</v>
          </cell>
          <cell r="C504">
            <v>1</v>
          </cell>
          <cell r="D504">
            <v>6</v>
          </cell>
          <cell r="E504">
            <v>1</v>
          </cell>
          <cell r="F504">
            <v>6</v>
          </cell>
          <cell r="G504">
            <v>0</v>
          </cell>
          <cell r="H504">
            <v>0</v>
          </cell>
          <cell r="I504">
            <v>6</v>
          </cell>
        </row>
        <row r="505">
          <cell r="A505" t="str">
            <v>42775181</v>
          </cell>
          <cell r="B505" t="str">
            <v>ООО "ХАГУС"</v>
          </cell>
          <cell r="C505">
            <v>0</v>
          </cell>
          <cell r="D505">
            <v>0</v>
          </cell>
          <cell r="E505">
            <v>0</v>
          </cell>
          <cell r="F505">
            <v>0</v>
          </cell>
          <cell r="G505">
            <v>0</v>
          </cell>
          <cell r="H505">
            <v>0</v>
          </cell>
          <cell r="I505">
            <v>0</v>
          </cell>
          <cell r="J505">
            <v>0</v>
          </cell>
          <cell r="K505">
            <v>0</v>
          </cell>
        </row>
        <row r="506">
          <cell r="A506" t="str">
            <v>42875020</v>
          </cell>
          <cell r="B506" t="str">
            <v>ООО СФЕРА И К</v>
          </cell>
          <cell r="C506">
            <v>4</v>
          </cell>
          <cell r="D506">
            <v>7</v>
          </cell>
          <cell r="E506">
            <v>7</v>
          </cell>
          <cell r="F506">
            <v>7</v>
          </cell>
          <cell r="G506">
            <v>7</v>
          </cell>
          <cell r="H506">
            <v>7</v>
          </cell>
          <cell r="I506">
            <v>0</v>
          </cell>
          <cell r="J506">
            <v>0</v>
          </cell>
          <cell r="K506">
            <v>7</v>
          </cell>
        </row>
        <row r="507">
          <cell r="A507" t="str">
            <v>42877361</v>
          </cell>
          <cell r="B507" t="str">
            <v>ЗАО ФИРМА "УКРОС"</v>
          </cell>
          <cell r="C507">
            <v>182</v>
          </cell>
          <cell r="D507">
            <v>54</v>
          </cell>
          <cell r="E507">
            <v>182</v>
          </cell>
          <cell r="F507">
            <v>182</v>
          </cell>
          <cell r="G507">
            <v>54</v>
          </cell>
        </row>
        <row r="508">
          <cell r="A508" t="str">
            <v>42930954</v>
          </cell>
          <cell r="B508" t="str">
            <v>ФИЛИАЛ КОМПАНИИ "ЭКСОН НЕФТЕГАЗ ЛИМИТЕД"</v>
          </cell>
          <cell r="C508">
            <v>81</v>
          </cell>
          <cell r="D508">
            <v>0</v>
          </cell>
          <cell r="E508">
            <v>0</v>
          </cell>
          <cell r="F508">
            <v>0</v>
          </cell>
          <cell r="G508">
            <v>0</v>
          </cell>
          <cell r="H508">
            <v>0</v>
          </cell>
          <cell r="I508">
            <v>0</v>
          </cell>
          <cell r="J508">
            <v>0</v>
          </cell>
        </row>
        <row r="509">
          <cell r="A509" t="str">
            <v>42974147</v>
          </cell>
          <cell r="B509" t="str">
            <v>АООТ "БАШСЕЛЬХОЗТЕХНИКА"</v>
          </cell>
          <cell r="C509">
            <v>38</v>
          </cell>
          <cell r="D509">
            <v>45</v>
          </cell>
          <cell r="E509">
            <v>42</v>
          </cell>
          <cell r="F509">
            <v>299</v>
          </cell>
          <cell r="G509">
            <v>61</v>
          </cell>
          <cell r="H509">
            <v>121</v>
          </cell>
          <cell r="I509">
            <v>61</v>
          </cell>
          <cell r="J509">
            <v>121</v>
          </cell>
        </row>
        <row r="510">
          <cell r="A510" t="str">
            <v>43125261</v>
          </cell>
          <cell r="B510" t="str">
            <v>ООО "РЭД СТАР"</v>
          </cell>
          <cell r="C510">
            <v>28</v>
          </cell>
          <cell r="D510">
            <v>2</v>
          </cell>
          <cell r="E510">
            <v>28</v>
          </cell>
          <cell r="F510">
            <v>2</v>
          </cell>
          <cell r="G510">
            <v>3</v>
          </cell>
          <cell r="H510">
            <v>0</v>
          </cell>
          <cell r="I510">
            <v>2</v>
          </cell>
          <cell r="J510">
            <v>3</v>
          </cell>
        </row>
        <row r="511">
          <cell r="A511" t="str">
            <v>43130486</v>
          </cell>
          <cell r="B511" t="str">
            <v>ЗАКРЫТОЕ АКЦИОНЕРНОЕ ОБЩЕСТВО "НИЖНЕВАРТОВСКМЕДЬ"</v>
          </cell>
          <cell r="C511">
            <v>2</v>
          </cell>
          <cell r="D511">
            <v>239</v>
          </cell>
          <cell r="E511">
            <v>239</v>
          </cell>
          <cell r="F511">
            <v>359</v>
          </cell>
          <cell r="G511">
            <v>1969</v>
          </cell>
          <cell r="H511">
            <v>596</v>
          </cell>
          <cell r="I511">
            <v>1</v>
          </cell>
        </row>
        <row r="512">
          <cell r="A512" t="str">
            <v>43238918</v>
          </cell>
          <cell r="B512" t="str">
            <v>ЗАО "ПРОМИНВЕСТСТРОЙ"</v>
          </cell>
          <cell r="C512">
            <v>128</v>
          </cell>
          <cell r="D512">
            <v>18</v>
          </cell>
          <cell r="E512">
            <v>128</v>
          </cell>
          <cell r="F512">
            <v>128</v>
          </cell>
          <cell r="G512">
            <v>0</v>
          </cell>
          <cell r="H512">
            <v>18</v>
          </cell>
        </row>
        <row r="513">
          <cell r="A513" t="str">
            <v>43246467</v>
          </cell>
          <cell r="B513" t="str">
            <v>ЗАО НПО "АВИАТЕХНОЛОГИЯ"</v>
          </cell>
          <cell r="C513">
            <v>0</v>
          </cell>
          <cell r="D513">
            <v>0</v>
          </cell>
          <cell r="E513">
            <v>45</v>
          </cell>
          <cell r="F513">
            <v>0</v>
          </cell>
          <cell r="G513">
            <v>45</v>
          </cell>
          <cell r="H513">
            <v>30</v>
          </cell>
          <cell r="I513">
            <v>0</v>
          </cell>
          <cell r="J513">
            <v>0</v>
          </cell>
          <cell r="K513">
            <v>45</v>
          </cell>
          <cell r="L513">
            <v>30</v>
          </cell>
        </row>
        <row r="514">
          <cell r="A514" t="str">
            <v>43331121</v>
          </cell>
          <cell r="B514" t="str">
            <v>ООО ОЛИВЕР-МЕТАЛЛ</v>
          </cell>
          <cell r="C514">
            <v>39</v>
          </cell>
          <cell r="D514">
            <v>7</v>
          </cell>
          <cell r="E514">
            <v>39</v>
          </cell>
          <cell r="F514">
            <v>39</v>
          </cell>
          <cell r="G514">
            <v>0</v>
          </cell>
          <cell r="H514">
            <v>0</v>
          </cell>
          <cell r="I514">
            <v>0</v>
          </cell>
          <cell r="J514">
            <v>7</v>
          </cell>
        </row>
        <row r="515">
          <cell r="A515" t="str">
            <v>43437262</v>
          </cell>
          <cell r="B515" t="str">
            <v>"ОПТИЧЕСКИЕ НАБЛЮДАТЕЛЬНЫЕ ПPИБОPЫ"ЗАО</v>
          </cell>
          <cell r="C515">
            <v>66</v>
          </cell>
          <cell r="D515">
            <v>0</v>
          </cell>
          <cell r="E515">
            <v>66</v>
          </cell>
          <cell r="F515">
            <v>0</v>
          </cell>
          <cell r="G515">
            <v>0</v>
          </cell>
          <cell r="H515">
            <v>0</v>
          </cell>
          <cell r="I515">
            <v>0</v>
          </cell>
          <cell r="J515">
            <v>0</v>
          </cell>
          <cell r="K515">
            <v>66</v>
          </cell>
          <cell r="L515">
            <v>0</v>
          </cell>
        </row>
        <row r="516">
          <cell r="A516" t="str">
            <v>43454542</v>
          </cell>
          <cell r="B516" t="str">
            <v>"РИК" ЗАО</v>
          </cell>
          <cell r="C516">
            <v>18</v>
          </cell>
          <cell r="D516">
            <v>18</v>
          </cell>
          <cell r="E516">
            <v>119</v>
          </cell>
          <cell r="F516">
            <v>5</v>
          </cell>
          <cell r="G516">
            <v>119</v>
          </cell>
        </row>
        <row r="517">
          <cell r="A517" t="str">
            <v>43457402</v>
          </cell>
          <cell r="B517" t="str">
            <v>ООО "ИЖОРАМАШСЕРВИС"</v>
          </cell>
          <cell r="C517">
            <v>49</v>
          </cell>
          <cell r="D517">
            <v>59</v>
          </cell>
          <cell r="E517">
            <v>59</v>
          </cell>
          <cell r="F517">
            <v>0</v>
          </cell>
          <cell r="G517">
            <v>0</v>
          </cell>
          <cell r="H517">
            <v>0</v>
          </cell>
          <cell r="I517">
            <v>0</v>
          </cell>
          <cell r="J517">
            <v>0</v>
          </cell>
          <cell r="K517">
            <v>59</v>
          </cell>
        </row>
        <row r="518">
          <cell r="A518" t="str">
            <v>43620121</v>
          </cell>
          <cell r="B518" t="str">
            <v>ЦЕНТР "КОМПЛЕКТ-СОЧИКАПСТРОЙ"</v>
          </cell>
          <cell r="C518">
            <v>13</v>
          </cell>
          <cell r="D518">
            <v>13</v>
          </cell>
          <cell r="E518">
            <v>150</v>
          </cell>
          <cell r="F518">
            <v>0</v>
          </cell>
          <cell r="G518">
            <v>0</v>
          </cell>
          <cell r="H518">
            <v>0</v>
          </cell>
          <cell r="I518">
            <v>0</v>
          </cell>
          <cell r="J518">
            <v>150</v>
          </cell>
        </row>
        <row r="519">
          <cell r="A519" t="str">
            <v>43833443</v>
          </cell>
          <cell r="B519" t="str">
            <v>ООО "АМАЛЬ"</v>
          </cell>
          <cell r="C519">
            <v>10</v>
          </cell>
          <cell r="D519">
            <v>0</v>
          </cell>
          <cell r="E519">
            <v>0</v>
          </cell>
          <cell r="F519">
            <v>0</v>
          </cell>
          <cell r="G519">
            <v>0</v>
          </cell>
          <cell r="H519">
            <v>0</v>
          </cell>
          <cell r="I519">
            <v>0</v>
          </cell>
          <cell r="J519">
            <v>0</v>
          </cell>
          <cell r="K519">
            <v>0</v>
          </cell>
          <cell r="L519">
            <v>0</v>
          </cell>
        </row>
        <row r="520">
          <cell r="A520" t="str">
            <v>44044917</v>
          </cell>
          <cell r="B520" t="str">
            <v>НОВОСИБИРСКИЙ ФИЛИАЛ ОАО "КРАСНОЯРСКАЯ ГЭС"</v>
          </cell>
          <cell r="C520">
            <v>49</v>
          </cell>
          <cell r="D520">
            <v>49</v>
          </cell>
          <cell r="E520">
            <v>58</v>
          </cell>
          <cell r="F520">
            <v>23</v>
          </cell>
          <cell r="G520">
            <v>186</v>
          </cell>
          <cell r="H520">
            <v>58</v>
          </cell>
          <cell r="I520">
            <v>58</v>
          </cell>
          <cell r="J520">
            <v>23</v>
          </cell>
        </row>
        <row r="521">
          <cell r="A521" t="str">
            <v>44050602</v>
          </cell>
          <cell r="B521" t="str">
            <v>ООО "СИБЭНЕРГОСНАБЖЕНИЕ"</v>
          </cell>
          <cell r="C521">
            <v>414</v>
          </cell>
          <cell r="D521">
            <v>173</v>
          </cell>
          <cell r="E521">
            <v>173</v>
          </cell>
          <cell r="F521">
            <v>16</v>
          </cell>
        </row>
        <row r="522">
          <cell r="A522" t="str">
            <v>44061273</v>
          </cell>
          <cell r="B522" t="str">
            <v>ООО ПКФ "СЕВЕРИНА-96"</v>
          </cell>
          <cell r="C522">
            <v>50</v>
          </cell>
          <cell r="D522">
            <v>51</v>
          </cell>
          <cell r="E522">
            <v>50</v>
          </cell>
          <cell r="F522">
            <v>51</v>
          </cell>
          <cell r="G522">
            <v>0</v>
          </cell>
          <cell r="H522">
            <v>50</v>
          </cell>
          <cell r="I522">
            <v>0</v>
          </cell>
          <cell r="J522">
            <v>0</v>
          </cell>
          <cell r="K522">
            <v>51</v>
          </cell>
        </row>
        <row r="523">
          <cell r="A523" t="str">
            <v>44151177</v>
          </cell>
          <cell r="B523" t="str">
            <v>"ДАНГ" ООО</v>
          </cell>
          <cell r="C523">
            <v>2</v>
          </cell>
          <cell r="D523">
            <v>2</v>
          </cell>
          <cell r="E523">
            <v>60</v>
          </cell>
          <cell r="F523">
            <v>59</v>
          </cell>
          <cell r="G523">
            <v>60</v>
          </cell>
          <cell r="H523">
            <v>0</v>
          </cell>
          <cell r="I523">
            <v>0</v>
          </cell>
          <cell r="J523">
            <v>60</v>
          </cell>
        </row>
        <row r="524">
          <cell r="A524" t="str">
            <v>44197363</v>
          </cell>
          <cell r="B524" t="str">
            <v>ООО "БАЛТХОЛОД-СЕРВИС"</v>
          </cell>
          <cell r="C524">
            <v>0</v>
          </cell>
          <cell r="D524">
            <v>115</v>
          </cell>
          <cell r="E524">
            <v>0</v>
          </cell>
          <cell r="F524">
            <v>115</v>
          </cell>
          <cell r="G524">
            <v>0</v>
          </cell>
          <cell r="H524">
            <v>0</v>
          </cell>
          <cell r="I524">
            <v>0</v>
          </cell>
          <cell r="J524">
            <v>0</v>
          </cell>
          <cell r="K524">
            <v>0</v>
          </cell>
          <cell r="L524">
            <v>115</v>
          </cell>
        </row>
        <row r="525">
          <cell r="A525" t="str">
            <v>44277501</v>
          </cell>
          <cell r="B525" t="str">
            <v>"ФИРМА "ЭНЕРГОКОМПЛЕКТ" ЗАО</v>
          </cell>
          <cell r="C525">
            <v>80</v>
          </cell>
          <cell r="D525">
            <v>80</v>
          </cell>
          <cell r="E525">
            <v>6</v>
          </cell>
          <cell r="F525">
            <v>0</v>
          </cell>
          <cell r="G525">
            <v>0</v>
          </cell>
          <cell r="H525">
            <v>6</v>
          </cell>
        </row>
        <row r="526">
          <cell r="A526" t="str">
            <v>44296697</v>
          </cell>
          <cell r="B526" t="str">
            <v>ООО "КОМТЕХ-СЕPВИС"</v>
          </cell>
          <cell r="C526">
            <v>8</v>
          </cell>
          <cell r="D526">
            <v>5</v>
          </cell>
          <cell r="E526">
            <v>54</v>
          </cell>
          <cell r="F526">
            <v>8</v>
          </cell>
          <cell r="G526">
            <v>5</v>
          </cell>
          <cell r="H526">
            <v>54</v>
          </cell>
          <cell r="I526">
            <v>18</v>
          </cell>
          <cell r="J526">
            <v>18</v>
          </cell>
        </row>
        <row r="527">
          <cell r="A527" t="str">
            <v>44308124</v>
          </cell>
          <cell r="B527" t="str">
            <v>ЗАО "КВАЛИТЕТ"</v>
          </cell>
          <cell r="C527">
            <v>38</v>
          </cell>
          <cell r="D527">
            <v>38</v>
          </cell>
          <cell r="E527">
            <v>51</v>
          </cell>
          <cell r="F527">
            <v>54</v>
          </cell>
          <cell r="G527">
            <v>0</v>
          </cell>
          <cell r="H527">
            <v>0</v>
          </cell>
          <cell r="I527">
            <v>0</v>
          </cell>
        </row>
        <row r="528">
          <cell r="A528" t="str">
            <v>44332588</v>
          </cell>
          <cell r="B528" t="str">
            <v>ООО"ТРАСТ-РЕПАР"</v>
          </cell>
          <cell r="C528">
            <v>2</v>
          </cell>
          <cell r="D528">
            <v>5</v>
          </cell>
          <cell r="E528">
            <v>2</v>
          </cell>
          <cell r="F528">
            <v>2</v>
          </cell>
          <cell r="G528">
            <v>0</v>
          </cell>
          <cell r="H528">
            <v>5</v>
          </cell>
        </row>
        <row r="529">
          <cell r="A529" t="str">
            <v>44333240</v>
          </cell>
          <cell r="B529" t="str">
            <v>ООО "ЛИТЕР СПБ"</v>
          </cell>
          <cell r="C529">
            <v>1</v>
          </cell>
          <cell r="D529">
            <v>6</v>
          </cell>
          <cell r="E529">
            <v>0</v>
          </cell>
          <cell r="F529">
            <v>8</v>
          </cell>
          <cell r="G529">
            <v>1</v>
          </cell>
          <cell r="H529">
            <v>6</v>
          </cell>
          <cell r="I529">
            <v>1</v>
          </cell>
          <cell r="J529">
            <v>6</v>
          </cell>
          <cell r="K529">
            <v>0</v>
          </cell>
          <cell r="L529">
            <v>8</v>
          </cell>
        </row>
        <row r="530">
          <cell r="A530" t="str">
            <v>44420921</v>
          </cell>
          <cell r="B530" t="str">
            <v>МЕДИ - ООО ("MEDI" CO.LTD)</v>
          </cell>
          <cell r="C530">
            <v>0</v>
          </cell>
          <cell r="D530">
            <v>1</v>
          </cell>
          <cell r="E530">
            <v>26</v>
          </cell>
          <cell r="F530">
            <v>18</v>
          </cell>
          <cell r="G530">
            <v>0</v>
          </cell>
          <cell r="H530">
            <v>1</v>
          </cell>
          <cell r="I530">
            <v>26</v>
          </cell>
          <cell r="J530">
            <v>18</v>
          </cell>
        </row>
        <row r="531">
          <cell r="A531" t="str">
            <v>44488190</v>
          </cell>
          <cell r="B531" t="str">
            <v>ООО "КВЕТТА"</v>
          </cell>
          <cell r="C531">
            <v>20</v>
          </cell>
          <cell r="D531">
            <v>5</v>
          </cell>
          <cell r="E531">
            <v>20</v>
          </cell>
          <cell r="F531">
            <v>5</v>
          </cell>
          <cell r="G531">
            <v>20</v>
          </cell>
          <cell r="H531">
            <v>0</v>
          </cell>
          <cell r="I531">
            <v>0</v>
          </cell>
          <cell r="J531">
            <v>5</v>
          </cell>
        </row>
        <row r="532">
          <cell r="A532" t="str">
            <v>44647286</v>
          </cell>
          <cell r="B532" t="str">
            <v>ЗАО "УРАЛЬСКИЙ МЕТАЛЛ"</v>
          </cell>
          <cell r="C532">
            <v>10</v>
          </cell>
          <cell r="D532">
            <v>6</v>
          </cell>
          <cell r="E532">
            <v>6</v>
          </cell>
          <cell r="F532">
            <v>0</v>
          </cell>
          <cell r="G532">
            <v>0</v>
          </cell>
          <cell r="H532">
            <v>0</v>
          </cell>
          <cell r="I532">
            <v>6</v>
          </cell>
        </row>
        <row r="533">
          <cell r="A533" t="str">
            <v>44650450</v>
          </cell>
          <cell r="B533" t="str">
            <v>ООО "ВОЙМА-УРАЛ"</v>
          </cell>
          <cell r="C533">
            <v>35</v>
          </cell>
          <cell r="D533">
            <v>0</v>
          </cell>
          <cell r="E533">
            <v>35</v>
          </cell>
          <cell r="F533">
            <v>0</v>
          </cell>
          <cell r="G533">
            <v>0</v>
          </cell>
          <cell r="H533">
            <v>0</v>
          </cell>
          <cell r="I533">
            <v>35</v>
          </cell>
          <cell r="J533">
            <v>0</v>
          </cell>
          <cell r="K533">
            <v>0</v>
          </cell>
        </row>
        <row r="534">
          <cell r="A534" t="str">
            <v>44656150</v>
          </cell>
          <cell r="B534" t="str">
            <v>ЗАО ПО "СТАЛЬЗАВОД"</v>
          </cell>
          <cell r="C534">
            <v>7</v>
          </cell>
          <cell r="D534">
            <v>41</v>
          </cell>
          <cell r="E534">
            <v>7</v>
          </cell>
          <cell r="F534">
            <v>41</v>
          </cell>
          <cell r="G534">
            <v>0</v>
          </cell>
          <cell r="H534">
            <v>7</v>
          </cell>
          <cell r="I534">
            <v>0</v>
          </cell>
          <cell r="J534">
            <v>0</v>
          </cell>
          <cell r="K534">
            <v>41</v>
          </cell>
        </row>
        <row r="535">
          <cell r="A535" t="str">
            <v>44657480</v>
          </cell>
          <cell r="B535" t="str">
            <v>ЗАО "ОБЪЕДИНЕНИЕ МЕТАЛЛОЗАВОД"</v>
          </cell>
          <cell r="C535">
            <v>5</v>
          </cell>
          <cell r="D535">
            <v>24</v>
          </cell>
          <cell r="E535">
            <v>5</v>
          </cell>
          <cell r="F535">
            <v>5</v>
          </cell>
          <cell r="G535">
            <v>0</v>
          </cell>
          <cell r="H535">
            <v>0</v>
          </cell>
          <cell r="I535">
            <v>24</v>
          </cell>
        </row>
        <row r="536">
          <cell r="A536" t="str">
            <v>44668584</v>
          </cell>
          <cell r="B536" t="str">
            <v>ЗАО "ЭНЕРГОКОМ" *6658073922</v>
          </cell>
          <cell r="C536">
            <v>85</v>
          </cell>
          <cell r="D536">
            <v>85</v>
          </cell>
        </row>
        <row r="537">
          <cell r="A537" t="str">
            <v>44669589</v>
          </cell>
          <cell r="B537" t="str">
            <v>ЗАО "СОЮЗНЕФТЕХИМ" *6662043198</v>
          </cell>
          <cell r="C537">
            <v>7</v>
          </cell>
          <cell r="D537">
            <v>0</v>
          </cell>
          <cell r="E537">
            <v>7</v>
          </cell>
          <cell r="F537">
            <v>0</v>
          </cell>
          <cell r="G537">
            <v>0</v>
          </cell>
          <cell r="H537">
            <v>0</v>
          </cell>
          <cell r="I537">
            <v>0</v>
          </cell>
          <cell r="J537">
            <v>0</v>
          </cell>
        </row>
        <row r="538">
          <cell r="A538" t="str">
            <v>44768274</v>
          </cell>
          <cell r="B538" t="str">
            <v>ООО"ОБЕРОН"</v>
          </cell>
          <cell r="C538">
            <v>38</v>
          </cell>
          <cell r="D538">
            <v>42</v>
          </cell>
          <cell r="E538">
            <v>42</v>
          </cell>
          <cell r="F538">
            <v>4</v>
          </cell>
          <cell r="G538">
            <v>0</v>
          </cell>
          <cell r="H538">
            <v>0</v>
          </cell>
          <cell r="I538">
            <v>0</v>
          </cell>
          <cell r="J538">
            <v>0</v>
          </cell>
          <cell r="K538">
            <v>0</v>
          </cell>
          <cell r="L538">
            <v>4</v>
          </cell>
        </row>
        <row r="539">
          <cell r="A539" t="str">
            <v>44867898</v>
          </cell>
          <cell r="B539" t="str">
            <v>ООО"КАВКАЗПРОМСНАБ"</v>
          </cell>
          <cell r="C539">
            <v>28</v>
          </cell>
          <cell r="D539">
            <v>18</v>
          </cell>
          <cell r="E539">
            <v>28</v>
          </cell>
          <cell r="F539">
            <v>18</v>
          </cell>
          <cell r="G539">
            <v>41</v>
          </cell>
          <cell r="H539">
            <v>18</v>
          </cell>
          <cell r="I539">
            <v>41</v>
          </cell>
        </row>
        <row r="540">
          <cell r="A540" t="str">
            <v>44994208</v>
          </cell>
          <cell r="B540" t="str">
            <v>ЗАО "МЕТАЛЛИНВЕСТ-МАРКЕТ"</v>
          </cell>
          <cell r="C540">
            <v>239</v>
          </cell>
          <cell r="D540">
            <v>359</v>
          </cell>
          <cell r="E540">
            <v>239</v>
          </cell>
          <cell r="F540">
            <v>359</v>
          </cell>
          <cell r="G540">
            <v>1</v>
          </cell>
          <cell r="H540">
            <v>596</v>
          </cell>
          <cell r="I540">
            <v>86</v>
          </cell>
          <cell r="J540">
            <v>72</v>
          </cell>
        </row>
        <row r="541">
          <cell r="A541" t="str">
            <v>45144771</v>
          </cell>
          <cell r="B541" t="str">
            <v>ЗАО "КОМПАНИЯ ТЕХНОПРОМ"</v>
          </cell>
          <cell r="C541">
            <v>128</v>
          </cell>
          <cell r="D541">
            <v>60</v>
          </cell>
          <cell r="E541">
            <v>128</v>
          </cell>
          <cell r="F541">
            <v>128</v>
          </cell>
          <cell r="G541">
            <v>0</v>
          </cell>
          <cell r="H541">
            <v>0</v>
          </cell>
          <cell r="I541">
            <v>0</v>
          </cell>
          <cell r="J541">
            <v>60</v>
          </cell>
        </row>
        <row r="542">
          <cell r="A542" t="str">
            <v>45176086</v>
          </cell>
          <cell r="B542" t="str">
            <v>ООО "СТРОЙЛЕСМОHТАЖ"</v>
          </cell>
          <cell r="C542">
            <v>0</v>
          </cell>
          <cell r="D542">
            <v>20</v>
          </cell>
          <cell r="E542">
            <v>45</v>
          </cell>
          <cell r="F542">
            <v>0</v>
          </cell>
          <cell r="G542">
            <v>20</v>
          </cell>
          <cell r="H542">
            <v>45</v>
          </cell>
          <cell r="I542">
            <v>30</v>
          </cell>
          <cell r="J542">
            <v>20</v>
          </cell>
          <cell r="K542">
            <v>45</v>
          </cell>
          <cell r="L542">
            <v>30</v>
          </cell>
        </row>
        <row r="543">
          <cell r="A543" t="str">
            <v>45323232</v>
          </cell>
          <cell r="B543" t="str">
            <v>ЗАО "ТОРГОВАЯ ФИРМА "УНИВЕРСАЛ"</v>
          </cell>
          <cell r="C543">
            <v>1000</v>
          </cell>
          <cell r="D543">
            <v>1000</v>
          </cell>
          <cell r="E543">
            <v>0</v>
          </cell>
          <cell r="F543">
            <v>1000</v>
          </cell>
        </row>
        <row r="544">
          <cell r="A544" t="str">
            <v>45448927</v>
          </cell>
          <cell r="B544" t="str">
            <v>ООО "СИБИРЬ-НАМАНГАМ" СОВМЕСТНОЕ РОССИЙСКО-УЗБЕКСКОЕ</v>
          </cell>
          <cell r="C544">
            <v>39</v>
          </cell>
          <cell r="D544">
            <v>61</v>
          </cell>
          <cell r="E544">
            <v>39</v>
          </cell>
          <cell r="F544">
            <v>39</v>
          </cell>
          <cell r="G544">
            <v>61</v>
          </cell>
        </row>
        <row r="545">
          <cell r="A545" t="str">
            <v>45458989</v>
          </cell>
          <cell r="B545" t="str">
            <v>ООО"СИБФАРМАСЕРВИС"</v>
          </cell>
          <cell r="C545">
            <v>110</v>
          </cell>
          <cell r="D545">
            <v>110</v>
          </cell>
          <cell r="E545">
            <v>0</v>
          </cell>
          <cell r="F545">
            <v>0</v>
          </cell>
          <cell r="G545">
            <v>110</v>
          </cell>
        </row>
        <row r="546">
          <cell r="A546" t="str">
            <v>45554322</v>
          </cell>
          <cell r="B546" t="str">
            <v>"ИНТЕРТЕХСЕРВИС" ГУП СПБ</v>
          </cell>
          <cell r="C546">
            <v>0</v>
          </cell>
          <cell r="D546">
            <v>0</v>
          </cell>
          <cell r="E546">
            <v>0</v>
          </cell>
          <cell r="F546">
            <v>0</v>
          </cell>
          <cell r="G546">
            <v>0</v>
          </cell>
          <cell r="H546">
            <v>0</v>
          </cell>
          <cell r="I546">
            <v>0</v>
          </cell>
          <cell r="J546">
            <v>0</v>
          </cell>
          <cell r="K546">
            <v>0</v>
          </cell>
          <cell r="L546">
            <v>0</v>
          </cell>
        </row>
        <row r="547">
          <cell r="A547" t="str">
            <v>45583542</v>
          </cell>
          <cell r="B547" t="str">
            <v>ООО "АЛЕМ"</v>
          </cell>
          <cell r="C547">
            <v>18</v>
          </cell>
          <cell r="D547">
            <v>18</v>
          </cell>
          <cell r="E547">
            <v>216</v>
          </cell>
          <cell r="F547">
            <v>5</v>
          </cell>
          <cell r="G547">
            <v>64</v>
          </cell>
        </row>
        <row r="548">
          <cell r="A548" t="str">
            <v>45596832</v>
          </cell>
          <cell r="B548" t="str">
            <v>ООО "АДАКС ЛТД"</v>
          </cell>
          <cell r="C548">
            <v>59</v>
          </cell>
          <cell r="D548">
            <v>23</v>
          </cell>
          <cell r="E548">
            <v>59</v>
          </cell>
          <cell r="F548">
            <v>23</v>
          </cell>
          <cell r="G548">
            <v>0</v>
          </cell>
          <cell r="H548">
            <v>0</v>
          </cell>
          <cell r="I548">
            <v>0</v>
          </cell>
          <cell r="J548">
            <v>0</v>
          </cell>
          <cell r="K548">
            <v>59</v>
          </cell>
          <cell r="L548">
            <v>23</v>
          </cell>
        </row>
        <row r="549">
          <cell r="A549" t="str">
            <v>45669019</v>
          </cell>
          <cell r="B549" t="str">
            <v>ЗАО "УРАЛМЕТАЛЛКОМПЛЕКТ"</v>
          </cell>
          <cell r="C549">
            <v>1</v>
          </cell>
          <cell r="D549">
            <v>1</v>
          </cell>
          <cell r="E549">
            <v>0</v>
          </cell>
          <cell r="F549">
            <v>0</v>
          </cell>
          <cell r="G549">
            <v>0</v>
          </cell>
          <cell r="H549">
            <v>0</v>
          </cell>
          <cell r="I549">
            <v>0</v>
          </cell>
          <cell r="J549">
            <v>1</v>
          </cell>
        </row>
        <row r="550">
          <cell r="A550" t="str">
            <v>45670749</v>
          </cell>
          <cell r="B550" t="str">
            <v>ЗАО "КОМПАНИЯ УРАЛ-ВОСТОК"</v>
          </cell>
          <cell r="C550">
            <v>10</v>
          </cell>
          <cell r="D550">
            <v>150</v>
          </cell>
          <cell r="E550">
            <v>10</v>
          </cell>
          <cell r="F550">
            <v>10</v>
          </cell>
          <cell r="G550">
            <v>0</v>
          </cell>
          <cell r="H550">
            <v>0</v>
          </cell>
          <cell r="I550">
            <v>0</v>
          </cell>
          <cell r="J550">
            <v>150</v>
          </cell>
        </row>
        <row r="551">
          <cell r="A551" t="str">
            <v>45845093</v>
          </cell>
          <cell r="B551" t="str">
            <v>ЗАО "ВТЗ-МОСКВА"</v>
          </cell>
          <cell r="C551">
            <v>10</v>
          </cell>
          <cell r="D551">
            <v>2461</v>
          </cell>
          <cell r="E551">
            <v>817</v>
          </cell>
          <cell r="F551">
            <v>314</v>
          </cell>
          <cell r="G551">
            <v>5</v>
          </cell>
          <cell r="H551">
            <v>2461</v>
          </cell>
          <cell r="I551">
            <v>2461</v>
          </cell>
          <cell r="J551">
            <v>817</v>
          </cell>
          <cell r="K551">
            <v>314</v>
          </cell>
          <cell r="L551">
            <v>5</v>
          </cell>
        </row>
        <row r="552">
          <cell r="A552" t="str">
            <v>45848905</v>
          </cell>
          <cell r="B552" t="str">
            <v>ЗАО "ПАРТИ"</v>
          </cell>
          <cell r="C552">
            <v>186</v>
          </cell>
          <cell r="D552">
            <v>100</v>
          </cell>
          <cell r="E552">
            <v>257</v>
          </cell>
          <cell r="F552">
            <v>422</v>
          </cell>
          <cell r="G552">
            <v>186</v>
          </cell>
          <cell r="H552">
            <v>100</v>
          </cell>
          <cell r="I552">
            <v>257</v>
          </cell>
          <cell r="J552">
            <v>422</v>
          </cell>
          <cell r="K552">
            <v>705</v>
          </cell>
          <cell r="L552">
            <v>77</v>
          </cell>
        </row>
        <row r="553">
          <cell r="A553" t="str">
            <v>45923601</v>
          </cell>
          <cell r="B553" t="str">
            <v>ООО "НОБ ЛТД"</v>
          </cell>
          <cell r="C553">
            <v>16</v>
          </cell>
          <cell r="D553">
            <v>315</v>
          </cell>
          <cell r="E553">
            <v>16</v>
          </cell>
          <cell r="F553">
            <v>16</v>
          </cell>
          <cell r="G553">
            <v>0</v>
          </cell>
          <cell r="H553">
            <v>0</v>
          </cell>
          <cell r="I553">
            <v>0</v>
          </cell>
          <cell r="J553">
            <v>315</v>
          </cell>
        </row>
        <row r="554">
          <cell r="A554" t="str">
            <v>45994311</v>
          </cell>
          <cell r="B554" t="str">
            <v>СОЧИНСКИЙ ФИЛИАЛ СОВМЕСТНОГО РОССИЙСКО-ВЕН</v>
          </cell>
          <cell r="C554">
            <v>50</v>
          </cell>
          <cell r="D554">
            <v>0</v>
          </cell>
          <cell r="E554">
            <v>50</v>
          </cell>
          <cell r="F554">
            <v>0</v>
          </cell>
          <cell r="G554">
            <v>0</v>
          </cell>
          <cell r="H554">
            <v>50</v>
          </cell>
          <cell r="I554">
            <v>0</v>
          </cell>
          <cell r="J554">
            <v>0</v>
          </cell>
          <cell r="K554">
            <v>0</v>
          </cell>
        </row>
        <row r="555">
          <cell r="A555" t="str">
            <v>46036517</v>
          </cell>
          <cell r="B555" t="str">
            <v>ЗАО "ВОЛГОПРОМКОМПЛЕКТ"</v>
          </cell>
          <cell r="C555">
            <v>2</v>
          </cell>
          <cell r="D555">
            <v>2</v>
          </cell>
          <cell r="E555">
            <v>84</v>
          </cell>
          <cell r="F555">
            <v>43</v>
          </cell>
          <cell r="G555">
            <v>161</v>
          </cell>
          <cell r="H555">
            <v>84</v>
          </cell>
          <cell r="I555">
            <v>161</v>
          </cell>
          <cell r="J555">
            <v>84</v>
          </cell>
          <cell r="K555">
            <v>0</v>
          </cell>
          <cell r="L555">
            <v>43</v>
          </cell>
        </row>
        <row r="556">
          <cell r="A556" t="str">
            <v>46462697</v>
          </cell>
          <cell r="B556" t="str">
            <v>ООО "АНГЕТЕКС"</v>
          </cell>
          <cell r="C556">
            <v>0</v>
          </cell>
          <cell r="D556">
            <v>0</v>
          </cell>
          <cell r="E556">
            <v>0</v>
          </cell>
          <cell r="F556">
            <v>0</v>
          </cell>
          <cell r="G556">
            <v>0</v>
          </cell>
          <cell r="H556">
            <v>0</v>
          </cell>
          <cell r="I556">
            <v>0</v>
          </cell>
          <cell r="J556">
            <v>0</v>
          </cell>
          <cell r="K556">
            <v>0</v>
          </cell>
        </row>
        <row r="557">
          <cell r="A557" t="str">
            <v>46503120</v>
          </cell>
          <cell r="B557" t="str">
            <v>ООО"НПКО"ПРОМРЕСУРСЫ"</v>
          </cell>
          <cell r="C557">
            <v>6</v>
          </cell>
          <cell r="D557">
            <v>29</v>
          </cell>
          <cell r="E557">
            <v>6</v>
          </cell>
          <cell r="F557">
            <v>29</v>
          </cell>
          <cell r="G557">
            <v>0</v>
          </cell>
          <cell r="H557">
            <v>6</v>
          </cell>
          <cell r="I557">
            <v>0</v>
          </cell>
          <cell r="J557">
            <v>29</v>
          </cell>
        </row>
        <row r="558">
          <cell r="A558" t="str">
            <v>46628070</v>
          </cell>
          <cell r="B558" t="str">
            <v>ООО"СБ-КРЕДО"</v>
          </cell>
          <cell r="C558">
            <v>8</v>
          </cell>
          <cell r="D558">
            <v>5</v>
          </cell>
          <cell r="E558">
            <v>54</v>
          </cell>
          <cell r="F558">
            <v>8</v>
          </cell>
          <cell r="G558">
            <v>5</v>
          </cell>
          <cell r="H558">
            <v>54</v>
          </cell>
          <cell r="I558">
            <v>6</v>
          </cell>
          <cell r="J558">
            <v>0</v>
          </cell>
          <cell r="K558">
            <v>0</v>
          </cell>
          <cell r="L558">
            <v>6</v>
          </cell>
        </row>
        <row r="559">
          <cell r="A559" t="str">
            <v>46786000</v>
          </cell>
          <cell r="B559" t="str">
            <v>"РУСМЕХИНВЕСТ" ОБЩЕСТВО С ОГРАНИЧЕННОЙ ОТВЕТСТВЕННОСТЬЮ</v>
          </cell>
          <cell r="C559">
            <v>0</v>
          </cell>
          <cell r="D559">
            <v>0</v>
          </cell>
          <cell r="E559">
            <v>0</v>
          </cell>
          <cell r="F559">
            <v>0</v>
          </cell>
          <cell r="G559">
            <v>0</v>
          </cell>
          <cell r="H559">
            <v>0</v>
          </cell>
          <cell r="I559">
            <v>0</v>
          </cell>
          <cell r="J559">
            <v>0</v>
          </cell>
          <cell r="K559">
            <v>0</v>
          </cell>
        </row>
        <row r="560">
          <cell r="A560" t="str">
            <v>46861078</v>
          </cell>
          <cell r="B560" t="str">
            <v>ООО "ЭКСПОРЕСУРС"</v>
          </cell>
          <cell r="C560">
            <v>2</v>
          </cell>
          <cell r="D560">
            <v>0</v>
          </cell>
          <cell r="E560">
            <v>2</v>
          </cell>
          <cell r="F560">
            <v>2</v>
          </cell>
          <cell r="G560">
            <v>0</v>
          </cell>
          <cell r="H560">
            <v>0</v>
          </cell>
          <cell r="I560">
            <v>0</v>
          </cell>
          <cell r="J560">
            <v>0</v>
          </cell>
          <cell r="K560">
            <v>0</v>
          </cell>
          <cell r="L560">
            <v>0</v>
          </cell>
        </row>
        <row r="561">
          <cell r="A561" t="str">
            <v>47164393</v>
          </cell>
          <cell r="B561" t="str">
            <v>ООО МАКТАР</v>
          </cell>
          <cell r="C561">
            <v>1</v>
          </cell>
          <cell r="D561">
            <v>0</v>
          </cell>
          <cell r="E561">
            <v>1</v>
          </cell>
          <cell r="F561">
            <v>0</v>
          </cell>
          <cell r="G561">
            <v>0</v>
          </cell>
          <cell r="H561">
            <v>0</v>
          </cell>
          <cell r="I561">
            <v>1</v>
          </cell>
          <cell r="J561">
            <v>0</v>
          </cell>
        </row>
        <row r="562">
          <cell r="A562" t="str">
            <v>47165760</v>
          </cell>
          <cell r="B562" t="str">
            <v>ОБЩЕСТВО С ОГРАНИЧЕННОЙ ОТВЕТСТВЕННОСТЬЮ "АЙЮН"</v>
          </cell>
          <cell r="C562">
            <v>0</v>
          </cell>
          <cell r="D562">
            <v>1</v>
          </cell>
          <cell r="E562">
            <v>0</v>
          </cell>
          <cell r="F562">
            <v>0</v>
          </cell>
          <cell r="G562">
            <v>0</v>
          </cell>
          <cell r="H562">
            <v>1</v>
          </cell>
          <cell r="I562">
            <v>0</v>
          </cell>
          <cell r="J562">
            <v>0</v>
          </cell>
          <cell r="K562">
            <v>0</v>
          </cell>
          <cell r="L562">
            <v>0</v>
          </cell>
        </row>
        <row r="563">
          <cell r="A563" t="str">
            <v>47660880</v>
          </cell>
          <cell r="B563" t="str">
            <v>ДЗАО "УРАЛЭНЕРГОРЕМОНТ-КОМПЛЕКТ"                                            2797</v>
          </cell>
          <cell r="C563">
            <v>20</v>
          </cell>
          <cell r="D563">
            <v>56</v>
          </cell>
          <cell r="E563">
            <v>20</v>
          </cell>
          <cell r="F563">
            <v>56</v>
          </cell>
          <cell r="G563">
            <v>20</v>
          </cell>
          <cell r="H563">
            <v>0</v>
          </cell>
          <cell r="I563">
            <v>0</v>
          </cell>
          <cell r="J563">
            <v>0</v>
          </cell>
          <cell r="K563">
            <v>0</v>
          </cell>
          <cell r="L563">
            <v>56</v>
          </cell>
        </row>
        <row r="564">
          <cell r="A564" t="str">
            <v>80002349</v>
          </cell>
          <cell r="B564" t="str">
            <v>КОЛЫШКИН ВИКТОР ВАСИЛЬЕВИЧ XXVII-МЮ # 559833</v>
          </cell>
          <cell r="C564">
            <v>10</v>
          </cell>
          <cell r="D564">
            <v>0</v>
          </cell>
          <cell r="E564">
            <v>0</v>
          </cell>
          <cell r="F564">
            <v>0</v>
          </cell>
          <cell r="G564">
            <v>0</v>
          </cell>
          <cell r="H564">
            <v>0</v>
          </cell>
          <cell r="I564">
            <v>0</v>
          </cell>
        </row>
        <row r="565">
          <cell r="A565" t="str">
            <v>80403634</v>
          </cell>
          <cell r="B565" t="str">
            <v>КОРОЛЬ НАТАЛЬЯ РОМАНОВНА ПАСП.VIII-ВС 507158 ВЫД.14.07.86 ОКТЯБРЬСКИМ РОВД</v>
          </cell>
          <cell r="C565">
            <v>2</v>
          </cell>
          <cell r="D565">
            <v>35</v>
          </cell>
          <cell r="E565">
            <v>35</v>
          </cell>
          <cell r="F565">
            <v>0</v>
          </cell>
          <cell r="G565">
            <v>0</v>
          </cell>
          <cell r="H565">
            <v>0</v>
          </cell>
          <cell r="I565">
            <v>35</v>
          </cell>
        </row>
        <row r="566">
          <cell r="A566" t="str">
            <v>80403686</v>
          </cell>
          <cell r="B566" t="str">
            <v>БУКРЕЕВ НИКОЛАЙ ГАВРИЛОВИЧ П-Т IХ-ТО № 601956 ОВД АЛТАЙСКОГО КРАЯ</v>
          </cell>
          <cell r="C566">
            <v>6</v>
          </cell>
          <cell r="D566">
            <v>41</v>
          </cell>
          <cell r="E566">
            <v>6</v>
          </cell>
          <cell r="F566">
            <v>6</v>
          </cell>
          <cell r="G566">
            <v>0</v>
          </cell>
          <cell r="H566">
            <v>0</v>
          </cell>
          <cell r="I566">
            <v>0</v>
          </cell>
          <cell r="J566">
            <v>0</v>
          </cell>
          <cell r="K566">
            <v>41</v>
          </cell>
        </row>
        <row r="567">
          <cell r="A567" t="str">
            <v>80471601</v>
          </cell>
          <cell r="B567" t="str">
            <v>ЧУВАШОВА ЛЮДМИЛА ИГОРЕВHА</v>
          </cell>
          <cell r="C567">
            <v>5</v>
          </cell>
          <cell r="D567">
            <v>6</v>
          </cell>
          <cell r="E567">
            <v>4</v>
          </cell>
          <cell r="F567">
            <v>5</v>
          </cell>
          <cell r="G567">
            <v>6</v>
          </cell>
          <cell r="H567">
            <v>4</v>
          </cell>
          <cell r="I567">
            <v>6</v>
          </cell>
          <cell r="J567">
            <v>0</v>
          </cell>
          <cell r="K567">
            <v>4</v>
          </cell>
        </row>
        <row r="568">
          <cell r="A568" t="str">
            <v>81375236</v>
          </cell>
          <cell r="B568" t="str">
            <v>ИП КУЗНЕЦОВ ЛЕОНИД НИКОЛАЕВАИЧ</v>
          </cell>
          <cell r="C568">
            <v>85</v>
          </cell>
          <cell r="D568">
            <v>85</v>
          </cell>
          <cell r="E568">
            <v>0</v>
          </cell>
          <cell r="F568">
            <v>0</v>
          </cell>
        </row>
        <row r="569">
          <cell r="A569" t="str">
            <v>81582403</v>
          </cell>
          <cell r="B569" t="str">
            <v>ПРЕДПРИНИМАТЕЛЬ МАКЕЕВ СЕРГЕЙ ИВАНОВИЧ</v>
          </cell>
          <cell r="C569">
            <v>57</v>
          </cell>
          <cell r="D569">
            <v>57</v>
          </cell>
          <cell r="E569">
            <v>7</v>
          </cell>
        </row>
        <row r="570">
          <cell r="A570" t="str">
            <v>81725506</v>
          </cell>
          <cell r="B570" t="str">
            <v>ПРЕДПРИНИМАТЕЛЬ РЕДЬКИН В.А.</v>
          </cell>
          <cell r="C570">
            <v>3</v>
          </cell>
          <cell r="D570">
            <v>3</v>
          </cell>
          <cell r="E570">
            <v>0</v>
          </cell>
          <cell r="F570">
            <v>3</v>
          </cell>
        </row>
        <row r="571">
          <cell r="A571" t="str">
            <v>81920544</v>
          </cell>
          <cell r="B571" t="str">
            <v>ЧП БРОДЯНСКИЙ С.А.</v>
          </cell>
          <cell r="C571">
            <v>45</v>
          </cell>
          <cell r="D571">
            <v>4</v>
          </cell>
          <cell r="E571">
            <v>45</v>
          </cell>
          <cell r="F571">
            <v>4</v>
          </cell>
          <cell r="G571">
            <v>0</v>
          </cell>
          <cell r="H571">
            <v>0</v>
          </cell>
          <cell r="I571">
            <v>0</v>
          </cell>
          <cell r="J571">
            <v>0</v>
          </cell>
          <cell r="K571">
            <v>45</v>
          </cell>
          <cell r="L571">
            <v>4</v>
          </cell>
        </row>
        <row r="572">
          <cell r="A572" t="str">
            <v>81920567</v>
          </cell>
          <cell r="B572" t="str">
            <v>ЧП ШАМСУТДИНОВ М.М.</v>
          </cell>
          <cell r="C572">
            <v>18</v>
          </cell>
          <cell r="D572">
            <v>41</v>
          </cell>
          <cell r="E572">
            <v>50</v>
          </cell>
          <cell r="F572">
            <v>18</v>
          </cell>
          <cell r="G572">
            <v>41</v>
          </cell>
          <cell r="H572">
            <v>18</v>
          </cell>
          <cell r="I572">
            <v>41</v>
          </cell>
          <cell r="J572">
            <v>50</v>
          </cell>
        </row>
        <row r="573">
          <cell r="A573" t="str">
            <v>81965009</v>
          </cell>
          <cell r="B573" t="str">
            <v>ИНДИВИДУАЛЬНЫЙ ПРЕДПРИНИМАТЕЛЬ ЛУКИН АЛЕКСЕЙ ЮРЬЕВИЧ</v>
          </cell>
          <cell r="C573">
            <v>14</v>
          </cell>
          <cell r="D573">
            <v>28</v>
          </cell>
          <cell r="E573">
            <v>1</v>
          </cell>
          <cell r="F573">
            <v>86</v>
          </cell>
          <cell r="G573">
            <v>1</v>
          </cell>
          <cell r="H573">
            <v>86</v>
          </cell>
          <cell r="I573">
            <v>86</v>
          </cell>
          <cell r="J573">
            <v>72</v>
          </cell>
        </row>
        <row r="574">
          <cell r="A574" t="str">
            <v>82210879</v>
          </cell>
          <cell r="B574" t="str">
            <v>ПРЕДПРИНИМАТЕЛЬ МИННИАХМЕТОВ РАМИЛЬ ЗУФАРОВИЧ</v>
          </cell>
          <cell r="C574">
            <v>0</v>
          </cell>
          <cell r="D574">
            <v>60</v>
          </cell>
          <cell r="E574">
            <v>0</v>
          </cell>
          <cell r="F574">
            <v>60</v>
          </cell>
          <cell r="G574">
            <v>0</v>
          </cell>
          <cell r="H574">
            <v>0</v>
          </cell>
          <cell r="I574">
            <v>0</v>
          </cell>
          <cell r="J574">
            <v>60</v>
          </cell>
        </row>
        <row r="575">
          <cell r="A575" t="str">
            <v>82807123</v>
          </cell>
          <cell r="B575" t="str">
            <v>ИНДИВИДУАЛЬНЫЙ ПРЕДПРИНИМАТЕЛЬ МИХАЛЕВ МИХАИЛ ВЛАДИМИРОВИЧ</v>
          </cell>
          <cell r="C575">
            <v>2</v>
          </cell>
          <cell r="D575">
            <v>20</v>
          </cell>
          <cell r="E575">
            <v>2</v>
          </cell>
          <cell r="F575">
            <v>20</v>
          </cell>
          <cell r="G575">
            <v>0</v>
          </cell>
          <cell r="H575">
            <v>0</v>
          </cell>
          <cell r="I575">
            <v>0</v>
          </cell>
          <cell r="J575">
            <v>20</v>
          </cell>
        </row>
        <row r="576">
          <cell r="A576" t="str">
            <v>82808654</v>
          </cell>
          <cell r="B576" t="str">
            <v>ИНДИВИДУАЛЬНЫЙ ПРЕДПРИНИМАТЕЛЬ НОСКО ВИКТОРИЯ АНАТОЛЬЕВНА</v>
          </cell>
          <cell r="C576">
            <v>1000</v>
          </cell>
          <cell r="D576">
            <v>8</v>
          </cell>
          <cell r="E576">
            <v>1000</v>
          </cell>
          <cell r="F576">
            <v>1000</v>
          </cell>
          <cell r="G576">
            <v>8</v>
          </cell>
        </row>
        <row r="577">
          <cell r="A577" t="str">
            <v>82816808</v>
          </cell>
          <cell r="B577" t="str">
            <v>СОЛОВЬЕВ Н.К.ЧАСТ.ПРЕДПРИН.С-ВО И |2963</v>
          </cell>
          <cell r="C577">
            <v>61</v>
          </cell>
          <cell r="D577">
            <v>10</v>
          </cell>
          <cell r="E577">
            <v>61</v>
          </cell>
          <cell r="F577">
            <v>10</v>
          </cell>
          <cell r="G577">
            <v>61</v>
          </cell>
          <cell r="H577">
            <v>0</v>
          </cell>
          <cell r="I577">
            <v>0</v>
          </cell>
          <cell r="J577">
            <v>0</v>
          </cell>
          <cell r="K577">
            <v>0</v>
          </cell>
          <cell r="L577">
            <v>10</v>
          </cell>
        </row>
        <row r="578">
          <cell r="A578" t="str">
            <v>83794687</v>
          </cell>
          <cell r="B578" t="str">
            <v>ИП КАБАНОВ АСЛАНБЕК РАМАЗАНОВИЧ (СВ-ВО ЧП | 1598 ОТ 21.03.97 ПРОМЫШЛЕННЫЙ МО)</v>
          </cell>
          <cell r="C578">
            <v>110</v>
          </cell>
          <cell r="D578">
            <v>28</v>
          </cell>
          <cell r="E578">
            <v>110</v>
          </cell>
          <cell r="F578">
            <v>28</v>
          </cell>
          <cell r="G578">
            <v>110</v>
          </cell>
          <cell r="H578">
            <v>0</v>
          </cell>
          <cell r="I578">
            <v>0</v>
          </cell>
          <cell r="J578">
            <v>0</v>
          </cell>
          <cell r="K578">
            <v>0</v>
          </cell>
          <cell r="L578">
            <v>28</v>
          </cell>
        </row>
        <row r="579">
          <cell r="A579" t="str">
            <v>84972346</v>
          </cell>
          <cell r="B579" t="str">
            <v>ЧИП КЛЮШИН В.В.</v>
          </cell>
          <cell r="C579">
            <v>0</v>
          </cell>
          <cell r="D579">
            <v>5</v>
          </cell>
          <cell r="E579">
            <v>0</v>
          </cell>
          <cell r="F579">
            <v>5</v>
          </cell>
          <cell r="G579">
            <v>0</v>
          </cell>
          <cell r="H579">
            <v>0</v>
          </cell>
          <cell r="I579">
            <v>0</v>
          </cell>
          <cell r="J579">
            <v>0</v>
          </cell>
          <cell r="K579">
            <v>0</v>
          </cell>
          <cell r="L579">
            <v>5</v>
          </cell>
        </row>
        <row r="580">
          <cell r="A580" t="str">
            <v>N120703</v>
          </cell>
          <cell r="B580" t="str">
            <v>УЗАКОВ ТОПЧУБАЙ ЖААНБАЕВИЧ ПАС.А0042264</v>
          </cell>
          <cell r="C580">
            <v>6</v>
          </cell>
          <cell r="D580">
            <v>6</v>
          </cell>
          <cell r="E580">
            <v>6</v>
          </cell>
        </row>
        <row r="581">
          <cell r="A581" t="str">
            <v>N229115</v>
          </cell>
          <cell r="B581" t="str">
            <v>МУП"ЛИФТ"</v>
          </cell>
          <cell r="C581">
            <v>216</v>
          </cell>
          <cell r="D581">
            <v>6</v>
          </cell>
          <cell r="E581">
            <v>216</v>
          </cell>
          <cell r="F581">
            <v>6</v>
          </cell>
          <cell r="G581">
            <v>64</v>
          </cell>
        </row>
        <row r="582">
          <cell r="A582" t="str">
            <v>N230625</v>
          </cell>
          <cell r="B582" t="str">
            <v>АОЗТ "ВЫХОД-2"</v>
          </cell>
          <cell r="C582">
            <v>320</v>
          </cell>
          <cell r="D582">
            <v>23</v>
          </cell>
          <cell r="E582">
            <v>320</v>
          </cell>
          <cell r="F582">
            <v>320</v>
          </cell>
          <cell r="G582">
            <v>0</v>
          </cell>
          <cell r="H582">
            <v>0</v>
          </cell>
          <cell r="I582">
            <v>0</v>
          </cell>
          <cell r="J582">
            <v>0</v>
          </cell>
          <cell r="K582">
            <v>0</v>
          </cell>
          <cell r="L582">
            <v>23</v>
          </cell>
        </row>
        <row r="583">
          <cell r="A583" t="str">
            <v>N247720</v>
          </cell>
          <cell r="B583" t="str">
            <v>ЗАО "АЛТИКА"</v>
          </cell>
          <cell r="C583">
            <v>10</v>
          </cell>
          <cell r="D583">
            <v>10</v>
          </cell>
          <cell r="E583">
            <v>0</v>
          </cell>
          <cell r="F583">
            <v>10</v>
          </cell>
        </row>
        <row r="584">
          <cell r="A584" t="str">
            <v>N2504200</v>
          </cell>
          <cell r="B584" t="str">
            <v>ПОСОЛЬСТВО ЧЕШСКОЙ РЕСПУБЛИКИ</v>
          </cell>
          <cell r="C584">
            <v>0</v>
          </cell>
          <cell r="D584">
            <v>1</v>
          </cell>
          <cell r="E584">
            <v>0</v>
          </cell>
          <cell r="F584">
            <v>1</v>
          </cell>
          <cell r="G584">
            <v>0</v>
          </cell>
          <cell r="H584">
            <v>0</v>
          </cell>
          <cell r="I584">
            <v>0</v>
          </cell>
          <cell r="J584">
            <v>1</v>
          </cell>
        </row>
        <row r="585">
          <cell r="A585" t="str">
            <v>N289063</v>
          </cell>
          <cell r="B585" t="str">
            <v>ПРОКАЕВ СЕРГЕЙ ИВАНОВИЧ,ПАС.111-ИВ 746520</v>
          </cell>
          <cell r="C585">
            <v>10</v>
          </cell>
          <cell r="D585">
            <v>2</v>
          </cell>
          <cell r="E585">
            <v>10</v>
          </cell>
          <cell r="F585">
            <v>10</v>
          </cell>
          <cell r="G585">
            <v>2</v>
          </cell>
        </row>
        <row r="586">
          <cell r="A586" t="str">
            <v>N314678</v>
          </cell>
          <cell r="B586" t="str">
            <v>ЕРОФЕЕВ ОЛЕГ ЮРЬЕВИЧ,ПАС.613872</v>
          </cell>
          <cell r="C586">
            <v>14</v>
          </cell>
          <cell r="D586">
            <v>2461</v>
          </cell>
          <cell r="E586">
            <v>817</v>
          </cell>
          <cell r="F586">
            <v>314</v>
          </cell>
          <cell r="G586">
            <v>14</v>
          </cell>
          <cell r="H586">
            <v>2461</v>
          </cell>
          <cell r="I586">
            <v>2461</v>
          </cell>
          <cell r="J586">
            <v>817</v>
          </cell>
          <cell r="K586">
            <v>314</v>
          </cell>
          <cell r="L586">
            <v>5</v>
          </cell>
        </row>
        <row r="587">
          <cell r="A587" t="str">
            <v>N39133</v>
          </cell>
          <cell r="B587" t="str">
            <v>ООО"УРАЛБИЗНЕССЕРВИС"</v>
          </cell>
          <cell r="C587">
            <v>18</v>
          </cell>
          <cell r="D587">
            <v>100</v>
          </cell>
          <cell r="E587">
            <v>257</v>
          </cell>
          <cell r="F587">
            <v>422</v>
          </cell>
          <cell r="G587">
            <v>705</v>
          </cell>
          <cell r="H587">
            <v>100</v>
          </cell>
          <cell r="I587">
            <v>257</v>
          </cell>
          <cell r="J587">
            <v>422</v>
          </cell>
          <cell r="K587">
            <v>705</v>
          </cell>
          <cell r="L587">
            <v>77</v>
          </cell>
        </row>
        <row r="588">
          <cell r="A588" t="str">
            <v>N68675</v>
          </cell>
          <cell r="B588" t="str">
            <v>КАДИРОВ НАРМАМАТ МАМАЛЖАНОВИЧ П-РТ 3-МВ 523154 БАЗАР-КУРГАН</v>
          </cell>
          <cell r="C588">
            <v>36</v>
          </cell>
          <cell r="D588">
            <v>36</v>
          </cell>
          <cell r="E588">
            <v>315</v>
          </cell>
          <cell r="F588">
            <v>0</v>
          </cell>
          <cell r="G588">
            <v>0</v>
          </cell>
          <cell r="H588">
            <v>0</v>
          </cell>
          <cell r="I588">
            <v>0</v>
          </cell>
          <cell r="J588">
            <v>315</v>
          </cell>
        </row>
        <row r="589">
          <cell r="A589" t="str">
            <v>N69033</v>
          </cell>
          <cell r="B589" t="str">
            <v>ИСАЕВ СЕРГЕЙ ДМИТРИЕВИЧ ПАС. 4-ФЛ 726521</v>
          </cell>
          <cell r="C589">
            <v>47</v>
          </cell>
          <cell r="D589">
            <v>47</v>
          </cell>
          <cell r="E589">
            <v>0</v>
          </cell>
          <cell r="F589">
            <v>0</v>
          </cell>
          <cell r="G589">
            <v>0</v>
          </cell>
          <cell r="H589">
            <v>0</v>
          </cell>
          <cell r="I589">
            <v>0</v>
          </cell>
          <cell r="J589">
            <v>0</v>
          </cell>
          <cell r="K589">
            <v>0</v>
          </cell>
        </row>
        <row r="590">
          <cell r="A590" t="str">
            <v>N69088</v>
          </cell>
          <cell r="B590" t="str">
            <v>"ЮРЧЕНКО НИКОЛАЙ ДМИТРИЕВИЧ." ПАСП 6 АИ 534589</v>
          </cell>
          <cell r="C590">
            <v>39</v>
          </cell>
          <cell r="D590">
            <v>39</v>
          </cell>
          <cell r="E590">
            <v>84</v>
          </cell>
          <cell r="F590">
            <v>43</v>
          </cell>
          <cell r="G590">
            <v>161</v>
          </cell>
          <cell r="H590">
            <v>84</v>
          </cell>
          <cell r="I590">
            <v>161</v>
          </cell>
          <cell r="J590">
            <v>84</v>
          </cell>
          <cell r="K590">
            <v>0</v>
          </cell>
          <cell r="L590">
            <v>43</v>
          </cell>
        </row>
        <row r="591">
          <cell r="A591" t="str">
            <v>А0006826</v>
          </cell>
          <cell r="B591" t="str">
            <v>ПР-ВО А/К"БРИТИШ ЭРУЭЙЗ"</v>
          </cell>
          <cell r="C591">
            <v>0</v>
          </cell>
          <cell r="D591">
            <v>0</v>
          </cell>
          <cell r="E591">
            <v>0</v>
          </cell>
          <cell r="F591">
            <v>0</v>
          </cell>
          <cell r="G591">
            <v>0</v>
          </cell>
          <cell r="H591">
            <v>0</v>
          </cell>
          <cell r="I591">
            <v>0</v>
          </cell>
          <cell r="J591">
            <v>0</v>
          </cell>
          <cell r="K591">
            <v>0</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refreshError="1"/>
      <sheetData sheetId="49" refreshError="1"/>
      <sheetData sheetId="50" refreshError="1"/>
      <sheetData sheetId="51"/>
      <sheetData sheetId="52"/>
      <sheetData sheetId="53"/>
      <sheetData sheetId="54"/>
      <sheetData sheetId="55" refreshError="1"/>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 fuel"/>
      <sheetName val="COF"/>
      <sheetName val="AJE"/>
      <sheetName val="MOVEMENTS"/>
      <sheetName val="FUEL"/>
      <sheetName val="COAL  ZMIEV"/>
      <sheetName val="COAL -UGL"/>
      <sheetName val="COAL -TRIP"/>
      <sheetName val="MAZUT"/>
      <sheetName val="GAS"/>
      <sheetName val="STATE RESERVE"/>
      <sheetName val="Op Assmp"/>
      <sheetName val="USD Budget"/>
      <sheetName val="ОПИСАНИЕ"/>
      <sheetName val="GlobalCheck"/>
      <sheetName val="General_Information"/>
      <sheetName val="DATA"/>
      <sheetName val="Status_types"/>
      <sheetName val="ACC.1.1"/>
      <sheetName val="Довідник"/>
      <sheetName val="Справка_задолженность"/>
      <sheetName val="Справка_доходы"/>
      <sheetName val="Справка_сегменты_Agroton"/>
      <sheetName val="CAPEX"/>
      <sheetName val="Справочник"/>
      <sheetName val="Sheet4"/>
      <sheetName val="1.Cod company"/>
      <sheetName val="Лист1"/>
      <sheetName val="3.Company"/>
      <sheetName val="справочник номенклатура"/>
      <sheetName val="3"/>
      <sheetName val="Види діяльності"/>
      <sheetName val="Списки "/>
      <sheetName val="Класифікатор"/>
      <sheetName val="Fuel 28OCT"/>
      <sheetName val="Службова"/>
      <sheetName val="Номенклатура"/>
      <sheetName val="Групи"/>
      <sheetName val="ТЕХ"/>
      <sheetName val="Crops"/>
      <sheetName val="Список"/>
      <sheetName val="NOTE_fuel"/>
      <sheetName val="COAL__ZMIEV"/>
      <sheetName val="COAL_-UGL"/>
      <sheetName val="COAL_-TRIP"/>
      <sheetName val="STATE_RESERVE"/>
      <sheetName val="Op_Assmp"/>
      <sheetName val="USD_Budget"/>
      <sheetName val="ACC_1_1"/>
      <sheetName val="1_Cod_company"/>
      <sheetName val="3_Company"/>
      <sheetName val="справочник_номенклатура"/>
      <sheetName val="Види_діяльності"/>
      <sheetName val="Списки_"/>
      <sheetName val="Потреба ЗЗР"/>
      <sheetName val="Справка_БА_растениеводство"/>
      <sheetName val="Фин"/>
      <sheetName val="Довідник ЦФО"/>
      <sheetName val="FXrates"/>
      <sheetName val="ТМЦ"/>
      <sheetName val="ТО"/>
      <sheetName val="Культури"/>
      <sheetName val="РГК"/>
      <sheetName val="ЦФВ"/>
      <sheetName val="Місяць"/>
      <sheetName val="Non-Statistical Sampling Master"/>
      <sheetName val="Two Step Revenue Testing Master"/>
      <sheetName val="Global Data"/>
      <sheetName val="tech"/>
      <sheetName val="Status types"/>
      <sheetName val="BS USD cons 2020"/>
      <sheetName val="PL USD cons 2020"/>
      <sheetName val="C01"/>
      <sheetName val="Opening"/>
      <sheetName val="for Dt_Ct_2018"/>
      <sheetName val="Loan Details"/>
      <sheetName val="Our Contra"/>
      <sheetName val="DL 2020"/>
      <sheetName val="PL 2019 USD cons"/>
      <sheetName val="Resale recalculation"/>
      <sheetName val="Продажи.2017"/>
      <sheetName val="Purchases12m updt"/>
      <sheetName val="Довідники"/>
      <sheetName val="PL rfwd"/>
      <sheetName val="TB vs Luca"/>
      <sheetName val="PL ifrs luca"/>
      <sheetName val="GLs 2019"/>
      <sheetName val="All JEs 2019"/>
      <sheetName val="WF 2019"/>
      <sheetName val="map"/>
      <sheetName val="Sheet3"/>
      <sheetName val="counterparty KA"/>
      <sheetName val="Revenue DL"/>
      <sheetName val="PL 2019"/>
      <sheetName val="RT_9m2020"/>
      <sheetName val="RT_9m2019"/>
      <sheetName val="RT_12m2019"/>
      <sheetName val="DB_3qYE2020"/>
      <sheetName val="DL"/>
      <sheetName val="RaportB"/>
      <sheetName val="PREVCINE"/>
      <sheetName val="DL 23 for 12m 2020"/>
      <sheetName val="TB Investments into crops"/>
      <sheetName val="DL investments into crops"/>
      <sheetName val="BS+PL"/>
      <sheetName val="Guarantee fee_new"/>
      <sheetName val="RF 12m GRP"/>
      <sheetName val="Debtors_RP"/>
      <sheetName val="Adj_RP"/>
      <sheetName val="Creditors_RP"/>
      <sheetName val="CoS"/>
      <sheetName val="Admin"/>
      <sheetName val="Distribution"/>
      <sheetName val="Other operating expenses"/>
      <sheetName val="Other operating income"/>
      <sheetName val=" IFRS"/>
      <sheetName val="Cash DL"/>
      <sheetName val="L63, L68"/>
      <sheetName val="GL"/>
      <sheetName val="сальдо"/>
      <sheetName val="UTN TB"/>
      <sheetName val="UTN Revenue DL"/>
      <sheetName val="UTNS LLC TB"/>
      <sheetName val="UTNS DP TB"/>
      <sheetName val="MSCH TB"/>
      <sheetName val="MSCH Revenue DL"/>
      <sheetName val="TB_2020"/>
      <sheetName val="KA 2019 "/>
      <sheetName val="P&amp;L - GUV"/>
      <sheetName val="BalanceHGB 12m"/>
      <sheetName val="Balance HGB19"/>
      <sheetName val="ОСВ IFRS7-12m"/>
      <sheetName val="ОСВ HGB"/>
      <sheetName val="DL12 ТМЦ"/>
      <sheetName val="DL12 ПФ"/>
      <sheetName val="DL12 ГП"/>
      <sheetName val="P&amp;L HGB12m"/>
      <sheetName val="Confirm 2020"/>
      <sheetName val="P&amp;L - GUV 2020"/>
      <sheetName val="P&amp;L - GUV 2019"/>
      <sheetName val="TB 12M2020 IFRS"/>
      <sheetName val="TB 12M2020 HGB"/>
      <sheetName val="DL(7-12M2020) OPEX"/>
      <sheetName val="DL(1-6M2020) OPEX"/>
      <sheetName val="DL12m2019"/>
      <sheetName val="Donations 2019"/>
      <sheetName val="BS HGB 2020"/>
      <sheetName val="DL IFRS 2020"/>
      <sheetName val="DL HGB 2020"/>
      <sheetName val="Аванси 06_2020"/>
      <sheetName val="HGB FS 2019"/>
      <sheetName val="Asset HGB 2020"/>
      <sheetName val="dwnpnt2020"/>
      <sheetName val="OSV 7-12M IFRS"/>
      <sheetName val="Assets HGB 2020"/>
      <sheetName val="GRP 31.12"/>
      <sheetName val="OSV IFRS 2020"/>
      <sheetName val="ОСВ HGB 31.12"/>
      <sheetName val="bal 31.12"/>
      <sheetName val="ОСВ по кредиторам 07-12"/>
      <sheetName val="P&amp;L 2020"/>
      <sheetName val="TB_IFRS 2020"/>
      <sheetName val="DL CoS_12m 2020"/>
      <sheetName val="HGB 2020 final"/>
      <sheetName val="TB IFRS 2020"/>
      <sheetName val="IFRS 2019 final"/>
      <sheetName val="TB HGB 2020"/>
      <sheetName val="DL AR (pbc BI-дебиторы)"/>
      <sheetName val="AI 31.12"/>
      <sheetName val="TB"/>
      <sheetName val="DL Jan 2021"/>
      <sheetName val="BS USD new"/>
      <sheetName val="LS AP 2020"/>
      <sheetName val="BS cons USD 2020"/>
      <sheetName val="LS NCL 2020"/>
      <sheetName val="OSV 2020"/>
      <sheetName val="DLs pvt"/>
      <sheetName val="DLs pvt (2)"/>
      <sheetName val="Purch DL 6m20"/>
      <sheetName val="DL12m2020"/>
      <sheetName val="CI TB 12m2020"/>
      <sheetName val="PvT AP 2020"/>
      <sheetName val="pvt AR 2020"/>
      <sheetName val="pvt AR 2019"/>
      <sheetName val="Cash 2020"/>
      <sheetName val="Cash 2019"/>
      <sheetName val="Goods DL UTN"/>
      <sheetName val="Services DL UTN"/>
      <sheetName val="остатки забаланс на 1 01 2021"/>
      <sheetName val="TB 12m UTN"/>
      <sheetName val="ТЗР "/>
      <sheetName val="Сч.28 01-12 2020 г"/>
      <sheetName val="20-xx DL"/>
      <sheetName val="26 acc UTN"/>
      <sheetName val="TB N1 2018"/>
      <sheetName val="TB N1 2019"/>
      <sheetName val="DL_Total OPEX 2019"/>
      <sheetName val="DL Impairments"/>
      <sheetName val="DL_Admin exp 2018"/>
      <sheetName val="DL_Total OPEX 2018"/>
      <sheetName val="DL_Other accounts 2018"/>
      <sheetName val="FX 2019"/>
      <sheetName val="FX 2018"/>
      <sheetName val="JET by Acc type"/>
      <sheetName val="DL_COS 2019"/>
      <sheetName val="DL_COS 2018"/>
      <sheetName val="Return adj Bizon"/>
      <sheetName val="DL_Admin exp 2019"/>
      <sheetName val="LS inventory"/>
      <sheetName val="Summary"/>
      <sheetName val="DL CoS 12m"/>
      <sheetName val="m20-11"/>
      <sheetName val="Inventory LS"/>
      <sheetName val="Purchase UTN 12m 2020"/>
      <sheetName val="Sheet1"/>
      <sheetName val="Fuel_28OCT"/>
      <sheetName val="Потреба_ЗЗР"/>
      <sheetName val="Довідник_ЦФО"/>
      <sheetName val="Status_types1"/>
      <sheetName val="OSV"/>
      <sheetName val="DL 35.2"/>
      <sheetName val="nbu rate"/>
      <sheetName val="PBC"/>
      <sheetName val="Regress DL 12m 2020"/>
      <sheetName val="GWP"/>
      <sheetName val="RT_20"/>
      <sheetName val="Revenue DL 9m"/>
      <sheetName val="unsettled revenue"/>
      <sheetName val="CF FS"/>
      <sheetName val="FS (extracts)"/>
      <sheetName val="Cash"/>
      <sheetName val="Loans"/>
      <sheetName val="DW AP"/>
      <sheetName val="TH AP"/>
      <sheetName val="KA AP"/>
      <sheetName val="BS"/>
      <sheetName val="IS "/>
      <sheetName val="FS adj"/>
      <sheetName val="last adj"/>
      <sheetName val="Adj F1 conso"/>
      <sheetName val="UTN AR DL"/>
      <sheetName val="DL 64"/>
      <sheetName val="DP TB"/>
      <sheetName val="F2 conso 2020"/>
      <sheetName val="TB 12m"/>
      <sheetName val="93"/>
      <sheetName val="F2 SA"/>
      <sheetName val="92"/>
      <sheetName val="Salary"/>
      <sheetName val="LLC OPEX"/>
      <sheetName val="F2 conso"/>
      <sheetName val="TB new"/>
      <sheetName val="MSCH_TB12m'20"/>
      <sheetName val="LLC_TB12m'20"/>
      <sheetName val="DP_TB12m'20"/>
      <sheetName val="BS UTN 12m'20"/>
      <sheetName val="F1 SA"/>
      <sheetName val="BS Conso"/>
      <sheetName val="F1 cons"/>
      <sheetName val="final F2 SA"/>
      <sheetName val="final F2 cons"/>
      <sheetName val="3611"/>
      <sheetName val="3612"/>
      <sheetName val="3621"/>
      <sheetName val="Alfa OSV"/>
      <sheetName val="DL 31"/>
      <sheetName val="PvT"/>
      <sheetName val="TB Jan-Feb 21"/>
      <sheetName val="TB 2020"/>
      <sheetName val="DAC structure"/>
      <sheetName val="DL cash"/>
      <sheetName val="PVT REPAYMENTS 12M"/>
      <sheetName val="TB (NEW 05.04)"/>
      <sheetName val="DL AR"/>
      <sheetName val="PvT_AR"/>
      <sheetName val="PvT Revenue"/>
      <sheetName val="31"/>
      <sheetName val="workings"/>
      <sheetName val="презентація2020"/>
      <sheetName val="PBC2019"/>
      <sheetName val="Listing"/>
      <sheetName val="Contractors"/>
      <sheetName val="Реестр продаж"/>
      <sheetName val="world prices"/>
      <sheetName val="LS AP"/>
      <sheetName val="TB12m'20"/>
      <sheetName val="Adj SA"/>
      <sheetName val="UTN AP DL"/>
      <sheetName val="Калькуляция 2020"/>
      <sheetName val="Pivot FG"/>
      <sheetName val="Input"/>
      <sheetName val="BS USD cons 2021"/>
      <sheetName val="LS_AR"/>
      <sheetName val="TB_UA GAAP_2020"/>
      <sheetName val="WD 2020"/>
      <sheetName val="RBNS 31.12.20"/>
      <sheetName val="LS extracts"/>
      <sheetName val="LAE - reserve12m"/>
      <sheetName val="LAE9m2020"/>
      <sheetName val="Transformation"/>
      <sheetName val="AR 13m"/>
      <sheetName val="DL 31.10"/>
      <sheetName val="PnL workings"/>
      <sheetName val="K3"/>
      <sheetName val="K1"/>
      <sheetName val="K2"/>
      <sheetName val="NBU"/>
      <sheetName val="Test CL"/>
      <sheetName val="Reports"/>
      <sheetName val="RN"/>
      <sheetName val="ф12 (2)"/>
      <sheetName val="Loans 12m 2020"/>
      <sheetName val="Pivot"/>
      <sheetName val="Puchases DL pivot"/>
      <sheetName val="Other income"/>
      <sheetName val="VAT Reimbursed"/>
      <sheetName val="ф12"/>
      <sheetName val="Materiality 2020"/>
      <sheetName val="VAT reimbursement"/>
      <sheetName val="DL Tax cases"/>
      <sheetName val="Revenue 2019"/>
      <sheetName val="FS"/>
      <sheetName val="BRDN 2020"/>
      <sheetName val="LS AR"/>
      <sheetName val="LS Taxes"/>
      <sheetName val="Fin Aid Issued Summary"/>
      <sheetName val="LS 2020"/>
      <sheetName val="Inventory provision"/>
      <sheetName val="Materiality"/>
      <sheetName val="WF_31.12.2020"/>
      <sheetName val="BS 2020"/>
      <sheetName val="Individual adj_2020"/>
      <sheetName val="WF_06.05"/>
      <sheetName val="WF extr"/>
      <sheetName val="JEs for adj"/>
      <sheetName val="JE_full_final_15"/>
      <sheetName val="1999-2000 DATA"/>
      <sheetName val="BS Breakdowns 2020"/>
      <sheetName val="TB_UA GAAP_2020_SA"/>
      <sheetName val="ADJ_2020SA"/>
      <sheetName val="TB_UA GAAP_2019"/>
      <sheetName val="ADJ_2019"/>
      <sheetName val="TB_UA GAAP_2018"/>
      <sheetName val="ADJ_2018"/>
      <sheetName val="WF_31.12.2017 (Restated)_SA"/>
      <sheetName val="TB_UA GAAP_2020_Conso"/>
      <sheetName val="HFM"/>
      <sheetName val="DL 12 m 2021"/>
      <sheetName val="Lease DL 2020"/>
      <sheetName val="DL OpEx Rent"/>
      <sheetName val="FS_YE2020"/>
      <sheetName val="DB"/>
      <sheetName val="DL 37.13"/>
      <sheetName val="DL 37.11"/>
      <sheetName val="RT 2020"/>
      <sheetName val="AC"/>
      <sheetName val="Pvt 94"/>
      <sheetName val="DR 63 acc"/>
      <sheetName val="CR 63 acc"/>
      <sheetName val="client's working"/>
      <sheetName val="OCB new"/>
      <sheetName val="OCB IFRS"/>
      <sheetName val="OCB HGB"/>
      <sheetName val="1-6m"/>
      <sheetName val="6 .10.8010000"/>
      <sheetName val="7-12m"/>
      <sheetName val="7-12m up"/>
      <sheetName val="AP DL 2018"/>
      <sheetName val="AP DL 2019"/>
      <sheetName val="TB 2019"/>
      <sheetName val="DL 311 2019"/>
      <sheetName val="ОСВ  сч.31 2019"/>
      <sheetName val="TB 2018"/>
      <sheetName val="DL 311 2018"/>
      <sheetName val="ОСВ  сч.31 2018"/>
      <sheetName val="DL fin 1-6m"/>
      <sheetName val="DL fin 7-10m"/>
      <sheetName val="DL fin 11-12m2020"/>
      <sheetName val="Движение по видам док 7-10m2020"/>
      <sheetName val="Движение по видам док 11-12"/>
      <sheetName val="Balance12m"/>
      <sheetName val="BS2019-HGB"/>
      <sheetName val="TB 6m"/>
      <sheetName val="Positions - Positionen 2019"/>
      <sheetName val="Balance updated"/>
      <sheetName val="BS2019 GRP"/>
      <sheetName val="TB6m2020"/>
      <sheetName val="OSV HGB"/>
      <sheetName val="AP as at 31.01.2021"/>
      <sheetName val="TB 31.12.2020"/>
      <sheetName val="WF"/>
      <sheetName val="DL Inventory"/>
      <sheetName val="Inv purchases"/>
      <sheetName val="RFBILLA YE_2020"/>
      <sheetName val="TB 15d2021"/>
      <sheetName val="PL GRP"/>
      <sheetName val="DL TR"/>
      <sheetName val="DL NR"/>
      <sheetName val="PVT TR"/>
      <sheetName val="Cash 2021"/>
      <sheetName val="OSV 2021"/>
      <sheetName val="Aging 31.12.20"/>
      <sheetName val="Rebates"/>
      <sheetName val="TB Jan 2021"/>
      <sheetName val="DL 1-6m 2020 (2)"/>
      <sheetName val="DL 7-12m 2020"/>
      <sheetName val="DL 2019"/>
      <sheetName val="TB 1-6m 2020"/>
      <sheetName val="OSV 7-12m 2020"/>
      <sheetName val="OSV_Dec 2020"/>
      <sheetName val="DL Dec 2020"/>
      <sheetName val="OSV Jan 2021"/>
      <sheetName val="TB Dec 2020"/>
      <sheetName val="DL purch_Dec 2020"/>
      <sheetName val="F1"/>
      <sheetName val="LS"/>
      <sheetName val="Confirms 2020"/>
      <sheetName val="ОСВ 26.11.20 по 31.12.2020"/>
      <sheetName val="DL01.12 по 31.1"/>
      <sheetName val="ОСВ 01.12.20 по 31.12.2020"/>
      <sheetName val="ОСВ 18.12.20 по 31.12.2020"/>
      <sheetName val="OSVHGB2021"/>
      <sheetName val="Pvts"/>
      <sheetName val="TB 12m2020 PwC"/>
      <sheetName val="FC revaluation 12-2020"/>
      <sheetName val="TB2020"/>
      <sheetName val="DL_raw"/>
      <sheetName val="Fin expenses DL"/>
      <sheetName val="expenses"/>
      <sheetName val="AP 2021 PvT"/>
      <sheetName val="AP 2020 PvT (PY EGA)"/>
      <sheetName val="AR 2021 PvT"/>
      <sheetName val="AR 2020 PvT"/>
      <sheetName val="pvt reserve"/>
      <sheetName val="pvt regress 12m"/>
      <sheetName val="Списки"/>
      <sheetName val="Position"/>
      <sheetName val="OSV 12m"/>
      <sheetName val="Adv rec 12m"/>
      <sheetName val="AP 31.12"/>
      <sheetName val="DL adv"/>
      <sheetName val="Advances received 12m"/>
      <sheetName val="L631020100"/>
      <sheetName val="BS 12m"/>
      <sheetName val="missing accs saldo"/>
      <sheetName val="purchases DL"/>
      <sheetName val="Advances issued 12m"/>
      <sheetName val="AP 31.12 missing accs"/>
      <sheetName val="63 "/>
      <sheetName val="68 "/>
      <sheetName val="PL HGB 2021"/>
      <sheetName val="TB IFRS 2021"/>
      <sheetName val="DLCoS"/>
      <sheetName val="dl 11-12`21"/>
      <sheetName val="dl 10`21"/>
      <sheetName val="OSV HGB 2021"/>
      <sheetName val="OSV IFRS 2021"/>
      <sheetName val="TB 12m2021"/>
      <sheetName val="ОСВ за 2021 по складам"/>
      <sheetName val="DL ГП 2021"/>
      <sheetName val="DL ПФ 2021"/>
      <sheetName val="Авансы выданные сч.3701 на 31.1"/>
      <sheetName val="PnL 2021"/>
      <sheetName val="TB IFRS 2021 "/>
      <sheetName val="TB IFRS"/>
      <sheetName val="TB HGB"/>
      <sheetName val="Dl2021"/>
      <sheetName val="DL IFRS 12m"/>
      <sheetName val="OSV HGB 12m"/>
      <sheetName val="OSV IFRS 12m"/>
      <sheetName val="DL IFRS 31.10.2021"/>
      <sheetName val="HGB Assets 2020"/>
      <sheetName val="HGB Assets 12m"/>
      <sheetName val="DL HGB 31.10.2021"/>
      <sheetName val="TB IFRS 12m"/>
      <sheetName val="DL HGB 12m"/>
      <sheetName val="GRP Assets 2020"/>
      <sheetName val="GRP HGB 12m Assets"/>
      <sheetName val="Summery Purchases"/>
      <sheetName val="AR"/>
      <sheetName val="AP"/>
      <sheetName val="DL (review)"/>
      <sheetName val="DL as at 01.06.2021"/>
      <sheetName val="Jiji NG PPE 2021"/>
      <sheetName val="Jiji KE PPE 2021"/>
      <sheetName val="Jiji GH PPE 2021"/>
      <sheetName val="Cars45 NG PPE 2021"/>
      <sheetName val="Cars45 KE PPE 2021"/>
      <sheetName val="Cars45 GH PPE 2021"/>
      <sheetName val="HQ Kyiv PPE 2021"/>
      <sheetName val="TB PACK_2021"/>
      <sheetName val="TT 12m_2020"/>
      <sheetName val="Reserve calc"/>
      <sheetName val="TB 2021"/>
      <sheetName val="DL 2021"/>
      <sheetName val="FS 2021"/>
      <sheetName val="DL COGS 2021"/>
      <sheetName val="RFBILLA 2021"/>
      <sheetName val="FX rates"/>
      <sheetName val="TB 12m 21"/>
      <sheetName val="DL manual adj"/>
      <sheetName val="Sales 2021"/>
      <sheetName val="Reserve w-n"/>
      <sheetName val="95000"/>
      <sheetName val="ДЛ"/>
      <sheetName val="inv DL 2020"/>
      <sheetName val="TB 02-2021"/>
      <sheetName val="DL_Sales 2020"/>
      <sheetName val="Rev DL 2020"/>
      <sheetName val="FA register"/>
      <sheetName val="JEs"/>
      <sheetName val="JE"/>
      <sheetName val="DB_YE_12m_2021"/>
      <sheetName val="RT_12_2021"/>
      <sheetName val="DL 3611"/>
      <sheetName val="DL 3612"/>
      <sheetName val="DL 3775"/>
      <sheetName val="DL 381"/>
      <sheetName val="Bordero"/>
      <sheetName val="MTSBU"/>
      <sheetName val="Mapp"/>
      <sheetName val="pvt 12M"/>
      <sheetName val="WF extract"/>
      <sheetName val="RBNS 12 m 2021"/>
      <sheetName val="IBNR 12m 2021"/>
      <sheetName val="DL regress 2021"/>
      <sheetName val="OSV 631"/>
      <sheetName val="DL 35"/>
      <sheetName val="Premium(discount)"/>
      <sheetName val="Exchange rate"/>
      <sheetName val="Bonds"/>
      <sheetName val="TB 1C and SAP 2020"/>
      <sheetName val="Cash DL 2020"/>
      <sheetName val="Cash DL 2019"/>
      <sheetName val="PvT_Revenue"/>
      <sheetName val="Транзакції_лист"/>
      <sheetName val="Rvn SAP BPC 2021"/>
      <sheetName val="NAK Naftogaz 9m 2021"/>
      <sheetName val="1125 final 26.04"/>
      <sheetName val="be agents"/>
      <sheetName val="ACR"/>
      <sheetName val="DL 14"/>
      <sheetName val="Bonds NBV"/>
      <sheetName val="DL 3733"/>
      <sheetName val="DL 14+35"/>
      <sheetName val="PvT AR DL"/>
      <sheetName val="92 acc"/>
      <sheetName val="93-63"/>
      <sheetName val="PVT_Maintanance"/>
      <sheetName val="PVT_Consulting"/>
      <sheetName val="NBU USD"/>
      <sheetName val="NBU EUR"/>
      <sheetName val="DL 23"/>
      <sheetName val="AP DL for summary"/>
      <sheetName val="AP in currency"/>
      <sheetName val="ЗАЕС AP currency"/>
      <sheetName val="TM20"/>
      <sheetName val="DW TB 2020"/>
      <sheetName val="TH TB 2020"/>
      <sheetName val="KA TB 2020"/>
      <sheetName val="GSC NU_DL to TB (1)"/>
      <sheetName val="TB DW2021"/>
      <sheetName val="DW 2021 JE new"/>
      <sheetName val="USD FS 2021"/>
      <sheetName val="USD IS 2022"/>
      <sheetName val="DW 5m"/>
      <sheetName val="DW FS 2021"/>
      <sheetName val="TH 5m"/>
      <sheetName val="FS TH"/>
      <sheetName val="NBU rates"/>
      <sheetName val="Loans 12m"/>
      <sheetName val="FS 2020"/>
      <sheetName val="CF 2020"/>
      <sheetName val="Fin aid payable 2020"/>
      <sheetName val="Fin aid receivable 2020"/>
      <sheetName val="Revenue DL 2020"/>
      <sheetName val="DL 68510"/>
      <sheetName val="DL 3621"/>
      <sheetName val="DL 6854"/>
      <sheetName val="DL 68522"/>
      <sheetName val="DL 68521"/>
      <sheetName val="DL 68531"/>
      <sheetName val="DL 631"/>
      <sheetName val="DL 684"/>
      <sheetName val="C&amp;CE DL"/>
      <sheetName val="OSV Jan-Feb"/>
      <sheetName val="DL 9m"/>
      <sheetName val="DL 4Q"/>
      <sheetName val="Loans 31.12."/>
      <sheetName val="Loans 31.12"/>
      <sheetName val="Receipt journal Dec'20"/>
      <sheetName val="Receipt journal Nov'20"/>
      <sheetName val="DL CoS"/>
      <sheetName val="AR pvt"/>
      <sheetName val="JE Dec'21"/>
      <sheetName val="TB Dec'21"/>
      <sheetName val="JE Jan'22"/>
      <sheetName val="TB Jan'22"/>
      <sheetName val="Revenue DL 2021FY"/>
      <sheetName val="Recoverability analyses"/>
      <sheetName val="Lead schedule - extr"/>
      <sheetName val="Справка_кредиты"/>
      <sheetName val="AP DL"/>
      <sheetName val="371 DL"/>
      <sheetName val="DL purchases"/>
      <sheetName val="Currency purchases"/>
      <sheetName val="ЦЗ DL 631"/>
      <sheetName val="СГЗК"/>
      <sheetName val="281 DL"/>
      <sheetName val="TB2021"/>
      <sheetName val="37 DL "/>
      <sheetName val="BD.20.12.31"/>
      <sheetName val="SA Materiality"/>
      <sheetName val="Sheet2"/>
      <sheetName val="Purchasel DL"/>
      <sheetName val="Summary 12m"/>
      <sheetName val="Реестр продаж (2020)"/>
      <sheetName val="Перелік справ 2021"/>
      <sheetName val="2050"/>
      <sheetName val="IS Q4 2020"/>
      <sheetName val="FBL3N all items (with Comment)"/>
      <sheetName val="ZEFR_TB 4Q'2020"/>
      <sheetName val="Salary&amp;Social Fund"/>
      <sheetName val="IS 4Q'2021"/>
      <sheetName val="FBL3N all"/>
      <sheetName val="ZEFR_TB 4Q'2021"/>
      <sheetName val="Financial Condition"/>
      <sheetName val="CF_YE21"/>
      <sheetName val="Revenue_2021"/>
      <sheetName val="Lead Schedule - cash"/>
      <sheetName val="IFRS 9 ECL (per Client)"/>
      <sheetName val="1. TT CB 2021"/>
      <sheetName val="JE 2020-2021 (extract)"/>
      <sheetName val="DL cash 12m21"/>
      <sheetName val="DW9m"/>
      <sheetName val="TH9m"/>
      <sheetName val="KA9m"/>
      <sheetName val="OSV_IFRS"/>
      <sheetName val="OSV_HGB"/>
      <sheetName val="P&amp;L"/>
      <sheetName val="DL "/>
      <sheetName val="BS2021"/>
      <sheetName val="PnL2021"/>
      <sheetName val="DL 1-6m 2020"/>
      <sheetName val="OSV2021"/>
      <sheetName val="OSV jan 2022"/>
      <sheetName val="CONFIRMS"/>
      <sheetName val="DL IFRS 2021"/>
      <sheetName val="BS`21"/>
      <sheetName val="Approach AR"/>
      <sheetName val="LS`21"/>
      <sheetName val="AP GRP"/>
      <sheetName val="OSV dec 2021"/>
      <sheetName val="DL 2021 dec"/>
      <sheetName val="DL Jan 2022"/>
      <sheetName val="1125"/>
      <sheetName val="DL 1125 SAP BPS 9m2021"/>
      <sheetName val="NAK Roll-forward"/>
      <sheetName val="pvts '21"/>
      <sheetName val="pvt '20"/>
      <sheetName val="CF"/>
      <sheetName val="dr31cr33"/>
      <sheetName val="AC Agents 12M"/>
      <sheetName val="GPW Counterparty"/>
      <sheetName val="DL Sample"/>
      <sheetName val="ST 2021"/>
      <sheetName val="DL sales returns"/>
      <sheetName val="AP turnovers 2021"/>
      <sheetName val="512000"/>
      <sheetName val="126121"/>
      <sheetName val="Орг"/>
      <sheetName val="Випадаючі списки"/>
      <sheetName val="опт"/>
      <sheetName val="ALTAS 2002"/>
      <sheetName val="OSV 9m"/>
      <sheetName val="DL 70 9m"/>
      <sheetName val="Main"/>
      <sheetName val="Sales2022"/>
      <sheetName val="TB 12m2021 PwC"/>
      <sheetName val="guarantees summary"/>
      <sheetName val="PPE pledge DL"/>
      <sheetName val="Pledge assets"/>
      <sheetName val="BW-FI"/>
      <sheetName val="DB_YE2019"/>
      <sheetName val="DB_YE2020"/>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Page"/>
      <sheetName val="Input"/>
      <sheetName val="Curves"/>
      <sheetName val="GoSeven"/>
      <sheetName val="GoEight"/>
      <sheetName val="GrThree"/>
      <sheetName val="GrFour"/>
      <sheetName val="HOne"/>
      <sheetName val="HTwo"/>
      <sheetName val="JOne"/>
      <sheetName val="JTwo"/>
      <sheetName val="KOne"/>
      <sheetName val="MOne"/>
      <sheetName val="MTwo"/>
      <sheetName val="StartShut"/>
      <sheetName val="Calc"/>
      <sheetName val="Inc. HR"/>
      <sheetName val="???????"/>
      <sheetName val="Title_Page"/>
      <sheetName val="Inc__HR"/>
      <sheetName val="Рахунок 15"/>
      <sheetName val="МВЗ"/>
      <sheetName val="BS_исходные данные"/>
      <sheetName val="2. Корректировки фин результата"/>
      <sheetName val="10. Отсроченный налог_расчет"/>
      <sheetName val="UPR by types"/>
      <sheetName val="AR extract"/>
      <sheetName val="DB_2020 full"/>
      <sheetName val="RBNS 2020"/>
      <sheetName val="IBNR 2020"/>
      <sheetName val="DICTS"/>
      <sheetName val="_ф3"/>
      <sheetName val="_Ф4"/>
      <sheetName val="_Ф5"/>
      <sheetName val="Ф7_цены"/>
      <sheetName val="Ф8_цены"/>
      <sheetName val="Приложение 5"/>
      <sheetName val="Pvt Claims"/>
      <sheetName val="LAE 12m"/>
      <sheetName val="USS99"/>
      <sheetName val="P&amp;L CCI Detail"/>
      <sheetName val="Cash CCI Detail"/>
      <sheetName val="cscve"/>
      <sheetName val="Расчет_Ин"/>
      <sheetName val="СПР"/>
      <sheetName val="Лист1"/>
      <sheetName val="Список"/>
      <sheetName val="Customer Lists"/>
      <sheetName val="DEC FEC 02 BD"/>
      <sheetName val="FLC.COMPL"/>
      <sheetName val="PPA Tariff"/>
      <sheetName val="PLAN MANUT"/>
      <sheetName val="Reforma Secundária"/>
      <sheetName val="Lists"/>
      <sheetName val="CP"/>
      <sheetName val="DE PARA"/>
      <sheetName val="Campiche"/>
      <sheetName val="Subsistemas Andres"/>
      <sheetName val="Ref. Materiales"/>
      <sheetName val="Subsistemas DPP"/>
      <sheetName val="Причины"/>
      <sheetName val="RT RI"/>
      <sheetName val="Dashboard"/>
      <sheetName val="Datos"/>
      <sheetName val="Option 0"/>
      <sheetName val="Prelim Cost"/>
      <sheetName val="Loans"/>
      <sheetName val="Busdev"/>
      <sheetName val="CA"/>
      <sheetName val="Consol"/>
      <sheetName val="Sch17  Guarantees"/>
      <sheetName val="Assump"/>
      <sheetName val="Unconsol"/>
      <sheetName val="3П ДДС"/>
      <sheetName val="Сценарий"/>
      <sheetName val="Год"/>
      <sheetName val="Версия"/>
      <sheetName val="Параметры"/>
      <sheetName val="Вспом"/>
      <sheetName val="Справочник причин"/>
      <sheetName val="ИТОГО Динамика"/>
      <sheetName val="X-rates"/>
      <sheetName val="Справочник причин (2)"/>
      <sheetName val="Лист2"/>
      <sheetName val="Compra - MWh"/>
      <sheetName val="Mapping"/>
      <sheetName val="øYñf"/>
      <sheetName val=""/>
      <sheetName val="a"/>
      <sheetName val="Index (2)"/>
      <sheetName val="Gen-2"/>
      <sheetName val="IC_A"/>
      <sheetName val="Справочники"/>
      <sheetName val="CO_11"/>
      <sheetName val="pip.summ."/>
      <sheetName val="18."/>
      <sheetName val="11."/>
      <sheetName val="05."/>
      <sheetName val="09."/>
      <sheetName val="19."/>
      <sheetName val="01."/>
      <sheetName val="07."/>
      <sheetName val="28."/>
      <sheetName val="13."/>
      <sheetName val="03."/>
      <sheetName val="27."/>
      <sheetName val="20."/>
      <sheetName val="24."/>
      <sheetName val="25."/>
      <sheetName val="02."/>
      <sheetName val="21."/>
      <sheetName val="26."/>
      <sheetName val="23."/>
      <sheetName val="22."/>
      <sheetName val="IPR_VOG"/>
      <sheetName val="э"/>
      <sheetName val="Sheet1"/>
      <sheetName val="Balance Sheet"/>
      <sheetName val="Sheet3"/>
      <sheetName val="031297"/>
      <sheetName val="справочник план 2023"/>
      <sheetName val="Quarterly LBO Model"/>
      <sheetName val="взз"/>
      <sheetName val="10QCF"/>
      <sheetName val="Изм гот прод"/>
      <sheetName val="PEST ELIMINATION EXPENSES"/>
      <sheetName val="MGMT Rates"/>
      <sheetName val="Title_Page1"/>
      <sheetName val="Inc__HR1"/>
      <sheetName val="Изм_гот_прод"/>
      <sheetName val="PEST_ELIMINATION_EXPENSES"/>
      <sheetName val="PPA_Tariff"/>
      <sheetName val="DEC_FEC_02_BD"/>
      <sheetName val="PLAN_MANUT"/>
      <sheetName val="Reforma_Secundária"/>
      <sheetName val="FLC_COMPL"/>
      <sheetName val="Customer_Lists"/>
      <sheetName val="DE_PARA"/>
      <sheetName val="RT_RI"/>
      <sheetName val="MGMT_Rates"/>
      <sheetName val="Subsistemas_Andres"/>
      <sheetName val="Ref__Materiales"/>
      <sheetName val="Subsistemas_DPP"/>
      <sheetName val="Compra_-_MWh"/>
      <sheetName val="99 cons YTD"/>
      <sheetName val="Returns USD"/>
      <sheetName val="AUT. TRSFT"/>
      <sheetName val="Tax"/>
      <sheetName val="Debt"/>
      <sheetName val="Articles"/>
      <sheetName val="DEC_FEC_02_BD1"/>
      <sheetName val="FLC_COMPL1"/>
      <sheetName val="PPA_Tariff1"/>
      <sheetName val="PLAN_MANUT1"/>
      <sheetName val="Reforma_Secundária1"/>
      <sheetName val="Customer_Lists1"/>
      <sheetName val="DE_PARA1"/>
      <sheetName val="Subsistemas_Andres1"/>
      <sheetName val="Ref__Materiales1"/>
      <sheetName val="Subsistemas_DPP1"/>
      <sheetName val="RT_RI1"/>
      <sheetName val="Compra_-_MWh1"/>
      <sheetName val="99_cons_YTD"/>
      <sheetName val="Returns_USD"/>
      <sheetName val="AUT__TRSFT"/>
      <sheetName val="LUP"/>
      <sheetName val="P&amp;L"/>
      <sheetName val="Demanda nova ou edição"/>
      <sheetName val="CA por Gerência"/>
      <sheetName val="Categ Valor _ Classe de custo"/>
      <sheetName val="Critérios priorização"/>
      <sheetName val="Processo_Subprocesso"/>
      <sheetName val="Cidade-Regional"/>
      <sheetName val="Centro de Planejamento"/>
      <sheetName val="Sup_Ger"/>
      <sheetName val="Centro de custo"/>
      <sheetName val="Parâmetros"/>
      <sheetName val="Plan1"/>
      <sheetName val="ParâmetrosGerais"/>
      <sheetName val="Centro de Custos e Classes"/>
      <sheetName val="AUXILIAR"/>
      <sheetName val=" AnexoOpDiv99"/>
      <sheetName val="RP-101.2.1."/>
      <sheetName val="OBRA VIAL S2"/>
      <sheetName val="General Data"/>
      <sheetName val="CCMM Enap"/>
      <sheetName val="Inicio Análisis Cuentas"/>
      <sheetName val="Deducc"/>
      <sheetName val="Gtovta"/>
      <sheetName val="RLI (AII-1)"/>
      <sheetName val="AMORT 2010"/>
      <sheetName val="Repeticiones"/>
      <sheetName val="AII-0 "/>
      <sheetName val="Condicable"/>
      <sheetName val="Patrimonio 30.09.04"/>
      <sheetName val="ANEXOS"/>
      <sheetName val="ANEXO 1847"/>
      <sheetName val="aju10"/>
      <sheetName val="res10"/>
      <sheetName val="ANEXO 14"/>
      <sheetName val="Report 1"/>
      <sheetName val="LID-AR"/>
      <sheetName val="MES"/>
      <sheetName val="ANEXO 1847 (2)"/>
      <sheetName val="1846 (ANEXOS)"/>
      <sheetName val="OR AT2018"/>
      <sheetName val="Sch15 Guarantees"/>
      <sheetName val="Title_Page2"/>
      <sheetName val="Inc__HR2"/>
      <sheetName val="PEST_ELIMINATION_EXPENSES1"/>
      <sheetName val="Изм_гот_прод1"/>
      <sheetName val="MGMT_Rates1"/>
      <sheetName val="PPA_Tariff2"/>
      <sheetName val="DEC_FEC_02_BD2"/>
      <sheetName val="PLAN_MANUT2"/>
      <sheetName val="Reforma_Secundária2"/>
      <sheetName val="FLC_COMPL2"/>
      <sheetName val="Customer_Lists2"/>
      <sheetName val="DE_PARA2"/>
      <sheetName val="RT_RI2"/>
      <sheetName val="Subsistemas_Andres2"/>
      <sheetName val="Ref__Materiales2"/>
      <sheetName val="Subsistemas_DPP2"/>
      <sheetName val="Compra_-_MWh2"/>
      <sheetName val="99_cons_YTD1"/>
      <sheetName val="Returns_USD1"/>
      <sheetName val="AUT__TRSFT1"/>
      <sheetName val="São Paulo"/>
      <sheetName val="BS_US"/>
      <sheetName val="IS_US"/>
      <sheetName val="CF_US"/>
      <sheetName val="BS"/>
      <sheetName val="IS"/>
      <sheetName val="CF"/>
      <sheetName val="Equity"/>
      <sheetName val="Fixed_Assets"/>
      <sheetName val="ELETROPAULO capacidade nova"/>
      <sheetName val="Аналитики"/>
      <sheetName val="Const"/>
      <sheetName val="КодыГрупп"/>
      <sheetName val="DataModel"/>
      <sheetName val="encore-output"/>
      <sheetName val="wheat2009"/>
      <sheetName val="RJE 11"/>
      <sheetName val="LP"/>
      <sheetName val="2015"/>
      <sheetName val="2016"/>
      <sheetName val="2017"/>
      <sheetName val="2018"/>
      <sheetName val="нематериальные активы"/>
      <sheetName val="admdata"/>
      <sheetName val="Обложка"/>
    </sheetNames>
    <sheetDataSet>
      <sheetData sheetId="0" refreshError="1"/>
      <sheetData sheetId="1" refreshError="1"/>
      <sheetData sheetId="2" refreshError="1"/>
      <sheetData sheetId="3" refreshError="1">
        <row r="86">
          <cell r="B86">
            <v>14.2936554173952</v>
          </cell>
        </row>
        <row r="90">
          <cell r="D90">
            <v>13.297261859999997</v>
          </cell>
          <cell r="E90">
            <v>19.379258234999998</v>
          </cell>
        </row>
        <row r="91">
          <cell r="D91">
            <v>13.709517884999995</v>
          </cell>
          <cell r="E91">
            <v>18.845088383863636</v>
          </cell>
        </row>
        <row r="92">
          <cell r="D92">
            <v>14.121773909999996</v>
          </cell>
          <cell r="E92">
            <v>18.434301509999997</v>
          </cell>
        </row>
        <row r="93">
          <cell r="D93">
            <v>14.534029934999998</v>
          </cell>
          <cell r="E93">
            <v>18.118424618653844</v>
          </cell>
        </row>
        <row r="94">
          <cell r="D94">
            <v>14.946285959999994</v>
          </cell>
          <cell r="E94">
            <v>17.877119856428571</v>
          </cell>
        </row>
        <row r="95">
          <cell r="D95">
            <v>15.358541984999997</v>
          </cell>
          <cell r="E95">
            <v>17.695472797499995</v>
          </cell>
        </row>
        <row r="96">
          <cell r="D96">
            <v>15.770798009999998</v>
          </cell>
          <cell r="E96">
            <v>17.562297622499997</v>
          </cell>
        </row>
        <row r="97">
          <cell r="D97">
            <v>16.183054034999998</v>
          </cell>
          <cell r="E97">
            <v>17.469040469558824</v>
          </cell>
        </row>
        <row r="98">
          <cell r="D98">
            <v>16.595310059999996</v>
          </cell>
          <cell r="E98">
            <v>17.409048334999998</v>
          </cell>
        </row>
        <row r="99">
          <cell r="D99">
            <v>17.007566085000001</v>
          </cell>
          <cell r="E99">
            <v>17.377068847499999</v>
          </cell>
        </row>
        <row r="100">
          <cell r="B100">
            <v>14.917384895999996</v>
          </cell>
          <cell r="C100">
            <v>17.567727888</v>
          </cell>
          <cell r="D100">
            <v>17.419822109999998</v>
          </cell>
          <cell r="E100">
            <v>17.368900109999998</v>
          </cell>
        </row>
        <row r="101">
          <cell r="B101">
            <v>15.081375519299998</v>
          </cell>
          <cell r="C101">
            <v>17.445425617507141</v>
          </cell>
          <cell r="D101">
            <v>17.832078134999996</v>
          </cell>
          <cell r="E101">
            <v>17.381140586785712</v>
          </cell>
        </row>
        <row r="102">
          <cell r="B102">
            <v>15.245366142599998</v>
          </cell>
          <cell r="C102">
            <v>17.341695854481816</v>
          </cell>
          <cell r="D102">
            <v>18.244334159999998</v>
          </cell>
          <cell r="E102">
            <v>17.411007203181818</v>
          </cell>
        </row>
        <row r="103">
          <cell r="B103">
            <v>15.409356765899998</v>
          </cell>
          <cell r="C103">
            <v>17.254116097949996</v>
          </cell>
          <cell r="D103">
            <v>18.656590184999999</v>
          </cell>
          <cell r="E103">
            <v>17.456200897499997</v>
          </cell>
        </row>
        <row r="104">
          <cell r="B104">
            <v>15.573347389199997</v>
          </cell>
          <cell r="C104">
            <v>17.180667597099998</v>
          </cell>
          <cell r="D104">
            <v>19.068846209999997</v>
          </cell>
          <cell r="E104">
            <v>17.514805785</v>
          </cell>
        </row>
        <row r="105">
          <cell r="B105">
            <v>15.737338012499995</v>
          </cell>
          <cell r="C105">
            <v>17.119654601249998</v>
          </cell>
          <cell r="D105">
            <v>19.481102234999998</v>
          </cell>
          <cell r="E105">
            <v>17.585212522500001</v>
          </cell>
        </row>
        <row r="106">
          <cell r="B106">
            <v>15.901328635799997</v>
          </cell>
          <cell r="C106">
            <v>17.069642244438459</v>
          </cell>
        </row>
        <row r="107">
          <cell r="B107">
            <v>16.065319259099997</v>
          </cell>
          <cell r="C107">
            <v>17.02940823343889</v>
          </cell>
        </row>
        <row r="108">
          <cell r="B108">
            <v>16.229309882399999</v>
          </cell>
          <cell r="C108">
            <v>16.997904888342855</v>
          </cell>
        </row>
        <row r="109">
          <cell r="B109">
            <v>16.393300505699997</v>
          </cell>
          <cell r="C109">
            <v>16.974229036815515</v>
          </cell>
        </row>
        <row r="110">
          <cell r="B110">
            <v>16.557291128999996</v>
          </cell>
          <cell r="C110">
            <v>16.9575979295</v>
          </cell>
        </row>
        <row r="111">
          <cell r="B111">
            <v>16.721281752299998</v>
          </cell>
          <cell r="C111">
            <v>16.947329816956451</v>
          </cell>
        </row>
        <row r="112">
          <cell r="B112">
            <v>16.885272375599996</v>
          </cell>
          <cell r="C112">
            <v>16.942828168424999</v>
          </cell>
        </row>
        <row r="113">
          <cell r="B113">
            <v>17.049262998899998</v>
          </cell>
          <cell r="C113">
            <v>16.943568759904544</v>
          </cell>
        </row>
        <row r="114">
          <cell r="B114">
            <v>17.213253622199996</v>
          </cell>
          <cell r="C114">
            <v>16.949089040805884</v>
          </cell>
        </row>
        <row r="115">
          <cell r="B115">
            <v>17.377244245499998</v>
          </cell>
          <cell r="C115">
            <v>16.958979323464284</v>
          </cell>
        </row>
        <row r="116">
          <cell r="B116">
            <v>17.541234868799997</v>
          </cell>
          <cell r="C116">
            <v>16.972875441066666</v>
          </cell>
        </row>
        <row r="117">
          <cell r="B117">
            <v>17.705225492099999</v>
          </cell>
          <cell r="C117">
            <v>16.990452596185136</v>
          </cell>
        </row>
        <row r="118">
          <cell r="B118">
            <v>17.869216115399997</v>
          </cell>
          <cell r="C118">
            <v>17.011420180594737</v>
          </cell>
        </row>
        <row r="119">
          <cell r="B119">
            <v>18.033206738699992</v>
          </cell>
          <cell r="C119">
            <v>17.035517392042305</v>
          </cell>
        </row>
        <row r="120">
          <cell r="B120">
            <v>18.197197361999997</v>
          </cell>
          <cell r="C120">
            <v>17.062509508499996</v>
          </cell>
        </row>
        <row r="121">
          <cell r="B121">
            <v>18.361187985299996</v>
          </cell>
          <cell r="C121">
            <v>17.092184707649999</v>
          </cell>
        </row>
        <row r="122">
          <cell r="B122">
            <v>18.525178608599997</v>
          </cell>
          <cell r="C122">
            <v>17.12435134072857</v>
          </cell>
        </row>
        <row r="123">
          <cell r="B123">
            <v>18.689169231899996</v>
          </cell>
          <cell r="C123">
            <v>17.158835586763953</v>
          </cell>
        </row>
        <row r="124">
          <cell r="B124">
            <v>18.853159855199998</v>
          </cell>
          <cell r="C124">
            <v>17.195479426690909</v>
          </cell>
        </row>
        <row r="125">
          <cell r="B125">
            <v>19.017150478499996</v>
          </cell>
          <cell r="C125">
            <v>17.234138887583335</v>
          </cell>
        </row>
      </sheetData>
      <sheetData sheetId="4" refreshError="1">
        <row r="86">
          <cell r="B86">
            <v>12.852652706944001</v>
          </cell>
        </row>
        <row r="115">
          <cell r="B115">
            <v>12.15130352994</v>
          </cell>
          <cell r="C115">
            <v>14.854220254684288</v>
          </cell>
        </row>
        <row r="116">
          <cell r="B116">
            <v>12.219952805423997</v>
          </cell>
          <cell r="C116">
            <v>14.780092696711998</v>
          </cell>
        </row>
        <row r="117">
          <cell r="B117">
            <v>12.288602080907999</v>
          </cell>
          <cell r="C117">
            <v>14.711827419589133</v>
          </cell>
        </row>
        <row r="118">
          <cell r="B118">
            <v>12.357251356392</v>
          </cell>
          <cell r="C118">
            <v>14.648961611669682</v>
          </cell>
        </row>
        <row r="119">
          <cell r="B119">
            <v>12.425900631875999</v>
          </cell>
          <cell r="C119">
            <v>14.591079929168767</v>
          </cell>
        </row>
        <row r="120">
          <cell r="B120">
            <v>12.49454990736</v>
          </cell>
          <cell r="C120">
            <v>14.537808562679999</v>
          </cell>
        </row>
        <row r="121">
          <cell r="B121">
            <v>12.563199182843999</v>
          </cell>
          <cell r="C121">
            <v>14.488810172007364</v>
          </cell>
        </row>
        <row r="122">
          <cell r="B122">
            <v>12.631848458327999</v>
          </cell>
          <cell r="C122">
            <v>14.443779544592571</v>
          </cell>
        </row>
        <row r="123">
          <cell r="B123">
            <v>12.700497733811998</v>
          </cell>
          <cell r="C123">
            <v>14.402439859743209</v>
          </cell>
        </row>
        <row r="124">
          <cell r="B124">
            <v>12.769147009295999</v>
          </cell>
          <cell r="C124">
            <v>14.364539462284364</v>
          </cell>
        </row>
        <row r="125">
          <cell r="B125">
            <v>12.837796284779998</v>
          </cell>
          <cell r="C125">
            <v>14.329849066389999</v>
          </cell>
        </row>
        <row r="126">
          <cell r="B126">
            <v>12.906445560263998</v>
          </cell>
          <cell r="C126">
            <v>14.298159324132</v>
          </cell>
        </row>
        <row r="127">
          <cell r="B127">
            <v>12.975094835747999</v>
          </cell>
          <cell r="C127">
            <v>14.26927870442719</v>
          </cell>
        </row>
        <row r="128">
          <cell r="B128">
            <v>13.043744111232</v>
          </cell>
          <cell r="C128">
            <v>14.243031637115998</v>
          </cell>
        </row>
        <row r="129">
          <cell r="B129">
            <v>13.112393386715999</v>
          </cell>
          <cell r="C129">
            <v>14.219256884296774</v>
          </cell>
        </row>
        <row r="130">
          <cell r="B130">
            <v>13.181042662199999</v>
          </cell>
          <cell r="C130">
            <v>14.197806107099998</v>
          </cell>
        </row>
        <row r="131">
          <cell r="B131">
            <v>13.249691937683998</v>
          </cell>
          <cell r="C131">
            <v>14.178542601077293</v>
          </cell>
        </row>
        <row r="132">
          <cell r="B132">
            <v>13.318341213167999</v>
          </cell>
          <cell r="C132">
            <v>14.161340177507075</v>
          </cell>
        </row>
        <row r="133">
          <cell r="B133">
            <v>13.386990488652</v>
          </cell>
          <cell r="C133">
            <v>14.146082171344865</v>
          </cell>
        </row>
        <row r="134">
          <cell r="B134">
            <v>13.455639764136</v>
          </cell>
          <cell r="C134">
            <v>14.132660559401332</v>
          </cell>
        </row>
        <row r="135">
          <cell r="B135">
            <v>13.524289039619998</v>
          </cell>
          <cell r="C135">
            <v>14.120975174719089</v>
          </cell>
        </row>
        <row r="136">
          <cell r="B136">
            <v>13.592938315104</v>
          </cell>
          <cell r="C136">
            <v>14.110933005123426</v>
          </cell>
        </row>
        <row r="137">
          <cell r="B137">
            <v>13.661587590587999</v>
          </cell>
          <cell r="C137">
            <v>14.102447565609786</v>
          </cell>
        </row>
        <row r="138">
          <cell r="B138">
            <v>13.730236866072</v>
          </cell>
          <cell r="C138">
            <v>14.095438335656688</v>
          </cell>
        </row>
        <row r="139">
          <cell r="B139">
            <v>13.798886141555997</v>
          </cell>
          <cell r="C139">
            <v>14.089830253761049</v>
          </cell>
        </row>
        <row r="140">
          <cell r="B140">
            <v>13.867535417039999</v>
          </cell>
          <cell r="C140">
            <v>14.08555326252</v>
          </cell>
        </row>
        <row r="141">
          <cell r="B141">
            <v>13.936184692524</v>
          </cell>
          <cell r="C141">
            <v>14.08254189845872</v>
          </cell>
        </row>
        <row r="142">
          <cell r="B142">
            <v>14.004833968007999</v>
          </cell>
          <cell r="C142">
            <v>14.080734921552386</v>
          </cell>
        </row>
        <row r="143">
          <cell r="B143">
            <v>14.073483243491999</v>
          </cell>
          <cell r="C143">
            <v>14.080074980031711</v>
          </cell>
        </row>
        <row r="144">
          <cell r="B144">
            <v>14.142132518975998</v>
          </cell>
          <cell r="C144">
            <v>14.080508306612996</v>
          </cell>
        </row>
        <row r="145">
          <cell r="B145">
            <v>14.210781794460001</v>
          </cell>
          <cell r="C145">
            <v>14.081984442768459</v>
          </cell>
        </row>
        <row r="146">
          <cell r="B146">
            <v>14.279431069943998</v>
          </cell>
          <cell r="C146">
            <v>14.084455988062906</v>
          </cell>
        </row>
        <row r="147">
          <cell r="B147">
            <v>14.348080345428</v>
          </cell>
          <cell r="C147">
            <v>14.087878371937878</v>
          </cell>
        </row>
        <row r="148">
          <cell r="B148">
            <v>14.416729620911998</v>
          </cell>
          <cell r="C148">
            <v>14.092209645632469</v>
          </cell>
        </row>
        <row r="149">
          <cell r="B149">
            <v>14.485378896396</v>
          </cell>
          <cell r="C149">
            <v>14.097410292197997</v>
          </cell>
        </row>
        <row r="150">
          <cell r="B150">
            <v>14.554028171879997</v>
          </cell>
          <cell r="C150">
            <v>14.10344305279714</v>
          </cell>
        </row>
        <row r="151">
          <cell r="B151">
            <v>14.622677447364</v>
          </cell>
          <cell r="C151">
            <v>14.110272767682</v>
          </cell>
        </row>
        <row r="152">
          <cell r="B152">
            <v>14.691326722848</v>
          </cell>
          <cell r="C152">
            <v>14.117866230423996</v>
          </cell>
        </row>
        <row r="153">
          <cell r="B153">
            <v>14.759975998331999</v>
          </cell>
          <cell r="C153">
            <v>14.126192054124902</v>
          </cell>
        </row>
        <row r="154">
          <cell r="B154">
            <v>14.828625273815996</v>
          </cell>
          <cell r="C154">
            <v>14.135220548475564</v>
          </cell>
        </row>
        <row r="155">
          <cell r="B155">
            <v>14.897274549299999</v>
          </cell>
          <cell r="C155">
            <v>14.144923606649996</v>
          </cell>
        </row>
        <row r="156">
          <cell r="B156">
            <v>14.965923824783999</v>
          </cell>
          <cell r="C156">
            <v>14.155274601128838</v>
          </cell>
        </row>
        <row r="157">
          <cell r="B157">
            <v>15.034573100267998</v>
          </cell>
          <cell r="C157">
            <v>14.16624828764049</v>
          </cell>
        </row>
        <row r="158">
          <cell r="B158">
            <v>15.103222375751999</v>
          </cell>
          <cell r="C158">
            <v>14.177820716491382</v>
          </cell>
        </row>
        <row r="159">
          <cell r="B159">
            <v>15.171871651235998</v>
          </cell>
          <cell r="C159">
            <v>14.189969150630656</v>
          </cell>
        </row>
        <row r="160">
          <cell r="B160">
            <v>15.240520926719999</v>
          </cell>
          <cell r="C160">
            <v>14.202671989859997</v>
          </cell>
        </row>
      </sheetData>
      <sheetData sheetId="5" refreshError="1">
        <row r="8">
          <cell r="A8">
            <v>5</v>
          </cell>
        </row>
        <row r="90">
          <cell r="B90">
            <v>11.682603967871998</v>
          </cell>
          <cell r="C90">
            <v>13.238451600000001</v>
          </cell>
          <cell r="D90">
            <v>13.238451600000001</v>
          </cell>
          <cell r="E90">
            <v>18.599631599999999</v>
          </cell>
        </row>
        <row r="91">
          <cell r="B91">
            <v>11.7660115675392</v>
          </cell>
          <cell r="C91">
            <v>13.305718800000001</v>
          </cell>
          <cell r="D91">
            <v>13.305718800000001</v>
          </cell>
          <cell r="E91">
            <v>18.115309199999999</v>
          </cell>
        </row>
        <row r="92">
          <cell r="B92">
            <v>11.849419167206399</v>
          </cell>
          <cell r="C92">
            <v>13.372986000000001</v>
          </cell>
          <cell r="D92">
            <v>13.372986000000001</v>
          </cell>
          <cell r="E92">
            <v>17.717312800000002</v>
          </cell>
        </row>
        <row r="93">
          <cell r="B93">
            <v>11.932826766873598</v>
          </cell>
          <cell r="C93">
            <v>13.440253200000001</v>
          </cell>
          <cell r="D93">
            <v>13.440253200000001</v>
          </cell>
          <cell r="E93">
            <v>17.385721015384615</v>
          </cell>
        </row>
        <row r="94">
          <cell r="B94">
            <v>12.016234366540798</v>
          </cell>
          <cell r="C94">
            <v>13.507520400000001</v>
          </cell>
          <cell r="D94">
            <v>13.507520400000001</v>
          </cell>
          <cell r="E94">
            <v>17.106304285714284</v>
          </cell>
        </row>
        <row r="95">
          <cell r="B95">
            <v>12.099641966208001</v>
          </cell>
          <cell r="C95">
            <v>13.574787600000001</v>
          </cell>
          <cell r="D95">
            <v>13.574787600000001</v>
          </cell>
          <cell r="E95">
            <v>16.8686276</v>
          </cell>
        </row>
        <row r="96">
          <cell r="B96">
            <v>12.183049565875198</v>
          </cell>
          <cell r="C96">
            <v>13.6420548</v>
          </cell>
          <cell r="D96">
            <v>13.6420548</v>
          </cell>
          <cell r="E96">
            <v>16.664864699999999</v>
          </cell>
        </row>
        <row r="97">
          <cell r="B97">
            <v>12.266457165542398</v>
          </cell>
          <cell r="C97">
            <v>13.709322</v>
          </cell>
          <cell r="D97">
            <v>13.709322</v>
          </cell>
          <cell r="E97">
            <v>16.489030799999998</v>
          </cell>
        </row>
        <row r="98">
          <cell r="B98">
            <v>12.349864765209599</v>
          </cell>
          <cell r="C98">
            <v>13.7765892</v>
          </cell>
          <cell r="D98">
            <v>13.7765892</v>
          </cell>
          <cell r="E98">
            <v>16.336471066666668</v>
          </cell>
        </row>
        <row r="99">
          <cell r="B99">
            <v>12.433272364876798</v>
          </cell>
          <cell r="C99">
            <v>13.8438564</v>
          </cell>
          <cell r="D99">
            <v>13.8438564</v>
          </cell>
          <cell r="E99">
            <v>16.203510631578951</v>
          </cell>
        </row>
        <row r="100">
          <cell r="B100">
            <v>14.355798864</v>
          </cell>
          <cell r="C100">
            <v>16.789061388</v>
          </cell>
          <cell r="D100">
            <v>13.9111236</v>
          </cell>
          <cell r="E100">
            <v>16.087209600000001</v>
          </cell>
        </row>
        <row r="101">
          <cell r="B101">
            <v>14.4086274816</v>
          </cell>
          <cell r="C101">
            <v>16.674449568228571</v>
          </cell>
          <cell r="D101">
            <v>13.9783908</v>
          </cell>
          <cell r="E101">
            <v>15.985188057142855</v>
          </cell>
        </row>
        <row r="102">
          <cell r="B102">
            <v>14.461456099200001</v>
          </cell>
          <cell r="C102">
            <v>16.572658305600001</v>
          </cell>
          <cell r="D102">
            <v>14.045658</v>
          </cell>
          <cell r="E102">
            <v>15.8954988</v>
          </cell>
        </row>
        <row r="103">
          <cell r="B103">
            <v>14.514284716800002</v>
          </cell>
          <cell r="C103">
            <v>16.482015353530436</v>
          </cell>
          <cell r="D103">
            <v>14.112925199999999</v>
          </cell>
          <cell r="E103">
            <v>15.816533269565216</v>
          </cell>
        </row>
        <row r="104">
          <cell r="B104">
            <v>14.5671133344</v>
          </cell>
          <cell r="C104">
            <v>16.401127173199999</v>
          </cell>
          <cell r="D104">
            <v>14.180192399999999</v>
          </cell>
          <cell r="E104">
            <v>15.746951000000001</v>
          </cell>
        </row>
        <row r="105">
          <cell r="B105">
            <v>14.619941952</v>
          </cell>
          <cell r="C105">
            <v>16.328823192000002</v>
          </cell>
          <cell r="D105">
            <v>14.247459600000001</v>
          </cell>
          <cell r="E105">
            <v>15.685626000000003</v>
          </cell>
        </row>
        <row r="106">
          <cell r="B106">
            <v>14.672770569600001</v>
          </cell>
          <cell r="C106">
            <v>16.264112925415386</v>
          </cell>
          <cell r="D106">
            <v>14.314726800000001</v>
          </cell>
          <cell r="E106">
            <v>15.63160550769231</v>
          </cell>
        </row>
        <row r="107">
          <cell r="B107">
            <v>14.725599187200002</v>
          </cell>
          <cell r="C107">
            <v>16.206152627377779</v>
          </cell>
          <cell r="D107">
            <v>14.381994000000001</v>
          </cell>
          <cell r="E107">
            <v>15.584077911111114</v>
          </cell>
        </row>
        <row r="108">
          <cell r="B108">
            <v>14.7784278048</v>
          </cell>
          <cell r="C108">
            <v>16.15421908697143</v>
          </cell>
          <cell r="D108">
            <v>14.4492612</v>
          </cell>
          <cell r="E108">
            <v>15.542347542857142</v>
          </cell>
        </row>
        <row r="109">
          <cell r="B109">
            <v>14.831256422400001</v>
          </cell>
          <cell r="C109">
            <v>16.107688846510346</v>
          </cell>
          <cell r="D109">
            <v>14.5165284</v>
          </cell>
          <cell r="E109">
            <v>15.505814689655173</v>
          </cell>
        </row>
        <row r="110">
          <cell r="B110">
            <v>14.88408504</v>
          </cell>
          <cell r="C110">
            <v>16.066021576000001</v>
          </cell>
          <cell r="D110">
            <v>14.5837956</v>
          </cell>
          <cell r="E110">
            <v>15.473959600000001</v>
          </cell>
        </row>
        <row r="111">
          <cell r="B111">
            <v>14.936913657600003</v>
          </cell>
          <cell r="C111">
            <v>16.028746665445162</v>
          </cell>
        </row>
        <row r="112">
          <cell r="B112">
            <v>14.989742275200001</v>
          </cell>
          <cell r="C112">
            <v>15.995452331100001</v>
          </cell>
        </row>
        <row r="113">
          <cell r="B113">
            <v>15.042570892800001</v>
          </cell>
          <cell r="C113">
            <v>15.965776702400001</v>
          </cell>
        </row>
        <row r="114">
          <cell r="B114">
            <v>15.0953995104</v>
          </cell>
          <cell r="C114">
            <v>15.939400481788239</v>
          </cell>
        </row>
        <row r="115">
          <cell r="B115">
            <v>15.148228128000003</v>
          </cell>
          <cell r="C115">
            <v>15.916040862857146</v>
          </cell>
        </row>
        <row r="116">
          <cell r="B116">
            <v>15.201056745600001</v>
          </cell>
          <cell r="C116">
            <v>15.895446462133338</v>
          </cell>
        </row>
        <row r="117">
          <cell r="B117">
            <v>15.2538853632</v>
          </cell>
          <cell r="C117">
            <v>15.877393072735135</v>
          </cell>
        </row>
        <row r="118">
          <cell r="B118">
            <v>15.306713980800001</v>
          </cell>
          <cell r="C118">
            <v>15.861680088505265</v>
          </cell>
        </row>
        <row r="119">
          <cell r="B119">
            <v>15.359542598400003</v>
          </cell>
          <cell r="C119">
            <v>15.848127478276924</v>
          </cell>
        </row>
        <row r="120">
          <cell r="B120">
            <v>15.412371216</v>
          </cell>
          <cell r="C120">
            <v>15.836573214000003</v>
          </cell>
        </row>
        <row r="121">
          <cell r="B121">
            <v>15.4651998336</v>
          </cell>
          <cell r="C121">
            <v>15.826871075239024</v>
          </cell>
        </row>
        <row r="122">
          <cell r="B122">
            <v>15.518028451200001</v>
          </cell>
          <cell r="C122">
            <v>15.818888767314288</v>
          </cell>
        </row>
        <row r="123">
          <cell r="B123">
            <v>15.570857068800002</v>
          </cell>
          <cell r="C123">
            <v>15.812506302027909</v>
          </cell>
        </row>
        <row r="124">
          <cell r="B124">
            <v>15.623685686400002</v>
          </cell>
          <cell r="C124">
            <v>15.807614599200001</v>
          </cell>
        </row>
        <row r="125">
          <cell r="B125">
            <v>15.676514304000001</v>
          </cell>
          <cell r="C125">
            <v>15.804114274666668</v>
          </cell>
        </row>
        <row r="126">
          <cell r="B126">
            <v>15.729342921600001</v>
          </cell>
          <cell r="C126">
            <v>15.801914586365216</v>
          </cell>
        </row>
        <row r="127">
          <cell r="B127">
            <v>15.782171539200004</v>
          </cell>
          <cell r="C127">
            <v>15.800932514961701</v>
          </cell>
        </row>
        <row r="128">
          <cell r="B128">
            <v>15.835000156800001</v>
          </cell>
          <cell r="C128">
            <v>15.801091959400004</v>
          </cell>
        </row>
        <row r="129">
          <cell r="B129">
            <v>15.887828774399999</v>
          </cell>
          <cell r="C129">
            <v>15.802323030955106</v>
          </cell>
        </row>
        <row r="130">
          <cell r="B130">
            <v>15.940657392000002</v>
          </cell>
          <cell r="C130">
            <v>15.804561432000003</v>
          </cell>
        </row>
        <row r="131">
          <cell r="B131">
            <v>15.993486009600002</v>
          </cell>
          <cell r="C131">
            <v>15.807747907858827</v>
          </cell>
        </row>
        <row r="132">
          <cell r="B132">
            <v>16.046314627200001</v>
          </cell>
          <cell r="C132">
            <v>15.811827761907693</v>
          </cell>
        </row>
        <row r="133">
          <cell r="B133">
            <v>16.0991432448</v>
          </cell>
          <cell r="C133">
            <v>15.816750425569815</v>
          </cell>
        </row>
        <row r="134">
          <cell r="B134">
            <v>16.1519718624</v>
          </cell>
          <cell r="C134">
            <v>15.822469076088892</v>
          </cell>
        </row>
        <row r="135">
          <cell r="B135">
            <v>16.204800480000003</v>
          </cell>
          <cell r="C135">
            <v>15.828940296000004</v>
          </cell>
        </row>
        <row r="136">
          <cell r="B136">
            <v>16.257629097599999</v>
          </cell>
          <cell r="C136">
            <v>15.836123769085713</v>
          </cell>
        </row>
        <row r="137">
          <cell r="B137">
            <v>16.310457715200002</v>
          </cell>
          <cell r="C137">
            <v>15.843982008336843</v>
          </cell>
        </row>
        <row r="138">
          <cell r="B138">
            <v>16.363286332800001</v>
          </cell>
          <cell r="C138">
            <v>15.852480112055174</v>
          </cell>
        </row>
        <row r="139">
          <cell r="B139">
            <v>16.416114950400004</v>
          </cell>
          <cell r="C139">
            <v>15.861585544759325</v>
          </cell>
        </row>
        <row r="140">
          <cell r="B140">
            <v>16.468943568</v>
          </cell>
          <cell r="C140">
            <v>15.871267939999999</v>
          </cell>
        </row>
      </sheetData>
      <sheetData sheetId="6" refreshError="1">
        <row r="86">
          <cell r="B86">
            <v>14.2936554173952</v>
          </cell>
        </row>
        <row r="115">
          <cell r="B115">
            <v>13.079862651959997</v>
          </cell>
          <cell r="C115">
            <v>18.186276850894288</v>
          </cell>
        </row>
        <row r="116">
          <cell r="B116">
            <v>13.113436548576001</v>
          </cell>
          <cell r="C116">
            <v>18.044898316154669</v>
          </cell>
        </row>
        <row r="117">
          <cell r="B117">
            <v>13.147010445191999</v>
          </cell>
          <cell r="C117">
            <v>17.912069266985188</v>
          </cell>
        </row>
        <row r="118">
          <cell r="B118">
            <v>13.180584341807998</v>
          </cell>
          <cell r="C118">
            <v>17.787114743998739</v>
          </cell>
        </row>
        <row r="119">
          <cell r="B119">
            <v>13.214158238424</v>
          </cell>
          <cell r="C119">
            <v>17.669429014412</v>
          </cell>
        </row>
        <row r="120">
          <cell r="B120">
            <v>13.24773213504</v>
          </cell>
          <cell r="C120">
            <v>17.558466918720001</v>
          </cell>
        </row>
        <row r="121">
          <cell r="B121">
            <v>13.281306031655999</v>
          </cell>
          <cell r="C121">
            <v>17.45373648371093</v>
          </cell>
        </row>
        <row r="122">
          <cell r="B122">
            <v>13.314879928272001</v>
          </cell>
          <cell r="C122">
            <v>17.354792590764571</v>
          </cell>
        </row>
        <row r="123">
          <cell r="B123">
            <v>13.348453824888001</v>
          </cell>
          <cell r="C123">
            <v>17.261231527644</v>
          </cell>
        </row>
        <row r="124">
          <cell r="B124">
            <v>13.382027721503999</v>
          </cell>
          <cell r="C124">
            <v>17.172686283224728</v>
          </cell>
        </row>
        <row r="125">
          <cell r="B125">
            <v>13.415601618119998</v>
          </cell>
          <cell r="C125">
            <v>17.088822469593332</v>
          </cell>
        </row>
        <row r="126">
          <cell r="B126">
            <v>13.449175514736</v>
          </cell>
          <cell r="C126">
            <v>17.009334776046263</v>
          </cell>
        </row>
        <row r="127">
          <cell r="B127">
            <v>13.482749411352</v>
          </cell>
          <cell r="C127">
            <v>16.933943875769618</v>
          </cell>
        </row>
        <row r="128">
          <cell r="B128">
            <v>13.516323307967998</v>
          </cell>
          <cell r="C128">
            <v>16.862393719184002</v>
          </cell>
        </row>
        <row r="129">
          <cell r="B129">
            <v>13.549897204584001</v>
          </cell>
          <cell r="C129">
            <v>16.794449158716489</v>
          </cell>
        </row>
        <row r="130">
          <cell r="B130">
            <v>13.583471101199999</v>
          </cell>
          <cell r="C130">
            <v>16.729893858600001</v>
          </cell>
        </row>
        <row r="131">
          <cell r="B131">
            <v>13.617044997815999</v>
          </cell>
          <cell r="C131">
            <v>16.668528450578592</v>
          </cell>
        </row>
        <row r="132">
          <cell r="B132">
            <v>13.650618894432</v>
          </cell>
          <cell r="C132">
            <v>16.610168902416003</v>
          </cell>
        </row>
        <row r="133">
          <cell r="B133">
            <v>13.684192791048</v>
          </cell>
          <cell r="C133">
            <v>16.554645071101362</v>
          </cell>
        </row>
        <row r="134">
          <cell r="B134">
            <v>13.717766687663998</v>
          </cell>
          <cell r="C134">
            <v>16.501799416809778</v>
          </cell>
        </row>
        <row r="135">
          <cell r="B135">
            <v>13.751340584279999</v>
          </cell>
          <cell r="C135">
            <v>16.451485857158183</v>
          </cell>
        </row>
        <row r="136">
          <cell r="B136">
            <v>13.784914480895999</v>
          </cell>
          <cell r="C136">
            <v>16.403568744219431</v>
          </cell>
        </row>
        <row r="137">
          <cell r="B137">
            <v>13.818488377512001</v>
          </cell>
          <cell r="C137">
            <v>16.357921949219161</v>
          </cell>
        </row>
        <row r="138">
          <cell r="B138">
            <v>13.852062274127999</v>
          </cell>
          <cell r="C138">
            <v>16.314428041919172</v>
          </cell>
        </row>
        <row r="139">
          <cell r="B139">
            <v>13.885636170744002</v>
          </cell>
          <cell r="C139">
            <v>16.272977553453355</v>
          </cell>
        </row>
        <row r="140">
          <cell r="B140">
            <v>13.91921006736</v>
          </cell>
          <cell r="C140">
            <v>16.233468312879999</v>
          </cell>
        </row>
        <row r="141">
          <cell r="B141">
            <v>13.952783963976</v>
          </cell>
          <cell r="C141">
            <v>16.19580484899128</v>
          </cell>
        </row>
        <row r="142">
          <cell r="B142">
            <v>13.986357860591998</v>
          </cell>
          <cell r="C142">
            <v>16.159897850012129</v>
          </cell>
        </row>
        <row r="143">
          <cell r="B143">
            <v>14.019931757208001</v>
          </cell>
          <cell r="C143">
            <v>16.125663674756382</v>
          </cell>
        </row>
        <row r="144">
          <cell r="B144">
            <v>14.053505653823999</v>
          </cell>
          <cell r="C144">
            <v>16.093023909612</v>
          </cell>
        </row>
        <row r="145">
          <cell r="B145">
            <v>14.087079550439997</v>
          </cell>
          <cell r="C145">
            <v>16.061904966420002</v>
          </cell>
        </row>
        <row r="146">
          <cell r="B146">
            <v>14.120653447056</v>
          </cell>
          <cell r="C146">
            <v>16.032237716909819</v>
          </cell>
        </row>
        <row r="147">
          <cell r="B147">
            <v>14.154227343671998</v>
          </cell>
          <cell r="C147">
            <v>16.003957159871824</v>
          </cell>
        </row>
        <row r="148">
          <cell r="B148">
            <v>14.187801240288</v>
          </cell>
          <cell r="C148">
            <v>15.977002117696944</v>
          </cell>
        </row>
        <row r="149">
          <cell r="B149">
            <v>14.221375136903999</v>
          </cell>
          <cell r="C149">
            <v>15.951314959304174</v>
          </cell>
        </row>
        <row r="150">
          <cell r="B150">
            <v>14.254949033519999</v>
          </cell>
          <cell r="C150">
            <v>15.926841346817143</v>
          </cell>
        </row>
        <row r="151">
          <cell r="B151">
            <v>14.288522930135999</v>
          </cell>
          <cell r="C151">
            <v>15.903530003648282</v>
          </cell>
        </row>
        <row r="152">
          <cell r="B152">
            <v>14.322096826752</v>
          </cell>
          <cell r="C152">
            <v>15.881332501909334</v>
          </cell>
        </row>
        <row r="153">
          <cell r="B153">
            <v>14.355670723368</v>
          </cell>
          <cell r="C153">
            <v>15.860203067294957</v>
          </cell>
        </row>
        <row r="154">
          <cell r="B154">
            <v>14.389244619984</v>
          </cell>
          <cell r="C154">
            <v>15.840098399786598</v>
          </cell>
        </row>
        <row r="155">
          <cell r="B155">
            <v>14.422818516599998</v>
          </cell>
          <cell r="C155">
            <v>15.8209775087</v>
          </cell>
        </row>
        <row r="156">
          <cell r="B156">
            <v>14.456392413216001</v>
          </cell>
          <cell r="C156">
            <v>15.80280156075537</v>
          </cell>
        </row>
        <row r="157">
          <cell r="B157">
            <v>14.489966309831999</v>
          </cell>
          <cell r="C157">
            <v>15.785533739986132</v>
          </cell>
        </row>
        <row r="158">
          <cell r="B158">
            <v>14.523540206447999</v>
          </cell>
          <cell r="C158">
            <v>15.769139118424</v>
          </cell>
        </row>
        <row r="159">
          <cell r="B159">
            <v>14.557114103064</v>
          </cell>
          <cell r="C159">
            <v>15.753584536605418</v>
          </cell>
        </row>
        <row r="160">
          <cell r="B160">
            <v>14.59068799968</v>
          </cell>
          <cell r="C160">
            <v>15.738838493040001</v>
          </cell>
        </row>
        <row r="161">
          <cell r="B161">
            <v>14.624261896295998</v>
          </cell>
          <cell r="C161">
            <v>15.724871041866519</v>
          </cell>
        </row>
        <row r="162">
          <cell r="B162">
            <v>14.657835792912</v>
          </cell>
          <cell r="C162">
            <v>15.711653697997463</v>
          </cell>
        </row>
        <row r="163">
          <cell r="B163">
            <v>14.691409689527999</v>
          </cell>
          <cell r="C163">
            <v>15.699159349120626</v>
          </cell>
        </row>
        <row r="164">
          <cell r="B164">
            <v>14.724983586144001</v>
          </cell>
          <cell r="C164">
            <v>15.687362173986287</v>
          </cell>
        </row>
        <row r="165">
          <cell r="B165">
            <v>14.758557482759999</v>
          </cell>
          <cell r="C165">
            <v>15.676237566462353</v>
          </cell>
        </row>
        <row r="166">
          <cell r="B166">
            <v>14.792131379376</v>
          </cell>
          <cell r="C166">
            <v>15.665762064887998</v>
          </cell>
        </row>
        <row r="167">
          <cell r="B167">
            <v>14.825705275992</v>
          </cell>
          <cell r="C167">
            <v>15.655913286299448</v>
          </cell>
        </row>
        <row r="168">
          <cell r="B168">
            <v>14.859279172607998</v>
          </cell>
          <cell r="C168">
            <v>15.646669865140364</v>
          </cell>
        </row>
        <row r="169">
          <cell r="B169">
            <v>14.892853069224001</v>
          </cell>
          <cell r="C169">
            <v>15.638011396104135</v>
          </cell>
        </row>
        <row r="170">
          <cell r="B170">
            <v>14.926426965839999</v>
          </cell>
          <cell r="C170">
            <v>15.629918380786666</v>
          </cell>
        </row>
        <row r="171">
          <cell r="B171">
            <v>14.960000862455999</v>
          </cell>
          <cell r="C171">
            <v>15.622372177856571</v>
          </cell>
        </row>
        <row r="172">
          <cell r="B172">
            <v>14.993574759072001</v>
          </cell>
          <cell r="C172">
            <v>15.61535495647513</v>
          </cell>
        </row>
        <row r="173">
          <cell r="B173">
            <v>15.027148655688</v>
          </cell>
          <cell r="C173">
            <v>15.608849652721419</v>
          </cell>
        </row>
        <row r="174">
          <cell r="B174">
            <v>15.060722552303998</v>
          </cell>
          <cell r="C174">
            <v>15.60283992879881</v>
          </cell>
        </row>
        <row r="175">
          <cell r="B175">
            <v>15.094296448919998</v>
          </cell>
          <cell r="C175">
            <v>15.597310134817896</v>
          </cell>
        </row>
        <row r="176">
          <cell r="B176">
            <v>15.127870345536</v>
          </cell>
          <cell r="C176">
            <v>15.592245272968</v>
          </cell>
        </row>
        <row r="177">
          <cell r="B177">
            <v>15.161444242151999</v>
          </cell>
          <cell r="C177">
            <v>15.587630963904868</v>
          </cell>
        </row>
        <row r="178">
          <cell r="B178">
            <v>15.195018138767999</v>
          </cell>
          <cell r="C178">
            <v>15.583453415196246</v>
          </cell>
        </row>
        <row r="179">
          <cell r="B179">
            <v>15.228592035384001</v>
          </cell>
          <cell r="C179">
            <v>15.579699391679879</v>
          </cell>
        </row>
        <row r="180">
          <cell r="B180">
            <v>15.262165932</v>
          </cell>
          <cell r="C180">
            <v>15.576356187600002</v>
          </cell>
        </row>
        <row r="181">
          <cell r="B181">
            <v>15.295739828616</v>
          </cell>
          <cell r="C181">
            <v>15.573411600399091</v>
          </cell>
        </row>
        <row r="182">
          <cell r="B182">
            <v>15.329313725231998</v>
          </cell>
          <cell r="C182">
            <v>15.570853906051292</v>
          </cell>
        </row>
        <row r="183">
          <cell r="B183">
            <v>15.362887621848001</v>
          </cell>
          <cell r="C183">
            <v>15.568671835832738</v>
          </cell>
        </row>
        <row r="184">
          <cell r="B184">
            <v>15.396461518463999</v>
          </cell>
          <cell r="C184">
            <v>15.566854554432</v>
          </cell>
        </row>
        <row r="185">
          <cell r="B185">
            <v>15.430035415080003</v>
          </cell>
          <cell r="C185">
            <v>15.565391639311429</v>
          </cell>
        </row>
        <row r="186">
          <cell r="C186">
            <v>15.56427306123668</v>
          </cell>
        </row>
        <row r="187">
          <cell r="C187">
            <v>15.563489165898055</v>
          </cell>
        </row>
        <row r="188">
          <cell r="C188">
            <v>15.563030656552892</v>
          </cell>
        </row>
        <row r="189">
          <cell r="C189">
            <v>15.562888577623376</v>
          </cell>
        </row>
        <row r="190">
          <cell r="C190">
            <v>15.563054299189091</v>
          </cell>
        </row>
      </sheetData>
      <sheetData sheetId="7" refreshError="1">
        <row r="86">
          <cell r="B86">
            <v>12.852652706944001</v>
          </cell>
          <cell r="E86">
            <v>23.21093860954667</v>
          </cell>
        </row>
        <row r="87">
          <cell r="E87">
            <v>21.620483059931427</v>
          </cell>
        </row>
        <row r="88">
          <cell r="B88">
            <v>13.432628553792</v>
          </cell>
          <cell r="C88">
            <v>12.662539907679999</v>
          </cell>
          <cell r="D88">
            <v>12.662539907679999</v>
          </cell>
          <cell r="E88">
            <v>20.476373909839999</v>
          </cell>
        </row>
        <row r="89">
          <cell r="B89">
            <v>13.722616477216</v>
          </cell>
          <cell r="C89">
            <v>13.052400004639999</v>
          </cell>
          <cell r="D89">
            <v>13.052400004639999</v>
          </cell>
          <cell r="E89">
            <v>19.629829026097777</v>
          </cell>
        </row>
        <row r="90">
          <cell r="B90">
            <v>14.012604400640003</v>
          </cell>
          <cell r="C90">
            <v>13.442260101600001</v>
          </cell>
          <cell r="D90">
            <v>13.442260101600001</v>
          </cell>
          <cell r="E90">
            <v>18.991579128800002</v>
          </cell>
        </row>
        <row r="91">
          <cell r="B91">
            <v>14.302592324063999</v>
          </cell>
          <cell r="C91">
            <v>13.83212019856</v>
          </cell>
          <cell r="D91">
            <v>13.83212019856</v>
          </cell>
          <cell r="E91">
            <v>18.50481649437091</v>
          </cell>
        </row>
        <row r="92">
          <cell r="B92">
            <v>14.592580247488002</v>
          </cell>
          <cell r="C92">
            <v>14.22198029552</v>
          </cell>
          <cell r="D92">
            <v>14.22198029552</v>
          </cell>
          <cell r="E92">
            <v>18.131669307093336</v>
          </cell>
        </row>
        <row r="93">
          <cell r="B93">
            <v>14.882568170912002</v>
          </cell>
          <cell r="C93">
            <v>14.611840392479998</v>
          </cell>
          <cell r="D93">
            <v>14.611840392479998</v>
          </cell>
          <cell r="E93">
            <v>17.845918617624616</v>
          </cell>
        </row>
        <row r="94">
          <cell r="B94">
            <v>15.172556094336</v>
          </cell>
          <cell r="C94">
            <v>15.001700489439999</v>
          </cell>
          <cell r="D94">
            <v>15.001700489439999</v>
          </cell>
          <cell r="E94">
            <v>17.628836605005716</v>
          </cell>
        </row>
        <row r="95">
          <cell r="B95">
            <v>15.462544017760001</v>
          </cell>
          <cell r="C95">
            <v>15.391560586400001</v>
          </cell>
          <cell r="D95">
            <v>15.391560586400001</v>
          </cell>
          <cell r="E95">
            <v>17.466689533866667</v>
          </cell>
        </row>
        <row r="96">
          <cell r="B96">
            <v>15.752531941184001</v>
          </cell>
          <cell r="C96">
            <v>15.78142068336</v>
          </cell>
          <cell r="D96">
            <v>15.78142068336</v>
          </cell>
          <cell r="E96">
            <v>17.349177102679999</v>
          </cell>
        </row>
        <row r="97">
          <cell r="B97">
            <v>16.042519864608</v>
          </cell>
          <cell r="C97">
            <v>16.17128078032</v>
          </cell>
          <cell r="D97">
            <v>16.17128078032</v>
          </cell>
          <cell r="E97">
            <v>17.26842261027765</v>
          </cell>
        </row>
        <row r="98">
          <cell r="B98">
            <v>16.332507788032</v>
          </cell>
          <cell r="C98">
            <v>16.561140877280003</v>
          </cell>
          <cell r="D98">
            <v>16.561140877280003</v>
          </cell>
          <cell r="E98">
            <v>17.218299733528891</v>
          </cell>
        </row>
        <row r="99">
          <cell r="B99">
            <v>16.622495711456001</v>
          </cell>
          <cell r="C99">
            <v>16.951000974239999</v>
          </cell>
          <cell r="D99">
            <v>16.951000974239999</v>
          </cell>
          <cell r="E99">
            <v>17.193971901541055</v>
          </cell>
        </row>
        <row r="100">
          <cell r="B100">
            <v>13.808259691999998</v>
          </cell>
          <cell r="C100">
            <v>17.326186787199997</v>
          </cell>
          <cell r="D100">
            <v>17.340861071199999</v>
          </cell>
          <cell r="E100">
            <v>17.191569857600001</v>
          </cell>
        </row>
        <row r="101">
          <cell r="B101">
            <v>14.065171983679999</v>
          </cell>
          <cell r="C101">
            <v>17.164783408659048</v>
          </cell>
          <cell r="D101">
            <v>17.730721168159999</v>
          </cell>
          <cell r="E101">
            <v>17.207961346270476</v>
          </cell>
        </row>
        <row r="102">
          <cell r="B102">
            <v>14.322084275359998</v>
          </cell>
          <cell r="C102">
            <v>17.029730895970911</v>
          </cell>
          <cell r="D102">
            <v>18.120581265119998</v>
          </cell>
          <cell r="E102">
            <v>17.240583613105454</v>
          </cell>
        </row>
        <row r="103">
          <cell r="B103">
            <v>14.578996567039997</v>
          </cell>
          <cell r="C103">
            <v>16.917592179676522</v>
          </cell>
          <cell r="D103">
            <v>18.510441362080002</v>
          </cell>
          <cell r="E103">
            <v>17.287319600083478</v>
          </cell>
        </row>
        <row r="104">
          <cell r="B104">
            <v>14.83590885872</v>
          </cell>
          <cell r="C104">
            <v>16.825503035226664</v>
          </cell>
          <cell r="D104">
            <v>18.900301459039998</v>
          </cell>
          <cell r="E104">
            <v>17.346405092186668</v>
          </cell>
        </row>
        <row r="105">
          <cell r="B105">
            <v>15.092821150399999</v>
          </cell>
          <cell r="C105">
            <v>16.751057513999996</v>
          </cell>
          <cell r="D105">
            <v>19.290161556000001</v>
          </cell>
          <cell r="E105">
            <v>17.416358148800001</v>
          </cell>
        </row>
        <row r="106">
          <cell r="B106">
            <v>15.349733442079998</v>
          </cell>
          <cell r="C106">
            <v>16.692219813316918</v>
          </cell>
          <cell r="D106">
            <v>19.680021652960001</v>
          </cell>
          <cell r="E106">
            <v>17.495924820172306</v>
          </cell>
        </row>
        <row r="107">
          <cell r="B107">
            <v>15.606645733759999</v>
          </cell>
          <cell r="C107">
            <v>16.647255730894816</v>
          </cell>
          <cell r="D107">
            <v>20.069881749919997</v>
          </cell>
          <cell r="E107">
            <v>17.584036926885926</v>
          </cell>
        </row>
        <row r="108">
          <cell r="B108">
            <v>15.863558025439998</v>
          </cell>
          <cell r="C108">
            <v>16.614678807634284</v>
          </cell>
          <cell r="D108">
            <v>20.45974184688</v>
          </cell>
          <cell r="E108">
            <v>17.679778886582856</v>
          </cell>
        </row>
        <row r="109">
          <cell r="B109">
            <v>16.120470317119999</v>
          </cell>
          <cell r="C109">
            <v>16.59320761327724</v>
          </cell>
          <cell r="D109">
            <v>20.84960194384</v>
          </cell>
          <cell r="E109">
            <v>17.782361404126895</v>
          </cell>
        </row>
        <row r="110">
          <cell r="B110">
            <v>16.377382608799998</v>
          </cell>
          <cell r="C110">
            <v>16.581731574933332</v>
          </cell>
          <cell r="D110">
            <v>21.239462040799999</v>
          </cell>
          <cell r="E110">
            <v>17.891100423733334</v>
          </cell>
        </row>
        <row r="111">
          <cell r="B111">
            <v>16.634294900479997</v>
          </cell>
          <cell r="C111">
            <v>16.579283419439999</v>
          </cell>
        </row>
        <row r="112">
          <cell r="B112">
            <v>16.891207192159996</v>
          </cell>
          <cell r="C112">
            <v>16.585016782779999</v>
          </cell>
        </row>
        <row r="113">
          <cell r="B113">
            <v>17.148119483839999</v>
          </cell>
          <cell r="C113">
            <v>16.598187890513938</v>
          </cell>
        </row>
        <row r="114">
          <cell r="B114">
            <v>17.405031775519998</v>
          </cell>
          <cell r="C114">
            <v>16.618140471077645</v>
          </cell>
        </row>
        <row r="115">
          <cell r="B115">
            <v>17.661944067199997</v>
          </cell>
          <cell r="C115">
            <v>16.644293255371426</v>
          </cell>
        </row>
        <row r="116">
          <cell r="B116">
            <v>17.918856358879996</v>
          </cell>
          <cell r="C116">
            <v>16.676129559751107</v>
          </cell>
        </row>
        <row r="117">
          <cell r="B117">
            <v>18.175768650559998</v>
          </cell>
          <cell r="C117">
            <v>16.713188558263784</v>
          </cell>
        </row>
        <row r="118">
          <cell r="B118">
            <v>18.432680942239998</v>
          </cell>
          <cell r="C118">
            <v>16.75505793295158</v>
          </cell>
        </row>
        <row r="119">
          <cell r="B119">
            <v>18.689593233919997</v>
          </cell>
          <cell r="C119">
            <v>16.80136765487795</v>
          </cell>
        </row>
        <row r="120">
          <cell r="B120">
            <v>18.946505525599999</v>
          </cell>
          <cell r="C120">
            <v>16.851784697999996</v>
          </cell>
        </row>
        <row r="121">
          <cell r="B121">
            <v>19.203417817279998</v>
          </cell>
          <cell r="C121">
            <v>16.906008526620486</v>
          </cell>
        </row>
        <row r="122">
          <cell r="B122">
            <v>19.460330108960001</v>
          </cell>
          <cell r="C122">
            <v>16.963767227489523</v>
          </cell>
        </row>
        <row r="123">
          <cell r="B123">
            <v>19.71724240064</v>
          </cell>
          <cell r="C123">
            <v>17.024814181613024</v>
          </cell>
        </row>
        <row r="124">
          <cell r="B124">
            <v>19.974154692319999</v>
          </cell>
          <cell r="C124">
            <v>17.088925189905453</v>
          </cell>
        </row>
        <row r="125">
          <cell r="B125">
            <v>20.231066984000002</v>
          </cell>
          <cell r="C125">
            <v>17.155895982088886</v>
          </cell>
        </row>
        <row r="126">
          <cell r="B126">
            <v>20.487979275679994</v>
          </cell>
          <cell r="C126">
            <v>17.225540050518259</v>
          </cell>
        </row>
        <row r="127">
          <cell r="B127">
            <v>20.744891567359996</v>
          </cell>
          <cell r="C127">
            <v>17.297686760539573</v>
          </cell>
        </row>
        <row r="128">
          <cell r="B128">
            <v>21.001803859040002</v>
          </cell>
          <cell r="C128">
            <v>17.372179697053333</v>
          </cell>
        </row>
        <row r="129">
          <cell r="B129">
            <v>21.258716150719994</v>
          </cell>
          <cell r="C129">
            <v>17.448875213539587</v>
          </cell>
        </row>
        <row r="130">
          <cell r="B130">
            <v>21.515628442399997</v>
          </cell>
          <cell r="C130">
            <v>17.527641155199998</v>
          </cell>
        </row>
      </sheetData>
      <sheetData sheetId="8" refreshError="1">
        <row r="8">
          <cell r="A8">
            <v>5</v>
          </cell>
        </row>
        <row r="88">
          <cell r="D88">
            <v>10.89150688704</v>
          </cell>
          <cell r="E88">
            <v>25.568168502719999</v>
          </cell>
        </row>
        <row r="89">
          <cell r="D89">
            <v>11.135890293120001</v>
          </cell>
          <cell r="E89">
            <v>23.951005179093336</v>
          </cell>
        </row>
        <row r="90">
          <cell r="B90">
            <v>11.682603967871998</v>
          </cell>
          <cell r="C90">
            <v>25.950679633535998</v>
          </cell>
          <cell r="D90">
            <v>11.3802736992</v>
          </cell>
          <cell r="E90">
            <v>22.681712860799998</v>
          </cell>
        </row>
        <row r="91">
          <cell r="B91">
            <v>11.7660115675392</v>
          </cell>
          <cell r="C91">
            <v>24.657373100278686</v>
          </cell>
          <cell r="D91">
            <v>11.624657105279999</v>
          </cell>
          <cell r="E91">
            <v>21.665417637294542</v>
          </cell>
        </row>
        <row r="92">
          <cell r="B92">
            <v>11.849419167206399</v>
          </cell>
          <cell r="C92">
            <v>23.586568289203196</v>
          </cell>
          <cell r="D92">
            <v>11.869040511360001</v>
          </cell>
          <cell r="E92">
            <v>20.838870234879998</v>
          </cell>
        </row>
        <row r="93">
          <cell r="B93">
            <v>11.932826766873598</v>
          </cell>
          <cell r="C93">
            <v>22.686918649036798</v>
          </cell>
          <cell r="D93">
            <v>12.11342391744</v>
          </cell>
          <cell r="E93">
            <v>20.158282694843077</v>
          </cell>
        </row>
        <row r="94">
          <cell r="B94">
            <v>12.016234366540798</v>
          </cell>
          <cell r="C94">
            <v>21.921748071727542</v>
          </cell>
          <cell r="D94">
            <v>12.357807323519998</v>
          </cell>
          <cell r="E94">
            <v>19.592377903817145</v>
          </cell>
        </row>
        <row r="95">
          <cell r="B95">
            <v>12.099641966208001</v>
          </cell>
          <cell r="C95">
            <v>21.264160744703997</v>
          </cell>
          <cell r="D95">
            <v>12.6021907296</v>
          </cell>
          <cell r="E95">
            <v>19.118219312000001</v>
          </cell>
        </row>
        <row r="96">
          <cell r="B96">
            <v>12.183049565875198</v>
          </cell>
          <cell r="C96">
            <v>20.693984808537596</v>
          </cell>
          <cell r="D96">
            <v>12.846574135680001</v>
          </cell>
          <cell r="E96">
            <v>18.718604507039998</v>
          </cell>
        </row>
        <row r="97">
          <cell r="B97">
            <v>12.266457165542398</v>
          </cell>
          <cell r="C97">
            <v>20.195794723665319</v>
          </cell>
          <cell r="D97">
            <v>13.09095754176</v>
          </cell>
          <cell r="E97">
            <v>18.380378703021176</v>
          </cell>
        </row>
        <row r="98">
          <cell r="B98">
            <v>12.349864765209599</v>
          </cell>
          <cell r="C98">
            <v>19.757592848204794</v>
          </cell>
          <cell r="D98">
            <v>13.335340947839999</v>
          </cell>
          <cell r="E98">
            <v>18.093310399786667</v>
          </cell>
        </row>
        <row r="99">
          <cell r="B99">
            <v>12.433272364876798</v>
          </cell>
          <cell r="C99">
            <v>19.369907359617343</v>
          </cell>
          <cell r="D99">
            <v>13.57972435392</v>
          </cell>
          <cell r="E99">
            <v>17.849322097212632</v>
          </cell>
        </row>
        <row r="100">
          <cell r="B100">
            <v>12.516679964544</v>
          </cell>
          <cell r="C100">
            <v>19.025160799871998</v>
          </cell>
          <cell r="D100">
            <v>13.82410776</v>
          </cell>
          <cell r="E100">
            <v>17.641951795199997</v>
          </cell>
        </row>
        <row r="101">
          <cell r="B101">
            <v>12.600087564211199</v>
          </cell>
          <cell r="C101">
            <v>18.717219036277026</v>
          </cell>
          <cell r="D101">
            <v>14.068491166080001</v>
          </cell>
          <cell r="E101">
            <v>17.465968350811426</v>
          </cell>
        </row>
        <row r="102">
          <cell r="B102">
            <v>12.683495163878398</v>
          </cell>
          <cell r="C102">
            <v>18.441063232993745</v>
          </cell>
          <cell r="D102">
            <v>14.312874572159998</v>
          </cell>
          <cell r="E102">
            <v>17.317091738007267</v>
          </cell>
        </row>
        <row r="103">
          <cell r="B103">
            <v>12.766902763545598</v>
          </cell>
          <cell r="C103">
            <v>18.192547395198886</v>
          </cell>
          <cell r="D103">
            <v>14.557257978240001</v>
          </cell>
          <cell r="E103">
            <v>17.191786283102608</v>
          </cell>
        </row>
        <row r="104">
          <cell r="B104">
            <v>12.850310363212799</v>
          </cell>
          <cell r="C104">
            <v>17.968216527206398</v>
          </cell>
          <cell r="D104">
            <v>14.801641384319998</v>
          </cell>
          <cell r="E104">
            <v>17.087105591359997</v>
          </cell>
        </row>
        <row r="105">
          <cell r="B105">
            <v>12.933717962879998</v>
          </cell>
          <cell r="C105">
            <v>17.765168432639999</v>
          </cell>
          <cell r="D105">
            <v>15.046024790399999</v>
          </cell>
          <cell r="E105">
            <v>17.000574691200001</v>
          </cell>
        </row>
        <row r="106">
          <cell r="B106">
            <v>13.017125562547198</v>
          </cell>
          <cell r="C106">
            <v>17.580947406873598</v>
          </cell>
          <cell r="D106">
            <v>15.29040819648</v>
          </cell>
          <cell r="E106">
            <v>16.930099375901538</v>
          </cell>
        </row>
        <row r="107">
          <cell r="B107">
            <v>13.100533162214399</v>
          </cell>
          <cell r="C107">
            <v>17.413461553373864</v>
          </cell>
          <cell r="D107">
            <v>15.534791602559999</v>
          </cell>
          <cell r="E107">
            <v>16.873895691591109</v>
          </cell>
        </row>
        <row r="108">
          <cell r="B108">
            <v>13.183940761881599</v>
          </cell>
          <cell r="C108">
            <v>17.260917817969368</v>
          </cell>
          <cell r="D108">
            <v>15.779175008640001</v>
          </cell>
          <cell r="E108">
            <v>16.830434534948569</v>
          </cell>
        </row>
        <row r="109">
          <cell r="B109">
            <v>13.267348361548798</v>
          </cell>
          <cell r="C109">
            <v>17.121770464305431</v>
          </cell>
          <cell r="D109">
            <v>16.023558414720004</v>
          </cell>
          <cell r="E109">
            <v>16.798397713456549</v>
          </cell>
        </row>
        <row r="110">
          <cell r="B110">
            <v>13.350755961215999</v>
          </cell>
          <cell r="C110">
            <v>16.994679854207995</v>
          </cell>
          <cell r="D110">
            <v>16.267941820800001</v>
          </cell>
          <cell r="E110">
            <v>16.776642793600001</v>
          </cell>
        </row>
        <row r="111">
          <cell r="B111">
            <v>13.434163560883198</v>
          </cell>
          <cell r="C111">
            <v>16.878479206041597</v>
          </cell>
        </row>
        <row r="112">
          <cell r="B112">
            <v>13.5175711605504</v>
          </cell>
          <cell r="C112">
            <v>16.772147585875196</v>
          </cell>
        </row>
        <row r="113">
          <cell r="B113">
            <v>13.600978760217599</v>
          </cell>
          <cell r="C113">
            <v>16.674787809345162</v>
          </cell>
        </row>
        <row r="114">
          <cell r="B114">
            <v>13.684386359884797</v>
          </cell>
          <cell r="C114">
            <v>16.585608243189455</v>
          </cell>
        </row>
        <row r="115">
          <cell r="B115">
            <v>13.767793959551998</v>
          </cell>
          <cell r="C115">
            <v>16.503907726518854</v>
          </cell>
        </row>
        <row r="116">
          <cell r="B116">
            <v>13.8512015592192</v>
          </cell>
          <cell r="C116">
            <v>16.429063005209596</v>
          </cell>
        </row>
        <row r="117">
          <cell r="B117">
            <v>13.934609158886399</v>
          </cell>
          <cell r="C117">
            <v>16.360518203962116</v>
          </cell>
        </row>
        <row r="118">
          <cell r="B118">
            <v>14.0180167585536</v>
          </cell>
          <cell r="C118">
            <v>16.297775960666268</v>
          </cell>
        </row>
        <row r="119">
          <cell r="B119">
            <v>14.101424358220799</v>
          </cell>
          <cell r="C119">
            <v>16.240389924710396</v>
          </cell>
        </row>
        <row r="120">
          <cell r="B120">
            <v>16.122657369599999</v>
          </cell>
          <cell r="C120">
            <v>16.789206374399999</v>
          </cell>
        </row>
        <row r="121">
          <cell r="B121">
            <v>16.508979548159999</v>
          </cell>
          <cell r="C121">
            <v>16.777660327680003</v>
          </cell>
        </row>
        <row r="122">
          <cell r="B122">
            <v>16.89530172672</v>
          </cell>
          <cell r="C122">
            <v>16.775862239817144</v>
          </cell>
        </row>
        <row r="123">
          <cell r="B123">
            <v>17.281623905280004</v>
          </cell>
          <cell r="C123">
            <v>16.783132020658606</v>
          </cell>
        </row>
        <row r="124">
          <cell r="B124">
            <v>17.66794608384</v>
          </cell>
          <cell r="C124">
            <v>16.79885140642909</v>
          </cell>
        </row>
        <row r="125">
          <cell r="B125">
            <v>18.054268262400001</v>
          </cell>
          <cell r="C125">
            <v>16.822457090133334</v>
          </cell>
        </row>
        <row r="126">
          <cell r="B126">
            <v>18.440590440960001</v>
          </cell>
          <cell r="C126">
            <v>16.853434747993045</v>
          </cell>
        </row>
        <row r="127">
          <cell r="B127">
            <v>18.826912619520002</v>
          </cell>
          <cell r="C127">
            <v>16.89131382846638</v>
          </cell>
        </row>
        <row r="128">
          <cell r="B128">
            <v>19.213234798079998</v>
          </cell>
          <cell r="C128">
            <v>16.935662992639998</v>
          </cell>
        </row>
        <row r="129">
          <cell r="B129">
            <v>19.599556976639999</v>
          </cell>
          <cell r="C129">
            <v>16.986086112940406</v>
          </cell>
        </row>
        <row r="130">
          <cell r="B130">
            <v>19.985879155199999</v>
          </cell>
          <cell r="C130">
            <v>17.042218752</v>
          </cell>
        </row>
      </sheetData>
      <sheetData sheetId="9" refreshError="1">
        <row r="86">
          <cell r="B86">
            <v>14.2936554173952</v>
          </cell>
          <cell r="C86">
            <v>42.024148111897595</v>
          </cell>
          <cell r="D86">
            <v>12.098936467200001</v>
          </cell>
          <cell r="E86">
            <v>32.547108316799999</v>
          </cell>
        </row>
        <row r="87">
          <cell r="B87">
            <v>14.556302705894399</v>
          </cell>
          <cell r="C87">
            <v>38.081409676147196</v>
          </cell>
          <cell r="D87">
            <v>13.261619184000001</v>
          </cell>
          <cell r="E87">
            <v>29.708989675200002</v>
          </cell>
        </row>
        <row r="88">
          <cell r="B88">
            <v>14.818949994393602</v>
          </cell>
          <cell r="C88">
            <v>35.157186760396797</v>
          </cell>
          <cell r="D88">
            <v>14.424301900800003</v>
          </cell>
          <cell r="E88">
            <v>27.7257360336</v>
          </cell>
        </row>
        <row r="89">
          <cell r="B89">
            <v>15.081597282892799</v>
          </cell>
          <cell r="C89">
            <v>32.911974191313071</v>
          </cell>
          <cell r="D89">
            <v>15.586984617600002</v>
          </cell>
          <cell r="E89">
            <v>26.312392392</v>
          </cell>
        </row>
        <row r="90">
          <cell r="B90">
            <v>15.344244571392</v>
          </cell>
          <cell r="C90">
            <v>31.142068864896004</v>
          </cell>
          <cell r="D90">
            <v>16.749667334400002</v>
          </cell>
          <cell r="E90">
            <v>25.297985750399999</v>
          </cell>
        </row>
        <row r="91">
          <cell r="B91">
            <v>15.606891859891201</v>
          </cell>
          <cell r="C91">
            <v>29.717841533145599</v>
          </cell>
          <cell r="D91">
            <v>17.912350051200001</v>
          </cell>
          <cell r="E91">
            <v>24.573715108800002</v>
          </cell>
        </row>
        <row r="92">
          <cell r="B92">
            <v>15.869539148390402</v>
          </cell>
          <cell r="C92">
            <v>28.552872697395198</v>
          </cell>
          <cell r="D92">
            <v>19.075032767999996</v>
          </cell>
          <cell r="E92">
            <v>24.067046467200001</v>
          </cell>
        </row>
        <row r="93">
          <cell r="B93">
            <v>16.132186436889601</v>
          </cell>
          <cell r="C93">
            <v>27.587333473952491</v>
          </cell>
          <cell r="D93">
            <v>20.237715484800002</v>
          </cell>
          <cell r="E93">
            <v>23.727763979446156</v>
          </cell>
        </row>
        <row r="94">
          <cell r="B94">
            <v>16.3948337253888</v>
          </cell>
          <cell r="C94">
            <v>26.778488945894399</v>
          </cell>
          <cell r="D94">
            <v>21.400398201600002</v>
          </cell>
          <cell r="E94">
            <v>23.519999184</v>
          </cell>
        </row>
        <row r="95">
          <cell r="B95">
            <v>16.657481013888003</v>
          </cell>
          <cell r="C95">
            <v>26.095000174144001</v>
          </cell>
          <cell r="D95">
            <v>22.563080918400001</v>
          </cell>
          <cell r="E95">
            <v>23.417448542399999</v>
          </cell>
        </row>
        <row r="96">
          <cell r="B96">
            <v>16.920128302387202</v>
          </cell>
          <cell r="C96">
            <v>25.5133629543936</v>
          </cell>
          <cell r="D96">
            <v>23.7257636352</v>
          </cell>
          <cell r="E96">
            <v>23.400384400800004</v>
          </cell>
        </row>
        <row r="97">
          <cell r="B97">
            <v>17.182775590886401</v>
          </cell>
          <cell r="C97">
            <v>25.015603483349079</v>
          </cell>
          <cell r="D97">
            <v>24.888446351999999</v>
          </cell>
          <cell r="E97">
            <v>23.453720906258827</v>
          </cell>
        </row>
        <row r="98">
          <cell r="B98">
            <v>17.4454228793856</v>
          </cell>
          <cell r="C98">
            <v>24.587742136226137</v>
          </cell>
          <cell r="D98">
            <v>26.051129068800002</v>
          </cell>
          <cell r="E98">
            <v>23.565724617599997</v>
          </cell>
        </row>
        <row r="99">
          <cell r="B99">
            <v>17.708070167884802</v>
          </cell>
          <cell r="C99">
            <v>24.218742367142401</v>
          </cell>
        </row>
        <row r="100">
          <cell r="B100">
            <v>17.970717456384001</v>
          </cell>
          <cell r="C100">
            <v>23.899774939391996</v>
          </cell>
        </row>
        <row r="101">
          <cell r="B101">
            <v>18.233364744883197</v>
          </cell>
          <cell r="C101">
            <v>23.623692375641596</v>
          </cell>
        </row>
        <row r="102">
          <cell r="B102">
            <v>18.496012033382403</v>
          </cell>
          <cell r="C102">
            <v>23.384646739891199</v>
          </cell>
        </row>
        <row r="103">
          <cell r="B103">
            <v>18.758659321881602</v>
          </cell>
          <cell r="C103">
            <v>23.177807128488627</v>
          </cell>
        </row>
        <row r="104">
          <cell r="B104">
            <v>19.021306610380801</v>
          </cell>
          <cell r="C104">
            <v>22.999147788390403</v>
          </cell>
        </row>
        <row r="105">
          <cell r="B105">
            <v>19.28395389888</v>
          </cell>
          <cell r="C105">
            <v>22.845287087040003</v>
          </cell>
        </row>
        <row r="106">
          <cell r="B106">
            <v>19.546601187379203</v>
          </cell>
          <cell r="C106">
            <v>22.713363643043447</v>
          </cell>
        </row>
        <row r="107">
          <cell r="B107">
            <v>19.809248475878398</v>
          </cell>
          <cell r="C107">
            <v>22.600939983361425</v>
          </cell>
        </row>
        <row r="108">
          <cell r="B108">
            <v>20.071895764377601</v>
          </cell>
          <cell r="C108">
            <v>22.505926845388803</v>
          </cell>
        </row>
        <row r="109">
          <cell r="B109">
            <v>25.084671131520004</v>
          </cell>
          <cell r="C109">
            <v>22.085034379001375</v>
          </cell>
        </row>
        <row r="110">
          <cell r="B110">
            <v>26.338579238400005</v>
          </cell>
          <cell r="C110">
            <v>22.2059207392</v>
          </cell>
        </row>
        <row r="111">
          <cell r="B111">
            <v>27.592487345280002</v>
          </cell>
          <cell r="C111">
            <v>22.359456627994838</v>
          </cell>
        </row>
        <row r="112">
          <cell r="B112">
            <v>28.846395452160003</v>
          </cell>
          <cell r="C112">
            <v>22.54258115208</v>
          </cell>
        </row>
      </sheetData>
      <sheetData sheetId="10" refreshError="1">
        <row r="86">
          <cell r="B86">
            <v>12.852652706944001</v>
          </cell>
          <cell r="C86">
            <v>36.094385043338669</v>
          </cell>
          <cell r="D86">
            <v>15.06698241248</v>
          </cell>
          <cell r="E86">
            <v>28.788060382506668</v>
          </cell>
        </row>
        <row r="87">
          <cell r="B87">
            <v>13.142640630368001</v>
          </cell>
          <cell r="C87">
            <v>32.794850989812566</v>
          </cell>
          <cell r="D87">
            <v>15.35972715136</v>
          </cell>
          <cell r="E87">
            <v>26.848816725279999</v>
          </cell>
        </row>
        <row r="88">
          <cell r="B88">
            <v>13.432628553792</v>
          </cell>
          <cell r="C88">
            <v>30.356448940096005</v>
          </cell>
          <cell r="D88">
            <v>15.652471890240001</v>
          </cell>
          <cell r="E88">
            <v>25.430977074719998</v>
          </cell>
        </row>
        <row r="89">
          <cell r="B89">
            <v>13.722616477216</v>
          </cell>
          <cell r="C89">
            <v>28.492134892919111</v>
          </cell>
          <cell r="D89">
            <v>15.945216629119999</v>
          </cell>
          <cell r="E89">
            <v>24.360740095271108</v>
          </cell>
        </row>
        <row r="90">
          <cell r="B90">
            <v>14.012604400640003</v>
          </cell>
          <cell r="C90">
            <v>27.029682447520003</v>
          </cell>
          <cell r="D90">
            <v>16.237961368000001</v>
          </cell>
          <cell r="E90">
            <v>23.533824985599999</v>
          </cell>
        </row>
        <row r="91">
          <cell r="B91">
            <v>14.302592324063999</v>
          </cell>
          <cell r="C91">
            <v>25.859492985231999</v>
          </cell>
          <cell r="D91">
            <v>16.53070610688</v>
          </cell>
          <cell r="E91">
            <v>22.883871235767273</v>
          </cell>
        </row>
        <row r="92">
          <cell r="B92">
            <v>14.592580247488002</v>
          </cell>
          <cell r="C92">
            <v>24.908500760277331</v>
          </cell>
          <cell r="D92">
            <v>16.82345084576</v>
          </cell>
          <cell r="E92">
            <v>22.366638505813331</v>
          </cell>
        </row>
        <row r="93">
          <cell r="B93">
            <v>14.882568170912002</v>
          </cell>
          <cell r="C93">
            <v>24.126121794809844</v>
          </cell>
          <cell r="D93">
            <v>17.116195584639996</v>
          </cell>
          <cell r="E93">
            <v>21.951498868073845</v>
          </cell>
        </row>
        <row r="94">
          <cell r="B94">
            <v>15.172556094336</v>
          </cell>
          <cell r="C94">
            <v>23.476224676082289</v>
          </cell>
          <cell r="D94">
            <v>17.40894032352</v>
          </cell>
          <cell r="E94">
            <v>21.616575231359999</v>
          </cell>
        </row>
        <row r="95">
          <cell r="B95">
            <v>15.462544017760001</v>
          </cell>
          <cell r="C95">
            <v>22.932313034746663</v>
          </cell>
          <cell r="D95">
            <v>17.701685062399999</v>
          </cell>
          <cell r="E95">
            <v>21.345824395466664</v>
          </cell>
        </row>
        <row r="96">
          <cell r="B96">
            <v>15.752531941184001</v>
          </cell>
          <cell r="C96">
            <v>22.474514593791998</v>
          </cell>
          <cell r="D96">
            <v>17.994429801279999</v>
          </cell>
          <cell r="E96">
            <v>21.127213960240002</v>
          </cell>
        </row>
        <row r="97">
          <cell r="B97">
            <v>16.042519864608</v>
          </cell>
          <cell r="C97">
            <v>22.087632906092239</v>
          </cell>
          <cell r="D97">
            <v>18.287174540160002</v>
          </cell>
          <cell r="E97">
            <v>20.951542678503529</v>
          </cell>
        </row>
        <row r="98">
          <cell r="B98">
            <v>16.332507788032</v>
          </cell>
          <cell r="C98">
            <v>21.759848512771555</v>
          </cell>
          <cell r="D98">
            <v>18.579919279040002</v>
          </cell>
          <cell r="E98">
            <v>20.811654024675555</v>
          </cell>
        </row>
        <row r="99">
          <cell r="B99">
            <v>16.622495711456001</v>
          </cell>
          <cell r="C99">
            <v>21.481830262085893</v>
          </cell>
        </row>
        <row r="100">
          <cell r="B100">
            <v>16.912483634880001</v>
          </cell>
          <cell r="C100">
            <v>21.246113232640003</v>
          </cell>
        </row>
        <row r="101">
          <cell r="B101">
            <v>17.202471558304001</v>
          </cell>
          <cell r="C101">
            <v>21.046654392828188</v>
          </cell>
        </row>
        <row r="102">
          <cell r="B102">
            <v>17.492459481728002</v>
          </cell>
          <cell r="C102">
            <v>20.878509444064004</v>
          </cell>
        </row>
        <row r="103">
          <cell r="B103">
            <v>17.782447405151999</v>
          </cell>
          <cell r="C103">
            <v>20.737593965776</v>
          </cell>
        </row>
        <row r="104">
          <cell r="B104">
            <v>18.072435328576002</v>
          </cell>
          <cell r="C104">
            <v>20.620504274154666</v>
          </cell>
        </row>
        <row r="105">
          <cell r="B105">
            <v>18.362423252000003</v>
          </cell>
          <cell r="C105">
            <v>20.5243812748</v>
          </cell>
        </row>
        <row r="106">
          <cell r="B106">
            <v>18.652411175424</v>
          </cell>
          <cell r="C106">
            <v>20.446805733988921</v>
          </cell>
        </row>
        <row r="107">
          <cell r="B107">
            <v>18.942399098848</v>
          </cell>
          <cell r="C107">
            <v>20.385716822994372</v>
          </cell>
        </row>
        <row r="108">
          <cell r="B108">
            <v>19.232387022272</v>
          </cell>
          <cell r="C108">
            <v>20.33934811719314</v>
          </cell>
        </row>
        <row r="109">
          <cell r="B109">
            <v>19.522374945696001</v>
          </cell>
          <cell r="C109">
            <v>20.306176836737652</v>
          </cell>
        </row>
        <row r="110">
          <cell r="B110">
            <v>19.812362869120001</v>
          </cell>
          <cell r="C110">
            <v>20.284883239093332</v>
          </cell>
        </row>
        <row r="111">
          <cell r="B111">
            <v>20.102350792544001</v>
          </cell>
          <cell r="C111">
            <v>20.274317871084904</v>
          </cell>
        </row>
        <row r="112">
          <cell r="B112">
            <v>20.392338715967998</v>
          </cell>
          <cell r="C112">
            <v>20.273474961184</v>
          </cell>
        </row>
        <row r="113">
          <cell r="B113">
            <v>28.368055485120003</v>
          </cell>
          <cell r="C113">
            <v>20.994096297953941</v>
          </cell>
        </row>
        <row r="114">
          <cell r="B114">
            <v>30.039614709760002</v>
          </cell>
          <cell r="C114">
            <v>21.235559203821179</v>
          </cell>
        </row>
        <row r="115">
          <cell r="B115">
            <v>31.711173934400005</v>
          </cell>
          <cell r="C115">
            <v>21.510983064342863</v>
          </cell>
        </row>
        <row r="116">
          <cell r="B116">
            <v>33.382733159040001</v>
          </cell>
          <cell r="C116">
            <v>21.817537799964448</v>
          </cell>
        </row>
      </sheetData>
      <sheetData sheetId="11" refreshError="1">
        <row r="8">
          <cell r="A8">
            <v>5</v>
          </cell>
        </row>
        <row r="230">
          <cell r="B230">
            <v>10.504353343619998</v>
          </cell>
          <cell r="C230">
            <v>16.229724111709995</v>
          </cell>
        </row>
        <row r="231">
          <cell r="B231">
            <v>10.508964495298798</v>
          </cell>
          <cell r="C231">
            <v>16.191823017721585</v>
          </cell>
        </row>
        <row r="232">
          <cell r="B232">
            <v>10.513575646977598</v>
          </cell>
          <cell r="C232">
            <v>16.15445095886248</v>
          </cell>
        </row>
        <row r="233">
          <cell r="B233">
            <v>10.518186798656398</v>
          </cell>
          <cell r="C233">
            <v>16.117597561894865</v>
          </cell>
        </row>
        <row r="234">
          <cell r="B234">
            <v>10.522797950335198</v>
          </cell>
          <cell r="C234">
            <v>16.081252723015648</v>
          </cell>
        </row>
        <row r="235">
          <cell r="B235">
            <v>10.527409102013998</v>
          </cell>
          <cell r="C235">
            <v>16.045406599165062</v>
          </cell>
        </row>
        <row r="236">
          <cell r="B236">
            <v>10.532020253692798</v>
          </cell>
          <cell r="C236">
            <v>16.010049599669475</v>
          </cell>
        </row>
        <row r="237">
          <cell r="B237">
            <v>10.536631405371597</v>
          </cell>
          <cell r="C237">
            <v>15.975172378203631</v>
          </cell>
        </row>
        <row r="238">
          <cell r="B238">
            <v>10.541242557050397</v>
          </cell>
          <cell r="C238">
            <v>15.940765825058106</v>
          </cell>
        </row>
        <row r="239">
          <cell r="B239">
            <v>10.545853708729197</v>
          </cell>
          <cell r="C239">
            <v>15.90682105969856</v>
          </cell>
        </row>
        <row r="240">
          <cell r="B240">
            <v>10.550464860407997</v>
          </cell>
          <cell r="C240">
            <v>15.873329423603996</v>
          </cell>
        </row>
        <row r="241">
          <cell r="B241">
            <v>10.555076012086797</v>
          </cell>
          <cell r="C241">
            <v>15.840282473371966</v>
          </cell>
        </row>
        <row r="242">
          <cell r="B242">
            <v>10.559687163765597</v>
          </cell>
          <cell r="C242">
            <v>15.807671974079094</v>
          </cell>
        </row>
        <row r="243">
          <cell r="B243">
            <v>10.564298315444397</v>
          </cell>
          <cell r="C243">
            <v>15.775489892885998</v>
          </cell>
        </row>
        <row r="244">
          <cell r="B244">
            <v>10.568909467123197</v>
          </cell>
          <cell r="C244">
            <v>15.74372839287623</v>
          </cell>
        </row>
        <row r="245">
          <cell r="B245">
            <v>10.573520618801997</v>
          </cell>
          <cell r="C245">
            <v>15.712379827119179</v>
          </cell>
        </row>
        <row r="246">
          <cell r="B246">
            <v>10.578131770480798</v>
          </cell>
          <cell r="C246">
            <v>15.681436732947624</v>
          </cell>
        </row>
        <row r="247">
          <cell r="B247">
            <v>10.582742922159596</v>
          </cell>
          <cell r="C247">
            <v>15.650891826440876</v>
          </cell>
        </row>
        <row r="248">
          <cell r="B248">
            <v>10.587354073838396</v>
          </cell>
          <cell r="C248">
            <v>15.620737997104911</v>
          </cell>
        </row>
        <row r="249">
          <cell r="B249">
            <v>10.5919652255172</v>
          </cell>
          <cell r="C249">
            <v>15.590968302741434</v>
          </cell>
        </row>
        <row r="250">
          <cell r="B250">
            <v>10.596576377195998</v>
          </cell>
          <cell r="C250">
            <v>15.561575964497997</v>
          </cell>
        </row>
        <row r="251">
          <cell r="B251">
            <v>10.601187528874798</v>
          </cell>
          <cell r="C251">
            <v>15.532554362091783</v>
          </cell>
        </row>
        <row r="252">
          <cell r="B252">
            <v>10.605798680553599</v>
          </cell>
          <cell r="C252">
            <v>15.503897029200054</v>
          </cell>
        </row>
        <row r="253">
          <cell r="B253">
            <v>10.610409832232397</v>
          </cell>
          <cell r="C253">
            <v>15.475597649010416</v>
          </cell>
        </row>
        <row r="254">
          <cell r="B254">
            <v>10.615020983911199</v>
          </cell>
          <cell r="C254">
            <v>15.447650049924562</v>
          </cell>
        </row>
        <row r="255">
          <cell r="B255">
            <v>10.619632135589997</v>
          </cell>
          <cell r="C255">
            <v>15.420048201409283</v>
          </cell>
        </row>
        <row r="256">
          <cell r="B256">
            <v>10.624243287268797</v>
          </cell>
          <cell r="C256">
            <v>15.392786209988941</v>
          </cell>
        </row>
        <row r="257">
          <cell r="B257">
            <v>10.628854438947599</v>
          </cell>
          <cell r="C257">
            <v>15.365858315373796</v>
          </cell>
        </row>
        <row r="258">
          <cell r="B258">
            <v>10.633465590626399</v>
          </cell>
          <cell r="C258">
            <v>15.339258886718817</v>
          </cell>
        </row>
        <row r="259">
          <cell r="B259">
            <v>10.638076742305197</v>
          </cell>
          <cell r="C259">
            <v>15.312982419007904</v>
          </cell>
        </row>
        <row r="260">
          <cell r="B260">
            <v>10.642687893983998</v>
          </cell>
          <cell r="C260">
            <v>15.287023529558663</v>
          </cell>
        </row>
        <row r="261">
          <cell r="B261">
            <v>10.647299045662797</v>
          </cell>
          <cell r="C261">
            <v>15.261376954643</v>
          </cell>
        </row>
        <row r="262">
          <cell r="B262">
            <v>10.651910197341598</v>
          </cell>
          <cell r="C262">
            <v>15.236037546219148</v>
          </cell>
        </row>
        <row r="263">
          <cell r="B263">
            <v>10.656521349020398</v>
          </cell>
          <cell r="C263">
            <v>15.211000268770851</v>
          </cell>
        </row>
        <row r="264">
          <cell r="B264">
            <v>10.661132500699196</v>
          </cell>
          <cell r="C264">
            <v>15.186260196249597</v>
          </cell>
        </row>
        <row r="265">
          <cell r="B265">
            <v>10.665743652377998</v>
          </cell>
          <cell r="C265">
            <v>15.161812509116023</v>
          </cell>
        </row>
        <row r="266">
          <cell r="B266">
            <v>10.670354804056798</v>
          </cell>
          <cell r="C266">
            <v>15.137652491476786</v>
          </cell>
        </row>
        <row r="267">
          <cell r="B267">
            <v>10.674965955735596</v>
          </cell>
          <cell r="C267">
            <v>15.113775528313251</v>
          </cell>
        </row>
        <row r="268">
          <cell r="B268">
            <v>10.679577107414397</v>
          </cell>
          <cell r="C268">
            <v>15.090177102798686</v>
          </cell>
        </row>
        <row r="269">
          <cell r="B269">
            <v>10.684188259093197</v>
          </cell>
          <cell r="C269">
            <v>15.066852793700566</v>
          </cell>
        </row>
        <row r="270">
          <cell r="B270">
            <v>10.688799410771997</v>
          </cell>
          <cell r="C270">
            <v>15.043798272864946</v>
          </cell>
        </row>
        <row r="271">
          <cell r="B271">
            <v>10.693410562450797</v>
          </cell>
          <cell r="C271">
            <v>15.021009302779849</v>
          </cell>
        </row>
        <row r="272">
          <cell r="B272">
            <v>10.698021714129599</v>
          </cell>
          <cell r="C272">
            <v>14.998481734214799</v>
          </cell>
        </row>
        <row r="273">
          <cell r="B273">
            <v>10.702632865808399</v>
          </cell>
          <cell r="C273">
            <v>14.97621150393373</v>
          </cell>
        </row>
        <row r="274">
          <cell r="B274">
            <v>10.707244017487199</v>
          </cell>
          <cell r="C274">
            <v>14.954194632478648</v>
          </cell>
        </row>
        <row r="275">
          <cell r="B275">
            <v>10.711855169165998</v>
          </cell>
          <cell r="C275">
            <v>14.932427222021458</v>
          </cell>
        </row>
        <row r="276">
          <cell r="B276">
            <v>10.716466320844798</v>
          </cell>
          <cell r="C276">
            <v>14.910905454281577</v>
          </cell>
        </row>
        <row r="277">
          <cell r="B277">
            <v>10.721077472523598</v>
          </cell>
          <cell r="C277">
            <v>14.889625588506977</v>
          </cell>
        </row>
        <row r="278">
          <cell r="B278">
            <v>10.725688624202398</v>
          </cell>
          <cell r="C278">
            <v>14.868583959516346</v>
          </cell>
        </row>
        <row r="279">
          <cell r="B279">
            <v>10.730299775881198</v>
          </cell>
          <cell r="C279">
            <v>14.847776975800395</v>
          </cell>
        </row>
        <row r="280">
          <cell r="B280">
            <v>10.734910927559998</v>
          </cell>
          <cell r="C280">
            <v>14.827201117679998</v>
          </cell>
        </row>
        <row r="281">
          <cell r="B281">
            <v>10.739522079238798</v>
          </cell>
          <cell r="C281">
            <v>14.806852935519396</v>
          </cell>
        </row>
        <row r="282">
          <cell r="B282">
            <v>10.744133230917598</v>
          </cell>
          <cell r="C282">
            <v>14.786729047992459</v>
          </cell>
        </row>
        <row r="283">
          <cell r="B283">
            <v>10.748744382596398</v>
          </cell>
          <cell r="C283">
            <v>14.766826140400168</v>
          </cell>
        </row>
        <row r="284">
          <cell r="B284">
            <v>10.753355534275197</v>
          </cell>
          <cell r="C284">
            <v>14.747140963037598</v>
          </cell>
        </row>
        <row r="285">
          <cell r="B285">
            <v>10.757966685953997</v>
          </cell>
          <cell r="C285">
            <v>14.727670329608705</v>
          </cell>
        </row>
        <row r="286">
          <cell r="B286">
            <v>10.762577837632797</v>
          </cell>
          <cell r="C286">
            <v>14.708411115687271</v>
          </cell>
        </row>
        <row r="287">
          <cell r="B287">
            <v>10.767188989311599</v>
          </cell>
          <cell r="C287">
            <v>14.689360257222464</v>
          </cell>
        </row>
        <row r="288">
          <cell r="B288">
            <v>10.771800140990397</v>
          </cell>
          <cell r="C288">
            <v>14.670514749087506</v>
          </cell>
        </row>
        <row r="289">
          <cell r="B289">
            <v>10.776411292669197</v>
          </cell>
          <cell r="C289">
            <v>14.651871643670006</v>
          </cell>
        </row>
        <row r="290">
          <cell r="B290">
            <v>10.781022444347997</v>
          </cell>
          <cell r="C290">
            <v>14.633428049502569</v>
          </cell>
        </row>
        <row r="291">
          <cell r="B291">
            <v>10.785633596026797</v>
          </cell>
          <cell r="C291">
            <v>14.615181129932354</v>
          </cell>
        </row>
        <row r="292">
          <cell r="B292">
            <v>10.790244747705596</v>
          </cell>
          <cell r="C292">
            <v>14.597128101828268</v>
          </cell>
        </row>
        <row r="293">
          <cell r="B293">
            <v>10.794855899384396</v>
          </cell>
          <cell r="C293">
            <v>14.579266234324592</v>
          </cell>
        </row>
        <row r="294">
          <cell r="B294">
            <v>10.799467051063196</v>
          </cell>
          <cell r="C294">
            <v>14.561592847599821</v>
          </cell>
        </row>
        <row r="295">
          <cell r="B295">
            <v>10.804078202741998</v>
          </cell>
          <cell r="C295">
            <v>14.544105311689602</v>
          </cell>
        </row>
        <row r="296">
          <cell r="B296">
            <v>10.808689354420798</v>
          </cell>
          <cell r="C296">
            <v>14.526801045332618</v>
          </cell>
        </row>
        <row r="297">
          <cell r="B297">
            <v>10.813300506099598</v>
          </cell>
          <cell r="C297">
            <v>14.509677514848415</v>
          </cell>
        </row>
        <row r="298">
          <cell r="B298">
            <v>10.817911657778399</v>
          </cell>
          <cell r="C298">
            <v>14.492732233046077</v>
          </cell>
        </row>
        <row r="299">
          <cell r="B299">
            <v>10.822522809457197</v>
          </cell>
          <cell r="C299">
            <v>14.475962758162842</v>
          </cell>
        </row>
        <row r="300">
          <cell r="B300">
            <v>10.827133961135997</v>
          </cell>
          <cell r="C300">
            <v>14.459366692831633</v>
          </cell>
        </row>
        <row r="301">
          <cell r="B301">
            <v>10.831745112814799</v>
          </cell>
          <cell r="C301">
            <v>14.442941683076628</v>
          </cell>
        </row>
        <row r="302">
          <cell r="B302">
            <v>10.836356264493597</v>
          </cell>
          <cell r="C302">
            <v>14.426685417335984</v>
          </cell>
        </row>
        <row r="303">
          <cell r="B303">
            <v>10.840967416172399</v>
          </cell>
          <cell r="C303">
            <v>14.41059562551086</v>
          </cell>
        </row>
        <row r="304">
          <cell r="B304">
            <v>10.845578567851199</v>
          </cell>
          <cell r="C304">
            <v>14.39467007803988</v>
          </cell>
        </row>
        <row r="305">
          <cell r="B305">
            <v>10.850189719529997</v>
          </cell>
          <cell r="C305">
            <v>14.378906584998331</v>
          </cell>
        </row>
        <row r="306">
          <cell r="B306">
            <v>10.854800871208798</v>
          </cell>
          <cell r="C306">
            <v>14.363302995221211</v>
          </cell>
        </row>
        <row r="307">
          <cell r="B307">
            <v>10.859412022887597</v>
          </cell>
          <cell r="C307">
            <v>14.347857195449523</v>
          </cell>
        </row>
        <row r="308">
          <cell r="B308">
            <v>10.864023174566396</v>
          </cell>
          <cell r="C308">
            <v>14.332567109498989</v>
          </cell>
        </row>
        <row r="309">
          <cell r="B309">
            <v>10.868634326245198</v>
          </cell>
          <cell r="C309">
            <v>14.317430697450545</v>
          </cell>
        </row>
        <row r="310">
          <cell r="B310">
            <v>10.873245477923998</v>
          </cell>
          <cell r="C310">
            <v>14.302445954861996</v>
          </cell>
        </row>
        <row r="311">
          <cell r="B311">
            <v>10.877856629602798</v>
          </cell>
          <cell r="C311">
            <v>14.287610912000098</v>
          </cell>
        </row>
        <row r="312">
          <cell r="B312">
            <v>10.882467781281598</v>
          </cell>
          <cell r="C312">
            <v>14.272923633092521</v>
          </cell>
        </row>
        <row r="313">
          <cell r="B313">
            <v>10.887078932960396</v>
          </cell>
          <cell r="C313">
            <v>14.258382215599083</v>
          </cell>
        </row>
        <row r="314">
          <cell r="B314">
            <v>10.891690084639198</v>
          </cell>
          <cell r="C314">
            <v>14.243984789501649</v>
          </cell>
        </row>
        <row r="315">
          <cell r="B315">
            <v>10.896301236317997</v>
          </cell>
          <cell r="C315">
            <v>14.229729516612187</v>
          </cell>
        </row>
        <row r="316">
          <cell r="B316">
            <v>10.900912387996796</v>
          </cell>
          <cell r="C316">
            <v>14.215614589898399</v>
          </cell>
        </row>
        <row r="317">
          <cell r="B317">
            <v>10.905523539675597</v>
          </cell>
          <cell r="C317">
            <v>14.201638232826406</v>
          </cell>
        </row>
        <row r="318">
          <cell r="B318">
            <v>10.910134691354397</v>
          </cell>
          <cell r="C318">
            <v>14.187798698720053</v>
          </cell>
        </row>
        <row r="319">
          <cell r="B319">
            <v>10.914745843033199</v>
          </cell>
          <cell r="C319">
            <v>14.174094270136262</v>
          </cell>
        </row>
        <row r="320">
          <cell r="B320">
            <v>10.919356994711999</v>
          </cell>
          <cell r="C320">
            <v>14.160523258255996</v>
          </cell>
        </row>
        <row r="321">
          <cell r="B321">
            <v>10.923968146390798</v>
          </cell>
          <cell r="C321">
            <v>14.147084002290416</v>
          </cell>
        </row>
        <row r="322">
          <cell r="B322">
            <v>10.928579298069598</v>
          </cell>
          <cell r="C322">
            <v>14.133774868901741</v>
          </cell>
        </row>
        <row r="323">
          <cell r="B323">
            <v>10.933190449748398</v>
          </cell>
          <cell r="C323">
            <v>14.120594251638394</v>
          </cell>
        </row>
        <row r="324">
          <cell r="B324">
            <v>10.937801601427198</v>
          </cell>
          <cell r="C324">
            <v>14.107540570384089</v>
          </cell>
        </row>
        <row r="325">
          <cell r="B325">
            <v>10.942412753105998</v>
          </cell>
          <cell r="C325">
            <v>14.094612270820344</v>
          </cell>
        </row>
        <row r="326">
          <cell r="B326">
            <v>10.947023904784798</v>
          </cell>
          <cell r="C326">
            <v>14.08180782390215</v>
          </cell>
        </row>
        <row r="327">
          <cell r="B327">
            <v>10.951635056463598</v>
          </cell>
          <cell r="C327">
            <v>14.069125725346373</v>
          </cell>
        </row>
        <row r="328">
          <cell r="B328">
            <v>10.956246208142398</v>
          </cell>
          <cell r="C328">
            <v>14.056564495132488</v>
          </cell>
        </row>
        <row r="329">
          <cell r="B329">
            <v>10.960857359821198</v>
          </cell>
          <cell r="C329">
            <v>14.044122677015416</v>
          </cell>
        </row>
        <row r="330">
          <cell r="B330">
            <v>10.965468511499997</v>
          </cell>
          <cell r="C330">
            <v>14.031798838049996</v>
          </cell>
        </row>
        <row r="331">
          <cell r="B331">
            <v>10.970079663178797</v>
          </cell>
          <cell r="C331">
            <v>14.019591568126847</v>
          </cell>
        </row>
        <row r="332">
          <cell r="B332">
            <v>10.974690814857597</v>
          </cell>
          <cell r="C332">
            <v>14.007499479519275</v>
          </cell>
        </row>
        <row r="333">
          <cell r="B333">
            <v>10.979301966536397</v>
          </cell>
          <cell r="C333">
            <v>13.995521206440923</v>
          </cell>
        </row>
        <row r="334">
          <cell r="B334">
            <v>10.983913118215197</v>
          </cell>
          <cell r="C334">
            <v>13.983655404613895</v>
          </cell>
        </row>
        <row r="335">
          <cell r="B335">
            <v>10.988524269893997</v>
          </cell>
          <cell r="C335">
            <v>13.971900750846997</v>
          </cell>
        </row>
        <row r="336">
          <cell r="B336">
            <v>10.993135421572797</v>
          </cell>
          <cell r="C336">
            <v>13.960255942623899</v>
          </cell>
        </row>
        <row r="337">
          <cell r="B337">
            <v>10.997746573251597</v>
          </cell>
          <cell r="C337">
            <v>13.948719697700893</v>
          </cell>
        </row>
        <row r="338">
          <cell r="B338">
            <v>11.002357724930397</v>
          </cell>
          <cell r="C338">
            <v>13.937290753714032</v>
          </cell>
        </row>
        <row r="339">
          <cell r="B339">
            <v>11.006968876609198</v>
          </cell>
          <cell r="C339">
            <v>13.925967867795331</v>
          </cell>
        </row>
        <row r="340">
          <cell r="B340">
            <v>11.011580028287996</v>
          </cell>
          <cell r="C340">
            <v>13.914749816197844</v>
          </cell>
        </row>
        <row r="341">
          <cell r="B341">
            <v>11.016191179966796</v>
          </cell>
          <cell r="C341">
            <v>13.903635393929374</v>
          </cell>
        </row>
        <row r="342">
          <cell r="B342">
            <v>11.020802331645596</v>
          </cell>
          <cell r="C342">
            <v>13.892623414394551</v>
          </cell>
        </row>
        <row r="343">
          <cell r="B343">
            <v>11.025413483324398</v>
          </cell>
          <cell r="C343">
            <v>13.88171270904509</v>
          </cell>
        </row>
        <row r="344">
          <cell r="B344">
            <v>11.030024635003199</v>
          </cell>
          <cell r="C344">
            <v>13.870902127037962</v>
          </cell>
        </row>
        <row r="345">
          <cell r="B345">
            <v>11.034635786681998</v>
          </cell>
          <cell r="C345">
            <v>13.860190534901372</v>
          </cell>
        </row>
        <row r="346">
          <cell r="B346">
            <v>11.039246938360797</v>
          </cell>
          <cell r="C346">
            <v>13.849576816208216</v>
          </cell>
        </row>
        <row r="347">
          <cell r="B347">
            <v>11.043858090039599</v>
          </cell>
          <cell r="C347">
            <v>13.839059871256875</v>
          </cell>
        </row>
        <row r="348">
          <cell r="B348">
            <v>11.048469241718397</v>
          </cell>
          <cell r="C348">
            <v>13.828638616759196</v>
          </cell>
        </row>
        <row r="349">
          <cell r="B349">
            <v>11.053080393397197</v>
          </cell>
          <cell r="C349">
            <v>13.818311985535399</v>
          </cell>
        </row>
        <row r="350">
          <cell r="B350">
            <v>11.057691545075999</v>
          </cell>
          <cell r="C350">
            <v>13.808078926215774</v>
          </cell>
        </row>
        <row r="351">
          <cell r="B351">
            <v>11.062302696754797</v>
          </cell>
          <cell r="C351">
            <v>13.797938402948983</v>
          </cell>
        </row>
        <row r="352">
          <cell r="B352">
            <v>11.066913848433598</v>
          </cell>
          <cell r="C352">
            <v>13.787889395116798</v>
          </cell>
        </row>
        <row r="353">
          <cell r="B353">
            <v>11.071525000112398</v>
          </cell>
          <cell r="C353">
            <v>13.777930897055098</v>
          </cell>
        </row>
        <row r="354">
          <cell r="B354">
            <v>11.076136151791196</v>
          </cell>
          <cell r="C354">
            <v>13.768061917781001</v>
          </cell>
        </row>
        <row r="355">
          <cell r="B355">
            <v>11.080747303469998</v>
          </cell>
          <cell r="C355">
            <v>13.758281480725906</v>
          </cell>
        </row>
        <row r="356">
          <cell r="B356">
            <v>11.085358455148798</v>
          </cell>
          <cell r="C356">
            <v>13.748588623474397</v>
          </cell>
        </row>
        <row r="357">
          <cell r="B357">
            <v>11.089969606827598</v>
          </cell>
          <cell r="C357">
            <v>13.738982397508744</v>
          </cell>
        </row>
        <row r="358">
          <cell r="B358">
            <v>11.094580758506396</v>
          </cell>
          <cell r="C358">
            <v>13.729461867958952</v>
          </cell>
        </row>
        <row r="359">
          <cell r="B359">
            <v>11.099191910185196</v>
          </cell>
          <cell r="C359">
            <v>13.720026113358188</v>
          </cell>
        </row>
        <row r="360">
          <cell r="B360">
            <v>11.103803061863998</v>
          </cell>
          <cell r="C360">
            <v>13.710674225403427</v>
          </cell>
        </row>
        <row r="361">
          <cell r="B361">
            <v>11.108414213542797</v>
          </cell>
          <cell r="C361">
            <v>13.701405308721217</v>
          </cell>
        </row>
        <row r="362">
          <cell r="B362">
            <v>11.113025365221597</v>
          </cell>
          <cell r="C362">
            <v>13.692218480638456</v>
          </cell>
        </row>
        <row r="363">
          <cell r="B363">
            <v>11.117636516900397</v>
          </cell>
          <cell r="C363">
            <v>13.68311287095797</v>
          </cell>
        </row>
        <row r="364">
          <cell r="B364">
            <v>11.122247668579195</v>
          </cell>
          <cell r="C364">
            <v>13.674087621738893</v>
          </cell>
        </row>
        <row r="365">
          <cell r="B365">
            <v>11.126858820257995</v>
          </cell>
          <cell r="C365">
            <v>13.66514188708163</v>
          </cell>
        </row>
        <row r="366">
          <cell r="B366">
            <v>11.131469971936799</v>
          </cell>
          <cell r="C366">
            <v>13.656274832917347</v>
          </cell>
        </row>
        <row r="367">
          <cell r="B367">
            <v>11.136081123615599</v>
          </cell>
          <cell r="C367">
            <v>13.647485636801871</v>
          </cell>
        </row>
        <row r="368">
          <cell r="B368">
            <v>11.140692275294398</v>
          </cell>
          <cell r="C368">
            <v>13.638773487713863</v>
          </cell>
        </row>
        <row r="369">
          <cell r="B369">
            <v>11.1453034269732</v>
          </cell>
          <cell r="C369">
            <v>13.630137585857186</v>
          </cell>
        </row>
        <row r="370">
          <cell r="B370">
            <v>11.149914578651996</v>
          </cell>
          <cell r="C370">
            <v>13.621577142467375</v>
          </cell>
        </row>
        <row r="371">
          <cell r="B371">
            <v>11.154525730330798</v>
          </cell>
          <cell r="C371">
            <v>13.613091379622098</v>
          </cell>
        </row>
        <row r="372">
          <cell r="B372">
            <v>11.159136882009598</v>
          </cell>
          <cell r="C372">
            <v>13.604679530055483</v>
          </cell>
        </row>
        <row r="373">
          <cell r="B373">
            <v>11.163748033688398</v>
          </cell>
          <cell r="C373">
            <v>13.596340836976278</v>
          </cell>
        </row>
        <row r="374">
          <cell r="B374">
            <v>11.168359185367198</v>
          </cell>
          <cell r="C374">
            <v>13.588074553889717</v>
          </cell>
        </row>
        <row r="375">
          <cell r="B375">
            <v>11.172970337045996</v>
          </cell>
          <cell r="C375">
            <v>13.579879944422997</v>
          </cell>
        </row>
        <row r="376">
          <cell r="B376">
            <v>11.177581488724798</v>
          </cell>
          <cell r="C376">
            <v>13.57175628215429</v>
          </cell>
        </row>
        <row r="377">
          <cell r="B377">
            <v>11.182192640403597</v>
          </cell>
          <cell r="C377">
            <v>13.56370285044523</v>
          </cell>
        </row>
        <row r="378">
          <cell r="B378">
            <v>11.186803792082397</v>
          </cell>
          <cell r="C378">
            <v>13.555718942276766</v>
          </cell>
        </row>
        <row r="379">
          <cell r="B379">
            <v>11.191414943761197</v>
          </cell>
          <cell r="C379">
            <v>13.54780386008829</v>
          </cell>
        </row>
        <row r="380">
          <cell r="B380">
            <v>11.196026095439999</v>
          </cell>
          <cell r="C380">
            <v>13.539956915619996</v>
          </cell>
        </row>
        <row r="381">
          <cell r="B381">
            <v>11.200637247118799</v>
          </cell>
          <cell r="C381">
            <v>13.532177429758399</v>
          </cell>
        </row>
        <row r="382">
          <cell r="B382">
            <v>11.205248398797597</v>
          </cell>
          <cell r="C382">
            <v>13.524464732384891</v>
          </cell>
        </row>
        <row r="383">
          <cell r="B383">
            <v>11.209859550476397</v>
          </cell>
          <cell r="C383">
            <v>13.516818162227308</v>
          </cell>
        </row>
        <row r="384">
          <cell r="B384">
            <v>11.214470702155197</v>
          </cell>
          <cell r="C384">
            <v>13.509237066714437</v>
          </cell>
        </row>
        <row r="385">
          <cell r="B385">
            <v>11.219081853833998</v>
          </cell>
          <cell r="C385">
            <v>13.501720801833391</v>
          </cell>
        </row>
        <row r="386">
          <cell r="B386">
            <v>11.223693005512798</v>
          </cell>
          <cell r="C386">
            <v>13.494268731989729</v>
          </cell>
        </row>
        <row r="387">
          <cell r="B387">
            <v>11.228304157191596</v>
          </cell>
          <cell r="C387">
            <v>13.486880229870387</v>
          </cell>
        </row>
        <row r="388">
          <cell r="B388">
            <v>11.232915308870396</v>
          </cell>
          <cell r="C388">
            <v>13.479554676309224</v>
          </cell>
        </row>
        <row r="389">
          <cell r="B389">
            <v>11.237526460549198</v>
          </cell>
          <cell r="C389">
            <v>13.47229146015518</v>
          </cell>
        </row>
        <row r="390">
          <cell r="B390">
            <v>11.242137612227998</v>
          </cell>
          <cell r="C390">
            <v>13.465089978143029</v>
          </cell>
        </row>
        <row r="391">
          <cell r="B391">
            <v>11.246748763906799</v>
          </cell>
          <cell r="C391">
            <v>13.45794963476658</v>
          </cell>
        </row>
        <row r="392">
          <cell r="B392">
            <v>11.251359915585599</v>
          </cell>
          <cell r="C392">
            <v>13.450869842154335</v>
          </cell>
        </row>
        <row r="393">
          <cell r="B393">
            <v>11.255971067264397</v>
          </cell>
          <cell r="C393">
            <v>13.443850019947531</v>
          </cell>
        </row>
        <row r="394">
          <cell r="B394">
            <v>11.260582218943197</v>
          </cell>
          <cell r="C394">
            <v>13.436889595180514</v>
          </cell>
        </row>
        <row r="395">
          <cell r="B395">
            <v>11.265193370621997</v>
          </cell>
          <cell r="C395">
            <v>13.429988002163379</v>
          </cell>
        </row>
        <row r="396">
          <cell r="B396">
            <v>11.269804522300799</v>
          </cell>
          <cell r="C396">
            <v>13.42314468236685</v>
          </cell>
        </row>
        <row r="397">
          <cell r="B397">
            <v>11.274415673979599</v>
          </cell>
          <cell r="C397">
            <v>13.416359084309354</v>
          </cell>
        </row>
        <row r="398">
          <cell r="B398">
            <v>11.279026825658399</v>
          </cell>
          <cell r="C398">
            <v>13.409630663446178</v>
          </cell>
        </row>
        <row r="399">
          <cell r="B399">
            <v>11.283637977337197</v>
          </cell>
          <cell r="C399">
            <v>13.40295888206076</v>
          </cell>
        </row>
        <row r="400">
          <cell r="B400">
            <v>11.288249129015997</v>
          </cell>
          <cell r="C400">
            <v>13.396343209157996</v>
          </cell>
        </row>
        <row r="401">
          <cell r="B401">
            <v>11.292860280694798</v>
          </cell>
          <cell r="C401">
            <v>13.389783120359548</v>
          </cell>
        </row>
        <row r="402">
          <cell r="B402">
            <v>11.297471432373598</v>
          </cell>
          <cell r="C402">
            <v>13.383278097801083</v>
          </cell>
        </row>
        <row r="403">
          <cell r="B403">
            <v>11.302082584052398</v>
          </cell>
          <cell r="C403">
            <v>13.37682763003146</v>
          </cell>
        </row>
        <row r="404">
          <cell r="B404">
            <v>11.306693735731196</v>
          </cell>
          <cell r="C404">
            <v>13.370431211913745</v>
          </cell>
        </row>
        <row r="405">
          <cell r="B405">
            <v>11.311304887409996</v>
          </cell>
          <cell r="C405">
            <v>13.364088344528074</v>
          </cell>
        </row>
        <row r="406">
          <cell r="B406">
            <v>11.315916039088796</v>
          </cell>
          <cell r="C406">
            <v>13.3577985350763</v>
          </cell>
        </row>
        <row r="407">
          <cell r="B407">
            <v>11.320527190767598</v>
          </cell>
          <cell r="C407">
            <v>13.351561296788384</v>
          </cell>
        </row>
        <row r="408">
          <cell r="B408">
            <v>11.325138342446397</v>
          </cell>
          <cell r="C408">
            <v>13.345376148830516</v>
          </cell>
        </row>
        <row r="409">
          <cell r="B409">
            <v>11.329749494125197</v>
          </cell>
          <cell r="C409">
            <v>13.339242616214877</v>
          </cell>
        </row>
        <row r="410">
          <cell r="B410">
            <v>11.334360645803999</v>
          </cell>
          <cell r="C410">
            <v>13.333160229711087</v>
          </cell>
        </row>
        <row r="411">
          <cell r="B411">
            <v>11.338971797482795</v>
          </cell>
          <cell r="C411">
            <v>13.327128525759223</v>
          </cell>
        </row>
        <row r="412">
          <cell r="B412">
            <v>11.343582949161597</v>
          </cell>
          <cell r="C412">
            <v>13.321147046384411</v>
          </cell>
        </row>
        <row r="413">
          <cell r="B413">
            <v>11.348194100840399</v>
          </cell>
          <cell r="C413">
            <v>13.31521533911299</v>
          </cell>
        </row>
        <row r="414">
          <cell r="B414">
            <v>11.352805252519198</v>
          </cell>
          <cell r="C414">
            <v>13.309332956890135</v>
          </cell>
        </row>
        <row r="415">
          <cell r="B415">
            <v>11.357416404197998</v>
          </cell>
          <cell r="C415">
            <v>13.303499457998997</v>
          </cell>
        </row>
        <row r="416">
          <cell r="B416">
            <v>11.362027555876796</v>
          </cell>
          <cell r="C416">
            <v>13.297714405981253</v>
          </cell>
        </row>
        <row r="417">
          <cell r="B417">
            <v>11.366638707555598</v>
          </cell>
          <cell r="C417">
            <v>13.291977369559104</v>
          </cell>
        </row>
        <row r="418">
          <cell r="B418">
            <v>11.371249859234398</v>
          </cell>
          <cell r="C418">
            <v>13.286287922558618</v>
          </cell>
        </row>
        <row r="419">
          <cell r="B419">
            <v>11.375861010913198</v>
          </cell>
          <cell r="C419">
            <v>13.280645643834472</v>
          </cell>
        </row>
        <row r="420">
          <cell r="B420">
            <v>11.380472162591998</v>
          </cell>
          <cell r="C420">
            <v>13.275050117195997</v>
          </cell>
        </row>
        <row r="421">
          <cell r="B421">
            <v>11.385083314270796</v>
          </cell>
          <cell r="C421">
            <v>13.269500931334516</v>
          </cell>
        </row>
        <row r="422">
          <cell r="B422">
            <v>11.389694465949596</v>
          </cell>
          <cell r="C422">
            <v>13.263997679751991</v>
          </cell>
        </row>
        <row r="423">
          <cell r="B423">
            <v>11.394305617628397</v>
          </cell>
          <cell r="C423">
            <v>13.258539960690875</v>
          </cell>
        </row>
        <row r="424">
          <cell r="B424">
            <v>11.398916769307197</v>
          </cell>
          <cell r="C424">
            <v>13.253127377065224</v>
          </cell>
        </row>
        <row r="425">
          <cell r="B425">
            <v>11.403527920985997</v>
          </cell>
          <cell r="C425">
            <v>13.247759536392996</v>
          </cell>
        </row>
        <row r="426">
          <cell r="B426">
            <v>11.408139072664799</v>
          </cell>
          <cell r="C426">
            <v>13.242436050729507</v>
          </cell>
        </row>
        <row r="427">
          <cell r="B427">
            <v>11.412750224343599</v>
          </cell>
          <cell r="C427">
            <v>13.237156536602058</v>
          </cell>
        </row>
        <row r="428">
          <cell r="B428">
            <v>11.417361376022397</v>
          </cell>
          <cell r="C428">
            <v>13.231920614945681</v>
          </cell>
        </row>
        <row r="429">
          <cell r="B429">
            <v>11.421972527701197</v>
          </cell>
          <cell r="C429">
            <v>13.226727911039998</v>
          </cell>
        </row>
        <row r="430">
          <cell r="B430">
            <v>11.426583679379997</v>
          </cell>
          <cell r="C430">
            <v>13.221578054447141</v>
          </cell>
        </row>
        <row r="431">
          <cell r="B431">
            <v>11.431194831058797</v>
          </cell>
          <cell r="C431">
            <v>13.216470678950763</v>
          </cell>
        </row>
        <row r="432">
          <cell r="B432">
            <v>11.435805982737598</v>
          </cell>
          <cell r="C432">
            <v>13.211405422496069</v>
          </cell>
        </row>
        <row r="433">
          <cell r="B433">
            <v>11.440417134416396</v>
          </cell>
          <cell r="C433">
            <v>13.206381927130861</v>
          </cell>
        </row>
        <row r="434">
          <cell r="B434">
            <v>11.445028286095196</v>
          </cell>
          <cell r="C434">
            <v>13.201399838947596</v>
          </cell>
        </row>
        <row r="435">
          <cell r="B435">
            <v>11.449639437773996</v>
          </cell>
          <cell r="C435">
            <v>13.196458808026433</v>
          </cell>
        </row>
        <row r="436">
          <cell r="B436">
            <v>11.454250589452798</v>
          </cell>
          <cell r="C436">
            <v>13.191558488379208</v>
          </cell>
        </row>
        <row r="437">
          <cell r="B437">
            <v>11.458861741131599</v>
          </cell>
          <cell r="C437">
            <v>13.186698537894369</v>
          </cell>
        </row>
        <row r="438">
          <cell r="B438">
            <v>11.463472892810399</v>
          </cell>
          <cell r="C438">
            <v>13.18187861828285</v>
          </cell>
        </row>
        <row r="439">
          <cell r="B439">
            <v>11.468084044489199</v>
          </cell>
          <cell r="C439">
            <v>13.177098395024823</v>
          </cell>
        </row>
        <row r="440">
          <cell r="B440">
            <v>11.472695196167997</v>
          </cell>
          <cell r="C440">
            <v>13.172357537317332</v>
          </cell>
        </row>
        <row r="441">
          <cell r="B441">
            <v>11.477306347846797</v>
          </cell>
          <cell r="C441">
            <v>13.167655718022845</v>
          </cell>
        </row>
        <row r="442">
          <cell r="B442">
            <v>11.481917499525599</v>
          </cell>
          <cell r="C442">
            <v>13.1629926136186</v>
          </cell>
        </row>
        <row r="443">
          <cell r="B443">
            <v>11.486528651204399</v>
          </cell>
          <cell r="C443">
            <v>13.158367904146827</v>
          </cell>
        </row>
        <row r="444">
          <cell r="B444">
            <v>11.491139802883199</v>
          </cell>
          <cell r="C444">
            <v>13.153781273165773</v>
          </cell>
        </row>
        <row r="445">
          <cell r="B445">
            <v>11.495750954561997</v>
          </cell>
          <cell r="C445">
            <v>13.149232407701545</v>
          </cell>
        </row>
        <row r="446">
          <cell r="B446">
            <v>11.500362106240797</v>
          </cell>
          <cell r="C446">
            <v>13.144720998200725</v>
          </cell>
        </row>
        <row r="447">
          <cell r="B447">
            <v>11.504973257919596</v>
          </cell>
          <cell r="C447">
            <v>13.140246738483777</v>
          </cell>
        </row>
        <row r="448">
          <cell r="B448">
            <v>11.509584409598398</v>
          </cell>
          <cell r="C448">
            <v>13.135809325699197</v>
          </cell>
        </row>
        <row r="449">
          <cell r="B449">
            <v>11.514195561277198</v>
          </cell>
          <cell r="C449">
            <v>13.131408460278434</v>
          </cell>
        </row>
        <row r="450">
          <cell r="B450">
            <v>11.518806712955996</v>
          </cell>
          <cell r="C450">
            <v>13.12704384589151</v>
          </cell>
        </row>
        <row r="451">
          <cell r="B451">
            <v>11.523417864634796</v>
          </cell>
          <cell r="C451">
            <v>13.122715189403381</v>
          </cell>
        </row>
        <row r="452">
          <cell r="B452">
            <v>11.528029016313596</v>
          </cell>
          <cell r="C452">
            <v>13.118422200830992</v>
          </cell>
        </row>
        <row r="453">
          <cell r="B453">
            <v>11.532640167992398</v>
          </cell>
          <cell r="C453">
            <v>13.114164593301021</v>
          </cell>
        </row>
        <row r="454">
          <cell r="B454">
            <v>11.537251319671197</v>
          </cell>
          <cell r="C454">
            <v>13.109942083008324</v>
          </cell>
        </row>
        <row r="455">
          <cell r="B455">
            <v>11.541862471349997</v>
          </cell>
          <cell r="C455">
            <v>13.105754389174997</v>
          </cell>
        </row>
        <row r="456">
          <cell r="B456">
            <v>11.546473623028797</v>
          </cell>
          <cell r="C456">
            <v>13.101601234010143</v>
          </cell>
        </row>
        <row r="457">
          <cell r="B457">
            <v>11.551084774707595</v>
          </cell>
          <cell r="C457">
            <v>13.097482342670244</v>
          </cell>
        </row>
        <row r="458">
          <cell r="B458">
            <v>11.555695926386397</v>
          </cell>
          <cell r="C458">
            <v>13.09339744322018</v>
          </cell>
        </row>
        <row r="459">
          <cell r="B459">
            <v>11.560307078065199</v>
          </cell>
          <cell r="C459">
            <v>13.089346266594866</v>
          </cell>
        </row>
        <row r="460">
          <cell r="B460">
            <v>11.564918229743999</v>
          </cell>
          <cell r="C460">
            <v>13.08532854656147</v>
          </cell>
        </row>
        <row r="461">
          <cell r="B461">
            <v>11.569529381422798</v>
          </cell>
          <cell r="C461">
            <v>13.081344019682264</v>
          </cell>
        </row>
        <row r="462">
          <cell r="B462">
            <v>11.574140533101597</v>
          </cell>
          <cell r="C462">
            <v>13.077392425278022</v>
          </cell>
        </row>
        <row r="463">
          <cell r="B463">
            <v>11.578751684780396</v>
          </cell>
          <cell r="C463">
            <v>13.073473505392025</v>
          </cell>
        </row>
        <row r="464">
          <cell r="B464">
            <v>11.583362836459198</v>
          </cell>
          <cell r="C464">
            <v>13.069587004754597</v>
          </cell>
        </row>
        <row r="465">
          <cell r="B465">
            <v>11.587973988137998</v>
          </cell>
          <cell r="C465">
            <v>13.065732670748217</v>
          </cell>
        </row>
        <row r="466">
          <cell r="B466">
            <v>11.592585139816798</v>
          </cell>
          <cell r="C466">
            <v>13.061910253373163</v>
          </cell>
        </row>
        <row r="467">
          <cell r="B467">
            <v>11.597196291495599</v>
          </cell>
          <cell r="C467">
            <v>13.058119505213689</v>
          </cell>
        </row>
        <row r="468">
          <cell r="B468">
            <v>11.601807443174396</v>
          </cell>
          <cell r="C468">
            <v>13.054360181404723</v>
          </cell>
        </row>
        <row r="469">
          <cell r="B469">
            <v>11.606418594853197</v>
          </cell>
          <cell r="C469">
            <v>13.050632039599092</v>
          </cell>
        </row>
        <row r="470">
          <cell r="B470">
            <v>11.611029746531997</v>
          </cell>
          <cell r="C470">
            <v>13.046934839935229</v>
          </cell>
        </row>
        <row r="471">
          <cell r="B471">
            <v>11.615640898210797</v>
          </cell>
          <cell r="C471">
            <v>13.043268345005398</v>
          </cell>
        </row>
        <row r="472">
          <cell r="B472">
            <v>11.620252049889597</v>
          </cell>
          <cell r="C472">
            <v>13.039632319824388</v>
          </cell>
        </row>
        <row r="473">
          <cell r="B473">
            <v>11.624863201568399</v>
          </cell>
          <cell r="C473">
            <v>13.036026531798703</v>
          </cell>
        </row>
        <row r="474">
          <cell r="B474">
            <v>11.629474353247197</v>
          </cell>
          <cell r="C474">
            <v>13.032450750696187</v>
          </cell>
        </row>
        <row r="475">
          <cell r="B475">
            <v>11.634085504925997</v>
          </cell>
          <cell r="C475">
            <v>13.028904748616162</v>
          </cell>
        </row>
        <row r="476">
          <cell r="B476">
            <v>11.638696656604797</v>
          </cell>
          <cell r="C476">
            <v>13.025388299959973</v>
          </cell>
        </row>
        <row r="477">
          <cell r="B477">
            <v>11.643307808283597</v>
          </cell>
          <cell r="C477">
            <v>13.021901181401999</v>
          </cell>
        </row>
        <row r="478">
          <cell r="B478">
            <v>11.647918959962398</v>
          </cell>
          <cell r="C478">
            <v>13.018443171861097</v>
          </cell>
        </row>
        <row r="479">
          <cell r="B479">
            <v>11.652530111641195</v>
          </cell>
          <cell r="C479">
            <v>13.015014052472475</v>
          </cell>
        </row>
        <row r="480">
          <cell r="B480">
            <v>11.657141263319996</v>
          </cell>
          <cell r="C480">
            <v>13.011613606559997</v>
          </cell>
        </row>
        <row r="481">
          <cell r="B481">
            <v>11.661752414998796</v>
          </cell>
          <cell r="C481">
            <v>13.008241619608874</v>
          </cell>
        </row>
        <row r="482">
          <cell r="B482">
            <v>11.666363566677596</v>
          </cell>
          <cell r="C482">
            <v>13.004897879238797</v>
          </cell>
        </row>
        <row r="483">
          <cell r="B483">
            <v>11.670974718356399</v>
          </cell>
          <cell r="C483">
            <v>13.001582175177454</v>
          </cell>
        </row>
        <row r="484">
          <cell r="B484">
            <v>11.675585870035199</v>
          </cell>
          <cell r="C484">
            <v>12.998294299234429</v>
          </cell>
        </row>
        <row r="485">
          <cell r="B485">
            <v>11.680197021713999</v>
          </cell>
          <cell r="C485">
            <v>12.995034045275515</v>
          </cell>
        </row>
        <row r="486">
          <cell r="B486">
            <v>11.684808173392797</v>
          </cell>
          <cell r="C486">
            <v>12.991801209197382</v>
          </cell>
        </row>
        <row r="487">
          <cell r="B487">
            <v>11.689419325071597</v>
          </cell>
          <cell r="C487">
            <v>12.988595588902628</v>
          </cell>
        </row>
        <row r="488">
          <cell r="B488">
            <v>11.694030476750397</v>
          </cell>
          <cell r="C488">
            <v>12.985416984275197</v>
          </cell>
        </row>
        <row r="489">
          <cell r="B489">
            <v>11.698641628429199</v>
          </cell>
          <cell r="C489">
            <v>12.982265197156162</v>
          </cell>
        </row>
        <row r="490">
          <cell r="B490">
            <v>11.703252780107999</v>
          </cell>
          <cell r="C490">
            <v>12.979140031319849</v>
          </cell>
        </row>
        <row r="491">
          <cell r="B491">
            <v>11.707863931786797</v>
          </cell>
          <cell r="C491">
            <v>12.976041292450331</v>
          </cell>
        </row>
        <row r="492">
          <cell r="B492">
            <v>11.712475083465597</v>
          </cell>
          <cell r="C492">
            <v>12.972968788118234</v>
          </cell>
        </row>
        <row r="493">
          <cell r="B493">
            <v>11.717086235144397</v>
          </cell>
          <cell r="C493">
            <v>12.969922327757914</v>
          </cell>
        </row>
        <row r="494">
          <cell r="B494">
            <v>11.721697386823198</v>
          </cell>
          <cell r="C494">
            <v>12.966901722644929</v>
          </cell>
        </row>
        <row r="495">
          <cell r="B495">
            <v>11.726308538501998</v>
          </cell>
          <cell r="C495">
            <v>12.96390678587389</v>
          </cell>
        </row>
        <row r="496">
          <cell r="B496">
            <v>11.730919690180798</v>
          </cell>
          <cell r="C496">
            <v>12.960937332336552</v>
          </cell>
        </row>
        <row r="497">
          <cell r="B497">
            <v>11.735530841859596</v>
          </cell>
          <cell r="C497">
            <v>12.957993178700301</v>
          </cell>
        </row>
        <row r="498">
          <cell r="B498">
            <v>11.740141993538396</v>
          </cell>
          <cell r="C498">
            <v>12.9550741433869</v>
          </cell>
        </row>
        <row r="499">
          <cell r="B499">
            <v>11.744753145217198</v>
          </cell>
          <cell r="C499">
            <v>12.952180046551558</v>
          </cell>
        </row>
        <row r="500">
          <cell r="B500">
            <v>11.749364296895997</v>
          </cell>
          <cell r="C500">
            <v>12.949310710062283</v>
          </cell>
        </row>
        <row r="501">
          <cell r="B501">
            <v>11.753975448574797</v>
          </cell>
          <cell r="C501">
            <v>12.946465957479559</v>
          </cell>
        </row>
        <row r="502">
          <cell r="B502">
            <v>11.758586600253597</v>
          </cell>
          <cell r="C502">
            <v>12.943645614036276</v>
          </cell>
        </row>
        <row r="503">
          <cell r="B503">
            <v>11.763197751932395</v>
          </cell>
          <cell r="C503">
            <v>12.940849506617971</v>
          </cell>
        </row>
        <row r="504">
          <cell r="B504">
            <v>11.767808903611195</v>
          </cell>
          <cell r="C504">
            <v>12.938077463743335</v>
          </cell>
        </row>
        <row r="505">
          <cell r="B505">
            <v>11.772420055289997</v>
          </cell>
          <cell r="C505">
            <v>12.935329315544998</v>
          </cell>
        </row>
        <row r="506">
          <cell r="B506">
            <v>11.777031206968799</v>
          </cell>
          <cell r="C506">
            <v>12.932604893750593</v>
          </cell>
        </row>
        <row r="507">
          <cell r="B507">
            <v>11.781642358647598</v>
          </cell>
          <cell r="C507">
            <v>12.929904031664078</v>
          </cell>
        </row>
        <row r="508">
          <cell r="B508">
            <v>11.786253510326397</v>
          </cell>
          <cell r="C508">
            <v>12.927226564147311</v>
          </cell>
        </row>
        <row r="509">
          <cell r="B509">
            <v>11.790864662005196</v>
          </cell>
          <cell r="C509">
            <v>12.924572327601897</v>
          </cell>
        </row>
        <row r="510">
          <cell r="B510">
            <v>11.795475813683998</v>
          </cell>
          <cell r="C510">
            <v>12.921941159951299</v>
          </cell>
        </row>
        <row r="511">
          <cell r="B511">
            <v>11.800086965362798</v>
          </cell>
          <cell r="C511">
            <v>12.919332900623163</v>
          </cell>
        </row>
        <row r="512">
          <cell r="B512">
            <v>11.804698117041598</v>
          </cell>
          <cell r="C512">
            <v>12.916747390531906</v>
          </cell>
        </row>
        <row r="513">
          <cell r="B513">
            <v>11.809309268720398</v>
          </cell>
          <cell r="C513">
            <v>12.914184472061581</v>
          </cell>
        </row>
        <row r="514">
          <cell r="B514">
            <v>11.813920420399199</v>
          </cell>
          <cell r="C514">
            <v>12.911643989048907</v>
          </cell>
        </row>
        <row r="515">
          <cell r="B515">
            <v>11.818531572077998</v>
          </cell>
          <cell r="C515">
            <v>12.909125786766586</v>
          </cell>
        </row>
        <row r="516">
          <cell r="B516">
            <v>11.823142723756797</v>
          </cell>
          <cell r="C516">
            <v>12.906629711906838</v>
          </cell>
        </row>
        <row r="517">
          <cell r="B517">
            <v>11.827753875435597</v>
          </cell>
          <cell r="C517">
            <v>12.904155612565166</v>
          </cell>
        </row>
        <row r="518">
          <cell r="B518">
            <v>11.832365027114397</v>
          </cell>
          <cell r="C518">
            <v>12.901703338224321</v>
          </cell>
        </row>
        <row r="519">
          <cell r="B519">
            <v>11.836976178793199</v>
          </cell>
          <cell r="C519">
            <v>12.899272739738509</v>
          </cell>
        </row>
        <row r="520">
          <cell r="B520">
            <v>11.841587330471995</v>
          </cell>
          <cell r="C520">
            <v>12.896863669317815</v>
          </cell>
        </row>
        <row r="521">
          <cell r="B521">
            <v>11.846198482150797</v>
          </cell>
          <cell r="C521">
            <v>12.89447598051281</v>
          </cell>
        </row>
        <row r="522">
          <cell r="B522">
            <v>11.850809633829597</v>
          </cell>
          <cell r="C522">
            <v>12.892109528199413</v>
          </cell>
        </row>
        <row r="523">
          <cell r="B523">
            <v>11.855420785508397</v>
          </cell>
          <cell r="C523">
            <v>12.889764168563905</v>
          </cell>
        </row>
        <row r="524">
          <cell r="B524">
            <v>11.860031937187198</v>
          </cell>
          <cell r="C524">
            <v>12.887439759088196</v>
          </cell>
        </row>
        <row r="525">
          <cell r="B525">
            <v>11.864643088865998</v>
          </cell>
          <cell r="C525">
            <v>12.885136158535245</v>
          </cell>
        </row>
        <row r="526">
          <cell r="B526">
            <v>11.869254240544796</v>
          </cell>
          <cell r="C526">
            <v>12.882853226934728</v>
          </cell>
        </row>
        <row r="527">
          <cell r="B527">
            <v>11.873865392223596</v>
          </cell>
          <cell r="C527">
            <v>12.880590825568845</v>
          </cell>
        </row>
        <row r="528">
          <cell r="B528">
            <v>11.878476543902396</v>
          </cell>
          <cell r="C528">
            <v>12.878348816958338</v>
          </cell>
        </row>
        <row r="529">
          <cell r="B529">
            <v>11.883087695581196</v>
          </cell>
          <cell r="C529">
            <v>12.876127064848724</v>
          </cell>
        </row>
        <row r="530">
          <cell r="B530">
            <v>11.887698847259999</v>
          </cell>
          <cell r="C530">
            <v>12.873925434196664</v>
          </cell>
        </row>
        <row r="531">
          <cell r="B531">
            <v>11.892309998938799</v>
          </cell>
          <cell r="C531">
            <v>12.871743791156536</v>
          </cell>
        </row>
        <row r="532">
          <cell r="B532">
            <v>11.896921150617597</v>
          </cell>
          <cell r="C532">
            <v>12.869582003067205</v>
          </cell>
        </row>
        <row r="533">
          <cell r="B533">
            <v>11.901532302296397</v>
          </cell>
          <cell r="C533">
            <v>12.867439938438926</v>
          </cell>
        </row>
        <row r="534">
          <cell r="B534">
            <v>11.906143453975197</v>
          </cell>
          <cell r="C534">
            <v>12.865317466940459</v>
          </cell>
        </row>
        <row r="535">
          <cell r="B535">
            <v>11.910754605653999</v>
          </cell>
          <cell r="C535">
            <v>12.863214459386338</v>
          </cell>
        </row>
        <row r="536">
          <cell r="B536">
            <v>11.915365757332799</v>
          </cell>
          <cell r="C536">
            <v>12.861130787724292</v>
          </cell>
        </row>
        <row r="537">
          <cell r="B537">
            <v>11.919976909011597</v>
          </cell>
          <cell r="C537">
            <v>12.859066325022866</v>
          </cell>
        </row>
        <row r="538">
          <cell r="B538">
            <v>11.924588060690397</v>
          </cell>
          <cell r="C538">
            <v>12.857020945459169</v>
          </cell>
        </row>
        <row r="539">
          <cell r="B539">
            <v>11.929199212369197</v>
          </cell>
          <cell r="C539">
            <v>12.854994524306818</v>
          </cell>
        </row>
        <row r="540">
          <cell r="B540">
            <v>11.933810364047998</v>
          </cell>
          <cell r="C540">
            <v>12.852986937923996</v>
          </cell>
        </row>
        <row r="541">
          <cell r="B541">
            <v>11.938421515726798</v>
          </cell>
          <cell r="C541">
            <v>12.850998063741702</v>
          </cell>
        </row>
        <row r="542">
          <cell r="B542">
            <v>11.943032667405598</v>
          </cell>
          <cell r="C542">
            <v>12.849027780252147</v>
          </cell>
        </row>
        <row r="543">
          <cell r="B543">
            <v>11.947643819084398</v>
          </cell>
          <cell r="C543">
            <v>12.847075966997274</v>
          </cell>
        </row>
        <row r="544">
          <cell r="B544">
            <v>11.952254970763196</v>
          </cell>
          <cell r="C544">
            <v>12.84514250455746</v>
          </cell>
        </row>
        <row r="545">
          <cell r="B545">
            <v>11.956866122441996</v>
          </cell>
          <cell r="C545">
            <v>12.84322727454035</v>
          </cell>
        </row>
        <row r="546">
          <cell r="B546">
            <v>11.961477274120798</v>
          </cell>
          <cell r="C546">
            <v>12.841330159569839</v>
          </cell>
        </row>
        <row r="547">
          <cell r="B547">
            <v>11.966088425799597</v>
          </cell>
          <cell r="C547">
            <v>12.839451043275172</v>
          </cell>
        </row>
        <row r="548">
          <cell r="B548">
            <v>11.970699577478397</v>
          </cell>
          <cell r="C548">
            <v>12.837589810280223</v>
          </cell>
        </row>
        <row r="549">
          <cell r="B549">
            <v>11.975310729157195</v>
          </cell>
          <cell r="C549">
            <v>12.835746346192881</v>
          </cell>
        </row>
        <row r="550">
          <cell r="B550">
            <v>11.979921880835995</v>
          </cell>
          <cell r="C550">
            <v>12.833920537594594</v>
          </cell>
        </row>
        <row r="551">
          <cell r="B551">
            <v>11.984533032514797</v>
          </cell>
          <cell r="C551">
            <v>12.832112272030008</v>
          </cell>
        </row>
        <row r="552">
          <cell r="B552">
            <v>11.989144184193597</v>
          </cell>
          <cell r="C552">
            <v>12.830321437996799</v>
          </cell>
        </row>
        <row r="553">
          <cell r="B553">
            <v>11.993755335872399</v>
          </cell>
          <cell r="C553">
            <v>12.828547924935563</v>
          </cell>
        </row>
        <row r="554">
          <cell r="B554">
            <v>11.998366487551198</v>
          </cell>
          <cell r="C554">
            <v>12.826791623219902</v>
          </cell>
        </row>
        <row r="555">
          <cell r="B555">
            <v>12.002977639229996</v>
          </cell>
          <cell r="C555">
            <v>12.825052424146577</v>
          </cell>
        </row>
        <row r="556">
          <cell r="B556">
            <v>12.007588790908798</v>
          </cell>
          <cell r="C556">
            <v>12.823330219925824</v>
          </cell>
        </row>
        <row r="557">
          <cell r="B557">
            <v>12.012199942587598</v>
          </cell>
          <cell r="C557">
            <v>12.821624903671784</v>
          </cell>
        </row>
        <row r="558">
          <cell r="B558">
            <v>12.016811094266398</v>
          </cell>
          <cell r="C558">
            <v>12.819936369393032</v>
          </cell>
        </row>
        <row r="559">
          <cell r="B559">
            <v>12.021422245945198</v>
          </cell>
          <cell r="C559">
            <v>12.818264511983244</v>
          </cell>
        </row>
        <row r="560">
          <cell r="B560">
            <v>12.026033397623999</v>
          </cell>
          <cell r="C560">
            <v>12.816609227211996</v>
          </cell>
        </row>
        <row r="561">
          <cell r="B561">
            <v>12.030644549302796</v>
          </cell>
          <cell r="C561">
            <v>12.81497041171564</v>
          </cell>
        </row>
        <row r="562">
          <cell r="B562">
            <v>12.035255700981597</v>
          </cell>
          <cell r="C562">
            <v>12.81334796298831</v>
          </cell>
        </row>
        <row r="563">
          <cell r="B563">
            <v>12.039866852660397</v>
          </cell>
          <cell r="C563">
            <v>12.811741779373055</v>
          </cell>
        </row>
        <row r="564">
          <cell r="B564">
            <v>12.044478004339197</v>
          </cell>
          <cell r="C564">
            <v>12.810151760053071</v>
          </cell>
        </row>
        <row r="565">
          <cell r="B565">
            <v>12.049089156017999</v>
          </cell>
          <cell r="C565">
            <v>12.808577805043019</v>
          </cell>
        </row>
        <row r="566">
          <cell r="B566">
            <v>12.053700307696795</v>
          </cell>
          <cell r="C566">
            <v>12.807019815180494</v>
          </cell>
        </row>
        <row r="567">
          <cell r="B567">
            <v>12.058311459375597</v>
          </cell>
          <cell r="C567">
            <v>12.805477692117572</v>
          </cell>
        </row>
        <row r="568">
          <cell r="B568">
            <v>12.062922611054397</v>
          </cell>
          <cell r="C568">
            <v>12.803951338312446</v>
          </cell>
        </row>
        <row r="569">
          <cell r="B569">
            <v>12.067533762733197</v>
          </cell>
          <cell r="C569">
            <v>12.802440657021197</v>
          </cell>
        </row>
        <row r="570">
          <cell r="B570">
            <v>12.072144914411997</v>
          </cell>
          <cell r="C570">
            <v>12.800945552289672</v>
          </cell>
        </row>
        <row r="571">
          <cell r="B571">
            <v>12.076756066090798</v>
          </cell>
          <cell r="C571">
            <v>12.799465928945397</v>
          </cell>
        </row>
        <row r="572">
          <cell r="B572">
            <v>12.081367217769598</v>
          </cell>
          <cell r="C572">
            <v>12.798001692589677</v>
          </cell>
        </row>
        <row r="573">
          <cell r="B573">
            <v>12.085978369448396</v>
          </cell>
          <cell r="C573">
            <v>12.796552749589715</v>
          </cell>
        </row>
        <row r="574">
          <cell r="B574">
            <v>12.090589521127196</v>
          </cell>
          <cell r="C574">
            <v>12.795119007070886</v>
          </cell>
        </row>
        <row r="575">
          <cell r="B575">
            <v>12.095200672805996</v>
          </cell>
          <cell r="C575">
            <v>12.793700372909058</v>
          </cell>
        </row>
        <row r="576">
          <cell r="B576">
            <v>12.099811824484799</v>
          </cell>
          <cell r="C576">
            <v>12.792296755723044</v>
          </cell>
        </row>
        <row r="577">
          <cell r="B577">
            <v>12.104422976163599</v>
          </cell>
          <cell r="C577">
            <v>12.790908064867107</v>
          </cell>
        </row>
        <row r="578">
          <cell r="B578">
            <v>12.109034127842397</v>
          </cell>
          <cell r="C578">
            <v>12.789534210423607</v>
          </cell>
        </row>
        <row r="579">
          <cell r="B579">
            <v>12.113645279521197</v>
          </cell>
          <cell r="C579">
            <v>12.788175103195664</v>
          </cell>
        </row>
        <row r="580">
          <cell r="B580">
            <v>12.118256431199997</v>
          </cell>
          <cell r="C580">
            <v>12.786830654699997</v>
          </cell>
        </row>
        <row r="581">
          <cell r="B581">
            <v>12.122867582878799</v>
          </cell>
          <cell r="C581">
            <v>12.785500777159758</v>
          </cell>
        </row>
        <row r="582">
          <cell r="B582">
            <v>12.127478734557599</v>
          </cell>
          <cell r="C582">
            <v>12.784185383497521</v>
          </cell>
        </row>
        <row r="583">
          <cell r="B583">
            <v>12.132089886236397</v>
          </cell>
          <cell r="C583">
            <v>12.782884387328336</v>
          </cell>
        </row>
        <row r="584">
          <cell r="B584">
            <v>12.136701037915197</v>
          </cell>
          <cell r="C584">
            <v>12.781597702952835</v>
          </cell>
        </row>
        <row r="585">
          <cell r="B585">
            <v>12.141312189593997</v>
          </cell>
          <cell r="C585">
            <v>12.780325245350461</v>
          </cell>
        </row>
        <row r="586">
          <cell r="B586">
            <v>12.145923341272796</v>
          </cell>
          <cell r="C586">
            <v>12.77906693017276</v>
          </cell>
        </row>
        <row r="587">
          <cell r="B587">
            <v>12.150534492951598</v>
          </cell>
          <cell r="C587">
            <v>12.777822673736745</v>
          </cell>
        </row>
        <row r="588">
          <cell r="B588">
            <v>12.155145644630398</v>
          </cell>
          <cell r="C588">
            <v>12.776592393018346</v>
          </cell>
        </row>
        <row r="589">
          <cell r="B589">
            <v>12.159756796309198</v>
          </cell>
          <cell r="C589">
            <v>12.775376005645954</v>
          </cell>
        </row>
        <row r="590">
          <cell r="B590">
            <v>12.164367947987996</v>
          </cell>
          <cell r="C590">
            <v>12.774173429893997</v>
          </cell>
        </row>
        <row r="591">
          <cell r="B591">
            <v>12.168979099666796</v>
          </cell>
          <cell r="C591">
            <v>12.772984584676646</v>
          </cell>
        </row>
        <row r="592">
          <cell r="B592">
            <v>12.173590251345598</v>
          </cell>
          <cell r="C592">
            <v>12.771809389541547</v>
          </cell>
        </row>
        <row r="593">
          <cell r="B593">
            <v>12.178201403024397</v>
          </cell>
          <cell r="C593">
            <v>12.770647764663659</v>
          </cell>
        </row>
        <row r="594">
          <cell r="B594">
            <v>12.182812554703197</v>
          </cell>
          <cell r="C594">
            <v>12.769499630839146</v>
          </cell>
        </row>
        <row r="595">
          <cell r="B595">
            <v>12.187423706381995</v>
          </cell>
          <cell r="C595">
            <v>12.768364909479343</v>
          </cell>
        </row>
        <row r="596">
          <cell r="B596">
            <v>12.192034858060795</v>
          </cell>
          <cell r="C596">
            <v>12.767243522604815</v>
          </cell>
        </row>
        <row r="597">
          <cell r="B597">
            <v>12.196646009739597</v>
          </cell>
          <cell r="C597">
            <v>12.766135392839427</v>
          </cell>
        </row>
        <row r="598">
          <cell r="B598">
            <v>12.201257161418397</v>
          </cell>
          <cell r="C598">
            <v>12.765040443404562</v>
          </cell>
        </row>
        <row r="599">
          <cell r="B599">
            <v>12.205868313097197</v>
          </cell>
          <cell r="C599">
            <v>12.763958598113339</v>
          </cell>
        </row>
        <row r="600">
          <cell r="B600">
            <v>12.210479464775998</v>
          </cell>
          <cell r="C600">
            <v>12.762889781364921</v>
          </cell>
        </row>
        <row r="601">
          <cell r="B601">
            <v>12.2150906164548</v>
          </cell>
          <cell r="C601">
            <v>12.761833918138914</v>
          </cell>
        </row>
        <row r="602">
          <cell r="B602">
            <v>12.219701768133596</v>
          </cell>
          <cell r="C602">
            <v>12.760790933989787</v>
          </cell>
        </row>
        <row r="603">
          <cell r="B603">
            <v>12.224312919812398</v>
          </cell>
          <cell r="C603">
            <v>12.759760755041377</v>
          </cell>
        </row>
        <row r="604">
          <cell r="B604">
            <v>12.228924071491198</v>
          </cell>
          <cell r="C604">
            <v>12.758743307981476</v>
          </cell>
        </row>
        <row r="605">
          <cell r="B605">
            <v>12.233535223169998</v>
          </cell>
          <cell r="C605">
            <v>12.757738520056428</v>
          </cell>
        </row>
        <row r="606">
          <cell r="B606">
            <v>12.2381463748488</v>
          </cell>
          <cell r="C606">
            <v>12.75674631906584</v>
          </cell>
        </row>
        <row r="607">
          <cell r="B607">
            <v>12.242757526527596</v>
          </cell>
          <cell r="C607">
            <v>12.755766633357347</v>
          </cell>
        </row>
        <row r="608">
          <cell r="B608">
            <v>12.247368678206398</v>
          </cell>
          <cell r="C608">
            <v>12.754799391821381</v>
          </cell>
        </row>
        <row r="609">
          <cell r="B609">
            <v>12.251979829885197</v>
          </cell>
          <cell r="C609">
            <v>12.753844523886075</v>
          </cell>
        </row>
        <row r="610">
          <cell r="B610">
            <v>12.256590981563997</v>
          </cell>
          <cell r="C610">
            <v>12.752901959512187</v>
          </cell>
        </row>
        <row r="611">
          <cell r="B611">
            <v>12.261202133242797</v>
          </cell>
          <cell r="C611">
            <v>12.751971629188063</v>
          </cell>
        </row>
        <row r="612">
          <cell r="B612">
            <v>12.265813284921595</v>
          </cell>
          <cell r="C612">
            <v>12.751053463924707</v>
          </cell>
        </row>
        <row r="613">
          <cell r="B613">
            <v>12.270424436600397</v>
          </cell>
          <cell r="C613">
            <v>12.750147395250851</v>
          </cell>
        </row>
        <row r="614">
          <cell r="B614">
            <v>12.275035588279197</v>
          </cell>
          <cell r="C614">
            <v>12.749253355208134</v>
          </cell>
        </row>
        <row r="615">
          <cell r="B615">
            <v>12.279646739957997</v>
          </cell>
          <cell r="C615">
            <v>12.748371276346289</v>
          </cell>
        </row>
        <row r="616">
          <cell r="B616">
            <v>12.284257891636797</v>
          </cell>
          <cell r="C616">
            <v>12.747501091718398</v>
          </cell>
        </row>
        <row r="617">
          <cell r="B617">
            <v>12.288869043315598</v>
          </cell>
          <cell r="C617">
            <v>12.746642734876232</v>
          </cell>
        </row>
        <row r="618">
          <cell r="B618">
            <v>12.293480194994398</v>
          </cell>
          <cell r="C618">
            <v>12.745796139865599</v>
          </cell>
        </row>
        <row r="619">
          <cell r="B619">
            <v>12.298091346673196</v>
          </cell>
          <cell r="C619">
            <v>12.744961241221754</v>
          </cell>
        </row>
        <row r="620">
          <cell r="B620">
            <v>12.302702498351996</v>
          </cell>
          <cell r="C620">
            <v>12.744137973964884</v>
          </cell>
        </row>
        <row r="621">
          <cell r="B621">
            <v>12.307313650030796</v>
          </cell>
          <cell r="C621">
            <v>12.743326273595621</v>
          </cell>
        </row>
        <row r="622">
          <cell r="B622">
            <v>12.311924801709598</v>
          </cell>
          <cell r="C622">
            <v>12.742526076090591</v>
          </cell>
        </row>
        <row r="623">
          <cell r="B623">
            <v>12.316535953388399</v>
          </cell>
          <cell r="C623">
            <v>12.741737317898066</v>
          </cell>
        </row>
        <row r="624">
          <cell r="B624">
            <v>12.321147105067197</v>
          </cell>
          <cell r="C624">
            <v>12.740959935933597</v>
          </cell>
        </row>
        <row r="625">
          <cell r="B625">
            <v>12.325758256745997</v>
          </cell>
          <cell r="C625">
            <v>12.740193867575748</v>
          </cell>
        </row>
        <row r="626">
          <cell r="B626">
            <v>12.330369408424797</v>
          </cell>
          <cell r="C626">
            <v>12.739439050661845</v>
          </cell>
        </row>
        <row r="627">
          <cell r="B627">
            <v>12.334980560103597</v>
          </cell>
          <cell r="C627">
            <v>12.73869542348379</v>
          </cell>
        </row>
        <row r="628">
          <cell r="B628">
            <v>12.339591711782399</v>
          </cell>
          <cell r="C628">
            <v>12.737962924783901</v>
          </cell>
        </row>
        <row r="629">
          <cell r="B629">
            <v>12.344202863461199</v>
          </cell>
          <cell r="C629">
            <v>12.737241493750815</v>
          </cell>
        </row>
        <row r="630">
          <cell r="B630">
            <v>12.348814015139997</v>
          </cell>
          <cell r="C630">
            <v>12.736531070015451</v>
          </cell>
        </row>
        <row r="631">
          <cell r="B631">
            <v>12.353425166818797</v>
          </cell>
          <cell r="C631">
            <v>12.735831593646967</v>
          </cell>
        </row>
        <row r="632">
          <cell r="B632">
            <v>12.358036318497597</v>
          </cell>
          <cell r="C632">
            <v>12.735143005148794</v>
          </cell>
        </row>
        <row r="633">
          <cell r="B633">
            <v>12.362647470176398</v>
          </cell>
          <cell r="C633">
            <v>12.734465245454743</v>
          </cell>
        </row>
        <row r="634">
          <cell r="B634">
            <v>12.367258621855198</v>
          </cell>
          <cell r="C634">
            <v>12.733798255925072</v>
          </cell>
        </row>
        <row r="635">
          <cell r="B635">
            <v>12.371869773533998</v>
          </cell>
          <cell r="C635">
            <v>12.733141978342671</v>
          </cell>
        </row>
        <row r="636">
          <cell r="B636">
            <v>12.376480925212796</v>
          </cell>
          <cell r="C636">
            <v>12.732496354909275</v>
          </cell>
        </row>
        <row r="637">
          <cell r="B637">
            <v>12.381092076891596</v>
          </cell>
          <cell r="C637">
            <v>12.731861328241669</v>
          </cell>
        </row>
        <row r="638">
          <cell r="B638">
            <v>12.385703228570398</v>
          </cell>
          <cell r="C638">
            <v>12.731236841367995</v>
          </cell>
        </row>
        <row r="639">
          <cell r="B639">
            <v>12.390314380249198</v>
          </cell>
          <cell r="C639">
            <v>12.730622837724059</v>
          </cell>
        </row>
        <row r="640">
          <cell r="B640">
            <v>12.394925531927997</v>
          </cell>
          <cell r="C640">
            <v>12.730019261149712</v>
          </cell>
        </row>
        <row r="641">
          <cell r="B641">
            <v>12.399536683606796</v>
          </cell>
          <cell r="C641">
            <v>12.729426055885213</v>
          </cell>
        </row>
        <row r="642">
          <cell r="B642">
            <v>12.404147835285595</v>
          </cell>
          <cell r="C642">
            <v>12.72884316656771</v>
          </cell>
        </row>
        <row r="643">
          <cell r="B643">
            <v>12.408758986964395</v>
          </cell>
          <cell r="C643">
            <v>12.728270538227669</v>
          </cell>
        </row>
        <row r="644">
          <cell r="B644">
            <v>12.413370138643197</v>
          </cell>
          <cell r="C644">
            <v>12.727708116285427</v>
          </cell>
        </row>
        <row r="645">
          <cell r="B645">
            <v>12.417981290321997</v>
          </cell>
          <cell r="C645">
            <v>12.727155846547721</v>
          </cell>
        </row>
        <row r="646">
          <cell r="B646">
            <v>12.422592442000798</v>
          </cell>
          <cell r="C646">
            <v>12.726613675204286</v>
          </cell>
        </row>
        <row r="647">
          <cell r="B647">
            <v>12.4272035936796</v>
          </cell>
          <cell r="C647">
            <v>12.726081548824453</v>
          </cell>
        </row>
        <row r="648">
          <cell r="B648">
            <v>12.431814745358396</v>
          </cell>
          <cell r="C648">
            <v>12.725559414353846</v>
          </cell>
        </row>
        <row r="649">
          <cell r="B649">
            <v>12.436425897037198</v>
          </cell>
          <cell r="C649">
            <v>12.725047219111037</v>
          </cell>
        </row>
        <row r="650">
          <cell r="B650">
            <v>12.441037048715998</v>
          </cell>
          <cell r="C650">
            <v>12.724544910784315</v>
          </cell>
        </row>
        <row r="651">
          <cell r="B651">
            <v>12.445648200394798</v>
          </cell>
          <cell r="C651">
            <v>12.724052437428396</v>
          </cell>
        </row>
        <row r="652">
          <cell r="B652">
            <v>12.450259352073598</v>
          </cell>
          <cell r="C652">
            <v>12.723569747461273</v>
          </cell>
        </row>
        <row r="653">
          <cell r="B653">
            <v>12.454870503752396</v>
          </cell>
          <cell r="C653">
            <v>12.723096789661016</v>
          </cell>
        </row>
        <row r="654">
          <cell r="B654">
            <v>12.459481655431198</v>
          </cell>
          <cell r="C654">
            <v>12.722633513162634</v>
          </cell>
        </row>
        <row r="655">
          <cell r="B655">
            <v>12.464092807109997</v>
          </cell>
          <cell r="C655">
            <v>12.722179867454997</v>
          </cell>
        </row>
        <row r="656">
          <cell r="B656">
            <v>12.468703958788797</v>
          </cell>
          <cell r="C656">
            <v>12.721735802377729</v>
          </cell>
        </row>
        <row r="657">
          <cell r="B657">
            <v>12.473315110467597</v>
          </cell>
          <cell r="C657">
            <v>12.721301268118197</v>
          </cell>
        </row>
        <row r="658">
          <cell r="B658">
            <v>12.477926262146399</v>
          </cell>
          <cell r="C658">
            <v>12.720876215208488</v>
          </cell>
        </row>
        <row r="659">
          <cell r="B659">
            <v>12.482537413825195</v>
          </cell>
          <cell r="C659">
            <v>12.720460594522441</v>
          </cell>
        </row>
        <row r="660">
          <cell r="B660">
            <v>12.487148565503997</v>
          </cell>
          <cell r="C660">
            <v>12.720054357272687</v>
          </cell>
        </row>
        <row r="661">
          <cell r="B661">
            <v>12.491759717182797</v>
          </cell>
          <cell r="C661">
            <v>12.71965745500775</v>
          </cell>
        </row>
        <row r="662">
          <cell r="B662">
            <v>12.496370868861597</v>
          </cell>
          <cell r="C662">
            <v>12.719269839609145</v>
          </cell>
        </row>
        <row r="663">
          <cell r="B663">
            <v>12.500982020540398</v>
          </cell>
          <cell r="C663">
            <v>12.71889146328855</v>
          </cell>
        </row>
        <row r="664">
          <cell r="B664">
            <v>12.505593172219198</v>
          </cell>
          <cell r="C664">
            <v>12.718522278584938</v>
          </cell>
        </row>
        <row r="665">
          <cell r="B665">
            <v>12.510204323897996</v>
          </cell>
          <cell r="C665">
            <v>12.718162238361815</v>
          </cell>
        </row>
        <row r="666">
          <cell r="B666">
            <v>12.514815475576796</v>
          </cell>
          <cell r="C666">
            <v>12.71781129580444</v>
          </cell>
        </row>
        <row r="667">
          <cell r="B667">
            <v>12.519426627255596</v>
          </cell>
          <cell r="C667">
            <v>12.717469404417065</v>
          </cell>
        </row>
        <row r="668">
          <cell r="B668">
            <v>12.524037778934396</v>
          </cell>
          <cell r="C668">
            <v>12.717136518020258</v>
          </cell>
        </row>
        <row r="669">
          <cell r="B669">
            <v>12.528648930613198</v>
          </cell>
          <cell r="C669">
            <v>12.716812590748193</v>
          </cell>
        </row>
        <row r="670">
          <cell r="B670">
            <v>12.533260082291998</v>
          </cell>
          <cell r="C670">
            <v>12.716497577045997</v>
          </cell>
        </row>
        <row r="671">
          <cell r="B671">
            <v>12.537871233970797</v>
          </cell>
          <cell r="C671">
            <v>12.71619143166712</v>
          </cell>
        </row>
        <row r="672">
          <cell r="B672">
            <v>12.542482385649597</v>
          </cell>
          <cell r="C672">
            <v>12.715894109670746</v>
          </cell>
        </row>
        <row r="673">
          <cell r="B673">
            <v>12.547093537328397</v>
          </cell>
          <cell r="C673">
            <v>12.715605566419171</v>
          </cell>
        </row>
        <row r="674">
          <cell r="B674">
            <v>12.551704689007199</v>
          </cell>
          <cell r="C674">
            <v>12.715325757575314</v>
          </cell>
        </row>
        <row r="675">
          <cell r="B675">
            <v>12.556315840685999</v>
          </cell>
          <cell r="C675">
            <v>12.715054639100142</v>
          </cell>
        </row>
        <row r="676">
          <cell r="B676">
            <v>12.560926992364799</v>
          </cell>
          <cell r="C676">
            <v>12.714792167250183</v>
          </cell>
        </row>
        <row r="677">
          <cell r="B677">
            <v>12.565538144043597</v>
          </cell>
          <cell r="C677">
            <v>12.714538298575061</v>
          </cell>
        </row>
        <row r="678">
          <cell r="B678">
            <v>12.570149295722397</v>
          </cell>
          <cell r="C678">
            <v>12.714292989915041</v>
          </cell>
        </row>
        <row r="679">
          <cell r="B679">
            <v>12.574760447401198</v>
          </cell>
          <cell r="C679">
            <v>12.714056198398595</v>
          </cell>
        </row>
        <row r="680">
          <cell r="B680">
            <v>12.579371599079998</v>
          </cell>
          <cell r="C680">
            <v>12.713827881439997</v>
          </cell>
        </row>
        <row r="681">
          <cell r="B681">
            <v>12.583982750758798</v>
          </cell>
          <cell r="C681">
            <v>12.71360799673697</v>
          </cell>
        </row>
        <row r="682">
          <cell r="B682">
            <v>12.588593902437596</v>
          </cell>
          <cell r="C682">
            <v>12.713396502268301</v>
          </cell>
        </row>
        <row r="683">
          <cell r="B683">
            <v>12.593205054116396</v>
          </cell>
          <cell r="C683">
            <v>12.713193356291528</v>
          </cell>
        </row>
        <row r="684">
          <cell r="B684">
            <v>12.597816205795196</v>
          </cell>
          <cell r="C684">
            <v>12.712998517340642</v>
          </cell>
        </row>
        <row r="685">
          <cell r="B685">
            <v>12.602427357473998</v>
          </cell>
          <cell r="C685">
            <v>12.712811944223775</v>
          </cell>
        </row>
        <row r="686">
          <cell r="B686">
            <v>12.607038509152797</v>
          </cell>
          <cell r="C686">
            <v>12.712633596020952</v>
          </cell>
        </row>
        <row r="687">
          <cell r="B687">
            <v>12.611649660831596</v>
          </cell>
          <cell r="C687">
            <v>12.712463432081861</v>
          </cell>
        </row>
        <row r="688">
          <cell r="B688">
            <v>12.616260812510397</v>
          </cell>
          <cell r="C688">
            <v>12.712301412023621</v>
          </cell>
        </row>
        <row r="689">
          <cell r="B689">
            <v>12.620871964189195</v>
          </cell>
          <cell r="C689">
            <v>12.71214749572859</v>
          </cell>
        </row>
        <row r="690">
          <cell r="B690">
            <v>12.625483115867997</v>
          </cell>
          <cell r="C690">
            <v>12.712001643342193</v>
          </cell>
        </row>
        <row r="691">
          <cell r="B691">
            <v>12.630094267546797</v>
          </cell>
          <cell r="C691">
            <v>12.711863815270778</v>
          </cell>
        </row>
        <row r="692">
          <cell r="B692">
            <v>12.634705419225597</v>
          </cell>
          <cell r="C692">
            <v>12.711733972179463</v>
          </cell>
        </row>
        <row r="693">
          <cell r="B693">
            <v>12.639316570904398</v>
          </cell>
          <cell r="C693">
            <v>12.711612074990045</v>
          </cell>
        </row>
        <row r="694">
          <cell r="B694">
            <v>12.643927722583197</v>
          </cell>
          <cell r="C694">
            <v>12.711498084878896</v>
          </cell>
        </row>
        <row r="695">
          <cell r="B695">
            <v>12.648538874261998</v>
          </cell>
          <cell r="C695">
            <v>12.711391963274901</v>
          </cell>
        </row>
        <row r="696">
          <cell r="B696">
            <v>12.653150025940798</v>
          </cell>
          <cell r="C696">
            <v>12.711293671857412</v>
          </cell>
        </row>
        <row r="697">
          <cell r="B697">
            <v>12.657761177619598</v>
          </cell>
          <cell r="C697">
            <v>12.711203172554205</v>
          </cell>
        </row>
        <row r="698">
          <cell r="B698">
            <v>12.662372329298398</v>
          </cell>
          <cell r="C698">
            <v>12.711120427539491</v>
          </cell>
        </row>
        <row r="699">
          <cell r="B699">
            <v>12.666983480977196</v>
          </cell>
          <cell r="C699">
            <v>12.711045399231892</v>
          </cell>
        </row>
        <row r="700">
          <cell r="B700">
            <v>12.671594632655996</v>
          </cell>
          <cell r="C700">
            <v>12.710978050292512</v>
          </cell>
        </row>
        <row r="701">
          <cell r="B701">
            <v>12.676205784334797</v>
          </cell>
          <cell r="C701">
            <v>12.710918343622955</v>
          </cell>
        </row>
        <row r="702">
          <cell r="B702">
            <v>12.680816936013597</v>
          </cell>
          <cell r="C702">
            <v>12.710866242363389</v>
          </cell>
        </row>
        <row r="703">
          <cell r="B703">
            <v>12.685428087692397</v>
          </cell>
          <cell r="C703">
            <v>12.710821709890658</v>
          </cell>
        </row>
        <row r="704">
          <cell r="B704">
            <v>12.690039239371199</v>
          </cell>
          <cell r="C704">
            <v>12.710784709816368</v>
          </cell>
        </row>
        <row r="705">
          <cell r="B705">
            <v>12.694650391049999</v>
          </cell>
          <cell r="C705">
            <v>12.710755205984995</v>
          </cell>
        </row>
        <row r="706">
          <cell r="B706">
            <v>12.699261542728797</v>
          </cell>
          <cell r="C706">
            <v>12.710733162472064</v>
          </cell>
        </row>
        <row r="707">
          <cell r="B707">
            <v>12.703872694407597</v>
          </cell>
          <cell r="C707">
            <v>12.710718543582267</v>
          </cell>
        </row>
        <row r="708">
          <cell r="B708">
            <v>12.708483846086397</v>
          </cell>
          <cell r="C708">
            <v>12.710711313847654</v>
          </cell>
        </row>
        <row r="709">
          <cell r="B709">
            <v>12.713094997765197</v>
          </cell>
          <cell r="C709">
            <v>12.710711438025841</v>
          </cell>
        </row>
        <row r="710">
          <cell r="B710">
            <v>12.717706149443998</v>
          </cell>
          <cell r="C710">
            <v>12.710718881098186</v>
          </cell>
        </row>
        <row r="711">
          <cell r="B711">
            <v>12.722317301122796</v>
          </cell>
          <cell r="C711">
            <v>12.710733608268056</v>
          </cell>
        </row>
        <row r="712">
          <cell r="B712">
            <v>12.726928452801596</v>
          </cell>
          <cell r="C712">
            <v>12.710755584959026</v>
          </cell>
        </row>
        <row r="713">
          <cell r="B713">
            <v>12.731539604480396</v>
          </cell>
          <cell r="C713">
            <v>12.710784776813185</v>
          </cell>
        </row>
        <row r="714">
          <cell r="B714">
            <v>12.736150756159196</v>
          </cell>
          <cell r="C714">
            <v>12.710821149689378</v>
          </cell>
        </row>
        <row r="715">
          <cell r="B715">
            <v>12.740761907837998</v>
          </cell>
          <cell r="C715">
            <v>12.710864669661515</v>
          </cell>
        </row>
        <row r="716">
          <cell r="B716">
            <v>12.745373059516794</v>
          </cell>
          <cell r="C716">
            <v>12.71091530301689</v>
          </cell>
        </row>
        <row r="717">
          <cell r="B717">
            <v>12.749984211195599</v>
          </cell>
          <cell r="C717">
            <v>12.710973016254469</v>
          </cell>
        </row>
        <row r="718">
          <cell r="B718">
            <v>12.754595362874397</v>
          </cell>
          <cell r="C718">
            <v>12.711037776083277</v>
          </cell>
        </row>
        <row r="719">
          <cell r="B719">
            <v>12.759206514553197</v>
          </cell>
          <cell r="C719">
            <v>12.711109549420728</v>
          </cell>
        </row>
        <row r="720">
          <cell r="B720">
            <v>12.763817666231999</v>
          </cell>
          <cell r="C720">
            <v>12.711188303390996</v>
          </cell>
        </row>
        <row r="721">
          <cell r="B721">
            <v>12.768428817910799</v>
          </cell>
          <cell r="C721">
            <v>12.711274005323416</v>
          </cell>
        </row>
        <row r="722">
          <cell r="B722">
            <v>12.773039969589599</v>
          </cell>
          <cell r="C722">
            <v>12.711366622750871</v>
          </cell>
        </row>
        <row r="723">
          <cell r="B723">
            <v>12.777651121268397</v>
          </cell>
          <cell r="C723">
            <v>12.711466123408226</v>
          </cell>
        </row>
        <row r="724">
          <cell r="B724">
            <v>12.782262272947197</v>
          </cell>
          <cell r="C724">
            <v>12.71157247523074</v>
          </cell>
        </row>
        <row r="725">
          <cell r="B725">
            <v>12.786873424625997</v>
          </cell>
          <cell r="C725">
            <v>12.711685646352533</v>
          </cell>
        </row>
        <row r="726">
          <cell r="B726">
            <v>12.791484576304798</v>
          </cell>
          <cell r="C726">
            <v>12.711805605105029</v>
          </cell>
        </row>
        <row r="727">
          <cell r="B727">
            <v>12.796095727983598</v>
          </cell>
          <cell r="C727">
            <v>12.711932320015448</v>
          </cell>
        </row>
        <row r="728">
          <cell r="B728">
            <v>12.800706879662396</v>
          </cell>
          <cell r="C728">
            <v>12.712065759805272</v>
          </cell>
        </row>
        <row r="729">
          <cell r="B729">
            <v>12.805318031341196</v>
          </cell>
          <cell r="C729">
            <v>12.712205893388775</v>
          </cell>
        </row>
        <row r="730">
          <cell r="B730">
            <v>12.809929183019996</v>
          </cell>
          <cell r="C730">
            <v>12.712352689871535</v>
          </cell>
        </row>
        <row r="731">
          <cell r="B731">
            <v>12.814540334698798</v>
          </cell>
          <cell r="C731">
            <v>12.712506118548937</v>
          </cell>
        </row>
        <row r="732">
          <cell r="B732">
            <v>12.819151486377597</v>
          </cell>
          <cell r="C732">
            <v>12.712666148904749</v>
          </cell>
        </row>
        <row r="733">
          <cell r="B733">
            <v>12.823762638056397</v>
          </cell>
          <cell r="C733">
            <v>12.712832750609671</v>
          </cell>
        </row>
        <row r="734">
          <cell r="B734">
            <v>12.828373789735197</v>
          </cell>
          <cell r="C734">
            <v>12.713005893519894</v>
          </cell>
        </row>
        <row r="735">
          <cell r="B735">
            <v>12.832984941413995</v>
          </cell>
          <cell r="C735">
            <v>12.713185547675698</v>
          </cell>
        </row>
        <row r="736">
          <cell r="B736">
            <v>12.837596093092797</v>
          </cell>
          <cell r="C736">
            <v>12.713371683300059</v>
          </cell>
        </row>
        <row r="737">
          <cell r="B737">
            <v>12.842207244771597</v>
          </cell>
          <cell r="C737">
            <v>12.71356427079721</v>
          </cell>
        </row>
        <row r="738">
          <cell r="B738">
            <v>12.846818396450397</v>
          </cell>
          <cell r="C738">
            <v>12.713763280751335</v>
          </cell>
        </row>
        <row r="739">
          <cell r="B739">
            <v>12.851429548129197</v>
          </cell>
          <cell r="C739">
            <v>12.713968683925147</v>
          </cell>
        </row>
        <row r="740">
          <cell r="B740">
            <v>12.856040699807997</v>
          </cell>
          <cell r="C740">
            <v>12.714180451258542</v>
          </cell>
        </row>
        <row r="741">
          <cell r="B741">
            <v>12.860651851486796</v>
          </cell>
          <cell r="C741">
            <v>12.7143985538673</v>
          </cell>
        </row>
        <row r="742">
          <cell r="B742">
            <v>12.865263003165598</v>
          </cell>
          <cell r="C742">
            <v>12.714622963041711</v>
          </cell>
        </row>
        <row r="743">
          <cell r="B743">
            <v>12.869874154844398</v>
          </cell>
          <cell r="C743">
            <v>12.714853650245274</v>
          </cell>
        </row>
        <row r="744">
          <cell r="B744">
            <v>12.874485306523198</v>
          </cell>
          <cell r="C744">
            <v>12.715090587113401</v>
          </cell>
        </row>
        <row r="745">
          <cell r="B745">
            <v>12.879096458201996</v>
          </cell>
          <cell r="C745">
            <v>12.715333745452122</v>
          </cell>
        </row>
        <row r="746">
          <cell r="B746">
            <v>12.883707609880799</v>
          </cell>
          <cell r="C746">
            <v>12.715583097236795</v>
          </cell>
        </row>
        <row r="747">
          <cell r="B747">
            <v>12.888318761559598</v>
          </cell>
          <cell r="C747">
            <v>12.71583861461083</v>
          </cell>
        </row>
        <row r="748">
          <cell r="B748">
            <v>12.892929913238397</v>
          </cell>
          <cell r="C748">
            <v>12.716100269884468</v>
          </cell>
        </row>
        <row r="749">
          <cell r="B749">
            <v>12.897541064917197</v>
          </cell>
          <cell r="C749">
            <v>12.716368035533485</v>
          </cell>
        </row>
        <row r="750">
          <cell r="B750">
            <v>12.902152216595997</v>
          </cell>
          <cell r="C750">
            <v>12.716641884197994</v>
          </cell>
        </row>
        <row r="751">
          <cell r="B751">
            <v>12.906763368274799</v>
          </cell>
          <cell r="C751">
            <v>12.716921788681214</v>
          </cell>
        </row>
        <row r="752">
          <cell r="B752">
            <v>12.911374519953597</v>
          </cell>
          <cell r="C752">
            <v>12.717207721948228</v>
          </cell>
        </row>
        <row r="753">
          <cell r="B753">
            <v>12.915985671632397</v>
          </cell>
          <cell r="C753">
            <v>12.717499657124815</v>
          </cell>
        </row>
        <row r="754">
          <cell r="B754">
            <v>12.920596823311197</v>
          </cell>
          <cell r="C754">
            <v>12.717797567496252</v>
          </cell>
        </row>
        <row r="755">
          <cell r="B755">
            <v>12.925207974989997</v>
          </cell>
          <cell r="C755">
            <v>12.718101426506106</v>
          </cell>
        </row>
      </sheetData>
      <sheetData sheetId="12" refreshError="1">
        <row r="86">
          <cell r="B86">
            <v>14.2936554173952</v>
          </cell>
        </row>
        <row r="145">
          <cell r="B145">
            <v>12.510079197084</v>
          </cell>
          <cell r="C145">
            <v>14.634942306070153</v>
          </cell>
        </row>
        <row r="146">
          <cell r="B146">
            <v>12.5295340136904</v>
          </cell>
          <cell r="C146">
            <v>14.602894795453745</v>
          </cell>
        </row>
        <row r="147">
          <cell r="B147">
            <v>12.548988830296798</v>
          </cell>
          <cell r="C147">
            <v>14.572094297342398</v>
          </cell>
        </row>
        <row r="148">
          <cell r="B148">
            <v>12.5684436469032</v>
          </cell>
          <cell r="C148">
            <v>14.542485796478541</v>
          </cell>
        </row>
        <row r="149">
          <cell r="B149">
            <v>12.587898463509598</v>
          </cell>
          <cell r="C149">
            <v>14.514017466894884</v>
          </cell>
        </row>
        <row r="150">
          <cell r="B150">
            <v>12.607353280116</v>
          </cell>
          <cell r="C150">
            <v>14.486640444108</v>
          </cell>
        </row>
        <row r="151">
          <cell r="B151">
            <v>12.626808096722399</v>
          </cell>
          <cell r="C151">
            <v>14.460308616563086</v>
          </cell>
        </row>
        <row r="152">
          <cell r="B152">
            <v>12.646262913328799</v>
          </cell>
          <cell r="C152">
            <v>14.434978434458401</v>
          </cell>
        </row>
        <row r="153">
          <cell r="B153">
            <v>12.665717729935199</v>
          </cell>
          <cell r="C153">
            <v>14.410608734282695</v>
          </cell>
        </row>
        <row r="154">
          <cell r="B154">
            <v>12.685172546541599</v>
          </cell>
          <cell r="C154">
            <v>14.387160577579392</v>
          </cell>
        </row>
        <row r="155">
          <cell r="B155">
            <v>12.704627363147999</v>
          </cell>
          <cell r="C155">
            <v>14.364597102609599</v>
          </cell>
        </row>
        <row r="156">
          <cell r="B156">
            <v>12.724082179754399</v>
          </cell>
          <cell r="C156">
            <v>14.342883387725934</v>
          </cell>
        </row>
        <row r="157">
          <cell r="B157">
            <v>12.743536996360799</v>
          </cell>
          <cell r="C157">
            <v>14.321986325392581</v>
          </cell>
        </row>
        <row r="158">
          <cell r="B158">
            <v>12.762991812967201</v>
          </cell>
          <cell r="C158">
            <v>14.301874505896061</v>
          </cell>
        </row>
        <row r="159">
          <cell r="B159">
            <v>12.782446629573599</v>
          </cell>
          <cell r="C159">
            <v>14.282518109888143</v>
          </cell>
        </row>
        <row r="160">
          <cell r="B160">
            <v>12.80190144618</v>
          </cell>
          <cell r="C160">
            <v>14.263888808988</v>
          </cell>
        </row>
        <row r="161">
          <cell r="B161">
            <v>12.821356262786399</v>
          </cell>
          <cell r="C161">
            <v>14.245959673747199</v>
          </cell>
        </row>
        <row r="162">
          <cell r="B162">
            <v>12.8408110793928</v>
          </cell>
          <cell r="C162">
            <v>14.228705088348935</v>
          </cell>
        </row>
        <row r="163">
          <cell r="B163">
            <v>12.8602658959992</v>
          </cell>
          <cell r="C163">
            <v>14.212100671473596</v>
          </cell>
        </row>
        <row r="164">
          <cell r="B164">
            <v>12.8797207126056</v>
          </cell>
          <cell r="C164">
            <v>14.196123202816798</v>
          </cell>
        </row>
        <row r="165">
          <cell r="B165">
            <v>12.899175529212</v>
          </cell>
          <cell r="C165">
            <v>14.180750554794349</v>
          </cell>
        </row>
        <row r="166">
          <cell r="B166">
            <v>12.9186303458184</v>
          </cell>
          <cell r="C166">
            <v>14.165961629012036</v>
          </cell>
        </row>
        <row r="167">
          <cell r="B167">
            <v>12.9380851624248</v>
          </cell>
          <cell r="C167">
            <v>14.151736297116745</v>
          </cell>
        </row>
        <row r="168">
          <cell r="B168">
            <v>12.957539979031198</v>
          </cell>
          <cell r="C168">
            <v>14.138055345680506</v>
          </cell>
        </row>
        <row r="169">
          <cell r="B169">
            <v>12.976994795637601</v>
          </cell>
          <cell r="C169">
            <v>14.124900424800215</v>
          </cell>
        </row>
        <row r="170">
          <cell r="B170">
            <v>12.996449612244</v>
          </cell>
          <cell r="C170">
            <v>14.112254000123997</v>
          </cell>
        </row>
        <row r="171">
          <cell r="B171">
            <v>13.015904428850401</v>
          </cell>
          <cell r="C171">
            <v>14.100099308040738</v>
          </cell>
        </row>
        <row r="172">
          <cell r="B172">
            <v>13.035359245456799</v>
          </cell>
          <cell r="C172">
            <v>14.088420313791964</v>
          </cell>
        </row>
        <row r="173">
          <cell r="B173">
            <v>13.054814062063201</v>
          </cell>
          <cell r="C173">
            <v>14.077201672286245</v>
          </cell>
        </row>
        <row r="174">
          <cell r="B174">
            <v>13.074268878669599</v>
          </cell>
          <cell r="C174">
            <v>14.066428691414757</v>
          </cell>
        </row>
        <row r="175">
          <cell r="B175">
            <v>13.093723695275997</v>
          </cell>
          <cell r="C175">
            <v>14.05608729768379</v>
          </cell>
        </row>
        <row r="176">
          <cell r="B176">
            <v>13.113178511882401</v>
          </cell>
          <cell r="C176">
            <v>14.046164003995196</v>
          </cell>
        </row>
        <row r="177">
          <cell r="B177">
            <v>13.132633328488799</v>
          </cell>
          <cell r="C177">
            <v>14.036645879419842</v>
          </cell>
        </row>
        <row r="178">
          <cell r="B178">
            <v>13.152088145095201</v>
          </cell>
          <cell r="C178">
            <v>14.0275205208216</v>
          </cell>
        </row>
        <row r="179">
          <cell r="B179">
            <v>13.171542961701599</v>
          </cell>
          <cell r="C179">
            <v>14.018776026201161</v>
          </cell>
        </row>
        <row r="180">
          <cell r="B180">
            <v>13.190997778308001</v>
          </cell>
          <cell r="C180">
            <v>14.010400969639198</v>
          </cell>
        </row>
        <row r="181">
          <cell r="B181">
            <v>13.210452594914399</v>
          </cell>
          <cell r="C181">
            <v>14.002384377728029</v>
          </cell>
        </row>
        <row r="182">
          <cell r="B182">
            <v>13.229907411520799</v>
          </cell>
          <cell r="C182">
            <v>13.994715707389693</v>
          </cell>
        </row>
        <row r="183">
          <cell r="B183">
            <v>13.2493622281272</v>
          </cell>
          <cell r="C183">
            <v>13.98738482498614</v>
          </cell>
        </row>
        <row r="184">
          <cell r="B184">
            <v>13.268817044733598</v>
          </cell>
          <cell r="C184">
            <v>13.980381986634645</v>
          </cell>
        </row>
        <row r="185">
          <cell r="B185">
            <v>13.28827186134</v>
          </cell>
          <cell r="C185">
            <v>13.973697819647997</v>
          </cell>
        </row>
        <row r="186">
          <cell r="B186">
            <v>13.307726677946398</v>
          </cell>
          <cell r="C186">
            <v>13.967323305025312</v>
          </cell>
        </row>
        <row r="187">
          <cell r="B187">
            <v>13.3271814945528</v>
          </cell>
          <cell r="C187">
            <v>13.961249760924604</v>
          </cell>
        </row>
        <row r="188">
          <cell r="B188">
            <v>13.346636311159198</v>
          </cell>
          <cell r="C188">
            <v>13.955468827053599</v>
          </cell>
        </row>
        <row r="189">
          <cell r="B189">
            <v>13.366091127765598</v>
          </cell>
          <cell r="C189">
            <v>13.949972449919736</v>
          </cell>
        </row>
        <row r="190">
          <cell r="B190">
            <v>13.385545944372</v>
          </cell>
          <cell r="C190">
            <v>13.944752868884729</v>
          </cell>
        </row>
        <row r="191">
          <cell r="B191">
            <v>13.405000760978398</v>
          </cell>
          <cell r="C191">
            <v>13.939802602972929</v>
          </cell>
        </row>
        <row r="192">
          <cell r="B192">
            <v>13.4244555775848</v>
          </cell>
          <cell r="C192">
            <v>13.935114438386398</v>
          </cell>
        </row>
        <row r="193">
          <cell r="B193">
            <v>13.443910394191198</v>
          </cell>
          <cell r="C193">
            <v>13.930681416682873</v>
          </cell>
        </row>
        <row r="194">
          <cell r="B194">
            <v>13.463365210797599</v>
          </cell>
          <cell r="C194">
            <v>13.926496823575954</v>
          </cell>
        </row>
        <row r="195">
          <cell r="B195">
            <v>13.482820027403999</v>
          </cell>
          <cell r="C195">
            <v>13.92255417831965</v>
          </cell>
        </row>
        <row r="196">
          <cell r="B196">
            <v>13.502274844010399</v>
          </cell>
          <cell r="C196">
            <v>13.918847223641956</v>
          </cell>
        </row>
        <row r="197">
          <cell r="B197">
            <v>13.521729660616799</v>
          </cell>
          <cell r="C197">
            <v>13.915369916194708</v>
          </cell>
        </row>
        <row r="198">
          <cell r="B198">
            <v>13.541184477223199</v>
          </cell>
          <cell r="C198">
            <v>13.912116417488988</v>
          </cell>
        </row>
        <row r="199">
          <cell r="B199">
            <v>13.560639293829599</v>
          </cell>
          <cell r="C199">
            <v>13.909081085287621</v>
          </cell>
        </row>
        <row r="200">
          <cell r="B200">
            <v>13.580094110435999</v>
          </cell>
          <cell r="C200">
            <v>13.906258465427998</v>
          </cell>
        </row>
        <row r="201">
          <cell r="B201">
            <v>13.599548927042401</v>
          </cell>
          <cell r="C201">
            <v>13.903643284050405</v>
          </cell>
        </row>
        <row r="202">
          <cell r="B202">
            <v>13.619003743648801</v>
          </cell>
          <cell r="C202">
            <v>13.901230440208561</v>
          </cell>
        </row>
        <row r="203">
          <cell r="B203">
            <v>13.6384585602552</v>
          </cell>
          <cell r="C203">
            <v>13.899014998840622</v>
          </cell>
        </row>
        <row r="204">
          <cell r="B204">
            <v>13.657913376861599</v>
          </cell>
          <cell r="C204">
            <v>13.896992184080281</v>
          </cell>
        </row>
        <row r="205">
          <cell r="B205">
            <v>13.677368193468</v>
          </cell>
          <cell r="C205">
            <v>13.895157372888958</v>
          </cell>
        </row>
        <row r="206">
          <cell r="B206">
            <v>13.696823010074398</v>
          </cell>
          <cell r="C206">
            <v>13.893506088991201</v>
          </cell>
        </row>
        <row r="207">
          <cell r="B207">
            <v>13.716277826680798</v>
          </cell>
          <cell r="C207">
            <v>13.892033997096604</v>
          </cell>
        </row>
        <row r="208">
          <cell r="B208">
            <v>13.7357326432872</v>
          </cell>
          <cell r="C208">
            <v>13.8907368973926</v>
          </cell>
        </row>
        <row r="209">
          <cell r="B209">
            <v>13.7551874598936</v>
          </cell>
          <cell r="C209">
            <v>13.889610720293357</v>
          </cell>
        </row>
        <row r="210">
          <cell r="B210">
            <v>13.7746422765</v>
          </cell>
          <cell r="C210">
            <v>13.888651521431076</v>
          </cell>
        </row>
        <row r="211">
          <cell r="B211">
            <v>13.7940970931064</v>
          </cell>
          <cell r="C211">
            <v>13.887855476876664</v>
          </cell>
        </row>
        <row r="212">
          <cell r="B212">
            <v>13.8135519097128</v>
          </cell>
          <cell r="C212">
            <v>13.887218878577672</v>
          </cell>
        </row>
        <row r="213">
          <cell r="B213">
            <v>13.8330067263192</v>
          </cell>
          <cell r="C213">
            <v>13.886738130002021</v>
          </cell>
        </row>
        <row r="214">
          <cell r="B214">
            <v>13.8524615429256</v>
          </cell>
          <cell r="C214">
            <v>13.886409741976797</v>
          </cell>
        </row>
        <row r="215">
          <cell r="B215">
            <v>13.871916359532001</v>
          </cell>
          <cell r="C215">
            <v>13.886230328711999</v>
          </cell>
        </row>
        <row r="216">
          <cell r="B216">
            <v>13.891371176138399</v>
          </cell>
          <cell r="C216">
            <v>13.886196603999668</v>
          </cell>
        </row>
        <row r="217">
          <cell r="B217">
            <v>13.910825992744801</v>
          </cell>
          <cell r="C217">
            <v>13.886305377579536</v>
          </cell>
        </row>
        <row r="218">
          <cell r="B218">
            <v>13.930280809351199</v>
          </cell>
          <cell r="C218">
            <v>13.886553551662644</v>
          </cell>
        </row>
        <row r="219">
          <cell r="B219">
            <v>13.949735625957601</v>
          </cell>
          <cell r="C219">
            <v>13.88693811760503</v>
          </cell>
        </row>
        <row r="220">
          <cell r="B220">
            <v>13.969190442563999</v>
          </cell>
          <cell r="C220">
            <v>13.887456152723999</v>
          </cell>
        </row>
        <row r="221">
          <cell r="B221">
            <v>13.988645259170399</v>
          </cell>
          <cell r="C221">
            <v>13.888104817249838</v>
          </cell>
        </row>
        <row r="222">
          <cell r="B222">
            <v>14.008100075776801</v>
          </cell>
          <cell r="C222">
            <v>13.888881351406344</v>
          </cell>
        </row>
        <row r="223">
          <cell r="B223">
            <v>14.027554892383199</v>
          </cell>
          <cell r="C223">
            <v>13.88978307261385</v>
          </cell>
        </row>
        <row r="224">
          <cell r="B224">
            <v>14.0470097089896</v>
          </cell>
          <cell r="C224">
            <v>13.8908073728088</v>
          </cell>
        </row>
        <row r="225">
          <cell r="B225">
            <v>14.066464525595999</v>
          </cell>
          <cell r="C225">
            <v>13.891951715874205</v>
          </cell>
        </row>
        <row r="226">
          <cell r="B226">
            <v>14.0859193422024</v>
          </cell>
          <cell r="C226">
            <v>13.893213635175746</v>
          </cell>
        </row>
        <row r="227">
          <cell r="B227">
            <v>14.1053741588088</v>
          </cell>
          <cell r="C227">
            <v>13.894590731198397</v>
          </cell>
        </row>
        <row r="228">
          <cell r="B228">
            <v>14.124828975415198</v>
          </cell>
          <cell r="C228">
            <v>13.896080669278895</v>
          </cell>
        </row>
        <row r="229">
          <cell r="B229">
            <v>14.1442837920216</v>
          </cell>
          <cell r="C229">
            <v>13.897681177429497</v>
          </cell>
        </row>
        <row r="230">
          <cell r="B230">
            <v>14.163738608627998</v>
          </cell>
          <cell r="C230">
            <v>13.899390044248801</v>
          </cell>
        </row>
        <row r="231">
          <cell r="B231">
            <v>14.1831934252344</v>
          </cell>
          <cell r="C231">
            <v>13.901205116915568</v>
          </cell>
        </row>
      </sheetData>
      <sheetData sheetId="13" refreshError="1">
        <row r="86">
          <cell r="B86">
            <v>12.852652706944001</v>
          </cell>
        </row>
        <row r="145">
          <cell r="B145">
            <v>12.661895733815999</v>
          </cell>
          <cell r="C145">
            <v>15.507303629554151</v>
          </cell>
        </row>
        <row r="146">
          <cell r="B146">
            <v>12.676902353942401</v>
          </cell>
          <cell r="C146">
            <v>15.464305075225745</v>
          </cell>
        </row>
        <row r="147">
          <cell r="B147">
            <v>12.691908974068799</v>
          </cell>
          <cell r="C147">
            <v>15.422814039237386</v>
          </cell>
        </row>
        <row r="148">
          <cell r="B148">
            <v>12.7069155941952</v>
          </cell>
          <cell r="C148">
            <v>15.382764013427009</v>
          </cell>
        </row>
        <row r="149">
          <cell r="B149">
            <v>12.721922214321602</v>
          </cell>
          <cell r="C149">
            <v>15.344092345178192</v>
          </cell>
        </row>
        <row r="150">
          <cell r="B150">
            <v>12.736928834447998</v>
          </cell>
          <cell r="C150">
            <v>15.306739962024</v>
          </cell>
        </row>
        <row r="151">
          <cell r="B151">
            <v>12.751935454574399</v>
          </cell>
          <cell r="C151">
            <v>15.270651119523816</v>
          </cell>
        </row>
        <row r="152">
          <cell r="B152">
            <v>12.766942074700799</v>
          </cell>
          <cell r="C152">
            <v>15.235773170150399</v>
          </cell>
        </row>
        <row r="153">
          <cell r="B153">
            <v>12.781948694827202</v>
          </cell>
          <cell r="C153">
            <v>15.202056351172503</v>
          </cell>
        </row>
        <row r="154">
          <cell r="B154">
            <v>12.7969553149536</v>
          </cell>
          <cell r="C154">
            <v>15.169453589736261</v>
          </cell>
        </row>
        <row r="155">
          <cell r="B155">
            <v>12.811961935079999</v>
          </cell>
          <cell r="C155">
            <v>15.13792032354</v>
          </cell>
        </row>
        <row r="156">
          <cell r="B156">
            <v>12.826968555206401</v>
          </cell>
          <cell r="C156">
            <v>15.107414335666357</v>
          </cell>
        </row>
        <row r="157">
          <cell r="B157">
            <v>12.841975175332797</v>
          </cell>
          <cell r="C157">
            <v>15.077895602284583</v>
          </cell>
        </row>
        <row r="158">
          <cell r="B158">
            <v>12.856981795459198</v>
          </cell>
          <cell r="C158">
            <v>15.04932615206806</v>
          </cell>
        </row>
        <row r="159">
          <cell r="B159">
            <v>12.8719884155856</v>
          </cell>
          <cell r="C159">
            <v>15.021669936288999</v>
          </cell>
        </row>
        <row r="160">
          <cell r="B160">
            <v>12.886995035712001</v>
          </cell>
          <cell r="C160">
            <v>14.994892708656</v>
          </cell>
        </row>
        <row r="161">
          <cell r="B161">
            <v>12.902001655838399</v>
          </cell>
          <cell r="C161">
            <v>14.968961914052535</v>
          </cell>
        </row>
        <row r="162">
          <cell r="B162">
            <v>12.917008275964799</v>
          </cell>
          <cell r="C162">
            <v>14.943846585416544</v>
          </cell>
        </row>
        <row r="163">
          <cell r="B163">
            <v>12.932014896091198</v>
          </cell>
          <cell r="C163">
            <v>14.919517248074515</v>
          </cell>
        </row>
        <row r="164">
          <cell r="B164">
            <v>12.947021516217601</v>
          </cell>
          <cell r="C164">
            <v>14.895945830908799</v>
          </cell>
        </row>
        <row r="165">
          <cell r="B165">
            <v>12.962028136343999</v>
          </cell>
          <cell r="C165">
            <v>14.873105583795528</v>
          </cell>
        </row>
        <row r="166">
          <cell r="B166">
            <v>12.977034756470399</v>
          </cell>
          <cell r="C166">
            <v>14.850971000802641</v>
          </cell>
        </row>
        <row r="167">
          <cell r="B167">
            <v>12.9920413765968</v>
          </cell>
          <cell r="C167">
            <v>14.829517748684605</v>
          </cell>
        </row>
        <row r="168">
          <cell r="B168">
            <v>13.0070479967232</v>
          </cell>
          <cell r="C168">
            <v>14.80872260025251</v>
          </cell>
        </row>
        <row r="169">
          <cell r="B169">
            <v>13.022054616849598</v>
          </cell>
          <cell r="C169">
            <v>14.788563372236036</v>
          </cell>
        </row>
        <row r="170">
          <cell r="B170">
            <v>13.037061236975999</v>
          </cell>
          <cell r="C170">
            <v>14.769018867287999</v>
          </cell>
        </row>
        <row r="171">
          <cell r="B171">
            <v>13.052067857102401</v>
          </cell>
          <cell r="C171">
            <v>14.750068819812737</v>
          </cell>
        </row>
        <row r="172">
          <cell r="B172">
            <v>13.067074477228799</v>
          </cell>
          <cell r="C172">
            <v>14.73169384532744</v>
          </cell>
        </row>
        <row r="173">
          <cell r="B173">
            <v>13.082081097355198</v>
          </cell>
          <cell r="C173">
            <v>14.713875393090502</v>
          </cell>
        </row>
        <row r="174">
          <cell r="B174">
            <v>13.0970877174816</v>
          </cell>
          <cell r="C174">
            <v>14.696595701753564</v>
          </cell>
        </row>
        <row r="175">
          <cell r="B175">
            <v>13.112094337608001</v>
          </cell>
          <cell r="C175">
            <v>14.679837757814527</v>
          </cell>
        </row>
        <row r="176">
          <cell r="B176">
            <v>13.127100957734399</v>
          </cell>
          <cell r="C176">
            <v>14.663585256667197</v>
          </cell>
        </row>
        <row r="177">
          <cell r="B177">
            <v>13.142107577860799</v>
          </cell>
          <cell r="C177">
            <v>14.647822566060297</v>
          </cell>
        </row>
        <row r="178">
          <cell r="B178">
            <v>13.1571141979872</v>
          </cell>
          <cell r="C178">
            <v>14.632534691793598</v>
          </cell>
        </row>
        <row r="179">
          <cell r="B179">
            <v>13.172120818113598</v>
          </cell>
          <cell r="C179">
            <v>14.617707245493163</v>
          </cell>
        </row>
        <row r="180">
          <cell r="B180">
            <v>13.187127438239997</v>
          </cell>
          <cell r="C180">
            <v>14.60332641432</v>
          </cell>
        </row>
        <row r="181">
          <cell r="B181">
            <v>13.202134058366401</v>
          </cell>
          <cell r="C181">
            <v>14.589378932478247</v>
          </cell>
        </row>
        <row r="182">
          <cell r="B182">
            <v>13.2171406784928</v>
          </cell>
          <cell r="C182">
            <v>14.57585205439934</v>
          </cell>
        </row>
        <row r="183">
          <cell r="B183">
            <v>13.232147298619198</v>
          </cell>
          <cell r="C183">
            <v>14.56273352948824</v>
          </cell>
        </row>
        <row r="184">
          <cell r="B184">
            <v>13.247153918745598</v>
          </cell>
          <cell r="C184">
            <v>14.550011578326645</v>
          </cell>
        </row>
        <row r="185">
          <cell r="B185">
            <v>13.262160538871999</v>
          </cell>
          <cell r="C185">
            <v>14.537674870236</v>
          </cell>
        </row>
        <row r="186">
          <cell r="B186">
            <v>13.277167158998401</v>
          </cell>
          <cell r="C186">
            <v>14.525712502110519</v>
          </cell>
        </row>
        <row r="187">
          <cell r="B187">
            <v>13.292173779124798</v>
          </cell>
          <cell r="C187">
            <v>14.514113978437164</v>
          </cell>
        </row>
        <row r="188">
          <cell r="B188">
            <v>13.3071803992512</v>
          </cell>
          <cell r="C188">
            <v>14.502869192425599</v>
          </cell>
        </row>
        <row r="189">
          <cell r="B189">
            <v>13.3221870193776</v>
          </cell>
          <cell r="C189">
            <v>14.49196840817687</v>
          </cell>
        </row>
        <row r="190">
          <cell r="B190">
            <v>13.337193639504001</v>
          </cell>
          <cell r="C190">
            <v>14.481402243824729</v>
          </cell>
        </row>
        <row r="191">
          <cell r="B191">
            <v>13.352200259630399</v>
          </cell>
          <cell r="C191">
            <v>14.471161655588173</v>
          </cell>
        </row>
        <row r="192">
          <cell r="B192">
            <v>13.3672068797568</v>
          </cell>
          <cell r="C192">
            <v>14.461237922678398</v>
          </cell>
        </row>
        <row r="193">
          <cell r="B193">
            <v>13.3822134998832</v>
          </cell>
          <cell r="C193">
            <v>14.451622633007087</v>
          </cell>
        </row>
        <row r="194">
          <cell r="B194">
            <v>13.397220120009598</v>
          </cell>
          <cell r="C194">
            <v>14.442307669646903</v>
          </cell>
        </row>
        <row r="195">
          <cell r="B195">
            <v>13.412226740135999</v>
          </cell>
          <cell r="C195">
            <v>14.433285197998433</v>
          </cell>
        </row>
        <row r="196">
          <cell r="B196">
            <v>13.427233360262399</v>
          </cell>
          <cell r="C196">
            <v>14.424547653620854</v>
          </cell>
        </row>
        <row r="197">
          <cell r="B197">
            <v>13.442239980388802</v>
          </cell>
          <cell r="C197">
            <v>14.416087730686709</v>
          </cell>
        </row>
        <row r="198">
          <cell r="B198">
            <v>13.457246600515198</v>
          </cell>
          <cell r="C198">
            <v>14.407898371023702</v>
          </cell>
        </row>
        <row r="199">
          <cell r="B199">
            <v>13.472253220641599</v>
          </cell>
          <cell r="C199">
            <v>14.399972753709037</v>
          </cell>
        </row>
        <row r="200">
          <cell r="B200">
            <v>13.487259840767999</v>
          </cell>
          <cell r="C200">
            <v>14.392304285183998</v>
          </cell>
        </row>
        <row r="201">
          <cell r="B201">
            <v>13.502266460894397</v>
          </cell>
          <cell r="C201">
            <v>14.38488658985877</v>
          </cell>
        </row>
        <row r="202">
          <cell r="B202">
            <v>13.5172730810208</v>
          </cell>
          <cell r="C202">
            <v>14.377713501179253</v>
          </cell>
        </row>
        <row r="203">
          <cell r="B203">
            <v>13.5322797011472</v>
          </cell>
          <cell r="C203">
            <v>14.370779053129697</v>
          </cell>
        </row>
        <row r="204">
          <cell r="B204">
            <v>13.547286321273601</v>
          </cell>
          <cell r="C204">
            <v>14.364077472146478</v>
          </cell>
        </row>
        <row r="205">
          <cell r="B205">
            <v>13.562292941400001</v>
          </cell>
          <cell r="C205">
            <v>14.357603169419997</v>
          </cell>
        </row>
        <row r="206">
          <cell r="B206">
            <v>13.577299561526399</v>
          </cell>
          <cell r="C206">
            <v>14.351350733563198</v>
          </cell>
        </row>
        <row r="207">
          <cell r="B207">
            <v>13.592306181652798</v>
          </cell>
          <cell r="C207">
            <v>14.345314923626399</v>
          </cell>
        </row>
        <row r="208">
          <cell r="B208">
            <v>13.607312801779202</v>
          </cell>
          <cell r="C208">
            <v>14.339490662439598</v>
          </cell>
        </row>
        <row r="209">
          <cell r="B209">
            <v>13.622319421905599</v>
          </cell>
          <cell r="C209">
            <v>14.333873030264426</v>
          </cell>
        </row>
        <row r="210">
          <cell r="B210">
            <v>13.637326042031999</v>
          </cell>
          <cell r="C210">
            <v>14.328457258739073</v>
          </cell>
        </row>
        <row r="211">
          <cell r="B211">
            <v>13.6523326621584</v>
          </cell>
          <cell r="C211">
            <v>14.323238725100575</v>
          </cell>
        </row>
        <row r="212">
          <cell r="B212">
            <v>13.6673392822848</v>
          </cell>
          <cell r="C212">
            <v>14.31821294666967</v>
          </cell>
        </row>
        <row r="213">
          <cell r="B213">
            <v>13.6823459024112</v>
          </cell>
          <cell r="C213">
            <v>14.313375575584544</v>
          </cell>
        </row>
        <row r="214">
          <cell r="B214">
            <v>13.697352522537599</v>
          </cell>
          <cell r="C214">
            <v>14.308722393770294</v>
          </cell>
        </row>
        <row r="215">
          <cell r="B215">
            <v>13.712359142664001</v>
          </cell>
          <cell r="C215">
            <v>14.304249308132</v>
          </cell>
        </row>
        <row r="216">
          <cell r="B216">
            <v>13.727365762790399</v>
          </cell>
          <cell r="C216">
            <v>14.299952345959907</v>
          </cell>
        </row>
        <row r="217">
          <cell r="B217">
            <v>13.742372382916798</v>
          </cell>
          <cell r="C217">
            <v>14.295827650535774</v>
          </cell>
        </row>
        <row r="218">
          <cell r="B218">
            <v>13.757379003043201</v>
          </cell>
          <cell r="C218">
            <v>14.291871476930295</v>
          </cell>
        </row>
        <row r="219">
          <cell r="B219">
            <v>13.772385623169601</v>
          </cell>
          <cell r="C219">
            <v>14.288080187981919</v>
          </cell>
        </row>
        <row r="220">
          <cell r="B220">
            <v>13.787392243295999</v>
          </cell>
          <cell r="C220">
            <v>14.284450250447998</v>
          </cell>
        </row>
        <row r="221">
          <cell r="B221">
            <v>13.802398863422399</v>
          </cell>
          <cell r="C221">
            <v>14.280978231319709</v>
          </cell>
        </row>
        <row r="222">
          <cell r="B222">
            <v>13.8174054835488</v>
          </cell>
          <cell r="C222">
            <v>14.277660794292705</v>
          </cell>
        </row>
        <row r="223">
          <cell r="B223">
            <v>13.832412103675198</v>
          </cell>
          <cell r="C223">
            <v>14.274494696385851</v>
          </cell>
        </row>
        <row r="224">
          <cell r="B224">
            <v>13.847418723801599</v>
          </cell>
          <cell r="C224">
            <v>14.2714767847008</v>
          </cell>
        </row>
        <row r="225">
          <cell r="B225">
            <v>13.862425343928001</v>
          </cell>
          <cell r="C225">
            <v>14.268603993315722</v>
          </cell>
        </row>
        <row r="226">
          <cell r="B226">
            <v>13.8774319640544</v>
          </cell>
          <cell r="C226">
            <v>14.265873340306651</v>
          </cell>
        </row>
        <row r="227">
          <cell r="B227">
            <v>13.8924385841808</v>
          </cell>
          <cell r="C227">
            <v>14.2632819248904</v>
          </cell>
        </row>
        <row r="228">
          <cell r="B228">
            <v>13.907445204307198</v>
          </cell>
          <cell r="C228">
            <v>14.260826924683329</v>
          </cell>
        </row>
        <row r="229">
          <cell r="B229">
            <v>13.922451824433601</v>
          </cell>
          <cell r="C229">
            <v>14.25850559307049</v>
          </cell>
        </row>
        <row r="230">
          <cell r="B230">
            <v>13.937458444560001</v>
          </cell>
          <cell r="C230">
            <v>14.256315256679997</v>
          </cell>
        </row>
        <row r="231">
          <cell r="B231">
            <v>13.952465064686399</v>
          </cell>
          <cell r="C231">
            <v>14.25425331295777</v>
          </cell>
        </row>
        <row r="232">
          <cell r="B232">
            <v>13.9674716848128</v>
          </cell>
        </row>
      </sheetData>
      <sheetData sheetId="14" refreshError="1"/>
      <sheetData sheetId="15" refreshError="1">
        <row r="8">
          <cell r="A8">
            <v>5</v>
          </cell>
          <cell r="AJ8">
            <v>10.936253750400001</v>
          </cell>
          <cell r="AK8">
            <v>36.753010958399997</v>
          </cell>
          <cell r="AL8">
            <v>15.361293475200002</v>
          </cell>
          <cell r="AM8">
            <v>32.815651792800004</v>
          </cell>
        </row>
        <row r="9">
          <cell r="A9">
            <v>6</v>
          </cell>
          <cell r="N9">
            <v>14.293655417395202</v>
          </cell>
          <cell r="O9">
            <v>42.024148111897603</v>
          </cell>
          <cell r="P9">
            <v>13.363354139007999</v>
          </cell>
          <cell r="Q9">
            <v>37.528599018570667</v>
          </cell>
          <cell r="AJ9">
            <v>12.0989364672</v>
          </cell>
          <cell r="AK9">
            <v>32.547108316799999</v>
          </cell>
          <cell r="AL9">
            <v>15.665670455359999</v>
          </cell>
          <cell r="AM9">
            <v>29.931956821546667</v>
          </cell>
        </row>
        <row r="10">
          <cell r="A10">
            <v>7</v>
          </cell>
          <cell r="N10">
            <v>14.556302705894398</v>
          </cell>
          <cell r="O10">
            <v>38.081409676147203</v>
          </cell>
          <cell r="P10">
            <v>13.664864761376</v>
          </cell>
          <cell r="Q10">
            <v>34.097957651659428</v>
          </cell>
          <cell r="AD10">
            <v>13.03665</v>
          </cell>
          <cell r="AE10">
            <v>20.940523371428572</v>
          </cell>
          <cell r="AH10">
            <v>10.647123480960001</v>
          </cell>
          <cell r="AI10">
            <v>27.682290405394287</v>
          </cell>
          <cell r="AJ10">
            <v>13.261619184000001</v>
          </cell>
          <cell r="AK10">
            <v>29.708989675200005</v>
          </cell>
          <cell r="AL10">
            <v>15.97004743552</v>
          </cell>
          <cell r="AM10">
            <v>27.915657124960003</v>
          </cell>
        </row>
        <row r="11">
          <cell r="A11">
            <v>8</v>
          </cell>
          <cell r="N11">
            <v>14.8189499943936</v>
          </cell>
          <cell r="O11">
            <v>35.157186760396804</v>
          </cell>
          <cell r="P11">
            <v>13.966375383743999</v>
          </cell>
          <cell r="Q11">
            <v>31.562665454272004</v>
          </cell>
          <cell r="AD11">
            <v>13.1039172</v>
          </cell>
          <cell r="AE11">
            <v>19.956743400000001</v>
          </cell>
          <cell r="AH11">
            <v>10.89150688704</v>
          </cell>
          <cell r="AI11">
            <v>25.568168502719999</v>
          </cell>
          <cell r="AJ11">
            <v>14.424301900800002</v>
          </cell>
          <cell r="AK11">
            <v>27.725736033600004</v>
          </cell>
          <cell r="AL11">
            <v>16.274424415680002</v>
          </cell>
          <cell r="AM11">
            <v>26.441479475039998</v>
          </cell>
        </row>
        <row r="12">
          <cell r="A12">
            <v>9</v>
          </cell>
          <cell r="N12">
            <v>15.081597282892799</v>
          </cell>
          <cell r="O12">
            <v>32.911974191313071</v>
          </cell>
          <cell r="P12">
            <v>14.267886006112001</v>
          </cell>
          <cell r="Q12">
            <v>29.624272703233785</v>
          </cell>
          <cell r="AD12">
            <v>13.171184400000001</v>
          </cell>
          <cell r="AE12">
            <v>19.199055333333334</v>
          </cell>
          <cell r="AH12">
            <v>11.135890293119999</v>
          </cell>
          <cell r="AI12">
            <v>23.951005179093336</v>
          </cell>
          <cell r="AJ12">
            <v>15.586984617600002</v>
          </cell>
          <cell r="AK12">
            <v>26.312392392</v>
          </cell>
          <cell r="AL12">
            <v>16.578801395839999</v>
          </cell>
          <cell r="AM12">
            <v>25.328716522897775</v>
          </cell>
        </row>
        <row r="13">
          <cell r="A13">
            <v>10</v>
          </cell>
          <cell r="L13">
            <v>11.682603967871998</v>
          </cell>
          <cell r="M13">
            <v>25.950679633535998</v>
          </cell>
          <cell r="N13">
            <v>15.344244571392002</v>
          </cell>
          <cell r="O13">
            <v>31.142068864896004</v>
          </cell>
          <cell r="P13">
            <v>14.56939662848</v>
          </cell>
          <cell r="Q13">
            <v>28.103709564640003</v>
          </cell>
          <cell r="AD13">
            <v>13.238451600000001</v>
          </cell>
          <cell r="AE13">
            <v>18.599631599999999</v>
          </cell>
          <cell r="AH13">
            <v>11.3802736992</v>
          </cell>
          <cell r="AI13">
            <v>22.681712860800001</v>
          </cell>
          <cell r="AJ13">
            <v>16.749667334400005</v>
          </cell>
          <cell r="AK13">
            <v>25.297985750399999</v>
          </cell>
          <cell r="AL13">
            <v>16.883178376</v>
          </cell>
          <cell r="AM13">
            <v>24.468943859199996</v>
          </cell>
        </row>
        <row r="14">
          <cell r="A14">
            <v>11</v>
          </cell>
          <cell r="L14">
            <v>11.7660115675392</v>
          </cell>
          <cell r="M14">
            <v>24.65737310027869</v>
          </cell>
          <cell r="N14">
            <v>15.606891859891201</v>
          </cell>
          <cell r="O14">
            <v>29.717841533145602</v>
          </cell>
          <cell r="P14">
            <v>14.870907250847999</v>
          </cell>
          <cell r="Q14">
            <v>26.887022507824</v>
          </cell>
          <cell r="AD14">
            <v>13.305718800000001</v>
          </cell>
          <cell r="AE14">
            <v>18.115309199999999</v>
          </cell>
          <cell r="AH14">
            <v>11.624657105279999</v>
          </cell>
          <cell r="AI14">
            <v>21.665417637294546</v>
          </cell>
          <cell r="AJ14">
            <v>17.912350051200001</v>
          </cell>
          <cell r="AK14">
            <v>24.573715108800005</v>
          </cell>
          <cell r="AL14">
            <v>17.187555356160001</v>
          </cell>
          <cell r="AM14">
            <v>23.793164132552729</v>
          </cell>
        </row>
        <row r="15">
          <cell r="A15">
            <v>12</v>
          </cell>
          <cell r="L15">
            <v>11.849419167206397</v>
          </cell>
          <cell r="M15">
            <v>23.586568289203196</v>
          </cell>
          <cell r="N15">
            <v>15.869539148390402</v>
          </cell>
          <cell r="O15">
            <v>28.552872697395202</v>
          </cell>
          <cell r="P15">
            <v>15.172417873216</v>
          </cell>
          <cell r="Q15">
            <v>25.89824251234133</v>
          </cell>
          <cell r="AD15">
            <v>13.372986000000001</v>
          </cell>
          <cell r="AE15">
            <v>17.717312800000002</v>
          </cell>
          <cell r="AH15">
            <v>11.869040511360001</v>
          </cell>
          <cell r="AI15">
            <v>20.838870234880002</v>
          </cell>
          <cell r="AJ15">
            <v>19.075032768</v>
          </cell>
          <cell r="AK15">
            <v>24.067046467200001</v>
          </cell>
          <cell r="AL15">
            <v>17.491932336320001</v>
          </cell>
          <cell r="AM15">
            <v>23.255379108693333</v>
          </cell>
        </row>
        <row r="16">
          <cell r="A16">
            <v>13</v>
          </cell>
          <cell r="L16">
            <v>11.9328267668736</v>
          </cell>
          <cell r="M16">
            <v>22.686918649036798</v>
          </cell>
          <cell r="N16">
            <v>16.132186436889601</v>
          </cell>
          <cell r="O16">
            <v>27.587333473952491</v>
          </cell>
          <cell r="P16">
            <v>15.473928495584001</v>
          </cell>
          <cell r="Q16">
            <v>25.084775640961233</v>
          </cell>
          <cell r="AD16">
            <v>13.440253200000001</v>
          </cell>
          <cell r="AE16">
            <v>17.385721015384615</v>
          </cell>
          <cell r="AH16">
            <v>12.11342391744</v>
          </cell>
          <cell r="AI16">
            <v>20.158282694843077</v>
          </cell>
          <cell r="AJ16">
            <v>20.237715484799999</v>
          </cell>
          <cell r="AK16">
            <v>23.727763979446156</v>
          </cell>
          <cell r="AL16">
            <v>17.796309316479999</v>
          </cell>
          <cell r="AM16">
            <v>22.82374385620923</v>
          </cell>
        </row>
        <row r="17">
          <cell r="A17">
            <v>14</v>
          </cell>
          <cell r="L17">
            <v>12.016234366540798</v>
          </cell>
          <cell r="M17">
            <v>21.921748071727542</v>
          </cell>
          <cell r="N17">
            <v>16.3948337253888</v>
          </cell>
          <cell r="O17">
            <v>26.778488945894399</v>
          </cell>
          <cell r="P17">
            <v>15.775439117951999</v>
          </cell>
          <cell r="Q17">
            <v>24.409054795661717</v>
          </cell>
          <cell r="AD17">
            <v>13.507520400000001</v>
          </cell>
          <cell r="AE17">
            <v>17.106304285714284</v>
          </cell>
          <cell r="AH17">
            <v>12.357807323519999</v>
          </cell>
          <cell r="AI17">
            <v>19.592377903817145</v>
          </cell>
          <cell r="AJ17">
            <v>21.400398201599998</v>
          </cell>
          <cell r="AK17">
            <v>23.519999184</v>
          </cell>
          <cell r="AL17">
            <v>18.100686296639999</v>
          </cell>
          <cell r="AM17">
            <v>22.475511995520002</v>
          </cell>
        </row>
        <row r="18">
          <cell r="A18">
            <v>15</v>
          </cell>
          <cell r="L18">
            <v>12.099641966207999</v>
          </cell>
          <cell r="M18">
            <v>21.264160744703997</v>
          </cell>
          <cell r="N18">
            <v>16.657481013887999</v>
          </cell>
          <cell r="O18">
            <v>26.095000174144001</v>
          </cell>
          <cell r="P18">
            <v>16.07694974032</v>
          </cell>
          <cell r="Q18">
            <v>23.843530771226668</v>
          </cell>
          <cell r="AD18">
            <v>13.574787600000001</v>
          </cell>
          <cell r="AE18">
            <v>16.8686276</v>
          </cell>
          <cell r="AH18">
            <v>12.6021907296</v>
          </cell>
          <cell r="AI18">
            <v>19.118219312000001</v>
          </cell>
          <cell r="AJ18">
            <v>22.563080918400001</v>
          </cell>
          <cell r="AK18">
            <v>23.417448542399999</v>
          </cell>
          <cell r="AL18">
            <v>18.4050632768</v>
          </cell>
          <cell r="AM18">
            <v>22.194002848266667</v>
          </cell>
        </row>
        <row r="19">
          <cell r="A19">
            <v>16</v>
          </cell>
          <cell r="L19">
            <v>12.1830495658752</v>
          </cell>
          <cell r="M19">
            <v>20.693984808537596</v>
          </cell>
          <cell r="N19">
            <v>16.920128302387198</v>
          </cell>
          <cell r="O19">
            <v>25.5133629543936</v>
          </cell>
          <cell r="P19">
            <v>16.378460362687999</v>
          </cell>
          <cell r="Q19">
            <v>23.367541663743999</v>
          </cell>
          <cell r="AD19">
            <v>13.6420548</v>
          </cell>
          <cell r="AE19">
            <v>16.664864699999999</v>
          </cell>
          <cell r="AH19">
            <v>12.846574135679999</v>
          </cell>
          <cell r="AI19">
            <v>18.718604507040002</v>
          </cell>
          <cell r="AJ19">
            <v>23.7257636352</v>
          </cell>
          <cell r="AK19">
            <v>23.400384400800004</v>
          </cell>
          <cell r="AL19">
            <v>18.709440256960001</v>
          </cell>
          <cell r="AM19">
            <v>21.966705905680001</v>
          </cell>
        </row>
        <row r="20">
          <cell r="A20">
            <v>17</v>
          </cell>
          <cell r="L20">
            <v>12.266457165542398</v>
          </cell>
          <cell r="M20">
            <v>20.195794723665315</v>
          </cell>
          <cell r="N20">
            <v>17.182775590886401</v>
          </cell>
          <cell r="O20">
            <v>25.015603483349079</v>
          </cell>
          <cell r="P20">
            <v>16.679970985056002</v>
          </cell>
          <cell r="Q20">
            <v>22.965287193751532</v>
          </cell>
          <cell r="AD20">
            <v>13.709322</v>
          </cell>
          <cell r="AE20">
            <v>16.489030799999998</v>
          </cell>
          <cell r="AH20">
            <v>13.09095754176</v>
          </cell>
          <cell r="AI20">
            <v>18.380378703021179</v>
          </cell>
          <cell r="AL20">
            <v>19.013817237120001</v>
          </cell>
          <cell r="AM20">
            <v>21.784054308112943</v>
          </cell>
        </row>
        <row r="21">
          <cell r="A21">
            <v>18</v>
          </cell>
          <cell r="L21">
            <v>12.349864765209599</v>
          </cell>
          <cell r="M21">
            <v>19.757592848204798</v>
          </cell>
          <cell r="N21">
            <v>17.4454228793856</v>
          </cell>
          <cell r="O21">
            <v>24.587742136226137</v>
          </cell>
          <cell r="P21">
            <v>16.981481607424001</v>
          </cell>
          <cell r="Q21">
            <v>22.624478255000888</v>
          </cell>
          <cell r="AD21">
            <v>13.7765892</v>
          </cell>
          <cell r="AE21">
            <v>16.336471066666668</v>
          </cell>
          <cell r="AH21">
            <v>13.335340947839999</v>
          </cell>
          <cell r="AI21">
            <v>18.093310399786667</v>
          </cell>
          <cell r="AL21">
            <v>19.318194217280002</v>
          </cell>
          <cell r="AM21">
            <v>21.638607164728889</v>
          </cell>
        </row>
        <row r="22">
          <cell r="A22">
            <v>19</v>
          </cell>
          <cell r="L22">
            <v>12.4332723648768</v>
          </cell>
          <cell r="M22">
            <v>19.369907359617343</v>
          </cell>
          <cell r="N22">
            <v>17.708070167884802</v>
          </cell>
          <cell r="O22">
            <v>24.218742367142404</v>
          </cell>
          <cell r="P22">
            <v>17.282992229792004</v>
          </cell>
          <cell r="Q22">
            <v>22.335412921506524</v>
          </cell>
          <cell r="AD22">
            <v>13.8438564</v>
          </cell>
          <cell r="AE22">
            <v>16.203510631578951</v>
          </cell>
          <cell r="AH22">
            <v>13.579724353920001</v>
          </cell>
          <cell r="AI22">
            <v>17.849322097212632</v>
          </cell>
        </row>
        <row r="23">
          <cell r="A23">
            <v>20</v>
          </cell>
          <cell r="F23">
            <v>13.937668800000001</v>
          </cell>
          <cell r="G23">
            <v>16.300059600000001</v>
          </cell>
          <cell r="L23">
            <v>12.516679964544</v>
          </cell>
          <cell r="M23">
            <v>19.025160799871998</v>
          </cell>
          <cell r="N23">
            <v>17.970717456384001</v>
          </cell>
          <cell r="O23">
            <v>23.899774939392</v>
          </cell>
          <cell r="P23">
            <v>17.58450285216</v>
          </cell>
          <cell r="Q23">
            <v>22.090329652480001</v>
          </cell>
          <cell r="AD23">
            <v>13.9111236</v>
          </cell>
          <cell r="AE23">
            <v>16.087209600000001</v>
          </cell>
          <cell r="AH23">
            <v>13.82410776</v>
          </cell>
          <cell r="AI23">
            <v>17.641951795199997</v>
          </cell>
        </row>
        <row r="24">
          <cell r="A24">
            <v>21</v>
          </cell>
          <cell r="F24">
            <v>13.988958719999999</v>
          </cell>
          <cell r="G24">
            <v>16.188785988571425</v>
          </cell>
          <cell r="L24">
            <v>12.600087564211197</v>
          </cell>
          <cell r="M24">
            <v>18.717219036277029</v>
          </cell>
          <cell r="N24">
            <v>18.2333647448832</v>
          </cell>
          <cell r="O24">
            <v>23.6236923756416</v>
          </cell>
          <cell r="P24">
            <v>17.886013474528003</v>
          </cell>
          <cell r="Q24">
            <v>21.882945295854476</v>
          </cell>
          <cell r="AD24">
            <v>13.9783908</v>
          </cell>
          <cell r="AE24">
            <v>15.985188057142855</v>
          </cell>
          <cell r="AH24">
            <v>14.068491166080001</v>
          </cell>
          <cell r="AI24">
            <v>17.465968350811426</v>
          </cell>
        </row>
        <row r="25">
          <cell r="A25">
            <v>22</v>
          </cell>
          <cell r="F25">
            <v>14.040248640000002</v>
          </cell>
          <cell r="G25">
            <v>16.089959519999997</v>
          </cell>
          <cell r="L25">
            <v>12.683495163878399</v>
          </cell>
          <cell r="M25">
            <v>18.441063232993745</v>
          </cell>
          <cell r="N25">
            <v>18.496012033382403</v>
          </cell>
          <cell r="O25">
            <v>23.384646739891199</v>
          </cell>
          <cell r="P25">
            <v>18.187524096896002</v>
          </cell>
          <cell r="Q25">
            <v>21.708119090848001</v>
          </cell>
          <cell r="AD25">
            <v>14.045658</v>
          </cell>
          <cell r="AE25">
            <v>15.8954988</v>
          </cell>
          <cell r="AH25">
            <v>14.31287457216</v>
          </cell>
          <cell r="AI25">
            <v>17.317091738007271</v>
          </cell>
        </row>
        <row r="26">
          <cell r="A26">
            <v>23</v>
          </cell>
          <cell r="F26">
            <v>14.091538560000002</v>
          </cell>
          <cell r="G26">
            <v>16.001956653913044</v>
          </cell>
          <cell r="L26">
            <v>12.766902763545598</v>
          </cell>
          <cell r="M26">
            <v>18.192547395198886</v>
          </cell>
          <cell r="N26">
            <v>18.758659321881598</v>
          </cell>
          <cell r="O26">
            <v>23.177807128488627</v>
          </cell>
          <cell r="P26">
            <v>18.489034719264001</v>
          </cell>
          <cell r="Q26">
            <v>21.561604322032</v>
          </cell>
          <cell r="AD26">
            <v>14.112925199999999</v>
          </cell>
          <cell r="AE26">
            <v>15.816533269565216</v>
          </cell>
          <cell r="AH26">
            <v>14.557257978239999</v>
          </cell>
          <cell r="AI26">
            <v>17.191786283102608</v>
          </cell>
        </row>
        <row r="27">
          <cell r="A27">
            <v>24</v>
          </cell>
          <cell r="F27">
            <v>14.14282848</v>
          </cell>
          <cell r="G27">
            <v>15.923424439999998</v>
          </cell>
          <cell r="L27">
            <v>12.850310363212797</v>
          </cell>
          <cell r="M27">
            <v>17.968216527206398</v>
          </cell>
          <cell r="N27">
            <v>19.021306610380798</v>
          </cell>
          <cell r="O27">
            <v>22.999147788390406</v>
          </cell>
          <cell r="P27">
            <v>18.790545341632001</v>
          </cell>
          <cell r="Q27">
            <v>21.439862059882667</v>
          </cell>
          <cell r="AD27">
            <v>14.180192399999999</v>
          </cell>
          <cell r="AE27">
            <v>15.746951000000001</v>
          </cell>
          <cell r="AH27">
            <v>14.801641384319998</v>
          </cell>
          <cell r="AI27">
            <v>17.087105591359997</v>
          </cell>
        </row>
        <row r="28">
          <cell r="A28">
            <v>25</v>
          </cell>
          <cell r="F28">
            <v>14.194118399999999</v>
          </cell>
          <cell r="G28">
            <v>15.8532264</v>
          </cell>
          <cell r="L28">
            <v>12.933717962879998</v>
          </cell>
          <cell r="M28">
            <v>17.765168432639999</v>
          </cell>
          <cell r="N28">
            <v>19.28395389888</v>
          </cell>
          <cell r="O28">
            <v>22.845287087040003</v>
          </cell>
          <cell r="P28">
            <v>19.092055964000004</v>
          </cell>
          <cell r="Q28">
            <v>21.339919603600002</v>
          </cell>
          <cell r="AD28">
            <v>14.247459600000001</v>
          </cell>
          <cell r="AE28">
            <v>15.685626000000003</v>
          </cell>
          <cell r="AH28">
            <v>15.046024790399999</v>
          </cell>
          <cell r="AI28">
            <v>17.000574691200001</v>
          </cell>
        </row>
        <row r="29">
          <cell r="A29">
            <v>26</v>
          </cell>
          <cell r="F29">
            <v>14.245408320000001</v>
          </cell>
          <cell r="G29">
            <v>15.79040089846154</v>
          </cell>
          <cell r="L29">
            <v>13.017125562547198</v>
          </cell>
          <cell r="M29">
            <v>17.580947406873598</v>
          </cell>
          <cell r="N29">
            <v>19.546601187379203</v>
          </cell>
          <cell r="O29">
            <v>22.713363643043447</v>
          </cell>
          <cell r="P29">
            <v>19.393566586367999</v>
          </cell>
          <cell r="Q29">
            <v>21.259261590968613</v>
          </cell>
          <cell r="AD29">
            <v>14.314726800000001</v>
          </cell>
          <cell r="AE29">
            <v>15.63160550769231</v>
          </cell>
        </row>
        <row r="30">
          <cell r="A30">
            <v>27</v>
          </cell>
          <cell r="F30">
            <v>14.296698240000001</v>
          </cell>
          <cell r="G30">
            <v>15.734128764444446</v>
          </cell>
          <cell r="L30">
            <v>13.100533162214401</v>
          </cell>
          <cell r="M30">
            <v>17.413461553373864</v>
          </cell>
          <cell r="N30">
            <v>19.809248475878402</v>
          </cell>
          <cell r="O30">
            <v>22.600939983361425</v>
          </cell>
          <cell r="P30">
            <v>19.695077208736002</v>
          </cell>
          <cell r="Q30">
            <v>21.195745306027263</v>
          </cell>
          <cell r="AD30">
            <v>14.381994000000001</v>
          </cell>
          <cell r="AE30">
            <v>15.584077911111114</v>
          </cell>
        </row>
        <row r="31">
          <cell r="A31">
            <v>28</v>
          </cell>
          <cell r="F31">
            <v>14.34798816</v>
          </cell>
          <cell r="G31">
            <v>15.68370785142857</v>
          </cell>
          <cell r="L31">
            <v>13.183940761881599</v>
          </cell>
          <cell r="M31">
            <v>17.260917817969368</v>
          </cell>
          <cell r="N31">
            <v>20.071895764377601</v>
          </cell>
          <cell r="O31">
            <v>22.505926845388803</v>
          </cell>
          <cell r="P31">
            <v>19.996587831104002</v>
          </cell>
          <cell r="Q31">
            <v>21.147534135094855</v>
          </cell>
          <cell r="AD31">
            <v>14.4492612</v>
          </cell>
          <cell r="AE31">
            <v>15.542347542857142</v>
          </cell>
        </row>
        <row r="32">
          <cell r="A32">
            <v>29</v>
          </cell>
          <cell r="F32">
            <v>14.39927808</v>
          </cell>
          <cell r="G32">
            <v>15.638532860689656</v>
          </cell>
          <cell r="L32">
            <v>13.267348361548798</v>
          </cell>
          <cell r="M32">
            <v>17.121770464305435</v>
          </cell>
          <cell r="N32">
            <v>25.084671131520004</v>
          </cell>
          <cell r="O32">
            <v>22.426523140672884</v>
          </cell>
          <cell r="P32">
            <v>20.298098453472001</v>
          </cell>
          <cell r="Q32">
            <v>21.11304479051531</v>
          </cell>
          <cell r="AD32">
            <v>14.5165284</v>
          </cell>
          <cell r="AE32">
            <v>15.505814689655173</v>
          </cell>
        </row>
        <row r="33">
          <cell r="A33">
            <v>30</v>
          </cell>
          <cell r="F33">
            <v>14.450568000000001</v>
          </cell>
          <cell r="G33">
            <v>15.598079200000001</v>
          </cell>
          <cell r="L33">
            <v>13.350755961215999</v>
          </cell>
          <cell r="M33">
            <v>16.994679854207995</v>
          </cell>
          <cell r="N33">
            <v>26.338579238400005</v>
          </cell>
          <cell r="O33">
            <v>22.361167925888005</v>
          </cell>
          <cell r="P33">
            <v>20.59960907584</v>
          </cell>
          <cell r="Q33">
            <v>21.090905089653333</v>
          </cell>
          <cell r="AD33">
            <v>14.5837956</v>
          </cell>
          <cell r="AE33">
            <v>15.473959600000001</v>
          </cell>
        </row>
        <row r="34">
          <cell r="A34">
            <v>31</v>
          </cell>
          <cell r="F34">
            <v>14.501857920000003</v>
          </cell>
          <cell r="G34">
            <v>15.561889966451611</v>
          </cell>
          <cell r="L34">
            <v>13.434163560883199</v>
          </cell>
          <cell r="M34">
            <v>16.878479206041597</v>
          </cell>
          <cell r="N34">
            <v>27.592487345280006</v>
          </cell>
          <cell r="O34">
            <v>22.308501669750505</v>
          </cell>
          <cell r="P34">
            <v>20.901119698208003</v>
          </cell>
          <cell r="Q34">
            <v>21.079919905697551</v>
          </cell>
        </row>
        <row r="35">
          <cell r="A35">
            <v>32</v>
          </cell>
          <cell r="F35">
            <v>14.553147840000001</v>
          </cell>
          <cell r="G35">
            <v>15.52956537</v>
          </cell>
          <cell r="L35">
            <v>13.517571160550398</v>
          </cell>
          <cell r="M35">
            <v>16.772147585875196</v>
          </cell>
          <cell r="N35">
            <v>28.846395452160007</v>
          </cell>
          <cell r="O35">
            <v>22.267334782387202</v>
          </cell>
          <cell r="P35">
            <v>21.202630320576002</v>
          </cell>
          <cell r="Q35">
            <v>21.079043502688002</v>
          </cell>
        </row>
        <row r="36">
          <cell r="A36">
            <v>33</v>
          </cell>
          <cell r="F36">
            <v>14.60443776</v>
          </cell>
          <cell r="G36">
            <v>15.50075408</v>
          </cell>
          <cell r="L36">
            <v>13.600978760217599</v>
          </cell>
          <cell r="M36">
            <v>16.674787809345162</v>
          </cell>
          <cell r="N36">
            <v>30.10030355904</v>
          </cell>
          <cell r="O36">
            <v>22.236621866636799</v>
          </cell>
          <cell r="P36">
            <v>29.495262987840007</v>
          </cell>
          <cell r="Q36">
            <v>21.087356900538666</v>
          </cell>
        </row>
        <row r="37">
          <cell r="A37">
            <v>34</v>
          </cell>
          <cell r="F37">
            <v>14.65572768</v>
          </cell>
          <cell r="G37">
            <v>15.475146098823533</v>
          </cell>
          <cell r="L37">
            <v>13.684386359884797</v>
          </cell>
          <cell r="M37">
            <v>16.585608243189455</v>
          </cell>
          <cell r="P37">
            <v>31.233241784320004</v>
          </cell>
          <cell r="Q37">
            <v>21.104049234467766</v>
          </cell>
        </row>
        <row r="38">
          <cell r="A38">
            <v>35</v>
          </cell>
          <cell r="D38">
            <v>19.63580208099</v>
          </cell>
          <cell r="E38">
            <v>24.003558817352143</v>
          </cell>
          <cell r="F38">
            <v>14.707017600000002</v>
          </cell>
          <cell r="G38">
            <v>15.452466857142859</v>
          </cell>
          <cell r="H38">
            <v>17.101838438999998</v>
          </cell>
          <cell r="I38">
            <v>23.778442999499998</v>
          </cell>
          <cell r="L38">
            <v>13.767793959551998</v>
          </cell>
          <cell r="M38">
            <v>16.503907726518854</v>
          </cell>
          <cell r="P38">
            <v>32.971220580800008</v>
          </cell>
          <cell r="Q38">
            <v>21.128402309954286</v>
          </cell>
        </row>
        <row r="39">
          <cell r="A39">
            <v>36</v>
          </cell>
          <cell r="D39">
            <v>19.746735330503999</v>
          </cell>
          <cell r="E39">
            <v>23.883772980918664</v>
          </cell>
          <cell r="F39">
            <v>14.758307520000001</v>
          </cell>
          <cell r="G39">
            <v>15.432472293333335</v>
          </cell>
          <cell r="H39">
            <v>17.1457360984</v>
          </cell>
          <cell r="I39">
            <v>23.59359145142222</v>
          </cell>
          <cell r="L39">
            <v>13.8512015592192</v>
          </cell>
          <cell r="M39">
            <v>16.429063005209599</v>
          </cell>
          <cell r="P39">
            <v>34.709199377280008</v>
          </cell>
          <cell r="Q39">
            <v>21.159777731868445</v>
          </cell>
        </row>
        <row r="40">
          <cell r="A40">
            <v>37</v>
          </cell>
          <cell r="D40">
            <v>19.857668580018</v>
          </cell>
          <cell r="E40">
            <v>23.773460250495486</v>
          </cell>
          <cell r="F40">
            <v>14.809597439999999</v>
          </cell>
          <cell r="G40">
            <v>15.414944730810811</v>
          </cell>
          <cell r="H40">
            <v>17.189633757799999</v>
          </cell>
          <cell r="I40">
            <v>23.419918302143241</v>
          </cell>
          <cell r="L40">
            <v>13.934609158886399</v>
          </cell>
          <cell r="M40">
            <v>16.360518203962116</v>
          </cell>
          <cell r="P40">
            <v>36.447178173760001</v>
          </cell>
          <cell r="Q40">
            <v>21.197606120770164</v>
          </cell>
        </row>
        <row r="41">
          <cell r="A41">
            <v>38</v>
          </cell>
          <cell r="D41">
            <v>19.968601829532002</v>
          </cell>
          <cell r="E41">
            <v>23.671872749292316</v>
          </cell>
          <cell r="F41">
            <v>14.860887360000001</v>
          </cell>
          <cell r="G41">
            <v>15.399689406315792</v>
          </cell>
          <cell r="H41">
            <v>17.233531417199998</v>
          </cell>
          <cell r="I41">
            <v>23.256541046494736</v>
          </cell>
          <cell r="L41">
            <v>14.0180167585536</v>
          </cell>
          <cell r="M41">
            <v>16.297775960666272</v>
          </cell>
          <cell r="P41">
            <v>38.185156970240008</v>
          </cell>
          <cell r="Q41">
            <v>21.241378031897266</v>
          </cell>
        </row>
        <row r="42">
          <cell r="A42">
            <v>39</v>
          </cell>
          <cell r="D42">
            <v>20.079535079046</v>
          </cell>
          <cell r="E42">
            <v>23.578339305830688</v>
          </cell>
          <cell r="F42">
            <v>14.912177280000002</v>
          </cell>
          <cell r="G42">
            <v>15.386531532307691</v>
          </cell>
          <cell r="H42">
            <v>17.277429076600001</v>
          </cell>
          <cell r="I42">
            <v>23.102667692658972</v>
          </cell>
          <cell r="L42">
            <v>14.101424358220799</v>
          </cell>
          <cell r="M42">
            <v>16.240389924710396</v>
          </cell>
        </row>
        <row r="43">
          <cell r="A43">
            <v>40</v>
          </cell>
          <cell r="D43">
            <v>20.190468328560002</v>
          </cell>
          <cell r="E43">
            <v>23.492255865779999</v>
          </cell>
          <cell r="F43">
            <v>14.9634672</v>
          </cell>
          <cell r="G43">
            <v>15.375313800000001</v>
          </cell>
          <cell r="H43">
            <v>17.321326736</v>
          </cell>
          <cell r="I43">
            <v>22.957585447999996</v>
          </cell>
          <cell r="L43">
            <v>14.184831957887999</v>
          </cell>
          <cell r="M43">
            <v>16.187958380544</v>
          </cell>
        </row>
        <row r="44">
          <cell r="A44">
            <v>41</v>
          </cell>
          <cell r="D44">
            <v>20.301401578074</v>
          </cell>
          <cell r="E44">
            <v>23.413077306939442</v>
          </cell>
          <cell r="F44">
            <v>15.014757119999999</v>
          </cell>
          <cell r="G44">
            <v>15.365894247804878</v>
          </cell>
          <cell r="H44">
            <v>17.365224395399999</v>
          </cell>
          <cell r="I44">
            <v>22.82065106062683</v>
          </cell>
          <cell r="L44">
            <v>14.268239557555198</v>
          </cell>
          <cell r="M44">
            <v>16.1401188043776</v>
          </cell>
        </row>
        <row r="45">
          <cell r="A45">
            <v>42</v>
          </cell>
          <cell r="D45">
            <v>20.412334827588001</v>
          </cell>
          <cell r="E45">
            <v>23.340310423508289</v>
          </cell>
          <cell r="F45">
            <v>15.066047040000001</v>
          </cell>
          <cell r="G45">
            <v>15.358144434285716</v>
          </cell>
          <cell r="H45">
            <v>17.409122054800001</v>
          </cell>
          <cell r="I45">
            <v>22.691282540733329</v>
          </cell>
          <cell r="L45">
            <v>14.351647157222398</v>
          </cell>
          <cell r="M45">
            <v>16.096543198496914</v>
          </cell>
        </row>
        <row r="46">
          <cell r="A46">
            <v>43</v>
          </cell>
          <cell r="D46">
            <v>20.523268077101999</v>
          </cell>
          <cell r="E46">
            <v>23.273507889295185</v>
          </cell>
          <cell r="F46">
            <v>15.117336960000001</v>
          </cell>
          <cell r="G46">
            <v>15.351947866046512</v>
          </cell>
          <cell r="H46">
            <v>17.4530197142</v>
          </cell>
          <cell r="I46">
            <v>22.568952037099997</v>
          </cell>
          <cell r="L46">
            <v>14.435054756889597</v>
          </cell>
          <cell r="M46">
            <v>16.056934076602939</v>
          </cell>
        </row>
        <row r="47">
          <cell r="A47">
            <v>44</v>
          </cell>
          <cell r="D47">
            <v>20.634201326616001</v>
          </cell>
          <cell r="E47">
            <v>23.212263044126185</v>
          </cell>
          <cell r="F47">
            <v>15.168626880000001</v>
          </cell>
          <cell r="G47">
            <v>15.34719864</v>
          </cell>
          <cell r="H47">
            <v>17.496917373599999</v>
          </cell>
          <cell r="I47">
            <v>22.453179684981819</v>
          </cell>
          <cell r="L47">
            <v>14.5184623565568</v>
          </cell>
          <cell r="M47">
            <v>16.021020996605671</v>
          </cell>
        </row>
        <row r="48">
          <cell r="A48">
            <v>45</v>
          </cell>
          <cell r="D48">
            <v>20.745134576129999</v>
          </cell>
          <cell r="E48">
            <v>23.156205375398333</v>
          </cell>
          <cell r="F48">
            <v>15.2199168</v>
          </cell>
          <cell r="G48">
            <v>15.343800266666669</v>
          </cell>
          <cell r="H48">
            <v>17.540815032999998</v>
          </cell>
          <cell r="I48">
            <v>22.343528274277777</v>
          </cell>
          <cell r="L48">
            <v>14.601869956224</v>
          </cell>
          <cell r="M48">
            <v>15.988557555711999</v>
          </cell>
        </row>
        <row r="49">
          <cell r="A49">
            <v>46</v>
          </cell>
          <cell r="D49">
            <v>20.856067825644004</v>
          </cell>
          <cell r="E49">
            <v>23.104996588995913</v>
          </cell>
          <cell r="F49">
            <v>15.27120672</v>
          </cell>
          <cell r="G49">
            <v>15.34166464695652</v>
          </cell>
          <cell r="H49">
            <v>17.5847126924</v>
          </cell>
          <cell r="I49">
            <v>22.23959861315652</v>
          </cell>
          <cell r="L49">
            <v>14.685277555891199</v>
          </cell>
          <cell r="M49">
            <v>15.959318777458641</v>
          </cell>
        </row>
        <row r="50">
          <cell r="A50">
            <v>47</v>
          </cell>
          <cell r="D50">
            <v>20.967001075158002</v>
          </cell>
          <cell r="E50">
            <v>23.058327181791768</v>
          </cell>
          <cell r="F50">
            <v>15.322496640000002</v>
          </cell>
          <cell r="G50">
            <v>15.340711179574466</v>
          </cell>
          <cell r="H50">
            <v>17.628610351799999</v>
          </cell>
          <cell r="I50">
            <v>22.141025483559577</v>
          </cell>
          <cell r="L50">
            <v>14.7686851555584</v>
          </cell>
          <cell r="M50">
            <v>15.93309883231537</v>
          </cell>
        </row>
        <row r="51">
          <cell r="A51">
            <v>48</v>
          </cell>
          <cell r="D51">
            <v>21.077934324672</v>
          </cell>
          <cell r="E51">
            <v>23.015913442585997</v>
          </cell>
          <cell r="F51">
            <v>15.373786560000001</v>
          </cell>
          <cell r="G51">
            <v>15.340865980000002</v>
          </cell>
          <cell r="H51">
            <v>17.672508011199998</v>
          </cell>
          <cell r="I51">
            <v>22.047474102266666</v>
          </cell>
          <cell r="L51">
            <v>14.852092755225598</v>
          </cell>
          <cell r="M51">
            <v>15.9097090432128</v>
          </cell>
        </row>
        <row r="52">
          <cell r="A52">
            <v>49</v>
          </cell>
          <cell r="D52">
            <v>21.188867574185998</v>
          </cell>
          <cell r="E52">
            <v>22.977494820276675</v>
          </cell>
          <cell r="F52">
            <v>15.42507648</v>
          </cell>
          <cell r="G52">
            <v>15.342061195102044</v>
          </cell>
          <cell r="H52">
            <v>17.716405670600004</v>
          </cell>
          <cell r="I52">
            <v>21.958637015299999</v>
          </cell>
          <cell r="L52">
            <v>14.935500354892799</v>
          </cell>
          <cell r="M52">
            <v>15.888976135291301</v>
          </cell>
        </row>
        <row r="53">
          <cell r="A53">
            <v>50</v>
          </cell>
          <cell r="D53">
            <v>21.2998008237</v>
          </cell>
          <cell r="E53">
            <v>22.94283160785</v>
          </cell>
          <cell r="F53">
            <v>15.476366400000002</v>
          </cell>
          <cell r="G53">
            <v>15.344234399999999</v>
          </cell>
          <cell r="H53">
            <v>17.760303329999999</v>
          </cell>
          <cell r="I53">
            <v>21.874231364999996</v>
          </cell>
          <cell r="L53">
            <v>15.018907954559999</v>
          </cell>
          <cell r="M53">
            <v>15.870740695679999</v>
          </cell>
        </row>
        <row r="54">
          <cell r="A54">
            <v>51</v>
          </cell>
          <cell r="D54">
            <v>21.410734073213998</v>
          </cell>
          <cell r="E54">
            <v>22.911702898842297</v>
          </cell>
          <cell r="F54">
            <v>15.527656320000002</v>
          </cell>
          <cell r="G54">
            <v>15.347328065882355</v>
          </cell>
          <cell r="H54">
            <v>17.804200989399998</v>
          </cell>
          <cell r="I54">
            <v>21.793996478621569</v>
          </cell>
        </row>
        <row r="55">
          <cell r="A55">
            <v>52</v>
          </cell>
          <cell r="D55">
            <v>21.521667322728</v>
          </cell>
          <cell r="E55">
            <v>22.883904779594769</v>
          </cell>
          <cell r="F55">
            <v>15.578946240000001</v>
          </cell>
          <cell r="G55">
            <v>15.35128908923077</v>
          </cell>
          <cell r="H55">
            <v>17.848098648800001</v>
          </cell>
          <cell r="I55">
            <v>21.717691735169232</v>
          </cell>
        </row>
        <row r="56">
          <cell r="A56">
            <v>53</v>
          </cell>
          <cell r="D56">
            <v>21.632600572242001</v>
          </cell>
          <cell r="E56">
            <v>22.859248726158736</v>
          </cell>
          <cell r="F56">
            <v>15.630236159999999</v>
          </cell>
          <cell r="G56">
            <v>15.356068374339625</v>
          </cell>
          <cell r="H56">
            <v>17.8919963082</v>
          </cell>
          <cell r="I56">
            <v>21.645094673722642</v>
          </cell>
        </row>
        <row r="57">
          <cell r="A57">
            <v>54</v>
          </cell>
          <cell r="D57">
            <v>21.743533821755999</v>
          </cell>
          <cell r="E57">
            <v>22.837560179322441</v>
          </cell>
          <cell r="F57">
            <v>15.681526080000001</v>
          </cell>
          <cell r="G57">
            <v>15.361620462222223</v>
          </cell>
          <cell r="H57">
            <v>17.935893967600002</v>
          </cell>
          <cell r="I57">
            <v>21.575999311948149</v>
          </cell>
        </row>
        <row r="58">
          <cell r="A58">
            <v>55</v>
          </cell>
          <cell r="D58">
            <v>21.854467071269998</v>
          </cell>
          <cell r="E58">
            <v>22.818677275089541</v>
          </cell>
          <cell r="F58">
            <v>15.732816000000001</v>
          </cell>
          <cell r="G58">
            <v>15.367903200000002</v>
          </cell>
          <cell r="H58">
            <v>17.979791626999997</v>
          </cell>
          <cell r="I58">
            <v>21.510214648045451</v>
          </cell>
        </row>
        <row r="59">
          <cell r="A59">
            <v>56</v>
          </cell>
          <cell r="D59">
            <v>21.965400320783999</v>
          </cell>
          <cell r="E59">
            <v>22.802449711177712</v>
          </cell>
          <cell r="H59">
            <v>18.0236892864</v>
          </cell>
          <cell r="I59">
            <v>21.447563323200001</v>
          </cell>
        </row>
        <row r="60">
          <cell r="A60">
            <v>57</v>
          </cell>
          <cell r="D60">
            <v>22.076333570298001</v>
          </cell>
          <cell r="E60">
            <v>22.788737732833209</v>
          </cell>
          <cell r="H60">
            <v>18.067586945799999</v>
          </cell>
          <cell r="I60">
            <v>21.387880424829824</v>
          </cell>
        </row>
        <row r="61">
          <cell r="A61">
            <v>58</v>
          </cell>
          <cell r="D61">
            <v>22.187266819811999</v>
          </cell>
          <cell r="E61">
            <v>22.77741122356117</v>
          </cell>
          <cell r="H61">
            <v>18.111484605199998</v>
          </cell>
          <cell r="I61">
            <v>21.331012413634479</v>
          </cell>
        </row>
        <row r="62">
          <cell r="A62">
            <v>59</v>
          </cell>
          <cell r="D62">
            <v>22.298200069325997</v>
          </cell>
          <cell r="E62">
            <v>22.768348888324013</v>
          </cell>
          <cell r="H62">
            <v>18.1553822646</v>
          </cell>
          <cell r="I62">
            <v>21.276816159757622</v>
          </cell>
        </row>
        <row r="63">
          <cell r="A63">
            <v>60</v>
          </cell>
          <cell r="D63">
            <v>22.409133318839999</v>
          </cell>
          <cell r="E63">
            <v>22.761437518420003</v>
          </cell>
          <cell r="H63">
            <v>18.199279923999999</v>
          </cell>
          <cell r="I63">
            <v>21.225158075333333</v>
          </cell>
        </row>
        <row r="64">
          <cell r="A64">
            <v>61</v>
          </cell>
          <cell r="D64">
            <v>22.520066568354</v>
          </cell>
          <cell r="E64">
            <v>22.756571328668802</v>
          </cell>
          <cell r="H64">
            <v>18.243177583399998</v>
          </cell>
          <cell r="I64">
            <v>21.175913332355734</v>
          </cell>
        </row>
        <row r="65">
          <cell r="A65">
            <v>62</v>
          </cell>
          <cell r="D65">
            <v>22.630999817867998</v>
          </cell>
          <cell r="E65">
            <v>22.753651358740449</v>
          </cell>
          <cell r="H65">
            <v>18.287075242799997</v>
          </cell>
          <cell r="I65">
            <v>21.128965156238706</v>
          </cell>
        </row>
        <row r="66">
          <cell r="A66">
            <v>63</v>
          </cell>
          <cell r="D66">
            <v>22.741933067382</v>
          </cell>
          <cell r="E66">
            <v>22.752584931500522</v>
          </cell>
          <cell r="H66">
            <v>18.330972902199999</v>
          </cell>
          <cell r="I66">
            <v>21.084204186655555</v>
          </cell>
        </row>
        <row r="67">
          <cell r="A67">
            <v>64</v>
          </cell>
          <cell r="D67">
            <v>22.852866316895998</v>
          </cell>
          <cell r="E67">
            <v>22.753285162135498</v>
          </cell>
          <cell r="H67">
            <v>18.374870561599998</v>
          </cell>
          <cell r="I67">
            <v>21.0415278983</v>
          </cell>
        </row>
        <row r="68">
          <cell r="A68">
            <v>65</v>
          </cell>
          <cell r="D68">
            <v>22.96379956641</v>
          </cell>
          <cell r="E68">
            <v>22.755670512589614</v>
          </cell>
          <cell r="H68">
            <v>18.418768220999997</v>
          </cell>
          <cell r="I68">
            <v>21.000840075115381</v>
          </cell>
        </row>
        <row r="69">
          <cell r="A69">
            <v>66</v>
          </cell>
          <cell r="D69">
            <v>23.074732815923998</v>
          </cell>
          <cell r="E69">
            <v>22.759664386507453</v>
          </cell>
          <cell r="H69">
            <v>18.462665880400003</v>
          </cell>
          <cell r="I69">
            <v>20.962050332321212</v>
          </cell>
        </row>
        <row r="70">
          <cell r="A70">
            <v>67</v>
          </cell>
          <cell r="D70">
            <v>23.185666065438003</v>
          </cell>
          <cell r="E70">
            <v>22.765194760450342</v>
          </cell>
          <cell r="H70">
            <v>18.506563539799998</v>
          </cell>
          <cell r="I70">
            <v>20.925073681243287</v>
          </cell>
        </row>
        <row r="71">
          <cell r="A71">
            <v>68</v>
          </cell>
          <cell r="D71">
            <v>23.296599314952001</v>
          </cell>
          <cell r="E71">
            <v>22.772193847652467</v>
          </cell>
          <cell r="H71">
            <v>18.550461199199997</v>
          </cell>
          <cell r="I71">
            <v>20.889830132541174</v>
          </cell>
        </row>
        <row r="72">
          <cell r="A72">
            <v>69</v>
          </cell>
          <cell r="D72">
            <v>23.407532564466003</v>
          </cell>
          <cell r="E72">
            <v>22.780597791015609</v>
          </cell>
          <cell r="H72">
            <v>18.5943588586</v>
          </cell>
          <cell r="I72">
            <v>20.856244333937681</v>
          </cell>
        </row>
        <row r="73">
          <cell r="A73">
            <v>70</v>
          </cell>
          <cell r="D73">
            <v>23.518465813980001</v>
          </cell>
          <cell r="E73">
            <v>22.790346382418566</v>
          </cell>
          <cell r="H73">
            <v>18.638256517999999</v>
          </cell>
          <cell r="I73">
            <v>20.824245239000003</v>
          </cell>
        </row>
        <row r="74">
          <cell r="A74">
            <v>71</v>
          </cell>
          <cell r="D74">
            <v>23.629399063494002</v>
          </cell>
          <cell r="E74">
            <v>22.801382805747</v>
          </cell>
          <cell r="H74">
            <v>18.682154177400001</v>
          </cell>
          <cell r="I74">
            <v>20.793765803911267</v>
          </cell>
        </row>
        <row r="75">
          <cell r="A75">
            <v>72</v>
          </cell>
          <cell r="D75">
            <v>23.740332313008004</v>
          </cell>
          <cell r="E75">
            <v>22.813653401337334</v>
          </cell>
          <cell r="H75">
            <v>18.7260518368</v>
          </cell>
          <cell r="I75">
            <v>20.764742709511111</v>
          </cell>
        </row>
        <row r="76">
          <cell r="A76">
            <v>73</v>
          </cell>
          <cell r="D76">
            <v>23.851265562522002</v>
          </cell>
          <cell r="E76">
            <v>22.827107449781543</v>
          </cell>
          <cell r="H76">
            <v>18.769949496199999</v>
          </cell>
          <cell r="I76">
            <v>20.737116106182189</v>
          </cell>
        </row>
        <row r="77">
          <cell r="A77">
            <v>74</v>
          </cell>
          <cell r="D77">
            <v>23.962198812035997</v>
          </cell>
          <cell r="E77">
            <v>22.841696973261243</v>
          </cell>
          <cell r="H77">
            <v>18.813847155599998</v>
          </cell>
          <cell r="I77">
            <v>20.710829379421622</v>
          </cell>
        </row>
        <row r="78">
          <cell r="A78">
            <v>75</v>
          </cell>
          <cell r="D78">
            <v>24.073132061549998</v>
          </cell>
          <cell r="E78">
            <v>22.857376552774994</v>
          </cell>
          <cell r="H78">
            <v>18.857744814999997</v>
          </cell>
          <cell r="I78">
            <v>20.685828934166668</v>
          </cell>
        </row>
        <row r="79">
          <cell r="A79">
            <v>76</v>
          </cell>
          <cell r="D79">
            <v>24.184065311064</v>
          </cell>
          <cell r="E79">
            <v>22.874103159795155</v>
          </cell>
          <cell r="H79">
            <v>18.901642474400003</v>
          </cell>
          <cell r="I79">
            <v>20.662063996147371</v>
          </cell>
        </row>
        <row r="80">
          <cell r="A80">
            <v>77</v>
          </cell>
          <cell r="D80">
            <v>24.294998560577998</v>
          </cell>
          <cell r="E80">
            <v>22.891836001042243</v>
          </cell>
          <cell r="H80">
            <v>18.945540133799998</v>
          </cell>
          <cell r="I80">
            <v>20.639486428718179</v>
          </cell>
        </row>
        <row r="81">
          <cell r="A81">
            <v>78</v>
          </cell>
          <cell r="D81">
            <v>24.405931810092</v>
          </cell>
          <cell r="E81">
            <v>22.910536375199847</v>
          </cell>
          <cell r="H81">
            <v>18.9894377932</v>
          </cell>
          <cell r="I81">
            <v>20.618050563779487</v>
          </cell>
        </row>
        <row r="82">
          <cell r="A82">
            <v>79</v>
          </cell>
          <cell r="D82">
            <v>24.516865059605998</v>
          </cell>
          <cell r="E82">
            <v>22.930167540511857</v>
          </cell>
          <cell r="H82">
            <v>19.033335452599999</v>
          </cell>
          <cell r="I82">
            <v>20.597713045540505</v>
          </cell>
        </row>
        <row r="83">
          <cell r="A83">
            <v>80</v>
          </cell>
          <cell r="D83">
            <v>24.627798309119999</v>
          </cell>
          <cell r="E83">
            <v>22.950694592309993</v>
          </cell>
          <cell r="H83">
            <v>19.077233111999998</v>
          </cell>
          <cell r="I83">
            <v>20.578432685999996</v>
          </cell>
          <cell r="T83">
            <v>18.985132756920002</v>
          </cell>
          <cell r="U83">
            <v>21.153250070472005</v>
          </cell>
          <cell r="V83">
            <v>19.111325971328004</v>
          </cell>
          <cell r="W83">
            <v>22.237323880864004</v>
          </cell>
        </row>
        <row r="84">
          <cell r="A84">
            <v>81</v>
          </cell>
          <cell r="H84">
            <v>19.121130771400001</v>
          </cell>
          <cell r="I84">
            <v>20.560170331132099</v>
          </cell>
          <cell r="T84">
            <v>19.013984117601602</v>
          </cell>
          <cell r="U84">
            <v>21.126661284876803</v>
          </cell>
          <cell r="V84">
            <v>19.133580686889601</v>
          </cell>
          <cell r="W84">
            <v>22.198868688867023</v>
          </cell>
        </row>
        <row r="85">
          <cell r="A85">
            <v>82</v>
          </cell>
          <cell r="H85">
            <v>19.165028430799996</v>
          </cell>
          <cell r="I85">
            <v>20.542888736863414</v>
          </cell>
          <cell r="T85">
            <v>19.042835478283202</v>
          </cell>
          <cell r="U85">
            <v>21.101072852109308</v>
          </cell>
          <cell r="V85">
            <v>19.155835402451203</v>
          </cell>
          <cell r="W85">
            <v>22.161622827352431</v>
          </cell>
        </row>
        <row r="86">
          <cell r="A86">
            <v>83</v>
          </cell>
          <cell r="H86">
            <v>19.208926090200002</v>
          </cell>
          <cell r="I86">
            <v>20.526552454015661</v>
          </cell>
          <cell r="T86">
            <v>19.071686838964801</v>
          </cell>
          <cell r="U86">
            <v>21.076448614838402</v>
          </cell>
          <cell r="V86">
            <v>19.178090118012801</v>
          </cell>
          <cell r="W86">
            <v>22.125542585579897</v>
          </cell>
        </row>
        <row r="87">
          <cell r="A87">
            <v>84</v>
          </cell>
          <cell r="H87">
            <v>19.252823749599997</v>
          </cell>
          <cell r="I87">
            <v>20.511127721466664</v>
          </cell>
          <cell r="T87">
            <v>19.100538199646405</v>
          </cell>
          <cell r="U87">
            <v>21.052754137510629</v>
          </cell>
          <cell r="V87">
            <v>19.200344833574402</v>
          </cell>
          <cell r="W87">
            <v>22.090586334272913</v>
          </cell>
        </row>
        <row r="88">
          <cell r="A88">
            <v>85</v>
          </cell>
          <cell r="H88">
            <v>19.296721408999996</v>
          </cell>
          <cell r="I88">
            <v>20.496582366852937</v>
          </cell>
          <cell r="T88">
            <v>19.129389560328001</v>
          </cell>
          <cell r="U88">
            <v>21.029956605069174</v>
          </cell>
          <cell r="V88">
            <v>19.222599549136</v>
          </cell>
          <cell r="W88">
            <v>22.056714403179765</v>
          </cell>
        </row>
        <row r="89">
          <cell r="A89">
            <v>86</v>
          </cell>
          <cell r="H89">
            <v>19.340619068400002</v>
          </cell>
          <cell r="I89">
            <v>20.482885714199995</v>
          </cell>
          <cell r="T89">
            <v>19.158240921009604</v>
          </cell>
          <cell r="U89">
            <v>21.008024728738938</v>
          </cell>
          <cell r="V89">
            <v>19.244854264697601</v>
          </cell>
          <cell r="W89">
            <v>22.023888967176706</v>
          </cell>
        </row>
        <row r="90">
          <cell r="A90">
            <v>87</v>
          </cell>
          <cell r="H90">
            <v>19.384516727799998</v>
          </cell>
          <cell r="I90">
            <v>20.470008497922986</v>
          </cell>
          <cell r="T90">
            <v>19.187092281691204</v>
          </cell>
          <cell r="U90">
            <v>20.986928658309189</v>
          </cell>
          <cell r="V90">
            <v>19.267108980259199</v>
          </cell>
          <cell r="W90">
            <v>21.992073940226156</v>
          </cell>
        </row>
        <row r="91">
          <cell r="A91">
            <v>88</v>
          </cell>
          <cell r="H91">
            <v>19.4284143872</v>
          </cell>
          <cell r="I91">
            <v>20.457922782690908</v>
          </cell>
          <cell r="T91">
            <v>19.2159436423728</v>
          </cell>
          <cell r="U91">
            <v>20.966639900396945</v>
          </cell>
          <cell r="V91">
            <v>19.289363695820803</v>
          </cell>
          <cell r="W91">
            <v>21.961234876564948</v>
          </cell>
        </row>
        <row r="92">
          <cell r="A92">
            <v>89</v>
          </cell>
          <cell r="H92">
            <v>19.472312046599999</v>
          </cell>
          <cell r="I92">
            <v>20.446601888693259</v>
          </cell>
          <cell r="T92">
            <v>19.244795003054403</v>
          </cell>
          <cell r="U92">
            <v>20.947131242220728</v>
          </cell>
          <cell r="V92">
            <v>19.311618411382401</v>
          </cell>
          <cell r="W92">
            <v>21.931338878554122</v>
          </cell>
        </row>
        <row r="93">
          <cell r="A93">
            <v>90</v>
          </cell>
          <cell r="H93">
            <v>19.516209706000001</v>
          </cell>
          <cell r="I93">
            <v>20.436020321888886</v>
          </cell>
          <cell r="T93">
            <v>19.273646363736002</v>
          </cell>
          <cell r="U93">
            <v>20.928376680456001</v>
          </cell>
          <cell r="V93">
            <v>19.333873126944003</v>
          </cell>
          <cell r="W93">
            <v>21.902354510672001</v>
          </cell>
        </row>
        <row r="94">
          <cell r="A94">
            <v>91</v>
          </cell>
          <cell r="H94">
            <v>19.560107365399997</v>
          </cell>
          <cell r="I94">
            <v>20.426153708853846</v>
          </cell>
          <cell r="T94">
            <v>19.302497724417606</v>
          </cell>
          <cell r="U94">
            <v>20.910351354781508</v>
          </cell>
          <cell r="V94">
            <v>19.356127842505604</v>
          </cell>
          <cell r="W94">
            <v>21.874251719178073</v>
          </cell>
        </row>
        <row r="95">
          <cell r="A95">
            <v>92</v>
          </cell>
          <cell r="H95">
            <v>19.604005024799999</v>
          </cell>
          <cell r="I95">
            <v>20.41697873587826</v>
          </cell>
          <cell r="T95">
            <v>19.331349085099198</v>
          </cell>
          <cell r="U95">
            <v>20.893031485759511</v>
          </cell>
          <cell r="V95">
            <v>19.378382558067198</v>
          </cell>
          <cell r="W95">
            <v>21.847001757016209</v>
          </cell>
        </row>
        <row r="96">
          <cell r="A96">
            <v>93</v>
          </cell>
          <cell r="H96">
            <v>19.647902684200002</v>
          </cell>
          <cell r="I96">
            <v>20.408473091992473</v>
          </cell>
          <cell r="T96">
            <v>19.360200445780801</v>
          </cell>
          <cell r="U96">
            <v>20.876394316723822</v>
          </cell>
          <cell r="V96">
            <v>19.400637273628799</v>
          </cell>
          <cell r="W96">
            <v>21.820577113562788</v>
          </cell>
        </row>
        <row r="97">
          <cell r="A97">
            <v>94</v>
          </cell>
          <cell r="H97">
            <v>19.691800343599997</v>
          </cell>
          <cell r="I97">
            <v>20.400615415629787</v>
          </cell>
          <cell r="T97">
            <v>19.389051806462401</v>
          </cell>
          <cell r="U97">
            <v>20.86041805937699</v>
          </cell>
          <cell r="V97">
            <v>19.422891989190401</v>
          </cell>
          <cell r="W97">
            <v>21.794951448859031</v>
          </cell>
        </row>
        <row r="98">
          <cell r="A98">
            <v>95</v>
          </cell>
          <cell r="H98">
            <v>19.735698003</v>
          </cell>
          <cell r="I98">
            <v>20.393385244657896</v>
          </cell>
          <cell r="T98">
            <v>19.417903167143997</v>
          </cell>
          <cell r="U98">
            <v>20.845081842823582</v>
          </cell>
          <cell r="V98">
            <v>19.445146704752005</v>
          </cell>
          <cell r="W98">
            <v>21.770099531997054</v>
          </cell>
        </row>
        <row r="99">
          <cell r="A99">
            <v>96</v>
          </cell>
          <cell r="H99">
            <v>19.779595662399998</v>
          </cell>
          <cell r="I99">
            <v>20.386762969533333</v>
          </cell>
          <cell r="T99">
            <v>19.4467545278256</v>
          </cell>
          <cell r="U99">
            <v>20.830365665788801</v>
          </cell>
          <cell r="V99">
            <v>19.4674014203136</v>
          </cell>
          <cell r="W99">
            <v>21.745997183356803</v>
          </cell>
        </row>
        <row r="100">
          <cell r="A100">
            <v>97</v>
          </cell>
          <cell r="H100">
            <v>19.823493321799997</v>
          </cell>
          <cell r="I100">
            <v>20.380729789353605</v>
          </cell>
          <cell r="T100">
            <v>19.4756058885072</v>
          </cell>
          <cell r="U100">
            <v>20.816250351792693</v>
          </cell>
          <cell r="V100">
            <v>19.489656135875201</v>
          </cell>
          <cell r="W100">
            <v>21.722621220415949</v>
          </cell>
        </row>
        <row r="101">
          <cell r="A101">
            <v>98</v>
          </cell>
          <cell r="H101">
            <v>19.8673909812</v>
          </cell>
          <cell r="I101">
            <v>20.3752676706</v>
          </cell>
          <cell r="T101">
            <v>19.5044572491888</v>
          </cell>
          <cell r="U101">
            <v>20.802717507068767</v>
          </cell>
          <cell r="V101">
            <v>19.511910851436802</v>
          </cell>
          <cell r="W101">
            <v>21.699949406877582</v>
          </cell>
        </row>
        <row r="102">
          <cell r="A102">
            <v>99</v>
          </cell>
          <cell r="H102">
            <v>19.911288640599999</v>
          </cell>
          <cell r="I102">
            <v>20.370359308380806</v>
          </cell>
          <cell r="T102">
            <v>19.533308609870399</v>
          </cell>
          <cell r="U102">
            <v>20.789749481033017</v>
          </cell>
          <cell r="V102">
            <v>19.5341655669984</v>
          </cell>
          <cell r="W102">
            <v>21.677960404881016</v>
          </cell>
        </row>
        <row r="103">
          <cell r="A103">
            <v>100</v>
          </cell>
          <cell r="H103">
            <v>19.955186300000001</v>
          </cell>
          <cell r="I103">
            <v>20.365988090000002</v>
          </cell>
          <cell r="T103">
            <v>19.562159970552003</v>
          </cell>
          <cell r="U103">
            <v>20.7773293291248</v>
          </cell>
          <cell r="V103">
            <v>19.556420282559998</v>
          </cell>
          <cell r="W103">
            <v>21.656633730080003</v>
          </cell>
        </row>
        <row r="104">
          <cell r="A104">
            <v>101</v>
          </cell>
          <cell r="H104">
            <v>19.999083959399997</v>
          </cell>
          <cell r="I104">
            <v>20.3621380606901</v>
          </cell>
          <cell r="T104">
            <v>19.591011331233602</v>
          </cell>
          <cell r="U104">
            <v>20.765440777855176</v>
          </cell>
          <cell r="V104">
            <v>19.578674998121599</v>
          </cell>
          <cell r="W104">
            <v>21.635949709389514</v>
          </cell>
        </row>
        <row r="105">
          <cell r="A105">
            <v>102</v>
          </cell>
          <cell r="H105">
            <v>20.042981618799995</v>
          </cell>
          <cell r="I105">
            <v>20.358793891360783</v>
          </cell>
          <cell r="T105">
            <v>19.619862691915198</v>
          </cell>
          <cell r="U105">
            <v>20.754068191911248</v>
          </cell>
          <cell r="V105">
            <v>19.600929713683204</v>
          </cell>
          <cell r="W105">
            <v>21.615889441218073</v>
          </cell>
        </row>
        <row r="106">
          <cell r="A106">
            <v>103</v>
          </cell>
          <cell r="H106">
            <v>20.086879278200001</v>
          </cell>
          <cell r="I106">
            <v>20.355940848226215</v>
          </cell>
          <cell r="T106">
            <v>19.648714052596802</v>
          </cell>
          <cell r="U106">
            <v>20.74319654317673</v>
          </cell>
          <cell r="V106">
            <v>19.623184429244802</v>
          </cell>
          <cell r="W106">
            <v>21.596434758016578</v>
          </cell>
        </row>
        <row r="107">
          <cell r="A107">
            <v>104</v>
          </cell>
          <cell r="H107">
            <v>20.130776937599997</v>
          </cell>
          <cell r="I107">
            <v>20.353564764184611</v>
          </cell>
          <cell r="T107">
            <v>19.677565413278401</v>
          </cell>
          <cell r="U107">
            <v>20.732811381539818</v>
          </cell>
          <cell r="V107">
            <v>19.645439144806403</v>
          </cell>
          <cell r="W107">
            <v>21.577568190987815</v>
          </cell>
        </row>
        <row r="108">
          <cell r="A108">
            <v>105</v>
          </cell>
          <cell r="T108">
            <v>19.706416773960001</v>
          </cell>
          <cell r="U108">
            <v>20.722898807369145</v>
          </cell>
          <cell r="V108">
            <v>19.667693860368001</v>
          </cell>
          <cell r="W108">
            <v>21.559272936812572</v>
          </cell>
        </row>
        <row r="109">
          <cell r="A109">
            <v>106</v>
          </cell>
          <cell r="T109">
            <v>19.735268134641601</v>
          </cell>
          <cell r="U109">
            <v>20.713445445547745</v>
          </cell>
          <cell r="V109">
            <v>19.689948575929602</v>
          </cell>
          <cell r="W109">
            <v>21.541532826259139</v>
          </cell>
        </row>
        <row r="110">
          <cell r="A110">
            <v>107</v>
          </cell>
          <cell r="T110">
            <v>19.764119495323204</v>
          </cell>
          <cell r="U110">
            <v>20.704438420963022</v>
          </cell>
          <cell r="V110">
            <v>19.7122032914912</v>
          </cell>
          <cell r="W110">
            <v>21.524332294553076</v>
          </cell>
        </row>
        <row r="111">
          <cell r="A111">
            <v>108</v>
          </cell>
          <cell r="T111">
            <v>19.7929708560048</v>
          </cell>
          <cell r="U111">
            <v>20.695865335358398</v>
          </cell>
          <cell r="V111">
            <v>19.734458007052801</v>
          </cell>
          <cell r="W111">
            <v>21.507656353393063</v>
          </cell>
        </row>
        <row r="112">
          <cell r="A112">
            <v>109</v>
          </cell>
          <cell r="T112">
            <v>19.8218222166864</v>
          </cell>
          <cell r="U112">
            <v>20.687714245459201</v>
          </cell>
          <cell r="V112">
            <v>19.756712722614399</v>
          </cell>
          <cell r="W112">
            <v>21.491490564507195</v>
          </cell>
        </row>
        <row r="113">
          <cell r="A113">
            <v>110</v>
          </cell>
          <cell r="T113">
            <v>19.850673577368003</v>
          </cell>
          <cell r="U113">
            <v>20.679973642291642</v>
          </cell>
          <cell r="V113">
            <v>19.778967438176004</v>
          </cell>
          <cell r="W113">
            <v>21.475821014651636</v>
          </cell>
        </row>
        <row r="114">
          <cell r="A114">
            <v>111</v>
          </cell>
          <cell r="T114">
            <v>19.879524938049602</v>
          </cell>
          <cell r="U114">
            <v>20.672632431619718</v>
          </cell>
          <cell r="V114">
            <v>19.801222153737601</v>
          </cell>
          <cell r="W114">
            <v>21.460634291960694</v>
          </cell>
        </row>
        <row r="115">
          <cell r="A115">
            <v>112</v>
          </cell>
          <cell r="T115">
            <v>19.908376298731202</v>
          </cell>
          <cell r="U115">
            <v>20.665679915430172</v>
          </cell>
          <cell r="V115">
            <v>19.823476869299203</v>
          </cell>
          <cell r="W115">
            <v>21.445917463563887</v>
          </cell>
        </row>
        <row r="116">
          <cell r="A116">
            <v>113</v>
          </cell>
          <cell r="T116">
            <v>19.937227659412802</v>
          </cell>
          <cell r="U116">
            <v>20.659105774400455</v>
          </cell>
          <cell r="V116">
            <v>19.8457315848608</v>
          </cell>
          <cell r="W116">
            <v>21.431658054391463</v>
          </cell>
        </row>
        <row r="117">
          <cell r="A117">
            <v>114</v>
          </cell>
          <cell r="T117">
            <v>19.966079020094405</v>
          </cell>
          <cell r="U117">
            <v>20.652900051289514</v>
          </cell>
          <cell r="V117">
            <v>19.867986300422398</v>
          </cell>
          <cell r="W117">
            <v>21.417844027095409</v>
          </cell>
        </row>
        <row r="118">
          <cell r="A118">
            <v>115</v>
          </cell>
          <cell r="T118">
            <v>19.994930380776001</v>
          </cell>
          <cell r="U118">
            <v>20.647053135195133</v>
          </cell>
          <cell r="V118">
            <v>19.890241015984</v>
          </cell>
          <cell r="W118">
            <v>21.404463763018086</v>
          </cell>
        </row>
        <row r="119">
          <cell r="A119">
            <v>116</v>
          </cell>
          <cell r="T119">
            <v>20.023781741457601</v>
          </cell>
          <cell r="U119">
            <v>20.641555746625489</v>
          </cell>
          <cell r="V119">
            <v>19.912495731545601</v>
          </cell>
          <cell r="W119">
            <v>21.391506044145217</v>
          </cell>
        </row>
        <row r="120">
          <cell r="A120">
            <v>117</v>
          </cell>
          <cell r="T120">
            <v>20.052633102139204</v>
          </cell>
          <cell r="U120">
            <v>20.636398923336372</v>
          </cell>
          <cell r="V120">
            <v>19.934750447107206</v>
          </cell>
          <cell r="W120">
            <v>21.378960035984374</v>
          </cell>
        </row>
        <row r="121">
          <cell r="A121">
            <v>118</v>
          </cell>
          <cell r="T121">
            <v>20.081484462820796</v>
          </cell>
          <cell r="U121">
            <v>20.631574006888439</v>
          </cell>
          <cell r="V121">
            <v>19.9570051626688</v>
          </cell>
          <cell r="W121">
            <v>21.36681527131406</v>
          </cell>
        </row>
        <row r="122">
          <cell r="A122">
            <v>119</v>
          </cell>
          <cell r="T122">
            <v>20.1103358235024</v>
          </cell>
          <cell r="U122">
            <v>20.627072629882324</v>
          </cell>
          <cell r="V122">
            <v>19.979259878230401</v>
          </cell>
          <cell r="W122">
            <v>21.355061634752179</v>
          </cell>
        </row>
        <row r="123">
          <cell r="A123">
            <v>120</v>
          </cell>
          <cell r="T123">
            <v>20.139187184183999</v>
          </cell>
          <cell r="U123">
            <v>20.622886703831998</v>
          </cell>
          <cell r="V123">
            <v>20.001514593792002</v>
          </cell>
          <cell r="W123">
            <v>21.343689348096003</v>
          </cell>
        </row>
        <row r="124">
          <cell r="A124">
            <v>121</v>
          </cell>
          <cell r="T124">
            <v>20.168038544865603</v>
          </cell>
          <cell r="U124">
            <v>20.619008407639377</v>
          </cell>
          <cell r="V124">
            <v>20.0237693093536</v>
          </cell>
          <cell r="W124">
            <v>21.332688956389198</v>
          </cell>
        </row>
        <row r="125">
          <cell r="A125">
            <v>122</v>
          </cell>
          <cell r="T125">
            <v>20.196889905547199</v>
          </cell>
          <cell r="U125">
            <v>20.615430176635829</v>
          </cell>
          <cell r="V125">
            <v>20.046024024915198</v>
          </cell>
          <cell r="W125">
            <v>21.322051314673995</v>
          </cell>
        </row>
        <row r="126">
          <cell r="A126">
            <v>123</v>
          </cell>
          <cell r="T126">
            <v>20.225741266228802</v>
          </cell>
          <cell r="U126">
            <v>20.612144692158207</v>
          </cell>
          <cell r="V126">
            <v>20.068278740476799</v>
          </cell>
          <cell r="W126">
            <v>21.31176757538962</v>
          </cell>
        </row>
        <row r="127">
          <cell r="A127">
            <v>124</v>
          </cell>
          <cell r="T127">
            <v>20.254592626910402</v>
          </cell>
          <cell r="U127">
            <v>20.609144871629265</v>
          </cell>
          <cell r="V127">
            <v>20.090533456038401</v>
          </cell>
          <cell r="W127">
            <v>21.30182917638049</v>
          </cell>
        </row>
        <row r="128">
          <cell r="A128">
            <v>125</v>
          </cell>
          <cell r="T128">
            <v>20.283443987592001</v>
          </cell>
          <cell r="U128">
            <v>20.606423859114237</v>
          </cell>
          <cell r="V128">
            <v>20.112788171600005</v>
          </cell>
          <cell r="W128">
            <v>21.292227829479998</v>
          </cell>
        </row>
        <row r="129">
          <cell r="A129">
            <v>126</v>
          </cell>
          <cell r="T129">
            <v>20.312295348273601</v>
          </cell>
          <cell r="U129">
            <v>20.603975016327087</v>
          </cell>
          <cell r="V129">
            <v>20.135042887161603</v>
          </cell>
          <cell r="W129">
            <v>21.282955509637944</v>
          </cell>
        </row>
        <row r="130">
          <cell r="A130">
            <v>127</v>
          </cell>
          <cell r="T130">
            <v>20.3411467089552</v>
          </cell>
          <cell r="U130">
            <v>20.601791914061636</v>
          </cell>
          <cell r="V130">
            <v>20.157297602723201</v>
          </cell>
          <cell r="W130">
            <v>21.274004444561601</v>
          </cell>
        </row>
        <row r="131">
          <cell r="A131">
            <v>128</v>
          </cell>
          <cell r="T131">
            <v>20.3699980696368</v>
          </cell>
          <cell r="U131">
            <v>20.599868324024399</v>
          </cell>
          <cell r="V131">
            <v>20.179552318284802</v>
          </cell>
          <cell r="W131">
            <v>21.265367104842401</v>
          </cell>
        </row>
        <row r="132">
          <cell r="A132">
            <v>129</v>
          </cell>
          <cell r="T132">
            <v>20.3988494303184</v>
          </cell>
          <cell r="U132">
            <v>20.598198211047293</v>
          </cell>
          <cell r="V132">
            <v>20.2018070338464</v>
          </cell>
          <cell r="W132">
            <v>21.257036194541804</v>
          </cell>
        </row>
        <row r="133">
          <cell r="A133">
            <v>130</v>
          </cell>
          <cell r="T133">
            <v>20.427700791000003</v>
          </cell>
          <cell r="U133">
            <v>20.596775725659693</v>
          </cell>
          <cell r="V133">
            <v>20.224061749408001</v>
          </cell>
          <cell r="W133">
            <v>21.249004642211691</v>
          </cell>
        </row>
        <row r="134">
          <cell r="A134">
            <v>131</v>
          </cell>
          <cell r="T134">
            <v>20.456552151681599</v>
          </cell>
          <cell r="U134">
            <v>20.595595197000769</v>
          </cell>
          <cell r="V134">
            <v>20.246316464969599</v>
          </cell>
          <cell r="W134">
            <v>21.241265592326027</v>
          </cell>
        </row>
        <row r="135">
          <cell r="A135">
            <v>132</v>
          </cell>
          <cell r="T135">
            <v>20.485403512363202</v>
          </cell>
          <cell r="U135">
            <v>20.594651126053964</v>
          </cell>
          <cell r="V135">
            <v>20.268571180531204</v>
          </cell>
          <cell r="W135">
            <v>21.233812397101964</v>
          </cell>
        </row>
        <row r="136">
          <cell r="A136">
            <v>133</v>
          </cell>
          <cell r="T136">
            <v>20.514254873044802</v>
          </cell>
          <cell r="U136">
            <v>20.593938179186672</v>
          </cell>
          <cell r="V136">
            <v>20.290825896092802</v>
          </cell>
          <cell r="W136">
            <v>21.226638608690006</v>
          </cell>
        </row>
        <row r="137">
          <cell r="A137">
            <v>134</v>
          </cell>
          <cell r="T137">
            <v>20.543106233726402</v>
          </cell>
          <cell r="U137">
            <v>20.593451181979201</v>
          </cell>
          <cell r="V137">
            <v>20.313080611654403</v>
          </cell>
          <cell r="W137">
            <v>21.219737971713773</v>
          </cell>
        </row>
        <row r="138">
          <cell r="A138">
            <v>135</v>
          </cell>
          <cell r="T138">
            <v>20.571957594408001</v>
          </cell>
          <cell r="U138">
            <v>20.593185113328001</v>
          </cell>
          <cell r="V138">
            <v>20.335335327216001</v>
          </cell>
          <cell r="W138">
            <v>21.213104416141338</v>
          </cell>
        </row>
        <row r="139">
          <cell r="A139">
            <v>136</v>
          </cell>
          <cell r="T139">
            <v>20.600808955089601</v>
          </cell>
          <cell r="U139">
            <v>20.593135099809036</v>
          </cell>
          <cell r="V139">
            <v>20.357590042777598</v>
          </cell>
          <cell r="W139">
            <v>21.206732050471157</v>
          </cell>
        </row>
        <row r="140">
          <cell r="A140">
            <v>137</v>
          </cell>
          <cell r="T140">
            <v>20.629660315771204</v>
          </cell>
          <cell r="U140">
            <v>20.593296410288023</v>
          </cell>
          <cell r="V140">
            <v>20.3798447583392</v>
          </cell>
          <cell r="W140">
            <v>21.200615155216319</v>
          </cell>
        </row>
        <row r="141">
          <cell r="A141">
            <v>138</v>
          </cell>
          <cell r="T141">
            <v>20.6585116764528</v>
          </cell>
          <cell r="U141">
            <v>20.593664450765008</v>
          </cell>
          <cell r="V141">
            <v>20.402099473900801</v>
          </cell>
          <cell r="W141">
            <v>21.194748176672142</v>
          </cell>
        </row>
        <row r="142">
          <cell r="A142">
            <v>139</v>
          </cell>
          <cell r="T142">
            <v>20.687363037134403</v>
          </cell>
          <cell r="U142">
            <v>20.594234759441473</v>
          </cell>
          <cell r="V142">
            <v>20.424354189462406</v>
          </cell>
          <cell r="W142">
            <v>21.189125720952781</v>
          </cell>
        </row>
        <row r="143">
          <cell r="A143">
            <v>140</v>
          </cell>
          <cell r="T143">
            <v>20.716214397816003</v>
          </cell>
          <cell r="U143">
            <v>20.595003001998858</v>
          </cell>
          <cell r="V143">
            <v>20.446608905024</v>
          </cell>
          <cell r="W143">
            <v>21.18374254828343</v>
          </cell>
        </row>
        <row r="144">
          <cell r="A144">
            <v>141</v>
          </cell>
          <cell r="T144">
            <v>20.745065758497599</v>
          </cell>
          <cell r="U144">
            <v>20.595964967077993</v>
          </cell>
          <cell r="V144">
            <v>20.468863620585601</v>
          </cell>
          <cell r="W144">
            <v>21.178593567535351</v>
          </cell>
        </row>
        <row r="145">
          <cell r="A145">
            <v>142</v>
          </cell>
          <cell r="T145">
            <v>20.773917119179202</v>
          </cell>
          <cell r="U145">
            <v>20.597116561949548</v>
          </cell>
          <cell r="V145">
            <v>20.491118336147203</v>
          </cell>
          <cell r="W145">
            <v>21.173673830991905</v>
          </cell>
        </row>
        <row r="146">
          <cell r="A146">
            <v>143</v>
          </cell>
          <cell r="T146">
            <v>20.802768479860802</v>
          </cell>
          <cell r="U146">
            <v>20.598453808366123</v>
          </cell>
          <cell r="V146">
            <v>20.5133730517088</v>
          </cell>
          <cell r="W146">
            <v>21.168978529334119</v>
          </cell>
        </row>
        <row r="147">
          <cell r="A147">
            <v>144</v>
          </cell>
          <cell r="T147">
            <v>20.831619840542405</v>
          </cell>
          <cell r="U147">
            <v>20.599972838587203</v>
          </cell>
          <cell r="V147">
            <v>20.535627767270398</v>
          </cell>
          <cell r="W147">
            <v>21.164502986835203</v>
          </cell>
        </row>
        <row r="148">
          <cell r="A148">
            <v>145</v>
          </cell>
          <cell r="T148">
            <v>20.860471201223998</v>
          </cell>
          <cell r="U148">
            <v>20.601669891568552</v>
          </cell>
          <cell r="V148">
            <v>20.557882482831999</v>
          </cell>
          <cell r="W148">
            <v>21.16024265675393</v>
          </cell>
        </row>
        <row r="149">
          <cell r="A149">
            <v>146</v>
          </cell>
          <cell r="T149">
            <v>20.889322561905601</v>
          </cell>
          <cell r="U149">
            <v>20.603541309308255</v>
          </cell>
          <cell r="V149">
            <v>20.580137198393601</v>
          </cell>
          <cell r="W149">
            <v>21.156193116917347</v>
          </cell>
        </row>
        <row r="150">
          <cell r="A150">
            <v>147</v>
          </cell>
          <cell r="T150">
            <v>20.918173922587201</v>
          </cell>
          <cell r="U150">
            <v>20.605583533341843</v>
          </cell>
          <cell r="V150">
            <v>20.602391913955206</v>
          </cell>
          <cell r="W150">
            <v>21.152350065483724</v>
          </cell>
        </row>
        <row r="151">
          <cell r="A151">
            <v>148</v>
          </cell>
          <cell r="T151">
            <v>20.947025283268797</v>
          </cell>
          <cell r="U151">
            <v>20.607793101379588</v>
          </cell>
          <cell r="V151">
            <v>20.6246466295168</v>
          </cell>
          <cell r="W151">
            <v>21.148709316877319</v>
          </cell>
        </row>
        <row r="152">
          <cell r="A152">
            <v>149</v>
          </cell>
          <cell r="T152">
            <v>20.9758766439504</v>
          </cell>
          <cell r="U152">
            <v>20.610166644079122</v>
          </cell>
          <cell r="V152">
            <v>20.646901345078401</v>
          </cell>
          <cell r="W152">
            <v>21.145266797886851</v>
          </cell>
        </row>
        <row r="153">
          <cell r="A153">
            <v>150</v>
          </cell>
          <cell r="R153">
            <v>10.862110305322998</v>
          </cell>
          <cell r="S153">
            <v>16.78247558507983</v>
          </cell>
          <cell r="T153">
            <v>21.004728004632</v>
          </cell>
          <cell r="U153">
            <v>20.612700881947202</v>
          </cell>
          <cell r="V153">
            <v>20.669156060640002</v>
          </cell>
          <cell r="W153">
            <v>21.142018543919995</v>
          </cell>
          <cell r="X153" t="e">
            <v>#REF!</v>
          </cell>
          <cell r="Y153" t="e">
            <v>#REF!</v>
          </cell>
          <cell r="Z153" t="e">
            <v>#REF!</v>
          </cell>
          <cell r="AA153" t="e">
            <v>#REF!</v>
          </cell>
          <cell r="AB153" t="e">
            <v>#REF!</v>
          </cell>
          <cell r="AC153" t="e">
            <v>#REF!</v>
          </cell>
        </row>
        <row r="154">
          <cell r="A154">
            <v>151</v>
          </cell>
          <cell r="R154">
            <v>10.866878503472019</v>
          </cell>
          <cell r="S154">
            <v>16.743283656730942</v>
          </cell>
          <cell r="X154" t="e">
            <v>#REF!</v>
          </cell>
          <cell r="Y154" t="e">
            <v>#REF!</v>
          </cell>
          <cell r="Z154" t="e">
            <v>#REF!</v>
          </cell>
          <cell r="AA154" t="e">
            <v>#REF!</v>
          </cell>
          <cell r="AB154" t="e">
            <v>#REF!</v>
          </cell>
          <cell r="AC154" t="e">
            <v>#REF!</v>
          </cell>
        </row>
        <row r="155">
          <cell r="A155">
            <v>152</v>
          </cell>
          <cell r="R155">
            <v>10.871646701621039</v>
          </cell>
          <cell r="S155">
            <v>16.704638781374467</v>
          </cell>
          <cell r="X155" t="e">
            <v>#REF!</v>
          </cell>
          <cell r="Y155" t="e">
            <v>#REF!</v>
          </cell>
          <cell r="Z155" t="e">
            <v>#REF!</v>
          </cell>
          <cell r="AA155" t="e">
            <v>#REF!</v>
          </cell>
          <cell r="AB155" t="e">
            <v>#REF!</v>
          </cell>
          <cell r="AC155" t="e">
            <v>#REF!</v>
          </cell>
        </row>
        <row r="156">
          <cell r="A156">
            <v>153</v>
          </cell>
          <cell r="R156">
            <v>10.876414899770058</v>
          </cell>
          <cell r="S156">
            <v>16.666530232481144</v>
          </cell>
          <cell r="X156" t="e">
            <v>#REF!</v>
          </cell>
          <cell r="Y156" t="e">
            <v>#REF!</v>
          </cell>
          <cell r="Z156" t="e">
            <v>#REF!</v>
          </cell>
          <cell r="AA156" t="e">
            <v>#REF!</v>
          </cell>
          <cell r="AB156" t="e">
            <v>#REF!</v>
          </cell>
          <cell r="AC156" t="e">
            <v>#REF!</v>
          </cell>
        </row>
        <row r="157">
          <cell r="A157">
            <v>154</v>
          </cell>
          <cell r="R157">
            <v>10.881183097919079</v>
          </cell>
          <cell r="S157">
            <v>16.628947562132851</v>
          </cell>
          <cell r="X157" t="e">
            <v>#REF!</v>
          </cell>
          <cell r="Y157" t="e">
            <v>#REF!</v>
          </cell>
          <cell r="Z157" t="e">
            <v>#REF!</v>
          </cell>
          <cell r="AA157" t="e">
            <v>#REF!</v>
          </cell>
          <cell r="AB157" t="e">
            <v>#REF!</v>
          </cell>
          <cell r="AC157" t="e">
            <v>#REF!</v>
          </cell>
        </row>
        <row r="158">
          <cell r="A158">
            <v>155</v>
          </cell>
          <cell r="R158">
            <v>10.885951296068098</v>
          </cell>
          <cell r="S158">
            <v>16.591880592035178</v>
          </cell>
          <cell r="X158" t="e">
            <v>#REF!</v>
          </cell>
          <cell r="Y158" t="e">
            <v>#REF!</v>
          </cell>
          <cell r="Z158" t="e">
            <v>#REF!</v>
          </cell>
          <cell r="AA158" t="e">
            <v>#REF!</v>
          </cell>
          <cell r="AB158" t="e">
            <v>#REF!</v>
          </cell>
          <cell r="AC158" t="e">
            <v>#REF!</v>
          </cell>
        </row>
        <row r="159">
          <cell r="A159">
            <v>156</v>
          </cell>
          <cell r="R159">
            <v>10.890719494217119</v>
          </cell>
          <cell r="S159">
            <v>16.555319404875611</v>
          </cell>
          <cell r="X159" t="e">
            <v>#REF!</v>
          </cell>
          <cell r="Y159" t="e">
            <v>#REF!</v>
          </cell>
          <cell r="Z159" t="e">
            <v>#REF!</v>
          </cell>
          <cell r="AA159" t="e">
            <v>#REF!</v>
          </cell>
          <cell r="AB159" t="e">
            <v>#REF!</v>
          </cell>
          <cell r="AC159" t="e">
            <v>#REF!</v>
          </cell>
        </row>
        <row r="160">
          <cell r="A160">
            <v>157</v>
          </cell>
          <cell r="R160">
            <v>10.895487692366139</v>
          </cell>
          <cell r="S160">
            <v>16.519254336012018</v>
          </cell>
          <cell r="X160" t="e">
            <v>#REF!</v>
          </cell>
          <cell r="Y160" t="e">
            <v>#REF!</v>
          </cell>
          <cell r="Z160" t="e">
            <v>#REF!</v>
          </cell>
          <cell r="AA160" t="e">
            <v>#REF!</v>
          </cell>
          <cell r="AB160" t="e">
            <v>#REF!</v>
          </cell>
          <cell r="AC160" t="e">
            <v>#REF!</v>
          </cell>
        </row>
        <row r="161">
          <cell r="A161">
            <v>158</v>
          </cell>
          <cell r="R161">
            <v>10.900255890515158</v>
          </cell>
          <cell r="S161">
            <v>16.483675965476756</v>
          </cell>
          <cell r="X161" t="e">
            <v>#REF!</v>
          </cell>
          <cell r="Y161" t="e">
            <v>#REF!</v>
          </cell>
          <cell r="Z161" t="e">
            <v>#REF!</v>
          </cell>
          <cell r="AA161" t="e">
            <v>#REF!</v>
          </cell>
          <cell r="AB161" t="e">
            <v>#REF!</v>
          </cell>
          <cell r="AC161" t="e">
            <v>#REF!</v>
          </cell>
        </row>
        <row r="162">
          <cell r="A162">
            <v>159</v>
          </cell>
          <cell r="R162">
            <v>10.905024088664179</v>
          </cell>
          <cell r="S162">
            <v>16.448575110282498</v>
          </cell>
          <cell r="X162" t="e">
            <v>#REF!</v>
          </cell>
          <cell r="Y162" t="e">
            <v>#REF!</v>
          </cell>
          <cell r="Z162" t="e">
            <v>#REF!</v>
          </cell>
          <cell r="AA162" t="e">
            <v>#REF!</v>
          </cell>
          <cell r="AB162" t="e">
            <v>#REF!</v>
          </cell>
          <cell r="AC162" t="e">
            <v>#REF!</v>
          </cell>
        </row>
        <row r="163">
          <cell r="A163">
            <v>160</v>
          </cell>
          <cell r="R163">
            <v>10.9097922868132</v>
          </cell>
          <cell r="S163">
            <v>16.413942817016597</v>
          </cell>
          <cell r="X163" t="e">
            <v>#REF!</v>
          </cell>
          <cell r="Y163" t="e">
            <v>#REF!</v>
          </cell>
          <cell r="Z163" t="e">
            <v>#REF!</v>
          </cell>
          <cell r="AA163" t="e">
            <v>#REF!</v>
          </cell>
          <cell r="AB163" t="e">
            <v>#REF!</v>
          </cell>
          <cell r="AC163" t="e">
            <v>#REF!</v>
          </cell>
        </row>
        <row r="164">
          <cell r="A164">
            <v>161</v>
          </cell>
          <cell r="R164">
            <v>10.914560484962218</v>
          </cell>
          <cell r="S164">
            <v>16.37977035471145</v>
          </cell>
          <cell r="X164" t="e">
            <v>#REF!</v>
          </cell>
          <cell r="Y164" t="e">
            <v>#REF!</v>
          </cell>
          <cell r="Z164" t="e">
            <v>#REF!</v>
          </cell>
          <cell r="AA164" t="e">
            <v>#REF!</v>
          </cell>
          <cell r="AB164" t="e">
            <v>#REF!</v>
          </cell>
          <cell r="AC164" t="e">
            <v>#REF!</v>
          </cell>
        </row>
        <row r="165">
          <cell r="A165">
            <v>162</v>
          </cell>
          <cell r="R165">
            <v>10.919328683111239</v>
          </cell>
          <cell r="S165">
            <v>16.34604920797889</v>
          </cell>
          <cell r="X165" t="e">
            <v>#REF!</v>
          </cell>
          <cell r="Y165" t="e">
            <v>#REF!</v>
          </cell>
          <cell r="Z165" t="e">
            <v>#REF!</v>
          </cell>
          <cell r="AA165" t="e">
            <v>#REF!</v>
          </cell>
          <cell r="AB165" t="e">
            <v>#REF!</v>
          </cell>
          <cell r="AC165" t="e">
            <v>#REF!</v>
          </cell>
        </row>
        <row r="166">
          <cell r="A166">
            <v>163</v>
          </cell>
          <cell r="R166">
            <v>10.924096881260258</v>
          </cell>
          <cell r="S166">
            <v>16.312771070397336</v>
          </cell>
          <cell r="X166" t="e">
            <v>#REF!</v>
          </cell>
          <cell r="Y166" t="e">
            <v>#REF!</v>
          </cell>
          <cell r="Z166" t="e">
            <v>#REF!</v>
          </cell>
          <cell r="AA166" t="e">
            <v>#REF!</v>
          </cell>
          <cell r="AB166" t="e">
            <v>#REF!</v>
          </cell>
          <cell r="AC166" t="e">
            <v>#REF!</v>
          </cell>
        </row>
        <row r="167">
          <cell r="A167">
            <v>164</v>
          </cell>
          <cell r="R167">
            <v>10.928865079409277</v>
          </cell>
          <cell r="S167">
            <v>16.279927838140861</v>
          </cell>
          <cell r="X167" t="e">
            <v>#REF!</v>
          </cell>
          <cell r="Y167" t="e">
            <v>#REF!</v>
          </cell>
          <cell r="Z167" t="e">
            <v>#REF!</v>
          </cell>
          <cell r="AA167" t="e">
            <v>#REF!</v>
          </cell>
          <cell r="AB167" t="e">
            <v>#REF!</v>
          </cell>
          <cell r="AC167" t="e">
            <v>#REF!</v>
          </cell>
        </row>
        <row r="168">
          <cell r="A168">
            <v>165</v>
          </cell>
          <cell r="R168">
            <v>10.933633277558299</v>
          </cell>
          <cell r="S168">
            <v>16.247511603839907</v>
          </cell>
          <cell r="X168" t="e">
            <v>#REF!</v>
          </cell>
          <cell r="Y168" t="e">
            <v>#REF!</v>
          </cell>
          <cell r="Z168" t="e">
            <v>#REF!</v>
          </cell>
          <cell r="AA168" t="e">
            <v>#REF!</v>
          </cell>
          <cell r="AB168" t="e">
            <v>#REF!</v>
          </cell>
          <cell r="AC168" t="e">
            <v>#REF!</v>
          </cell>
        </row>
        <row r="169">
          <cell r="A169">
            <v>166</v>
          </cell>
          <cell r="R169">
            <v>10.93840147570732</v>
          </cell>
          <cell r="S169">
            <v>16.215514650663959</v>
          </cell>
          <cell r="X169" t="e">
            <v>#REF!</v>
          </cell>
          <cell r="Y169" t="e">
            <v>#REF!</v>
          </cell>
          <cell r="Z169" t="e">
            <v>#REF!</v>
          </cell>
          <cell r="AA169" t="e">
            <v>#REF!</v>
          </cell>
          <cell r="AB169" t="e">
            <v>#REF!</v>
          </cell>
          <cell r="AC169" t="e">
            <v>#REF!</v>
          </cell>
        </row>
        <row r="170">
          <cell r="A170">
            <v>167</v>
          </cell>
          <cell r="R170">
            <v>10.943169673856339</v>
          </cell>
          <cell r="S170">
            <v>16.183929446616759</v>
          </cell>
          <cell r="X170" t="e">
            <v>#REF!</v>
          </cell>
          <cell r="Y170" t="e">
            <v>#REF!</v>
          </cell>
          <cell r="Z170" t="e">
            <v>#REF!</v>
          </cell>
          <cell r="AA170" t="e">
            <v>#REF!</v>
          </cell>
          <cell r="AB170" t="e">
            <v>#REF!</v>
          </cell>
          <cell r="AC170" t="e">
            <v>#REF!</v>
          </cell>
        </row>
        <row r="171">
          <cell r="A171">
            <v>168</v>
          </cell>
          <cell r="R171">
            <v>10.947937872005358</v>
          </cell>
          <cell r="S171">
            <v>16.152748639035298</v>
          </cell>
          <cell r="X171" t="e">
            <v>#REF!</v>
          </cell>
          <cell r="Y171" t="e">
            <v>#REF!</v>
          </cell>
          <cell r="Z171" t="e">
            <v>#REF!</v>
          </cell>
          <cell r="AA171" t="e">
            <v>#REF!</v>
          </cell>
          <cell r="AB171" t="e">
            <v>#REF!</v>
          </cell>
          <cell r="AC171" t="e">
            <v>#REF!</v>
          </cell>
        </row>
        <row r="172">
          <cell r="A172">
            <v>169</v>
          </cell>
          <cell r="R172">
            <v>10.952706070154379</v>
          </cell>
          <cell r="S172">
            <v>16.121965049284082</v>
          </cell>
          <cell r="X172" t="e">
            <v>#REF!</v>
          </cell>
          <cell r="Y172" t="e">
            <v>#REF!</v>
          </cell>
          <cell r="Z172" t="e">
            <v>#REF!</v>
          </cell>
          <cell r="AA172" t="e">
            <v>#REF!</v>
          </cell>
          <cell r="AB172" t="e">
            <v>#REF!</v>
          </cell>
          <cell r="AC172" t="e">
            <v>#REF!</v>
          </cell>
        </row>
        <row r="173">
          <cell r="A173">
            <v>170</v>
          </cell>
          <cell r="R173">
            <v>10.957474268303399</v>
          </cell>
          <cell r="S173">
            <v>16.091571667636696</v>
          </cell>
          <cell r="X173" t="e">
            <v>#REF!</v>
          </cell>
          <cell r="Y173" t="e">
            <v>#REF!</v>
          </cell>
          <cell r="Z173" t="e">
            <v>#REF!</v>
          </cell>
          <cell r="AA173" t="e">
            <v>#REF!</v>
          </cell>
          <cell r="AB173" t="e">
            <v>#REF!</v>
          </cell>
          <cell r="AC173" t="e">
            <v>#REF!</v>
          </cell>
        </row>
        <row r="174">
          <cell r="A174">
            <v>171</v>
          </cell>
          <cell r="R174">
            <v>10.96224246645242</v>
          </cell>
          <cell r="S174">
            <v>16.061561648336941</v>
          </cell>
          <cell r="X174" t="e">
            <v>#REF!</v>
          </cell>
          <cell r="Y174" t="e">
            <v>#REF!</v>
          </cell>
          <cell r="Z174" t="e">
            <v>#REF!</v>
          </cell>
          <cell r="AA174" t="e">
            <v>#REF!</v>
          </cell>
          <cell r="AB174" t="e">
            <v>#REF!</v>
          </cell>
          <cell r="AC174" t="e">
            <v>#REF!</v>
          </cell>
        </row>
        <row r="175">
          <cell r="A175">
            <v>172</v>
          </cell>
          <cell r="R175">
            <v>10.967010664601439</v>
          </cell>
          <cell r="S175">
            <v>16.031928304832228</v>
          </cell>
          <cell r="X175" t="e">
            <v>#REF!</v>
          </cell>
          <cell r="Y175" t="e">
            <v>#REF!</v>
          </cell>
          <cell r="Z175" t="e">
            <v>#REF!</v>
          </cell>
          <cell r="AA175" t="e">
            <v>#REF!</v>
          </cell>
          <cell r="AB175" t="e">
            <v>#REF!</v>
          </cell>
          <cell r="AC175" t="e">
            <v>#REF!</v>
          </cell>
        </row>
        <row r="176">
          <cell r="A176">
            <v>173</v>
          </cell>
          <cell r="R176">
            <v>10.971778862750458</v>
          </cell>
          <cell r="S176">
            <v>16.002665105172369</v>
          </cell>
          <cell r="X176" t="e">
            <v>#REF!</v>
          </cell>
          <cell r="Y176" t="e">
            <v>#REF!</v>
          </cell>
          <cell r="Z176" t="e">
            <v>#REF!</v>
          </cell>
          <cell r="AA176" t="e">
            <v>#REF!</v>
          </cell>
          <cell r="AB176" t="e">
            <v>#REF!</v>
          </cell>
          <cell r="AC176" t="e">
            <v>#REF!</v>
          </cell>
        </row>
        <row r="177">
          <cell r="A177">
            <v>174</v>
          </cell>
          <cell r="R177">
            <v>10.976547060899479</v>
          </cell>
          <cell r="S177">
            <v>15.973765667566921</v>
          </cell>
          <cell r="X177" t="e">
            <v>#REF!</v>
          </cell>
          <cell r="Y177" t="e">
            <v>#REF!</v>
          </cell>
          <cell r="Z177" t="e">
            <v>#REF!</v>
          </cell>
          <cell r="AA177" t="e">
            <v>#REF!</v>
          </cell>
          <cell r="AB177" t="e">
            <v>#REF!</v>
          </cell>
          <cell r="AC177" t="e">
            <v>#REF!</v>
          </cell>
        </row>
        <row r="178">
          <cell r="A178">
            <v>175</v>
          </cell>
          <cell r="R178">
            <v>10.981315259048499</v>
          </cell>
          <cell r="S178">
            <v>15.945223756094963</v>
          </cell>
          <cell r="X178" t="e">
            <v>#REF!</v>
          </cell>
          <cell r="Y178" t="e">
            <v>#REF!</v>
          </cell>
          <cell r="Z178" t="e">
            <v>#REF!</v>
          </cell>
          <cell r="AA178" t="e">
            <v>#REF!</v>
          </cell>
          <cell r="AB178" t="e">
            <v>#REF!</v>
          </cell>
          <cell r="AC178" t="e">
            <v>#REF!</v>
          </cell>
        </row>
        <row r="179">
          <cell r="A179">
            <v>176</v>
          </cell>
          <cell r="R179">
            <v>10.986083457197518</v>
          </cell>
          <cell r="S179">
            <v>15.91703327656103</v>
          </cell>
          <cell r="X179" t="e">
            <v>#REF!</v>
          </cell>
          <cell r="Y179" t="e">
            <v>#REF!</v>
          </cell>
          <cell r="Z179" t="e">
            <v>#REF!</v>
          </cell>
          <cell r="AA179" t="e">
            <v>#REF!</v>
          </cell>
          <cell r="AB179" t="e">
            <v>#REF!</v>
          </cell>
          <cell r="AC179" t="e">
            <v>#REF!</v>
          </cell>
        </row>
        <row r="180">
          <cell r="A180">
            <v>177</v>
          </cell>
          <cell r="R180">
            <v>10.990851655346539</v>
          </cell>
          <cell r="S180">
            <v>15.889188272491602</v>
          </cell>
          <cell r="X180" t="e">
            <v>#REF!</v>
          </cell>
          <cell r="Y180" t="e">
            <v>#REF!</v>
          </cell>
          <cell r="Z180" t="e">
            <v>#REF!</v>
          </cell>
          <cell r="AA180" t="e">
            <v>#REF!</v>
          </cell>
          <cell r="AB180" t="e">
            <v>#REF!</v>
          </cell>
          <cell r="AC180" t="e">
            <v>#REF!</v>
          </cell>
        </row>
        <row r="181">
          <cell r="A181">
            <v>178</v>
          </cell>
          <cell r="R181">
            <v>10.99561985349556</v>
          </cell>
          <cell r="S181">
            <v>15.861682921266487</v>
          </cell>
          <cell r="X181" t="e">
            <v>#REF!</v>
          </cell>
          <cell r="Y181" t="e">
            <v>#REF!</v>
          </cell>
          <cell r="Z181" t="e">
            <v>#REF!</v>
          </cell>
          <cell r="AA181" t="e">
            <v>#REF!</v>
          </cell>
          <cell r="AB181" t="e">
            <v>#REF!</v>
          </cell>
          <cell r="AC181" t="e">
            <v>#REF!</v>
          </cell>
        </row>
        <row r="182">
          <cell r="A182">
            <v>179</v>
          </cell>
          <cell r="R182">
            <v>11.000388051644579</v>
          </cell>
          <cell r="S182">
            <v>15.834511530379913</v>
          </cell>
          <cell r="X182" t="e">
            <v>#REF!</v>
          </cell>
          <cell r="Y182" t="e">
            <v>#REF!</v>
          </cell>
          <cell r="Z182" t="e">
            <v>#REF!</v>
          </cell>
          <cell r="AA182" t="e">
            <v>#REF!</v>
          </cell>
          <cell r="AB182" t="e">
            <v>#REF!</v>
          </cell>
          <cell r="AC182" t="e">
            <v>#REF!</v>
          </cell>
        </row>
        <row r="183">
          <cell r="A183">
            <v>180</v>
          </cell>
          <cell r="R183">
            <v>11.005156249793599</v>
          </cell>
          <cell r="S183">
            <v>15.807668533826243</v>
          </cell>
          <cell r="X183" t="e">
            <v>#REF!</v>
          </cell>
          <cell r="Y183" t="e">
            <v>#REF!</v>
          </cell>
          <cell r="Z183" t="e">
            <v>#REF!</v>
          </cell>
          <cell r="AA183" t="e">
            <v>#REF!</v>
          </cell>
          <cell r="AB183" t="e">
            <v>#REF!</v>
          </cell>
          <cell r="AC183" t="e">
            <v>#REF!</v>
          </cell>
        </row>
        <row r="184">
          <cell r="A184">
            <v>181</v>
          </cell>
          <cell r="R184">
            <v>11.009924447942618</v>
          </cell>
          <cell r="S184">
            <v>15.781148488605481</v>
          </cell>
          <cell r="X184" t="e">
            <v>#REF!</v>
          </cell>
          <cell r="Y184" t="e">
            <v>#REF!</v>
          </cell>
          <cell r="Z184" t="e">
            <v>#REF!</v>
          </cell>
          <cell r="AA184" t="e">
            <v>#REF!</v>
          </cell>
          <cell r="AB184" t="e">
            <v>#REF!</v>
          </cell>
          <cell r="AC184" t="e">
            <v>#REF!</v>
          </cell>
        </row>
        <row r="185">
          <cell r="A185">
            <v>182</v>
          </cell>
          <cell r="R185">
            <v>11.014692646091639</v>
          </cell>
          <cell r="S185">
            <v>15.754946071344007</v>
          </cell>
          <cell r="X185" t="e">
            <v>#REF!</v>
          </cell>
          <cell r="Y185" t="e">
            <v>#REF!</v>
          </cell>
          <cell r="Z185" t="e">
            <v>#REF!</v>
          </cell>
          <cell r="AA185" t="e">
            <v>#REF!</v>
          </cell>
          <cell r="AB185" t="e">
            <v>#REF!</v>
          </cell>
          <cell r="AC185" t="e">
            <v>#REF!</v>
          </cell>
        </row>
        <row r="186">
          <cell r="A186">
            <v>183</v>
          </cell>
          <cell r="R186">
            <v>11.01946084424066</v>
          </cell>
          <cell r="S186">
            <v>15.729056075026092</v>
          </cell>
          <cell r="X186" t="e">
            <v>#REF!</v>
          </cell>
          <cell r="Y186" t="e">
            <v>#REF!</v>
          </cell>
          <cell r="Z186" t="e">
            <v>#REF!</v>
          </cell>
          <cell r="AA186" t="e">
            <v>#REF!</v>
          </cell>
          <cell r="AB186" t="e">
            <v>#REF!</v>
          </cell>
          <cell r="AC186" t="e">
            <v>#REF!</v>
          </cell>
        </row>
        <row r="187">
          <cell r="A187">
            <v>184</v>
          </cell>
          <cell r="R187">
            <v>11.024229042389679</v>
          </cell>
          <cell r="S187">
            <v>15.703473405832014</v>
          </cell>
          <cell r="X187" t="e">
            <v>#REF!</v>
          </cell>
          <cell r="Y187" t="e">
            <v>#REF!</v>
          </cell>
          <cell r="Z187" t="e">
            <v>#REF!</v>
          </cell>
          <cell r="AA187" t="e">
            <v>#REF!</v>
          </cell>
          <cell r="AB187" t="e">
            <v>#REF!</v>
          </cell>
          <cell r="AC187" t="e">
            <v>#REF!</v>
          </cell>
        </row>
        <row r="188">
          <cell r="A188">
            <v>185</v>
          </cell>
          <cell r="R188">
            <v>11.028997240538699</v>
          </cell>
          <cell r="S188">
            <v>15.678193080078673</v>
          </cell>
          <cell r="X188" t="e">
            <v>#REF!</v>
          </cell>
          <cell r="Y188" t="e">
            <v>#REF!</v>
          </cell>
          <cell r="Z188" t="e">
            <v>#REF!</v>
          </cell>
          <cell r="AA188" t="e">
            <v>#REF!</v>
          </cell>
          <cell r="AB188" t="e">
            <v>#REF!</v>
          </cell>
          <cell r="AC188" t="e">
            <v>#REF!</v>
          </cell>
        </row>
        <row r="189">
          <cell r="A189">
            <v>186</v>
          </cell>
          <cell r="R189">
            <v>11.033765438687718</v>
          </cell>
          <cell r="S189">
            <v>15.653210221258968</v>
          </cell>
          <cell r="X189" t="e">
            <v>#REF!</v>
          </cell>
          <cell r="Y189" t="e">
            <v>#REF!</v>
          </cell>
          <cell r="Z189" t="e">
            <v>#REF!</v>
          </cell>
          <cell r="AA189" t="e">
            <v>#REF!</v>
          </cell>
          <cell r="AB189" t="e">
            <v>#REF!</v>
          </cell>
          <cell r="AC189" t="e">
            <v>#REF!</v>
          </cell>
        </row>
        <row r="190">
          <cell r="A190">
            <v>187</v>
          </cell>
          <cell r="R190">
            <v>11.038533636836737</v>
          </cell>
          <cell r="S190">
            <v>15.628520057176095</v>
          </cell>
          <cell r="X190" t="e">
            <v>#REF!</v>
          </cell>
          <cell r="Y190" t="e">
            <v>#REF!</v>
          </cell>
          <cell r="Z190" t="e">
            <v>#REF!</v>
          </cell>
          <cell r="AA190" t="e">
            <v>#REF!</v>
          </cell>
          <cell r="AB190" t="e">
            <v>#REF!</v>
          </cell>
          <cell r="AC190" t="e">
            <v>#REF!</v>
          </cell>
        </row>
        <row r="191">
          <cell r="A191">
            <v>188</v>
          </cell>
          <cell r="R191">
            <v>11.043301834985758</v>
          </cell>
          <cell r="S191">
            <v>15.604117917169368</v>
          </cell>
          <cell r="X191" t="e">
            <v>#REF!</v>
          </cell>
          <cell r="Y191" t="e">
            <v>#REF!</v>
          </cell>
          <cell r="Z191" t="e">
            <v>#REF!</v>
          </cell>
          <cell r="AA191" t="e">
            <v>#REF!</v>
          </cell>
          <cell r="AB191" t="e">
            <v>#REF!</v>
          </cell>
          <cell r="AC191" t="e">
            <v>#REF!</v>
          </cell>
        </row>
        <row r="192">
          <cell r="A192">
            <v>189</v>
          </cell>
          <cell r="R192">
            <v>11.048070033134779</v>
          </cell>
          <cell r="S192">
            <v>15.579999229428051</v>
          </cell>
          <cell r="X192" t="e">
            <v>#REF!</v>
          </cell>
          <cell r="Y192" t="e">
            <v>#REF!</v>
          </cell>
          <cell r="Z192" t="e">
            <v>#REF!</v>
          </cell>
          <cell r="AA192" t="e">
            <v>#REF!</v>
          </cell>
          <cell r="AB192" t="e">
            <v>#REF!</v>
          </cell>
          <cell r="AC192" t="e">
            <v>#REF!</v>
          </cell>
        </row>
        <row r="193">
          <cell r="A193">
            <v>190</v>
          </cell>
          <cell r="R193">
            <v>11.052838231283799</v>
          </cell>
          <cell r="S193">
            <v>15.556159518390057</v>
          </cell>
          <cell r="X193" t="e">
            <v>#REF!</v>
          </cell>
          <cell r="Y193" t="e">
            <v>#REF!</v>
          </cell>
          <cell r="Z193" t="e">
            <v>#REF!</v>
          </cell>
          <cell r="AA193" t="e">
            <v>#REF!</v>
          </cell>
          <cell r="AB193" t="e">
            <v>#REF!</v>
          </cell>
          <cell r="AC193" t="e">
            <v>#REF!</v>
          </cell>
        </row>
        <row r="194">
          <cell r="A194">
            <v>191</v>
          </cell>
          <cell r="R194">
            <v>11.057606429432818</v>
          </cell>
          <cell r="S194">
            <v>15.532594402222353</v>
          </cell>
          <cell r="X194" t="e">
            <v>#REF!</v>
          </cell>
          <cell r="Y194" t="e">
            <v>#REF!</v>
          </cell>
          <cell r="Z194" t="e">
            <v>#REF!</v>
          </cell>
          <cell r="AA194" t="e">
            <v>#REF!</v>
          </cell>
          <cell r="AB194" t="e">
            <v>#REF!</v>
          </cell>
          <cell r="AC194" t="e">
            <v>#REF!</v>
          </cell>
        </row>
        <row r="195">
          <cell r="A195">
            <v>192</v>
          </cell>
          <cell r="R195">
            <v>11.062374627581839</v>
          </cell>
          <cell r="S195">
            <v>15.509299590380087</v>
          </cell>
          <cell r="X195" t="e">
            <v>#REF!</v>
          </cell>
          <cell r="Y195" t="e">
            <v>#REF!</v>
          </cell>
          <cell r="Z195" t="e">
            <v>#REF!</v>
          </cell>
          <cell r="AA195" t="e">
            <v>#REF!</v>
          </cell>
          <cell r="AB195" t="e">
            <v>#REF!</v>
          </cell>
          <cell r="AC195" t="e">
            <v>#REF!</v>
          </cell>
        </row>
        <row r="196">
          <cell r="A196">
            <v>193</v>
          </cell>
          <cell r="R196">
            <v>11.067142825730858</v>
          </cell>
          <cell r="S196">
            <v>15.486270881241621</v>
          </cell>
          <cell r="X196" t="e">
            <v>#REF!</v>
          </cell>
          <cell r="Y196" t="e">
            <v>#REF!</v>
          </cell>
          <cell r="Z196" t="e">
            <v>#REF!</v>
          </cell>
          <cell r="AA196" t="e">
            <v>#REF!</v>
          </cell>
          <cell r="AB196" t="e">
            <v>#REF!</v>
          </cell>
          <cell r="AC196" t="e">
            <v>#REF!</v>
          </cell>
        </row>
        <row r="197">
          <cell r="A197">
            <v>194</v>
          </cell>
          <cell r="R197">
            <v>11.071911023879879</v>
          </cell>
          <cell r="S197">
            <v>15.463504159816692</v>
          </cell>
          <cell r="X197" t="e">
            <v>#REF!</v>
          </cell>
          <cell r="Y197" t="e">
            <v>#REF!</v>
          </cell>
          <cell r="Z197" t="e">
            <v>#REF!</v>
          </cell>
          <cell r="AA197" t="e">
            <v>#REF!</v>
          </cell>
          <cell r="AB197" t="e">
            <v>#REF!</v>
          </cell>
          <cell r="AC197" t="e">
            <v>#REF!</v>
          </cell>
        </row>
        <row r="198">
          <cell r="A198">
            <v>195</v>
          </cell>
          <cell r="R198">
            <v>11.076679222028899</v>
          </cell>
          <cell r="S198">
            <v>15.440995395525091</v>
          </cell>
          <cell r="X198" t="e">
            <v>#REF!</v>
          </cell>
          <cell r="Y198" t="e">
            <v>#REF!</v>
          </cell>
          <cell r="Z198" t="e">
            <v>#REF!</v>
          </cell>
          <cell r="AA198" t="e">
            <v>#REF!</v>
          </cell>
          <cell r="AB198" t="e">
            <v>#REF!</v>
          </cell>
          <cell r="AC198" t="e">
            <v>#REF!</v>
          </cell>
        </row>
        <row r="199">
          <cell r="A199">
            <v>196</v>
          </cell>
          <cell r="R199">
            <v>11.081447420177918</v>
          </cell>
          <cell r="S199">
            <v>15.418740640043346</v>
          </cell>
          <cell r="X199" t="e">
            <v>#REF!</v>
          </cell>
          <cell r="Y199" t="e">
            <v>#REF!</v>
          </cell>
          <cell r="Z199" t="e">
            <v>#REF!</v>
          </cell>
          <cell r="AA199" t="e">
            <v>#REF!</v>
          </cell>
          <cell r="AB199" t="e">
            <v>#REF!</v>
          </cell>
          <cell r="AC199" t="e">
            <v>#REF!</v>
          </cell>
        </row>
        <row r="200">
          <cell r="A200">
            <v>197</v>
          </cell>
          <cell r="R200">
            <v>11.086215618326939</v>
          </cell>
          <cell r="S200">
            <v>15.396736025216997</v>
          </cell>
          <cell r="X200" t="e">
            <v>#REF!</v>
          </cell>
          <cell r="Y200" t="e">
            <v>#REF!</v>
          </cell>
          <cell r="Z200" t="e">
            <v>#REF!</v>
          </cell>
          <cell r="AA200" t="e">
            <v>#REF!</v>
          </cell>
          <cell r="AB200" t="e">
            <v>#REF!</v>
          </cell>
          <cell r="AC200" t="e">
            <v>#REF!</v>
          </cell>
        </row>
        <row r="201">
          <cell r="A201">
            <v>198</v>
          </cell>
          <cell r="R201">
            <v>11.090983816475958</v>
          </cell>
          <cell r="S201">
            <v>15.37497776103611</v>
          </cell>
          <cell r="X201" t="e">
            <v>#REF!</v>
          </cell>
          <cell r="Y201" t="e">
            <v>#REF!</v>
          </cell>
          <cell r="Z201" t="e">
            <v>#REF!</v>
          </cell>
          <cell r="AA201" t="e">
            <v>#REF!</v>
          </cell>
          <cell r="AB201" t="e">
            <v>#REF!</v>
          </cell>
          <cell r="AC201" t="e">
            <v>#REF!</v>
          </cell>
        </row>
        <row r="202">
          <cell r="A202">
            <v>199</v>
          </cell>
          <cell r="R202">
            <v>11.095752014624978</v>
          </cell>
          <cell r="S202">
            <v>15.353462133671858</v>
          </cell>
          <cell r="X202" t="e">
            <v>#REF!</v>
          </cell>
          <cell r="Y202" t="e">
            <v>#REF!</v>
          </cell>
          <cell r="Z202" t="e">
            <v>#REF!</v>
          </cell>
          <cell r="AA202" t="e">
            <v>#REF!</v>
          </cell>
          <cell r="AB202" t="e">
            <v>#REF!</v>
          </cell>
          <cell r="AC202" t="e">
            <v>#REF!</v>
          </cell>
        </row>
        <row r="203">
          <cell r="A203">
            <v>200</v>
          </cell>
          <cell r="R203">
            <v>11.100520212773999</v>
          </cell>
          <cell r="S203">
            <v>15.332185503571997</v>
          </cell>
          <cell r="X203" t="e">
            <v>#REF!</v>
          </cell>
          <cell r="Y203" t="e">
            <v>#REF!</v>
          </cell>
          <cell r="Z203" t="e">
            <v>#REF!</v>
          </cell>
          <cell r="AA203" t="e">
            <v>#REF!</v>
          </cell>
          <cell r="AB203" t="e">
            <v>#REF!</v>
          </cell>
          <cell r="AC203" t="e">
            <v>#REF!</v>
          </cell>
        </row>
        <row r="204">
          <cell r="A204">
            <v>201</v>
          </cell>
          <cell r="R204">
            <v>11.10528841092302</v>
          </cell>
          <cell r="S204">
            <v>15.311144303613176</v>
          </cell>
          <cell r="X204" t="e">
            <v>#REF!</v>
          </cell>
          <cell r="Y204" t="e">
            <v>#REF!</v>
          </cell>
          <cell r="Z204" t="e">
            <v>#REF!</v>
          </cell>
          <cell r="AA204" t="e">
            <v>#REF!</v>
          </cell>
          <cell r="AB204" t="e">
            <v>#REF!</v>
          </cell>
          <cell r="AC204" t="e">
            <v>#REF!</v>
          </cell>
        </row>
        <row r="205">
          <cell r="A205">
            <v>202</v>
          </cell>
          <cell r="R205">
            <v>11.110056609072039</v>
          </cell>
          <cell r="S205">
            <v>15.290335037308147</v>
          </cell>
          <cell r="X205" t="e">
            <v>#REF!</v>
          </cell>
          <cell r="Y205" t="e">
            <v>#REF!</v>
          </cell>
          <cell r="Z205" t="e">
            <v>#REF!</v>
          </cell>
          <cell r="AA205" t="e">
            <v>#REF!</v>
          </cell>
          <cell r="AB205" t="e">
            <v>#REF!</v>
          </cell>
          <cell r="AC205" t="e">
            <v>#REF!</v>
          </cell>
        </row>
        <row r="206">
          <cell r="A206">
            <v>203</v>
          </cell>
          <cell r="R206">
            <v>11.114824807221058</v>
          </cell>
          <cell r="S206">
            <v>15.269754277065973</v>
          </cell>
          <cell r="X206" t="e">
            <v>#REF!</v>
          </cell>
          <cell r="Y206" t="e">
            <v>#REF!</v>
          </cell>
          <cell r="Z206" t="e">
            <v>#REF!</v>
          </cell>
          <cell r="AA206" t="e">
            <v>#REF!</v>
          </cell>
          <cell r="AB206" t="e">
            <v>#REF!</v>
          </cell>
          <cell r="AC206" t="e">
            <v>#REF!</v>
          </cell>
        </row>
        <row r="207">
          <cell r="A207">
            <v>204</v>
          </cell>
          <cell r="R207">
            <v>11.119593005370078</v>
          </cell>
          <cell r="S207">
            <v>15.249398662503372</v>
          </cell>
          <cell r="X207" t="e">
            <v>#REF!</v>
          </cell>
          <cell r="Y207" t="e">
            <v>#REF!</v>
          </cell>
          <cell r="Z207" t="e">
            <v>#REF!</v>
          </cell>
          <cell r="AA207" t="e">
            <v>#REF!</v>
          </cell>
          <cell r="AB207" t="e">
            <v>#REF!</v>
          </cell>
          <cell r="AC207" t="e">
            <v>#REF!</v>
          </cell>
        </row>
        <row r="208">
          <cell r="A208">
            <v>205</v>
          </cell>
          <cell r="R208">
            <v>11.124361203519099</v>
          </cell>
          <cell r="S208">
            <v>15.229264898805525</v>
          </cell>
          <cell r="X208" t="e">
            <v>#REF!</v>
          </cell>
          <cell r="Y208" t="e">
            <v>#REF!</v>
          </cell>
          <cell r="Z208" t="e">
            <v>#REF!</v>
          </cell>
          <cell r="AA208" t="e">
            <v>#REF!</v>
          </cell>
          <cell r="AB208" t="e">
            <v>#REF!</v>
          </cell>
          <cell r="AC208" t="e">
            <v>#REF!</v>
          </cell>
        </row>
        <row r="209">
          <cell r="A209">
            <v>206</v>
          </cell>
          <cell r="R209">
            <v>11.12912940166812</v>
          </cell>
          <cell r="S209">
            <v>15.209349755134596</v>
          </cell>
          <cell r="X209" t="e">
            <v>#REF!</v>
          </cell>
          <cell r="Y209" t="e">
            <v>#REF!</v>
          </cell>
          <cell r="Z209" t="e">
            <v>#REF!</v>
          </cell>
          <cell r="AA209" t="e">
            <v>#REF!</v>
          </cell>
          <cell r="AB209" t="e">
            <v>#REF!</v>
          </cell>
          <cell r="AC209" t="e">
            <v>#REF!</v>
          </cell>
        </row>
        <row r="210">
          <cell r="A210">
            <v>207</v>
          </cell>
          <cell r="R210">
            <v>11.133897599817139</v>
          </cell>
          <cell r="S210">
            <v>15.189650063084393</v>
          </cell>
          <cell r="X210" t="e">
            <v>#REF!</v>
          </cell>
          <cell r="Y210" t="e">
            <v>#REF!</v>
          </cell>
          <cell r="Z210" t="e">
            <v>#REF!</v>
          </cell>
          <cell r="AA210" t="e">
            <v>#REF!</v>
          </cell>
          <cell r="AB210" t="e">
            <v>#REF!</v>
          </cell>
          <cell r="AC210" t="e">
            <v>#REF!</v>
          </cell>
        </row>
        <row r="211">
          <cell r="A211">
            <v>208</v>
          </cell>
          <cell r="R211">
            <v>11.138665797966159</v>
          </cell>
          <cell r="S211">
            <v>15.170162715179618</v>
          </cell>
          <cell r="X211" t="e">
            <v>#REF!</v>
          </cell>
          <cell r="Y211" t="e">
            <v>#REF!</v>
          </cell>
          <cell r="Z211" t="e">
            <v>#REF!</v>
          </cell>
          <cell r="AA211" t="e">
            <v>#REF!</v>
          </cell>
          <cell r="AB211" t="e">
            <v>#REF!</v>
          </cell>
          <cell r="AC211" t="e">
            <v>#REF!</v>
          </cell>
        </row>
        <row r="212">
          <cell r="A212">
            <v>209</v>
          </cell>
          <cell r="R212">
            <v>11.14343399611518</v>
          </cell>
          <cell r="S212">
            <v>15.150884663418186</v>
          </cell>
          <cell r="X212" t="e">
            <v>#REF!</v>
          </cell>
          <cell r="Y212" t="e">
            <v>#REF!</v>
          </cell>
          <cell r="Z212" t="e">
            <v>#REF!</v>
          </cell>
          <cell r="AA212" t="e">
            <v>#REF!</v>
          </cell>
          <cell r="AB212" t="e">
            <v>#REF!</v>
          </cell>
          <cell r="AC212" t="e">
            <v>#REF!</v>
          </cell>
        </row>
        <row r="213">
          <cell r="A213">
            <v>210</v>
          </cell>
          <cell r="R213">
            <v>11.148202194264199</v>
          </cell>
          <cell r="S213">
            <v>15.131812917855195</v>
          </cell>
          <cell r="X213" t="e">
            <v>#REF!</v>
          </cell>
          <cell r="Y213" t="e">
            <v>#REF!</v>
          </cell>
          <cell r="Z213" t="e">
            <v>#REF!</v>
          </cell>
          <cell r="AA213" t="e">
            <v>#REF!</v>
          </cell>
          <cell r="AB213" t="e">
            <v>#REF!</v>
          </cell>
          <cell r="AC213" t="e">
            <v>#REF!</v>
          </cell>
        </row>
        <row r="214">
          <cell r="A214">
            <v>211</v>
          </cell>
          <cell r="R214">
            <v>11.152970392413218</v>
          </cell>
          <cell r="S214">
            <v>15.112944545227156</v>
          </cell>
          <cell r="X214" t="e">
            <v>#REF!</v>
          </cell>
          <cell r="Y214" t="e">
            <v>#REF!</v>
          </cell>
          <cell r="Z214" t="e">
            <v>#REF!</v>
          </cell>
          <cell r="AA214" t="e">
            <v>#REF!</v>
          </cell>
          <cell r="AB214" t="e">
            <v>#REF!</v>
          </cell>
          <cell r="AC214" t="e">
            <v>#REF!</v>
          </cell>
        </row>
        <row r="215">
          <cell r="A215">
            <v>212</v>
          </cell>
          <cell r="R215">
            <v>11.157738590562239</v>
          </cell>
          <cell r="S215">
            <v>15.094276667615178</v>
          </cell>
          <cell r="X215" t="e">
            <v>#REF!</v>
          </cell>
          <cell r="Y215" t="e">
            <v>#REF!</v>
          </cell>
          <cell r="Z215" t="e">
            <v>#REF!</v>
          </cell>
          <cell r="AA215" t="e">
            <v>#REF!</v>
          </cell>
          <cell r="AB215" t="e">
            <v>#REF!</v>
          </cell>
          <cell r="AC215" t="e">
            <v>#REF!</v>
          </cell>
        </row>
        <row r="216">
          <cell r="A216">
            <v>213</v>
          </cell>
          <cell r="R216">
            <v>11.162506788711259</v>
          </cell>
          <cell r="S216">
            <v>15.075806461145795</v>
          </cell>
          <cell r="X216" t="e">
            <v>#REF!</v>
          </cell>
          <cell r="Y216" t="e">
            <v>#REF!</v>
          </cell>
          <cell r="Z216" t="e">
            <v>#REF!</v>
          </cell>
          <cell r="AA216" t="e">
            <v>#REF!</v>
          </cell>
          <cell r="AB216" t="e">
            <v>#REF!</v>
          </cell>
          <cell r="AC216" t="e">
            <v>#REF!</v>
          </cell>
        </row>
        <row r="217">
          <cell r="A217">
            <v>214</v>
          </cell>
          <cell r="R217">
            <v>11.167274986860278</v>
          </cell>
          <cell r="S217">
            <v>15.057531154728224</v>
          </cell>
          <cell r="X217" t="e">
            <v>#REF!</v>
          </cell>
          <cell r="Y217" t="e">
            <v>#REF!</v>
          </cell>
          <cell r="Z217" t="e">
            <v>#REF!</v>
          </cell>
          <cell r="AA217" t="e">
            <v>#REF!</v>
          </cell>
          <cell r="AB217" t="e">
            <v>#REF!</v>
          </cell>
          <cell r="AC217" t="e">
            <v>#REF!</v>
          </cell>
        </row>
        <row r="218">
          <cell r="A218">
            <v>215</v>
          </cell>
          <cell r="R218">
            <v>11.172043185009299</v>
          </cell>
          <cell r="S218">
            <v>15.039448028826857</v>
          </cell>
          <cell r="X218" t="e">
            <v>#REF!</v>
          </cell>
          <cell r="Y218" t="e">
            <v>#REF!</v>
          </cell>
          <cell r="Z218" t="e">
            <v>#REF!</v>
          </cell>
          <cell r="AA218" t="e">
            <v>#REF!</v>
          </cell>
          <cell r="AB218" t="e">
            <v>#REF!</v>
          </cell>
          <cell r="AC218" t="e">
            <v>#REF!</v>
          </cell>
        </row>
        <row r="219">
          <cell r="A219">
            <v>216</v>
          </cell>
          <cell r="R219">
            <v>11.176811383158318</v>
          </cell>
          <cell r="S219">
            <v>15.021554414267863</v>
          </cell>
          <cell r="X219" t="e">
            <v>#REF!</v>
          </cell>
          <cell r="Y219" t="e">
            <v>#REF!</v>
          </cell>
          <cell r="Z219" t="e">
            <v>#REF!</v>
          </cell>
          <cell r="AA219" t="e">
            <v>#REF!</v>
          </cell>
          <cell r="AB219" t="e">
            <v>#REF!</v>
          </cell>
          <cell r="AC219" t="e">
            <v>#REF!</v>
          </cell>
        </row>
        <row r="220">
          <cell r="A220">
            <v>217</v>
          </cell>
          <cell r="R220">
            <v>11.181579581307338</v>
          </cell>
          <cell r="S220">
            <v>15.003847691078763</v>
          </cell>
          <cell r="X220" t="e">
            <v>#REF!</v>
          </cell>
          <cell r="Y220" t="e">
            <v>#REF!</v>
          </cell>
          <cell r="Z220" t="e">
            <v>#REF!</v>
          </cell>
          <cell r="AA220" t="e">
            <v>#REF!</v>
          </cell>
          <cell r="AB220" t="e">
            <v>#REF!</v>
          </cell>
          <cell r="AC220" t="e">
            <v>#REF!</v>
          </cell>
        </row>
        <row r="221">
          <cell r="A221">
            <v>218</v>
          </cell>
          <cell r="R221">
            <v>11.186347779456359</v>
          </cell>
          <cell r="S221">
            <v>14.986325287359966</v>
          </cell>
          <cell r="X221" t="e">
            <v>#REF!</v>
          </cell>
          <cell r="Y221" t="e">
            <v>#REF!</v>
          </cell>
          <cell r="Z221" t="e">
            <v>#REF!</v>
          </cell>
          <cell r="AA221" t="e">
            <v>#REF!</v>
          </cell>
          <cell r="AB221" t="e">
            <v>#REF!</v>
          </cell>
          <cell r="AC221" t="e">
            <v>#REF!</v>
          </cell>
        </row>
        <row r="222">
          <cell r="A222">
            <v>219</v>
          </cell>
          <cell r="R222">
            <v>11.191115977605378</v>
          </cell>
          <cell r="S222">
            <v>14.968984678187232</v>
          </cell>
          <cell r="X222" t="e">
            <v>#REF!</v>
          </cell>
          <cell r="Y222" t="e">
            <v>#REF!</v>
          </cell>
          <cell r="Z222" t="e">
            <v>#REF!</v>
          </cell>
          <cell r="AA222" t="e">
            <v>#REF!</v>
          </cell>
          <cell r="AB222" t="e">
            <v>#REF!</v>
          </cell>
          <cell r="AC222" t="e">
            <v>#REF!</v>
          </cell>
        </row>
        <row r="223">
          <cell r="A223">
            <v>220</v>
          </cell>
          <cell r="R223">
            <v>11.195884175754399</v>
          </cell>
          <cell r="S223">
            <v>14.951823384544017</v>
          </cell>
          <cell r="X223" t="e">
            <v>#REF!</v>
          </cell>
          <cell r="Y223" t="e">
            <v>#REF!</v>
          </cell>
          <cell r="Z223" t="e">
            <v>#REF!</v>
          </cell>
          <cell r="AA223" t="e">
            <v>#REF!</v>
          </cell>
          <cell r="AB223" t="e">
            <v>#REF!</v>
          </cell>
          <cell r="AC223" t="e">
            <v>#REF!</v>
          </cell>
        </row>
        <row r="224">
          <cell r="A224">
            <v>221</v>
          </cell>
          <cell r="R224">
            <v>11.200652373903418</v>
          </cell>
          <cell r="S224">
            <v>14.934838972282861</v>
          </cell>
          <cell r="X224" t="e">
            <v>#REF!</v>
          </cell>
          <cell r="Y224" t="e">
            <v>#REF!</v>
          </cell>
          <cell r="Z224" t="e">
            <v>#REF!</v>
          </cell>
          <cell r="AA224" t="e">
            <v>#REF!</v>
          </cell>
          <cell r="AB224" t="e">
            <v>#REF!</v>
          </cell>
          <cell r="AC224" t="e">
            <v>#REF!</v>
          </cell>
        </row>
        <row r="225">
          <cell r="A225">
            <v>222</v>
          </cell>
          <cell r="R225">
            <v>11.205420572052438</v>
          </cell>
          <cell r="S225">
            <v>14.918029051114821</v>
          </cell>
          <cell r="X225" t="e">
            <v>#REF!</v>
          </cell>
          <cell r="Y225" t="e">
            <v>#REF!</v>
          </cell>
          <cell r="Z225" t="e">
            <v>#REF!</v>
          </cell>
          <cell r="AA225" t="e">
            <v>#REF!</v>
          </cell>
          <cell r="AB225" t="e">
            <v>#REF!</v>
          </cell>
          <cell r="AC225" t="e">
            <v>#REF!</v>
          </cell>
        </row>
        <row r="226">
          <cell r="A226">
            <v>223</v>
          </cell>
          <cell r="R226">
            <v>11.210188770201459</v>
          </cell>
          <cell r="S226">
            <v>14.901391273626086</v>
          </cell>
          <cell r="X226" t="e">
            <v>#REF!</v>
          </cell>
          <cell r="Y226" t="e">
            <v>#REF!</v>
          </cell>
          <cell r="Z226" t="e">
            <v>#REF!</v>
          </cell>
          <cell r="AA226" t="e">
            <v>#REF!</v>
          </cell>
          <cell r="AB226" t="e">
            <v>#REF!</v>
          </cell>
          <cell r="AC226" t="e">
            <v>#REF!</v>
          </cell>
        </row>
        <row r="227">
          <cell r="A227">
            <v>224</v>
          </cell>
          <cell r="R227">
            <v>11.21495696835048</v>
          </cell>
          <cell r="S227">
            <v>14.88492333432095</v>
          </cell>
          <cell r="X227" t="e">
            <v>#REF!</v>
          </cell>
          <cell r="Y227" t="e">
            <v>#REF!</v>
          </cell>
          <cell r="Z227" t="e">
            <v>#REF!</v>
          </cell>
          <cell r="AA227" t="e">
            <v>#REF!</v>
          </cell>
          <cell r="AB227" t="e">
            <v>#REF!</v>
          </cell>
          <cell r="AC227" t="e">
            <v>#REF!</v>
          </cell>
        </row>
        <row r="228">
          <cell r="A228">
            <v>225</v>
          </cell>
          <cell r="R228">
            <v>11.219725166499499</v>
          </cell>
          <cell r="S228">
            <v>14.868622968690303</v>
          </cell>
          <cell r="X228" t="e">
            <v>#REF!</v>
          </cell>
          <cell r="Y228" t="e">
            <v>#REF!</v>
          </cell>
          <cell r="Z228" t="e">
            <v>#REF!</v>
          </cell>
          <cell r="AA228" t="e">
            <v>#REF!</v>
          </cell>
          <cell r="AB228" t="e">
            <v>#REF!</v>
          </cell>
          <cell r="AC228" t="e">
            <v>#REF!</v>
          </cell>
        </row>
        <row r="229">
          <cell r="A229">
            <v>226</v>
          </cell>
          <cell r="R229">
            <v>11.224493364648518</v>
          </cell>
          <cell r="S229">
            <v>14.852487952304832</v>
          </cell>
          <cell r="X229" t="e">
            <v>#REF!</v>
          </cell>
          <cell r="Y229" t="e">
            <v>#REF!</v>
          </cell>
          <cell r="Z229" t="e">
            <v>#REF!</v>
          </cell>
          <cell r="AA229" t="e">
            <v>#REF!</v>
          </cell>
          <cell r="AB229" t="e">
            <v>#REF!</v>
          </cell>
          <cell r="AC229" t="e">
            <v>#REF!</v>
          </cell>
        </row>
        <row r="230">
          <cell r="A230">
            <v>227</v>
          </cell>
          <cell r="R230">
            <v>11.229261562797538</v>
          </cell>
          <cell r="S230">
            <v>14.836516099932227</v>
          </cell>
          <cell r="X230" t="e">
            <v>#REF!</v>
          </cell>
          <cell r="Y230" t="e">
            <v>#REF!</v>
          </cell>
          <cell r="Z230" t="e">
            <v>#REF!</v>
          </cell>
          <cell r="AA230" t="e">
            <v>#REF!</v>
          </cell>
          <cell r="AB230" t="e">
            <v>#REF!</v>
          </cell>
          <cell r="AC230" t="e">
            <v>#REF!</v>
          </cell>
        </row>
        <row r="231">
          <cell r="A231">
            <v>228</v>
          </cell>
          <cell r="R231">
            <v>11.234029760946559</v>
          </cell>
          <cell r="S231">
            <v>14.820705264677578</v>
          </cell>
          <cell r="X231" t="e">
            <v>#REF!</v>
          </cell>
          <cell r="Y231" t="e">
            <v>#REF!</v>
          </cell>
          <cell r="Z231" t="e">
            <v>#REF!</v>
          </cell>
          <cell r="AA231" t="e">
            <v>#REF!</v>
          </cell>
          <cell r="AB231" t="e">
            <v>#REF!</v>
          </cell>
          <cell r="AC231" t="e">
            <v>#REF!</v>
          </cell>
        </row>
        <row r="232">
          <cell r="A232">
            <v>229</v>
          </cell>
          <cell r="R232">
            <v>11.23879795909558</v>
          </cell>
          <cell r="S232">
            <v>14.805053337146328</v>
          </cell>
          <cell r="X232" t="e">
            <v>#REF!</v>
          </cell>
          <cell r="Y232" t="e">
            <v>#REF!</v>
          </cell>
          <cell r="Z232" t="e">
            <v>#REF!</v>
          </cell>
          <cell r="AA232" t="e">
            <v>#REF!</v>
          </cell>
          <cell r="AB232" t="e">
            <v>#REF!</v>
          </cell>
          <cell r="AC232" t="e">
            <v>#REF!</v>
          </cell>
        </row>
        <row r="233">
          <cell r="A233">
            <v>230</v>
          </cell>
          <cell r="R233">
            <v>11.243566157244599</v>
          </cell>
          <cell r="S233">
            <v>14.78955824462904</v>
          </cell>
          <cell r="X233" t="e">
            <v>#REF!</v>
          </cell>
          <cell r="Y233" t="e">
            <v>#REF!</v>
          </cell>
          <cell r="Z233" t="e">
            <v>#REF!</v>
          </cell>
          <cell r="AA233" t="e">
            <v>#REF!</v>
          </cell>
          <cell r="AB233" t="e">
            <v>#REF!</v>
          </cell>
          <cell r="AC233" t="e">
            <v>#REF!</v>
          </cell>
        </row>
        <row r="234">
          <cell r="A234">
            <v>231</v>
          </cell>
          <cell r="R234">
            <v>11.248334355393618</v>
          </cell>
          <cell r="S234">
            <v>14.774217950307351</v>
          </cell>
          <cell r="X234" t="e">
            <v>#REF!</v>
          </cell>
          <cell r="Y234" t="e">
            <v>#REF!</v>
          </cell>
          <cell r="Z234" t="e">
            <v>#REF!</v>
          </cell>
          <cell r="AA234" t="e">
            <v>#REF!</v>
          </cell>
          <cell r="AB234" t="e">
            <v>#REF!</v>
          </cell>
          <cell r="AC234" t="e">
            <v>#REF!</v>
          </cell>
        </row>
        <row r="235">
          <cell r="A235">
            <v>232</v>
          </cell>
          <cell r="R235">
            <v>11.253102553542639</v>
          </cell>
          <cell r="S235">
            <v>14.759030452480456</v>
          </cell>
          <cell r="X235" t="e">
            <v>#REF!</v>
          </cell>
          <cell r="Y235" t="e">
            <v>#REF!</v>
          </cell>
          <cell r="Z235" t="e">
            <v>#REF!</v>
          </cell>
          <cell r="AA235" t="e">
            <v>#REF!</v>
          </cell>
          <cell r="AB235" t="e">
            <v>#REF!</v>
          </cell>
          <cell r="AC235" t="e">
            <v>#REF!</v>
          </cell>
        </row>
        <row r="236">
          <cell r="A236">
            <v>233</v>
          </cell>
          <cell r="R236">
            <v>11.257870751691659</v>
          </cell>
          <cell r="S236">
            <v>14.743993783811517</v>
          </cell>
          <cell r="X236" t="e">
            <v>#REF!</v>
          </cell>
          <cell r="Y236" t="e">
            <v>#REF!</v>
          </cell>
          <cell r="Z236" t="e">
            <v>#REF!</v>
          </cell>
          <cell r="AA236" t="e">
            <v>#REF!</v>
          </cell>
          <cell r="AB236" t="e">
            <v>#REF!</v>
          </cell>
          <cell r="AC236" t="e">
            <v>#REF!</v>
          </cell>
        </row>
        <row r="237">
          <cell r="A237">
            <v>234</v>
          </cell>
          <cell r="R237">
            <v>11.26263894984068</v>
          </cell>
          <cell r="S237">
            <v>14.729106010593375</v>
          </cell>
          <cell r="X237" t="e">
            <v>#REF!</v>
          </cell>
          <cell r="Y237" t="e">
            <v>#REF!</v>
          </cell>
          <cell r="Z237" t="e">
            <v>#REF!</v>
          </cell>
          <cell r="AA237" t="e">
            <v>#REF!</v>
          </cell>
          <cell r="AB237" t="e">
            <v>#REF!</v>
          </cell>
          <cell r="AC237" t="e">
            <v>#REF!</v>
          </cell>
        </row>
        <row r="238">
          <cell r="A238">
            <v>235</v>
          </cell>
          <cell r="R238">
            <v>11.267407147989699</v>
          </cell>
          <cell r="S238">
            <v>14.714365232033041</v>
          </cell>
          <cell r="X238" t="e">
            <v>#REF!</v>
          </cell>
          <cell r="Y238" t="e">
            <v>#REF!</v>
          </cell>
          <cell r="Z238" t="e">
            <v>#REF!</v>
          </cell>
          <cell r="AA238" t="e">
            <v>#REF!</v>
          </cell>
          <cell r="AB238" t="e">
            <v>#REF!</v>
          </cell>
          <cell r="AC238" t="e">
            <v>#REF!</v>
          </cell>
        </row>
        <row r="239">
          <cell r="A239">
            <v>236</v>
          </cell>
          <cell r="R239">
            <v>11.272175346138718</v>
          </cell>
          <cell r="S239">
            <v>14.699769579554362</v>
          </cell>
          <cell r="X239" t="e">
            <v>#REF!</v>
          </cell>
          <cell r="Y239" t="e">
            <v>#REF!</v>
          </cell>
          <cell r="Z239" t="e">
            <v>#REF!</v>
          </cell>
          <cell r="AA239" t="e">
            <v>#REF!</v>
          </cell>
          <cell r="AB239" t="e">
            <v>#REF!</v>
          </cell>
          <cell r="AC239" t="e">
            <v>#REF!</v>
          </cell>
        </row>
        <row r="240">
          <cell r="A240">
            <v>237</v>
          </cell>
          <cell r="R240">
            <v>11.276943544287738</v>
          </cell>
          <cell r="S240">
            <v>14.685317216118323</v>
          </cell>
          <cell r="X240" t="e">
            <v>#REF!</v>
          </cell>
          <cell r="Y240" t="e">
            <v>#REF!</v>
          </cell>
          <cell r="Z240" t="e">
            <v>#REF!</v>
          </cell>
          <cell r="AA240" t="e">
            <v>#REF!</v>
          </cell>
          <cell r="AB240" t="e">
            <v>#REF!</v>
          </cell>
          <cell r="AC240" t="e">
            <v>#REF!</v>
          </cell>
        </row>
        <row r="241">
          <cell r="A241">
            <v>238</v>
          </cell>
          <cell r="R241">
            <v>11.281711742436759</v>
          </cell>
          <cell r="S241">
            <v>14.671006335560522</v>
          </cell>
          <cell r="X241" t="e">
            <v>#REF!</v>
          </cell>
          <cell r="Y241" t="e">
            <v>#REF!</v>
          </cell>
          <cell r="Z241" t="e">
            <v>#REF!</v>
          </cell>
          <cell r="AA241" t="e">
            <v>#REF!</v>
          </cell>
          <cell r="AB241" t="e">
            <v>#REF!</v>
          </cell>
          <cell r="AC241" t="e">
            <v>#REF!</v>
          </cell>
        </row>
        <row r="242">
          <cell r="A242">
            <v>239</v>
          </cell>
          <cell r="R242">
            <v>11.286479940585778</v>
          </cell>
          <cell r="S242">
            <v>14.656835161945251</v>
          </cell>
          <cell r="X242" t="e">
            <v>#REF!</v>
          </cell>
          <cell r="Y242" t="e">
            <v>#REF!</v>
          </cell>
          <cell r="Z242" t="e">
            <v>#REF!</v>
          </cell>
          <cell r="AA242" t="e">
            <v>#REF!</v>
          </cell>
          <cell r="AB242" t="e">
            <v>#REF!</v>
          </cell>
          <cell r="AC242" t="e">
            <v>#REF!</v>
          </cell>
        </row>
        <row r="243">
          <cell r="A243">
            <v>240</v>
          </cell>
          <cell r="R243">
            <v>11.291248138734797</v>
          </cell>
          <cell r="S243">
            <v>14.64280194893573</v>
          </cell>
          <cell r="X243" t="e">
            <v>#REF!</v>
          </cell>
          <cell r="Y243" t="e">
            <v>#REF!</v>
          </cell>
          <cell r="Z243" t="e">
            <v>#REF!</v>
          </cell>
          <cell r="AA243" t="e">
            <v>#REF!</v>
          </cell>
          <cell r="AB243" t="e">
            <v>#REF!</v>
          </cell>
          <cell r="AC243" t="e">
            <v>#REF!</v>
          </cell>
        </row>
        <row r="244">
          <cell r="A244">
            <v>241</v>
          </cell>
          <cell r="R244">
            <v>11.296016336883818</v>
          </cell>
          <cell r="S244">
            <v>14.628904979180021</v>
          </cell>
          <cell r="X244" t="e">
            <v>#REF!</v>
          </cell>
          <cell r="Y244" t="e">
            <v>#REF!</v>
          </cell>
          <cell r="Z244" t="e">
            <v>#REF!</v>
          </cell>
          <cell r="AA244" t="e">
            <v>#REF!</v>
          </cell>
          <cell r="AB244" t="e">
            <v>#REF!</v>
          </cell>
          <cell r="AC244" t="e">
            <v>#REF!</v>
          </cell>
        </row>
        <row r="245">
          <cell r="A245">
            <v>242</v>
          </cell>
          <cell r="R245">
            <v>11.300784535032838</v>
          </cell>
          <cell r="S245">
            <v>14.615142563712164</v>
          </cell>
          <cell r="X245" t="e">
            <v>#REF!</v>
          </cell>
          <cell r="Y245" t="e">
            <v>#REF!</v>
          </cell>
          <cell r="Z245" t="e">
            <v>#REF!</v>
          </cell>
          <cell r="AA245" t="e">
            <v>#REF!</v>
          </cell>
          <cell r="AB245" t="e">
            <v>#REF!</v>
          </cell>
          <cell r="AC245" t="e">
            <v>#REF!</v>
          </cell>
        </row>
        <row r="246">
          <cell r="A246">
            <v>243</v>
          </cell>
          <cell r="R246">
            <v>11.305552733181859</v>
          </cell>
          <cell r="S246">
            <v>14.601513041368111</v>
          </cell>
          <cell r="X246" t="e">
            <v>#REF!</v>
          </cell>
          <cell r="Y246" t="e">
            <v>#REF!</v>
          </cell>
          <cell r="Z246" t="e">
            <v>#REF!</v>
          </cell>
          <cell r="AA246" t="e">
            <v>#REF!</v>
          </cell>
          <cell r="AB246" t="e">
            <v>#REF!</v>
          </cell>
          <cell r="AC246" t="e">
            <v>#REF!</v>
          </cell>
        </row>
        <row r="247">
          <cell r="A247">
            <v>244</v>
          </cell>
          <cell r="R247">
            <v>11.310320931330878</v>
          </cell>
          <cell r="S247">
            <v>14.588014778216012</v>
          </cell>
          <cell r="X247" t="e">
            <v>#REF!</v>
          </cell>
          <cell r="Y247" t="e">
            <v>#REF!</v>
          </cell>
          <cell r="Z247" t="e">
            <v>#REF!</v>
          </cell>
          <cell r="AA247" t="e">
            <v>#REF!</v>
          </cell>
          <cell r="AB247" t="e">
            <v>#REF!</v>
          </cell>
          <cell r="AC247" t="e">
            <v>#REF!</v>
          </cell>
        </row>
        <row r="248">
          <cell r="A248">
            <v>245</v>
          </cell>
          <cell r="R248">
            <v>11.315089129479897</v>
          </cell>
          <cell r="S248">
            <v>14.574646167000457</v>
          </cell>
          <cell r="X248" t="e">
            <v>#REF!</v>
          </cell>
          <cell r="Y248" t="e">
            <v>#REF!</v>
          </cell>
          <cell r="Z248" t="e">
            <v>#REF!</v>
          </cell>
          <cell r="AA248" t="e">
            <v>#REF!</v>
          </cell>
          <cell r="AB248" t="e">
            <v>#REF!</v>
          </cell>
          <cell r="AC248" t="e">
            <v>#REF!</v>
          </cell>
        </row>
        <row r="249">
          <cell r="A249">
            <v>246</v>
          </cell>
          <cell r="R249">
            <v>11.319857327628918</v>
          </cell>
          <cell r="S249">
            <v>14.561405626600269</v>
          </cell>
          <cell r="X249" t="e">
            <v>#REF!</v>
          </cell>
          <cell r="Y249" t="e">
            <v>#REF!</v>
          </cell>
          <cell r="Z249" t="e">
            <v>#REF!</v>
          </cell>
          <cell r="AA249" t="e">
            <v>#REF!</v>
          </cell>
          <cell r="AB249" t="e">
            <v>#REF!</v>
          </cell>
          <cell r="AC249" t="e">
            <v>#REF!</v>
          </cell>
        </row>
        <row r="250">
          <cell r="A250">
            <v>247</v>
          </cell>
          <cell r="R250">
            <v>11.32462552577794</v>
          </cell>
          <cell r="S250">
            <v>14.548291601499477</v>
          </cell>
          <cell r="X250" t="e">
            <v>#REF!</v>
          </cell>
          <cell r="Y250" t="e">
            <v>#REF!</v>
          </cell>
          <cell r="Z250" t="e">
            <v>#REF!</v>
          </cell>
          <cell r="AA250" t="e">
            <v>#REF!</v>
          </cell>
          <cell r="AB250" t="e">
            <v>#REF!</v>
          </cell>
          <cell r="AC250" t="e">
            <v>#REF!</v>
          </cell>
        </row>
        <row r="251">
          <cell r="A251">
            <v>248</v>
          </cell>
          <cell r="R251">
            <v>11.329393723926959</v>
          </cell>
          <cell r="S251">
            <v>14.53530256127106</v>
          </cell>
          <cell r="X251" t="e">
            <v>#REF!</v>
          </cell>
          <cell r="Y251" t="e">
            <v>#REF!</v>
          </cell>
          <cell r="Z251" t="e">
            <v>#REF!</v>
          </cell>
          <cell r="AA251" t="e">
            <v>#REF!</v>
          </cell>
          <cell r="AB251" t="e">
            <v>#REF!</v>
          </cell>
          <cell r="AC251" t="e">
            <v>#REF!</v>
          </cell>
        </row>
        <row r="252">
          <cell r="A252">
            <v>249</v>
          </cell>
          <cell r="R252">
            <v>11.334161922075978</v>
          </cell>
          <cell r="S252">
            <v>14.522437000073189</v>
          </cell>
          <cell r="X252" t="e">
            <v>#REF!</v>
          </cell>
          <cell r="Y252" t="e">
            <v>#REF!</v>
          </cell>
          <cell r="Z252" t="e">
            <v>#REF!</v>
          </cell>
          <cell r="AA252" t="e">
            <v>#REF!</v>
          </cell>
          <cell r="AB252" t="e">
            <v>#REF!</v>
          </cell>
          <cell r="AC252" t="e">
            <v>#REF!</v>
          </cell>
        </row>
        <row r="253">
          <cell r="A253">
            <v>250</v>
          </cell>
          <cell r="R253">
            <v>11.338930120224999</v>
          </cell>
          <cell r="S253">
            <v>14.509693436157496</v>
          </cell>
          <cell r="X253" t="e">
            <v>#REF!</v>
          </cell>
          <cell r="Y253" t="e">
            <v>#REF!</v>
          </cell>
          <cell r="Z253" t="e">
            <v>#REF!</v>
          </cell>
          <cell r="AA253" t="e">
            <v>#REF!</v>
          </cell>
          <cell r="AB253" t="e">
            <v>#REF!</v>
          </cell>
          <cell r="AC253" t="e">
            <v>#REF!</v>
          </cell>
        </row>
        <row r="254">
          <cell r="A254">
            <v>251</v>
          </cell>
          <cell r="R254">
            <v>11.343698318374019</v>
          </cell>
          <cell r="S254">
            <v>14.49707041138914</v>
          </cell>
          <cell r="X254" t="e">
            <v>#REF!</v>
          </cell>
          <cell r="Y254" t="e">
            <v>#REF!</v>
          </cell>
          <cell r="Z254" t="e">
            <v>#REF!</v>
          </cell>
          <cell r="AA254" t="e">
            <v>#REF!</v>
          </cell>
          <cell r="AB254" t="e">
            <v>#REF!</v>
          </cell>
          <cell r="AC254" t="e">
            <v>#REF!</v>
          </cell>
        </row>
        <row r="255">
          <cell r="A255">
            <v>252</v>
          </cell>
          <cell r="R255">
            <v>11.34846651652304</v>
          </cell>
          <cell r="S255">
            <v>14.484566490778269</v>
          </cell>
          <cell r="X255" t="e">
            <v>#REF!</v>
          </cell>
          <cell r="Y255" t="e">
            <v>#REF!</v>
          </cell>
          <cell r="Z255" t="e">
            <v>#REF!</v>
          </cell>
          <cell r="AA255" t="e">
            <v>#REF!</v>
          </cell>
          <cell r="AB255" t="e">
            <v>#REF!</v>
          </cell>
          <cell r="AC255" t="e">
            <v>#REF!</v>
          </cell>
        </row>
        <row r="256">
          <cell r="A256">
            <v>253</v>
          </cell>
          <cell r="R256">
            <v>11.353234714672059</v>
          </cell>
          <cell r="S256">
            <v>14.47218026202261</v>
          </cell>
          <cell r="X256" t="e">
            <v>#REF!</v>
          </cell>
          <cell r="Y256" t="e">
            <v>#REF!</v>
          </cell>
          <cell r="Z256" t="e">
            <v>#REF!</v>
          </cell>
          <cell r="AA256" t="e">
            <v>#REF!</v>
          </cell>
          <cell r="AB256" t="e">
            <v>#REF!</v>
          </cell>
          <cell r="AC256" t="e">
            <v>#REF!</v>
          </cell>
        </row>
        <row r="257">
          <cell r="A257">
            <v>254</v>
          </cell>
          <cell r="R257">
            <v>11.358002912821078</v>
          </cell>
          <cell r="S257">
            <v>14.459910335060892</v>
          </cell>
          <cell r="X257" t="e">
            <v>#REF!</v>
          </cell>
          <cell r="Y257" t="e">
            <v>#REF!</v>
          </cell>
          <cell r="Z257" t="e">
            <v>#REF!</v>
          </cell>
          <cell r="AA257" t="e">
            <v>#REF!</v>
          </cell>
          <cell r="AB257" t="e">
            <v>#REF!</v>
          </cell>
          <cell r="AC257" t="e">
            <v>#REF!</v>
          </cell>
        </row>
        <row r="258">
          <cell r="A258">
            <v>255</v>
          </cell>
          <cell r="R258">
            <v>11.362771110970099</v>
          </cell>
          <cell r="S258">
            <v>14.447755341636716</v>
          </cell>
          <cell r="X258" t="e">
            <v>#REF!</v>
          </cell>
          <cell r="Y258" t="e">
            <v>#REF!</v>
          </cell>
          <cell r="Z258" t="e">
            <v>#REF!</v>
          </cell>
          <cell r="AA258" t="e">
            <v>#REF!</v>
          </cell>
          <cell r="AB258" t="e">
            <v>#REF!</v>
          </cell>
          <cell r="AC258" t="e">
            <v>#REF!</v>
          </cell>
        </row>
        <row r="259">
          <cell r="A259">
            <v>256</v>
          </cell>
          <cell r="R259">
            <v>11.367539309119119</v>
          </cell>
          <cell r="S259">
            <v>14.435713934872686</v>
          </cell>
          <cell r="X259" t="e">
            <v>#REF!</v>
          </cell>
          <cell r="Y259" t="e">
            <v>#REF!</v>
          </cell>
          <cell r="Z259" t="e">
            <v>#REF!</v>
          </cell>
          <cell r="AA259" t="e">
            <v>#REF!</v>
          </cell>
          <cell r="AB259" t="e">
            <v>#REF!</v>
          </cell>
          <cell r="AC259" t="e">
            <v>#REF!</v>
          </cell>
        </row>
        <row r="260">
          <cell r="A260">
            <v>257</v>
          </cell>
          <cell r="R260">
            <v>11.37230750726814</v>
          </cell>
          <cell r="S260">
            <v>14.423784788854478</v>
          </cell>
          <cell r="X260" t="e">
            <v>#REF!</v>
          </cell>
          <cell r="Y260" t="e">
            <v>#REF!</v>
          </cell>
          <cell r="Z260" t="e">
            <v>#REF!</v>
          </cell>
          <cell r="AA260" t="e">
            <v>#REF!</v>
          </cell>
          <cell r="AB260" t="e">
            <v>#REF!</v>
          </cell>
          <cell r="AC260" t="e">
            <v>#REF!</v>
          </cell>
        </row>
        <row r="261">
          <cell r="A261">
            <v>258</v>
          </cell>
          <cell r="R261">
            <v>11.377075705417159</v>
          </cell>
          <cell r="S261">
            <v>14.411966598224584</v>
          </cell>
          <cell r="X261" t="e">
            <v>#REF!</v>
          </cell>
          <cell r="Y261" t="e">
            <v>#REF!</v>
          </cell>
          <cell r="Z261" t="e">
            <v>#REF!</v>
          </cell>
          <cell r="AA261" t="e">
            <v>#REF!</v>
          </cell>
          <cell r="AB261" t="e">
            <v>#REF!</v>
          </cell>
          <cell r="AC261" t="e">
            <v>#REF!</v>
          </cell>
        </row>
        <row r="262">
          <cell r="A262">
            <v>259</v>
          </cell>
          <cell r="R262">
            <v>11.38184390356618</v>
          </cell>
          <cell r="S262">
            <v>14.400258077785464</v>
          </cell>
          <cell r="X262" t="e">
            <v>#REF!</v>
          </cell>
          <cell r="Y262" t="e">
            <v>#REF!</v>
          </cell>
          <cell r="Z262" t="e">
            <v>#REF!</v>
          </cell>
          <cell r="AA262" t="e">
            <v>#REF!</v>
          </cell>
          <cell r="AB262" t="e">
            <v>#REF!</v>
          </cell>
          <cell r="AC262" t="e">
            <v>#REF!</v>
          </cell>
        </row>
        <row r="263">
          <cell r="A263">
            <v>260</v>
          </cell>
          <cell r="R263">
            <v>11.386612101715199</v>
          </cell>
          <cell r="S263">
            <v>14.388657962111832</v>
          </cell>
          <cell r="X263" t="e">
            <v>#REF!</v>
          </cell>
          <cell r="Y263" t="e">
            <v>#REF!</v>
          </cell>
          <cell r="Z263" t="e">
            <v>#REF!</v>
          </cell>
          <cell r="AA263" t="e">
            <v>#REF!</v>
          </cell>
          <cell r="AB263" t="e">
            <v>#REF!</v>
          </cell>
          <cell r="AC263" t="e">
            <v>#REF!</v>
          </cell>
        </row>
        <row r="264">
          <cell r="A264">
            <v>261</v>
          </cell>
          <cell r="R264">
            <v>11.39138029986422</v>
          </cell>
          <cell r="S264">
            <v>14.377165005171896</v>
          </cell>
          <cell r="X264" t="e">
            <v>#REF!</v>
          </cell>
          <cell r="Y264" t="e">
            <v>#REF!</v>
          </cell>
          <cell r="Z264" t="e">
            <v>#REF!</v>
          </cell>
          <cell r="AA264" t="e">
            <v>#REF!</v>
          </cell>
          <cell r="AB264" t="e">
            <v>#REF!</v>
          </cell>
          <cell r="AC264" t="e">
            <v>#REF!</v>
          </cell>
        </row>
        <row r="265">
          <cell r="A265">
            <v>262</v>
          </cell>
          <cell r="R265">
            <v>11.396148498013238</v>
          </cell>
          <cell r="S265">
            <v>14.365777979957265</v>
          </cell>
          <cell r="X265" t="e">
            <v>#REF!</v>
          </cell>
          <cell r="Y265" t="e">
            <v>#REF!</v>
          </cell>
          <cell r="Z265" t="e">
            <v>#REF!</v>
          </cell>
          <cell r="AA265" t="e">
            <v>#REF!</v>
          </cell>
          <cell r="AB265" t="e">
            <v>#REF!</v>
          </cell>
          <cell r="AC265" t="e">
            <v>#REF!</v>
          </cell>
        </row>
        <row r="266">
          <cell r="A266">
            <v>263</v>
          </cell>
          <cell r="R266">
            <v>11.400916696162257</v>
          </cell>
          <cell r="S266">
            <v>14.354495678121266</v>
          </cell>
          <cell r="X266" t="e">
            <v>#REF!</v>
          </cell>
          <cell r="Y266" t="e">
            <v>#REF!</v>
          </cell>
          <cell r="Z266" t="e">
            <v>#REF!</v>
          </cell>
          <cell r="AA266" t="e">
            <v>#REF!</v>
          </cell>
          <cell r="AB266" t="e">
            <v>#REF!</v>
          </cell>
          <cell r="AC266" t="e">
            <v>#REF!</v>
          </cell>
        </row>
        <row r="267">
          <cell r="A267">
            <v>264</v>
          </cell>
          <cell r="R267">
            <v>11.405684894311278</v>
          </cell>
          <cell r="S267">
            <v>14.343316909625488</v>
          </cell>
          <cell r="X267" t="e">
            <v>#REF!</v>
          </cell>
          <cell r="Y267" t="e">
            <v>#REF!</v>
          </cell>
          <cell r="Z267" t="e">
            <v>#REF!</v>
          </cell>
          <cell r="AA267" t="e">
            <v>#REF!</v>
          </cell>
          <cell r="AB267" t="e">
            <v>#REF!</v>
          </cell>
          <cell r="AC267" t="e">
            <v>#REF!</v>
          </cell>
        </row>
        <row r="268">
          <cell r="A268">
            <v>265</v>
          </cell>
          <cell r="R268">
            <v>11.410453092460298</v>
          </cell>
          <cell r="S268">
            <v>14.332240502394392</v>
          </cell>
          <cell r="X268" t="e">
            <v>#REF!</v>
          </cell>
          <cell r="Y268" t="e">
            <v>#REF!</v>
          </cell>
          <cell r="Z268" t="e">
            <v>#REF!</v>
          </cell>
          <cell r="AA268" t="e">
            <v>#REF!</v>
          </cell>
          <cell r="AB268" t="e">
            <v>#REF!</v>
          </cell>
          <cell r="AC268" t="e">
            <v>#REF!</v>
          </cell>
        </row>
        <row r="269">
          <cell r="A269">
            <v>266</v>
          </cell>
          <cell r="R269">
            <v>11.415221290609319</v>
          </cell>
          <cell r="S269">
            <v>14.321265301977629</v>
          </cell>
          <cell r="X269" t="e">
            <v>#REF!</v>
          </cell>
          <cell r="Y269" t="e">
            <v>#REF!</v>
          </cell>
          <cell r="Z269" t="e">
            <v>#REF!</v>
          </cell>
          <cell r="AA269" t="e">
            <v>#REF!</v>
          </cell>
          <cell r="AB269" t="e">
            <v>#REF!</v>
          </cell>
          <cell r="AC269" t="e">
            <v>#REF!</v>
          </cell>
        </row>
        <row r="270">
          <cell r="A270">
            <v>267</v>
          </cell>
          <cell r="R270">
            <v>11.41998948875834</v>
          </cell>
          <cell r="S270">
            <v>14.310390171219975</v>
          </cell>
          <cell r="X270" t="e">
            <v>#REF!</v>
          </cell>
          <cell r="Y270" t="e">
            <v>#REF!</v>
          </cell>
          <cell r="Z270" t="e">
            <v>#REF!</v>
          </cell>
          <cell r="AA270" t="e">
            <v>#REF!</v>
          </cell>
          <cell r="AB270" t="e">
            <v>#REF!</v>
          </cell>
          <cell r="AC270" t="e">
            <v>#REF!</v>
          </cell>
        </row>
        <row r="271">
          <cell r="A271">
            <v>268</v>
          </cell>
          <cell r="R271">
            <v>11.424757686907359</v>
          </cell>
          <cell r="S271">
            <v>14.299613989938678</v>
          </cell>
          <cell r="X271" t="e">
            <v>#REF!</v>
          </cell>
          <cell r="Y271" t="e">
            <v>#REF!</v>
          </cell>
          <cell r="Z271" t="e">
            <v>#REF!</v>
          </cell>
          <cell r="AA271" t="e">
            <v>#REF!</v>
          </cell>
          <cell r="AB271" t="e">
            <v>#REF!</v>
          </cell>
          <cell r="AC271" t="e">
            <v>#REF!</v>
          </cell>
        </row>
        <row r="272">
          <cell r="A272">
            <v>269</v>
          </cell>
          <cell r="R272">
            <v>11.429525885056378</v>
          </cell>
          <cell r="S272">
            <v>14.288935654607984</v>
          </cell>
          <cell r="X272" t="e">
            <v>#REF!</v>
          </cell>
          <cell r="Y272" t="e">
            <v>#REF!</v>
          </cell>
          <cell r="Z272" t="e">
            <v>#REF!</v>
          </cell>
          <cell r="AA272" t="e">
            <v>#REF!</v>
          </cell>
          <cell r="AB272" t="e">
            <v>#REF!</v>
          </cell>
          <cell r="AC272" t="e">
            <v>#REF!</v>
          </cell>
        </row>
        <row r="273">
          <cell r="A273">
            <v>270</v>
          </cell>
          <cell r="R273">
            <v>11.434294083205399</v>
          </cell>
          <cell r="S273">
            <v>14.278354078050661</v>
          </cell>
          <cell r="X273" t="e">
            <v>#REF!</v>
          </cell>
          <cell r="Y273" t="e">
            <v>#REF!</v>
          </cell>
          <cell r="Z273" t="e">
            <v>#REF!</v>
          </cell>
          <cell r="AA273" t="e">
            <v>#REF!</v>
          </cell>
          <cell r="AB273" t="e">
            <v>#REF!</v>
          </cell>
          <cell r="AC273" t="e">
            <v>#REF!</v>
          </cell>
        </row>
        <row r="274">
          <cell r="A274">
            <v>271</v>
          </cell>
          <cell r="R274">
            <v>11.439062281354419</v>
          </cell>
          <cell r="S274">
            <v>14.267868189136379</v>
          </cell>
          <cell r="X274" t="e">
            <v>#REF!</v>
          </cell>
          <cell r="Y274" t="e">
            <v>#REF!</v>
          </cell>
          <cell r="Z274" t="e">
            <v>#REF!</v>
          </cell>
          <cell r="AA274" t="e">
            <v>#REF!</v>
          </cell>
          <cell r="AB274" t="e">
            <v>#REF!</v>
          </cell>
          <cell r="AC274" t="e">
            <v>#REF!</v>
          </cell>
        </row>
        <row r="275">
          <cell r="A275">
            <v>272</v>
          </cell>
          <cell r="R275">
            <v>11.443830479503438</v>
          </cell>
          <cell r="S275">
            <v>14.257476932486718</v>
          </cell>
          <cell r="X275" t="e">
            <v>#REF!</v>
          </cell>
          <cell r="Y275" t="e">
            <v>#REF!</v>
          </cell>
          <cell r="Z275" t="e">
            <v>#REF!</v>
          </cell>
          <cell r="AA275" t="e">
            <v>#REF!</v>
          </cell>
          <cell r="AB275" t="e">
            <v>#REF!</v>
          </cell>
          <cell r="AC275" t="e">
            <v>#REF!</v>
          </cell>
        </row>
        <row r="276">
          <cell r="A276">
            <v>273</v>
          </cell>
          <cell r="R276">
            <v>11.448598677652461</v>
          </cell>
          <cell r="S276">
            <v>14.247179268186688</v>
          </cell>
          <cell r="X276" t="e">
            <v>#REF!</v>
          </cell>
          <cell r="Y276" t="e">
            <v>#REF!</v>
          </cell>
          <cell r="Z276" t="e">
            <v>#REF!</v>
          </cell>
          <cell r="AA276" t="e">
            <v>#REF!</v>
          </cell>
          <cell r="AB276" t="e">
            <v>#REF!</v>
          </cell>
          <cell r="AC276" t="e">
            <v>#REF!</v>
          </cell>
        </row>
        <row r="277">
          <cell r="A277">
            <v>274</v>
          </cell>
          <cell r="R277">
            <v>11.45336687580148</v>
          </cell>
          <cell r="S277">
            <v>14.236974171502528</v>
          </cell>
          <cell r="X277" t="e">
            <v>#REF!</v>
          </cell>
          <cell r="Y277" t="e">
            <v>#REF!</v>
          </cell>
          <cell r="Z277" t="e">
            <v>#REF!</v>
          </cell>
          <cell r="AA277" t="e">
            <v>#REF!</v>
          </cell>
          <cell r="AB277" t="e">
            <v>#REF!</v>
          </cell>
          <cell r="AC277" t="e">
            <v>#REF!</v>
          </cell>
        </row>
        <row r="278">
          <cell r="A278">
            <v>275</v>
          </cell>
          <cell r="R278">
            <v>11.458135073950499</v>
          </cell>
          <cell r="S278">
            <v>14.226860632605703</v>
          </cell>
          <cell r="X278" t="e">
            <v>#REF!</v>
          </cell>
          <cell r="Y278" t="e">
            <v>#REF!</v>
          </cell>
          <cell r="Z278" t="e">
            <v>#REF!</v>
          </cell>
          <cell r="AA278" t="e">
            <v>#REF!</v>
          </cell>
          <cell r="AB278" t="e">
            <v>#REF!</v>
          </cell>
          <cell r="AC278" t="e">
            <v>#REF!</v>
          </cell>
        </row>
        <row r="279">
          <cell r="A279">
            <v>276</v>
          </cell>
          <cell r="R279">
            <v>11.462903272099519</v>
          </cell>
          <cell r="S279">
            <v>14.216837656302877</v>
          </cell>
          <cell r="X279" t="e">
            <v>#REF!</v>
          </cell>
          <cell r="Y279" t="e">
            <v>#REF!</v>
          </cell>
          <cell r="Z279" t="e">
            <v>#REF!</v>
          </cell>
          <cell r="AA279" t="e">
            <v>#REF!</v>
          </cell>
          <cell r="AB279" t="e">
            <v>#REF!</v>
          </cell>
          <cell r="AC279" t="e">
            <v>#REF!</v>
          </cell>
        </row>
        <row r="280">
          <cell r="A280">
            <v>277</v>
          </cell>
          <cell r="R280">
            <v>11.46767147024854</v>
          </cell>
          <cell r="S280">
            <v>14.206904261771724</v>
          </cell>
          <cell r="X280" t="e">
            <v>#REF!</v>
          </cell>
          <cell r="Y280" t="e">
            <v>#REF!</v>
          </cell>
          <cell r="Z280" t="e">
            <v>#REF!</v>
          </cell>
          <cell r="AA280" t="e">
            <v>#REF!</v>
          </cell>
          <cell r="AB280" t="e">
            <v>#REF!</v>
          </cell>
          <cell r="AC280" t="e">
            <v>#REF!</v>
          </cell>
        </row>
        <row r="281">
          <cell r="A281">
            <v>278</v>
          </cell>
          <cell r="R281">
            <v>11.472439668397557</v>
          </cell>
          <cell r="S281">
            <v>14.197059482302485</v>
          </cell>
          <cell r="X281" t="e">
            <v>#REF!</v>
          </cell>
          <cell r="Y281" t="e">
            <v>#REF!</v>
          </cell>
          <cell r="Z281" t="e">
            <v>#REF!</v>
          </cell>
          <cell r="AA281" t="e">
            <v>#REF!</v>
          </cell>
          <cell r="AB281" t="e">
            <v>#REF!</v>
          </cell>
          <cell r="AC281" t="e">
            <v>#REF!</v>
          </cell>
        </row>
        <row r="282">
          <cell r="A282">
            <v>279</v>
          </cell>
          <cell r="R282">
            <v>11.477207866546578</v>
          </cell>
          <cell r="S282">
            <v>14.187302365045026</v>
          </cell>
          <cell r="X282" t="e">
            <v>#REF!</v>
          </cell>
          <cell r="Y282" t="e">
            <v>#REF!</v>
          </cell>
          <cell r="Z282" t="e">
            <v>#REF!</v>
          </cell>
          <cell r="AA282" t="e">
            <v>#REF!</v>
          </cell>
          <cell r="AB282" t="e">
            <v>#REF!</v>
          </cell>
          <cell r="AC282" t="e">
            <v>#REF!</v>
          </cell>
        </row>
        <row r="283">
          <cell r="A283">
            <v>280</v>
          </cell>
          <cell r="R283">
            <v>11.481976064695598</v>
          </cell>
          <cell r="S283">
            <v>14.17763197076137</v>
          </cell>
          <cell r="X283" t="e">
            <v>#REF!</v>
          </cell>
          <cell r="Y283" t="e">
            <v>#REF!</v>
          </cell>
          <cell r="Z283" t="e">
            <v>#REF!</v>
          </cell>
          <cell r="AA283" t="e">
            <v>#REF!</v>
          </cell>
          <cell r="AB283" t="e">
            <v>#REF!</v>
          </cell>
          <cell r="AC283" t="e">
            <v>#REF!</v>
          </cell>
        </row>
        <row r="284">
          <cell r="A284">
            <v>281</v>
          </cell>
          <cell r="R284">
            <v>11.486744262844619</v>
          </cell>
          <cell r="S284">
            <v>14.168047373583462</v>
          </cell>
          <cell r="X284" t="e">
            <v>#REF!</v>
          </cell>
          <cell r="Y284" t="e">
            <v>#REF!</v>
          </cell>
          <cell r="Z284" t="e">
            <v>#REF!</v>
          </cell>
          <cell r="AA284" t="e">
            <v>#REF!</v>
          </cell>
          <cell r="AB284" t="e">
            <v>#REF!</v>
          </cell>
          <cell r="AC284" t="e">
            <v>#REF!</v>
          </cell>
        </row>
        <row r="285">
          <cell r="A285">
            <v>282</v>
          </cell>
          <cell r="R285">
            <v>11.491512460993638</v>
          </cell>
          <cell r="S285">
            <v>14.158547660776145</v>
          </cell>
          <cell r="X285" t="e">
            <v>#REF!</v>
          </cell>
          <cell r="Y285" t="e">
            <v>#REF!</v>
          </cell>
          <cell r="Z285" t="e">
            <v>#REF!</v>
          </cell>
          <cell r="AA285" t="e">
            <v>#REF!</v>
          </cell>
          <cell r="AB285" t="e">
            <v>#REF!</v>
          </cell>
          <cell r="AC285" t="e">
            <v>#REF!</v>
          </cell>
        </row>
        <row r="286">
          <cell r="A286">
            <v>283</v>
          </cell>
          <cell r="R286">
            <v>11.496280659142661</v>
          </cell>
          <cell r="S286">
            <v>14.149131932505091</v>
          </cell>
          <cell r="X286" t="e">
            <v>#REF!</v>
          </cell>
          <cell r="Y286" t="e">
            <v>#REF!</v>
          </cell>
          <cell r="Z286" t="e">
            <v>#REF!</v>
          </cell>
          <cell r="AA286" t="e">
            <v>#REF!</v>
          </cell>
          <cell r="AB286" t="e">
            <v>#REF!</v>
          </cell>
          <cell r="AC286" t="e">
            <v>#REF!</v>
          </cell>
        </row>
        <row r="287">
          <cell r="A287">
            <v>284</v>
          </cell>
          <cell r="R287">
            <v>11.501048857291677</v>
          </cell>
          <cell r="S287">
            <v>14.139799301609713</v>
          </cell>
          <cell r="X287" t="e">
            <v>#REF!</v>
          </cell>
          <cell r="Y287" t="e">
            <v>#REF!</v>
          </cell>
          <cell r="Z287" t="e">
            <v>#REF!</v>
          </cell>
          <cell r="AA287" t="e">
            <v>#REF!</v>
          </cell>
          <cell r="AB287" t="e">
            <v>#REF!</v>
          </cell>
          <cell r="AC287" t="e">
            <v>#REF!</v>
          </cell>
        </row>
        <row r="288">
          <cell r="A288">
            <v>285</v>
          </cell>
          <cell r="R288">
            <v>11.505817055440698</v>
          </cell>
          <cell r="S288">
            <v>14.130548893380787</v>
          </cell>
          <cell r="X288" t="e">
            <v>#REF!</v>
          </cell>
          <cell r="Y288" t="e">
            <v>#REF!</v>
          </cell>
          <cell r="Z288" t="e">
            <v>#REF!</v>
          </cell>
          <cell r="AA288" t="e">
            <v>#REF!</v>
          </cell>
          <cell r="AB288" t="e">
            <v>#REF!</v>
          </cell>
          <cell r="AC288" t="e">
            <v>#REF!</v>
          </cell>
        </row>
        <row r="289">
          <cell r="A289">
            <v>286</v>
          </cell>
          <cell r="R289">
            <v>11.510585253589717</v>
          </cell>
          <cell r="S289">
            <v>14.121379845342798</v>
          </cell>
          <cell r="X289" t="e">
            <v>#REF!</v>
          </cell>
          <cell r="Y289" t="e">
            <v>#REF!</v>
          </cell>
          <cell r="Z289" t="e">
            <v>#REF!</v>
          </cell>
          <cell r="AA289" t="e">
            <v>#REF!</v>
          </cell>
          <cell r="AB289" t="e">
            <v>#REF!</v>
          </cell>
          <cell r="AC289" t="e">
            <v>#REF!</v>
          </cell>
        </row>
        <row r="290">
          <cell r="A290">
            <v>287</v>
          </cell>
          <cell r="R290">
            <v>11.51535345173874</v>
          </cell>
          <cell r="S290">
            <v>14.112291307040778</v>
          </cell>
          <cell r="X290" t="e">
            <v>#REF!</v>
          </cell>
          <cell r="Y290" t="e">
            <v>#REF!</v>
          </cell>
          <cell r="Z290" t="e">
            <v>#REF!</v>
          </cell>
          <cell r="AA290" t="e">
            <v>#REF!</v>
          </cell>
          <cell r="AB290" t="e">
            <v>#REF!</v>
          </cell>
          <cell r="AC290" t="e">
            <v>#REF!</v>
          </cell>
        </row>
        <row r="291">
          <cell r="A291">
            <v>288</v>
          </cell>
          <cell r="R291">
            <v>11.520121649887759</v>
          </cell>
          <cell r="S291">
            <v>14.103282439831657</v>
          </cell>
          <cell r="X291" t="e">
            <v>#REF!</v>
          </cell>
          <cell r="Y291" t="e">
            <v>#REF!</v>
          </cell>
          <cell r="Z291" t="e">
            <v>#REF!</v>
          </cell>
          <cell r="AA291" t="e">
            <v>#REF!</v>
          </cell>
          <cell r="AB291" t="e">
            <v>#REF!</v>
          </cell>
          <cell r="AC291" t="e">
            <v>#REF!</v>
          </cell>
        </row>
        <row r="292">
          <cell r="A292">
            <v>289</v>
          </cell>
          <cell r="R292">
            <v>11.52488984803678</v>
          </cell>
          <cell r="S292">
            <v>14.094352416679859</v>
          </cell>
          <cell r="X292" t="e">
            <v>#REF!</v>
          </cell>
          <cell r="Y292" t="e">
            <v>#REF!</v>
          </cell>
          <cell r="Z292" t="e">
            <v>#REF!</v>
          </cell>
          <cell r="AA292" t="e">
            <v>#REF!</v>
          </cell>
          <cell r="AB292" t="e">
            <v>#REF!</v>
          </cell>
          <cell r="AC292" t="e">
            <v>#REF!</v>
          </cell>
        </row>
        <row r="293">
          <cell r="A293">
            <v>290</v>
          </cell>
          <cell r="R293">
            <v>11.529658046185798</v>
          </cell>
          <cell r="S293">
            <v>14.085500421957208</v>
          </cell>
          <cell r="X293" t="e">
            <v>#REF!</v>
          </cell>
          <cell r="Y293" t="e">
            <v>#REF!</v>
          </cell>
          <cell r="Z293" t="e">
            <v>#REF!</v>
          </cell>
          <cell r="AA293" t="e">
            <v>#REF!</v>
          </cell>
          <cell r="AB293" t="e">
            <v>#REF!</v>
          </cell>
          <cell r="AC293" t="e">
            <v>#REF!</v>
          </cell>
        </row>
        <row r="294">
          <cell r="A294">
            <v>291</v>
          </cell>
          <cell r="R294">
            <v>11.534426244334819</v>
          </cell>
          <cell r="S294">
            <v>14.07672565124691</v>
          </cell>
          <cell r="X294" t="e">
            <v>#REF!</v>
          </cell>
          <cell r="Y294" t="e">
            <v>#REF!</v>
          </cell>
          <cell r="Z294" t="e">
            <v>#REF!</v>
          </cell>
          <cell r="AA294" t="e">
            <v>#REF!</v>
          </cell>
          <cell r="AB294" t="e">
            <v>#REF!</v>
          </cell>
          <cell r="AC294" t="e">
            <v>#REF!</v>
          </cell>
        </row>
        <row r="295">
          <cell r="A295">
            <v>292</v>
          </cell>
          <cell r="R295">
            <v>11.539194442483838</v>
          </cell>
          <cell r="S295">
            <v>14.068027311151575</v>
          </cell>
          <cell r="X295" t="e">
            <v>#REF!</v>
          </cell>
          <cell r="Y295" t="e">
            <v>#REF!</v>
          </cell>
          <cell r="Z295" t="e">
            <v>#REF!</v>
          </cell>
          <cell r="AA295" t="e">
            <v>#REF!</v>
          </cell>
          <cell r="AB295" t="e">
            <v>#REF!</v>
          </cell>
          <cell r="AC295" t="e">
            <v>#REF!</v>
          </cell>
        </row>
        <row r="296">
          <cell r="A296">
            <v>293</v>
          </cell>
          <cell r="R296">
            <v>11.543962640632859</v>
          </cell>
          <cell r="S296">
            <v>14.059404619105184</v>
          </cell>
          <cell r="X296" t="e">
            <v>#REF!</v>
          </cell>
          <cell r="Y296" t="e">
            <v>#REF!</v>
          </cell>
          <cell r="Z296" t="e">
            <v>#REF!</v>
          </cell>
          <cell r="AA296" t="e">
            <v>#REF!</v>
          </cell>
          <cell r="AB296" t="e">
            <v>#REF!</v>
          </cell>
          <cell r="AC296" t="e">
            <v>#REF!</v>
          </cell>
        </row>
        <row r="297">
          <cell r="A297">
            <v>294</v>
          </cell>
          <cell r="R297">
            <v>11.548730838781879</v>
          </cell>
          <cell r="S297">
            <v>14.050856803188863</v>
          </cell>
          <cell r="X297" t="e">
            <v>#REF!</v>
          </cell>
          <cell r="Y297" t="e">
            <v>#REF!</v>
          </cell>
          <cell r="Z297" t="e">
            <v>#REF!</v>
          </cell>
          <cell r="AA297" t="e">
            <v>#REF!</v>
          </cell>
          <cell r="AB297" t="e">
            <v>#REF!</v>
          </cell>
          <cell r="AC297" t="e">
            <v>#REF!</v>
          </cell>
        </row>
        <row r="298">
          <cell r="A298">
            <v>295</v>
          </cell>
          <cell r="R298">
            <v>11.553499036930898</v>
          </cell>
          <cell r="S298">
            <v>14.042383101950451</v>
          </cell>
          <cell r="X298" t="e">
            <v>#REF!</v>
          </cell>
          <cell r="Y298" t="e">
            <v>#REF!</v>
          </cell>
          <cell r="Z298" t="e">
            <v>#REF!</v>
          </cell>
          <cell r="AA298" t="e">
            <v>#REF!</v>
          </cell>
          <cell r="AB298" t="e">
            <v>#REF!</v>
          </cell>
          <cell r="AC298" t="e">
            <v>#REF!</v>
          </cell>
        </row>
        <row r="299">
          <cell r="A299">
            <v>296</v>
          </cell>
          <cell r="R299">
            <v>11.558267235079917</v>
          </cell>
          <cell r="S299">
            <v>14.033982764227661</v>
          </cell>
          <cell r="X299" t="e">
            <v>#REF!</v>
          </cell>
          <cell r="Y299" t="e">
            <v>#REF!</v>
          </cell>
          <cell r="Z299" t="e">
            <v>#REF!</v>
          </cell>
          <cell r="AA299" t="e">
            <v>#REF!</v>
          </cell>
          <cell r="AB299" t="e">
            <v>#REF!</v>
          </cell>
          <cell r="AC299" t="e">
            <v>#REF!</v>
          </cell>
        </row>
        <row r="300">
          <cell r="A300">
            <v>297</v>
          </cell>
          <cell r="R300">
            <v>11.56303543322894</v>
          </cell>
          <cell r="S300">
            <v>14.02565504897489</v>
          </cell>
          <cell r="X300" t="e">
            <v>#REF!</v>
          </cell>
          <cell r="Y300" t="e">
            <v>#REF!</v>
          </cell>
          <cell r="Z300" t="e">
            <v>#REF!</v>
          </cell>
          <cell r="AA300" t="e">
            <v>#REF!</v>
          </cell>
          <cell r="AB300" t="e">
            <v>#REF!</v>
          </cell>
          <cell r="AC300" t="e">
            <v>#REF!</v>
          </cell>
        </row>
        <row r="301">
          <cell r="A301">
            <v>298</v>
          </cell>
          <cell r="R301">
            <v>11.567803631377959</v>
          </cell>
          <cell r="S301">
            <v>14.01739922509344</v>
          </cell>
          <cell r="X301" t="e">
            <v>#REF!</v>
          </cell>
          <cell r="Y301" t="e">
            <v>#REF!</v>
          </cell>
          <cell r="Z301" t="e">
            <v>#REF!</v>
          </cell>
          <cell r="AA301" t="e">
            <v>#REF!</v>
          </cell>
          <cell r="AB301" t="e">
            <v>#REF!</v>
          </cell>
          <cell r="AC301" t="e">
            <v>#REF!</v>
          </cell>
        </row>
        <row r="302">
          <cell r="A302">
            <v>299</v>
          </cell>
          <cell r="R302">
            <v>11.57257182952698</v>
          </cell>
          <cell r="S302">
            <v>14.009214571265215</v>
          </cell>
          <cell r="X302" t="e">
            <v>#REF!</v>
          </cell>
          <cell r="Y302" t="e">
            <v>#REF!</v>
          </cell>
          <cell r="Z302" t="e">
            <v>#REF!</v>
          </cell>
          <cell r="AA302" t="e">
            <v>#REF!</v>
          </cell>
          <cell r="AB302" t="e">
            <v>#REF!</v>
          </cell>
          <cell r="AC302" t="e">
            <v>#REF!</v>
          </cell>
        </row>
        <row r="303">
          <cell r="A303">
            <v>300</v>
          </cell>
          <cell r="R303">
            <v>11.577340027676</v>
          </cell>
          <cell r="S303">
            <v>14.001100375789665</v>
          </cell>
          <cell r="X303" t="e">
            <v>#REF!</v>
          </cell>
          <cell r="Y303" t="e">
            <v>#REF!</v>
          </cell>
          <cell r="Z303" t="e">
            <v>#REF!</v>
          </cell>
          <cell r="AA303" t="e">
            <v>#REF!</v>
          </cell>
          <cell r="AB303" t="e">
            <v>#REF!</v>
          </cell>
          <cell r="AC303" t="e">
            <v>#REF!</v>
          </cell>
        </row>
        <row r="304">
          <cell r="A304">
            <v>301</v>
          </cell>
          <cell r="R304">
            <v>11.582108225825019</v>
          </cell>
          <cell r="S304">
            <v>13.993055936424085</v>
          </cell>
          <cell r="X304" t="e">
            <v>#REF!</v>
          </cell>
          <cell r="Y304" t="e">
            <v>#REF!</v>
          </cell>
          <cell r="Z304" t="e">
            <v>#REF!</v>
          </cell>
          <cell r="AA304" t="e">
            <v>#REF!</v>
          </cell>
          <cell r="AB304" t="e">
            <v>#REF!</v>
          </cell>
          <cell r="AC304" t="e">
            <v>#REF!</v>
          </cell>
        </row>
        <row r="305">
          <cell r="A305">
            <v>302</v>
          </cell>
          <cell r="R305">
            <v>11.586876423974038</v>
          </cell>
          <cell r="S305">
            <v>13.985080560226987</v>
          </cell>
          <cell r="X305" t="e">
            <v>#REF!</v>
          </cell>
          <cell r="Y305" t="e">
            <v>#REF!</v>
          </cell>
          <cell r="Z305" t="e">
            <v>#REF!</v>
          </cell>
          <cell r="AA305" t="e">
            <v>#REF!</v>
          </cell>
          <cell r="AB305" t="e">
            <v>#REF!</v>
          </cell>
          <cell r="AC305" t="e">
            <v>#REF!</v>
          </cell>
        </row>
        <row r="306">
          <cell r="A306">
            <v>303</v>
          </cell>
          <cell r="R306">
            <v>11.591644622123058</v>
          </cell>
          <cell r="S306">
            <v>13.977173563404616</v>
          </cell>
          <cell r="X306" t="e">
            <v>#REF!</v>
          </cell>
          <cell r="Y306" t="e">
            <v>#REF!</v>
          </cell>
          <cell r="Z306" t="e">
            <v>#REF!</v>
          </cell>
          <cell r="AA306" t="e">
            <v>#REF!</v>
          </cell>
          <cell r="AB306" t="e">
            <v>#REF!</v>
          </cell>
          <cell r="AC306" t="e">
            <v>#REF!</v>
          </cell>
        </row>
        <row r="307">
          <cell r="A307">
            <v>304</v>
          </cell>
          <cell r="R307">
            <v>11.596412820272079</v>
          </cell>
          <cell r="S307">
            <v>13.969334271160511</v>
          </cell>
          <cell r="X307" t="e">
            <v>#REF!</v>
          </cell>
          <cell r="Y307" t="e">
            <v>#REF!</v>
          </cell>
          <cell r="Z307" t="e">
            <v>#REF!</v>
          </cell>
          <cell r="AA307" t="e">
            <v>#REF!</v>
          </cell>
          <cell r="AB307" t="e">
            <v>#REF!</v>
          </cell>
          <cell r="AC307" t="e">
            <v>#REF!</v>
          </cell>
        </row>
        <row r="308">
          <cell r="A308">
            <v>305</v>
          </cell>
          <cell r="R308">
            <v>11.601181018421098</v>
          </cell>
          <cell r="S308">
            <v>13.96156201754801</v>
          </cell>
          <cell r="X308" t="e">
            <v>#REF!</v>
          </cell>
          <cell r="Y308" t="e">
            <v>#REF!</v>
          </cell>
          <cell r="Z308" t="e">
            <v>#REF!</v>
          </cell>
          <cell r="AA308" t="e">
            <v>#REF!</v>
          </cell>
          <cell r="AB308" t="e">
            <v>#REF!</v>
          </cell>
          <cell r="AC308" t="e">
            <v>#REF!</v>
          </cell>
        </row>
        <row r="309">
          <cell r="A309">
            <v>306</v>
          </cell>
          <cell r="R309">
            <v>11.605949216570121</v>
          </cell>
          <cell r="S309">
            <v>13.953856145325615</v>
          </cell>
          <cell r="X309" t="e">
            <v>#REF!</v>
          </cell>
          <cell r="Y309" t="e">
            <v>#REF!</v>
          </cell>
          <cell r="Z309" t="e">
            <v>#REF!</v>
          </cell>
          <cell r="AA309" t="e">
            <v>#REF!</v>
          </cell>
          <cell r="AB309" t="e">
            <v>#REF!</v>
          </cell>
          <cell r="AC309" t="e">
            <v>#REF!</v>
          </cell>
        </row>
        <row r="310">
          <cell r="A310">
            <v>307</v>
          </cell>
          <cell r="R310">
            <v>11.610717414719137</v>
          </cell>
          <cell r="S310">
            <v>13.946216005815252</v>
          </cell>
          <cell r="X310" t="e">
            <v>#REF!</v>
          </cell>
          <cell r="Y310" t="e">
            <v>#REF!</v>
          </cell>
          <cell r="Z310" t="e">
            <v>#REF!</v>
          </cell>
          <cell r="AA310" t="e">
            <v>#REF!</v>
          </cell>
          <cell r="AB310" t="e">
            <v>#REF!</v>
          </cell>
          <cell r="AC310" t="e">
            <v>#REF!</v>
          </cell>
        </row>
        <row r="311">
          <cell r="A311">
            <v>308</v>
          </cell>
          <cell r="R311">
            <v>11.615485612868158</v>
          </cell>
          <cell r="S311">
            <v>13.938640958763235</v>
          </cell>
          <cell r="X311" t="e">
            <v>#REF!</v>
          </cell>
          <cell r="Y311" t="e">
            <v>#REF!</v>
          </cell>
          <cell r="Z311" t="e">
            <v>#REF!</v>
          </cell>
          <cell r="AA311" t="e">
            <v>#REF!</v>
          </cell>
          <cell r="AB311" t="e">
            <v>#REF!</v>
          </cell>
          <cell r="AC311" t="e">
            <v>#REF!</v>
          </cell>
        </row>
        <row r="312">
          <cell r="A312">
            <v>309</v>
          </cell>
          <cell r="R312">
            <v>11.620253811017177</v>
          </cell>
          <cell r="S312">
            <v>13.931130372203947</v>
          </cell>
          <cell r="X312" t="e">
            <v>#REF!</v>
          </cell>
          <cell r="Y312" t="e">
            <v>#REF!</v>
          </cell>
          <cell r="Z312" t="e">
            <v>#REF!</v>
          </cell>
          <cell r="AA312" t="e">
            <v>#REF!</v>
          </cell>
          <cell r="AB312" t="e">
            <v>#REF!</v>
          </cell>
          <cell r="AC312" t="e">
            <v>#REF!</v>
          </cell>
        </row>
        <row r="313">
          <cell r="A313">
            <v>310</v>
          </cell>
          <cell r="R313">
            <v>11.6250220091662</v>
          </cell>
          <cell r="S313">
            <v>13.923683622326163</v>
          </cell>
          <cell r="X313" t="e">
            <v>#REF!</v>
          </cell>
          <cell r="Y313" t="e">
            <v>#REF!</v>
          </cell>
          <cell r="Z313" t="e">
            <v>#REF!</v>
          </cell>
          <cell r="AA313" t="e">
            <v>#REF!</v>
          </cell>
          <cell r="AB313" t="e">
            <v>#REF!</v>
          </cell>
          <cell r="AC313" t="e">
            <v>#REF!</v>
          </cell>
        </row>
        <row r="314">
          <cell r="A314">
            <v>311</v>
          </cell>
          <cell r="R314">
            <v>11.629790207315219</v>
          </cell>
          <cell r="S314">
            <v>13.916300093341963</v>
          </cell>
          <cell r="Z314" t="e">
            <v>#REF!</v>
          </cell>
          <cell r="AA314" t="e">
            <v>#REF!</v>
          </cell>
          <cell r="AB314" t="e">
            <v>#REF!</v>
          </cell>
          <cell r="AC314" t="e">
            <v>#REF!</v>
          </cell>
        </row>
        <row r="315">
          <cell r="A315">
            <v>312</v>
          </cell>
          <cell r="R315">
            <v>11.63455840546424</v>
          </cell>
          <cell r="S315">
            <v>13.908979177358143</v>
          </cell>
          <cell r="Z315" t="e">
            <v>#REF!</v>
          </cell>
          <cell r="AA315" t="e">
            <v>#REF!</v>
          </cell>
          <cell r="AB315" t="e">
            <v>#REF!</v>
          </cell>
          <cell r="AC315" t="e">
            <v>#REF!</v>
          </cell>
        </row>
        <row r="316">
          <cell r="A316">
            <v>313</v>
          </cell>
          <cell r="R316">
            <v>11.639326603613258</v>
          </cell>
          <cell r="S316">
            <v>13.901720274250094</v>
          </cell>
          <cell r="AB316" t="e">
            <v>#REF!</v>
          </cell>
          <cell r="AC316" t="e">
            <v>#REF!</v>
          </cell>
        </row>
        <row r="317">
          <cell r="A317">
            <v>314</v>
          </cell>
          <cell r="R317">
            <v>11.644094801762279</v>
          </cell>
          <cell r="S317">
            <v>13.894522791538114</v>
          </cell>
          <cell r="AB317" t="e">
            <v>#REF!</v>
          </cell>
          <cell r="AC317" t="e">
            <v>#REF!</v>
          </cell>
        </row>
        <row r="318">
          <cell r="A318">
            <v>315</v>
          </cell>
          <cell r="R318">
            <v>11.648862999911298</v>
          </cell>
          <cell r="S318">
            <v>13.887386144266046</v>
          </cell>
          <cell r="AB318" t="e">
            <v>#REF!</v>
          </cell>
          <cell r="AC318" t="e">
            <v>#REF!</v>
          </cell>
        </row>
        <row r="319">
          <cell r="A319">
            <v>316</v>
          </cell>
          <cell r="R319">
            <v>11.653631198060319</v>
          </cell>
          <cell r="S319">
            <v>13.880309754882246</v>
          </cell>
          <cell r="AB319" t="e">
            <v>#REF!</v>
          </cell>
          <cell r="AC319" t="e">
            <v>#REF!</v>
          </cell>
        </row>
        <row r="320">
          <cell r="A320">
            <v>317</v>
          </cell>
          <cell r="R320">
            <v>11.658399396209338</v>
          </cell>
          <cell r="S320">
            <v>13.873293053122792</v>
          </cell>
          <cell r="AB320" t="e">
            <v>#REF!</v>
          </cell>
          <cell r="AC320" t="e">
            <v>#REF!</v>
          </cell>
        </row>
        <row r="321">
          <cell r="A321">
            <v>318</v>
          </cell>
          <cell r="R321">
            <v>11.663167594358361</v>
          </cell>
          <cell r="S321">
            <v>13.866335475896884</v>
          </cell>
          <cell r="AB321" t="e">
            <v>#REF!</v>
          </cell>
          <cell r="AC321" t="e">
            <v>#REF!</v>
          </cell>
        </row>
        <row r="322">
          <cell r="A322">
            <v>319</v>
          </cell>
          <cell r="R322">
            <v>11.667935792507377</v>
          </cell>
          <cell r="S322">
            <v>13.859436467174424</v>
          </cell>
          <cell r="AB322" t="e">
            <v>#REF!</v>
          </cell>
          <cell r="AC322" t="e">
            <v>#REF!</v>
          </cell>
        </row>
        <row r="323">
          <cell r="A323">
            <v>320</v>
          </cell>
          <cell r="R323">
            <v>11.6727039906564</v>
          </cell>
          <cell r="S323">
            <v>13.852595477875699</v>
          </cell>
          <cell r="AB323" t="e">
            <v>#REF!</v>
          </cell>
          <cell r="AC323" t="e">
            <v>#REF!</v>
          </cell>
        </row>
        <row r="324">
          <cell r="A324">
            <v>321</v>
          </cell>
          <cell r="R324">
            <v>11.677472188805419</v>
          </cell>
          <cell r="S324">
            <v>13.845811965763099</v>
          </cell>
          <cell r="AB324" t="e">
            <v>#REF!</v>
          </cell>
          <cell r="AC324" t="e">
            <v>#REF!</v>
          </cell>
        </row>
        <row r="325">
          <cell r="A325">
            <v>322</v>
          </cell>
          <cell r="R325">
            <v>11.68224038695444</v>
          </cell>
          <cell r="S325">
            <v>13.839085395334889</v>
          </cell>
          <cell r="AB325" t="e">
            <v>#REF!</v>
          </cell>
          <cell r="AC325" t="e">
            <v>#REF!</v>
          </cell>
        </row>
        <row r="326">
          <cell r="A326">
            <v>323</v>
          </cell>
          <cell r="R326">
            <v>11.68700858510346</v>
          </cell>
          <cell r="S326">
            <v>13.832415237720939</v>
          </cell>
        </row>
        <row r="327">
          <cell r="A327">
            <v>324</v>
          </cell>
          <cell r="R327">
            <v>11.691776783252479</v>
          </cell>
          <cell r="S327">
            <v>13.825800970580374</v>
          </cell>
        </row>
        <row r="328">
          <cell r="A328">
            <v>325</v>
          </cell>
          <cell r="R328">
            <v>11.696544981401498</v>
          </cell>
          <cell r="S328">
            <v>13.819242078001135</v>
          </cell>
        </row>
        <row r="329">
          <cell r="A329">
            <v>326</v>
          </cell>
          <cell r="R329">
            <v>11.701313179550517</v>
          </cell>
          <cell r="S329">
            <v>13.812738050401363</v>
          </cell>
        </row>
        <row r="330">
          <cell r="A330">
            <v>327</v>
          </cell>
          <cell r="R330">
            <v>11.706081377699538</v>
          </cell>
          <cell r="S330">
            <v>13.806288384432628</v>
          </cell>
        </row>
        <row r="331">
          <cell r="A331">
            <v>328</v>
          </cell>
          <cell r="R331">
            <v>11.710849575848558</v>
          </cell>
          <cell r="S331">
            <v>13.799892582884889</v>
          </cell>
        </row>
        <row r="332">
          <cell r="A332">
            <v>329</v>
          </cell>
          <cell r="R332">
            <v>11.715617773997581</v>
          </cell>
          <cell r="S332">
            <v>13.793550154593211</v>
          </cell>
        </row>
        <row r="333">
          <cell r="A333">
            <v>330</v>
          </cell>
          <cell r="R333">
            <v>11.720385972146598</v>
          </cell>
          <cell r="S333">
            <v>13.787260614346177</v>
          </cell>
        </row>
        <row r="334">
          <cell r="A334">
            <v>331</v>
          </cell>
          <cell r="R334">
            <v>11.725154170295617</v>
          </cell>
          <cell r="S334">
            <v>13.78102348279595</v>
          </cell>
        </row>
        <row r="335">
          <cell r="A335">
            <v>332</v>
          </cell>
          <cell r="R335">
            <v>11.729922368444637</v>
          </cell>
          <cell r="S335">
            <v>13.77483828636997</v>
          </cell>
        </row>
        <row r="336">
          <cell r="A336">
            <v>333</v>
          </cell>
          <cell r="R336">
            <v>11.73469056659366</v>
          </cell>
          <cell r="S336">
            <v>13.768704557184231</v>
          </cell>
        </row>
        <row r="337">
          <cell r="A337">
            <v>334</v>
          </cell>
          <cell r="R337">
            <v>11.739458764742679</v>
          </cell>
          <cell r="S337">
            <v>13.762621832958136</v>
          </cell>
        </row>
        <row r="338">
          <cell r="A338">
            <v>335</v>
          </cell>
          <cell r="R338">
            <v>11.7442269628917</v>
          </cell>
          <cell r="S338">
            <v>13.756589656930847</v>
          </cell>
        </row>
        <row r="339">
          <cell r="A339">
            <v>336</v>
          </cell>
          <cell r="R339">
            <v>11.748995161040718</v>
          </cell>
          <cell r="S339">
            <v>13.750607577779167</v>
          </cell>
        </row>
        <row r="340">
          <cell r="A340">
            <v>337</v>
          </cell>
          <cell r="R340">
            <v>11.753763359189739</v>
          </cell>
          <cell r="S340">
            <v>13.744675149536842</v>
          </cell>
        </row>
        <row r="341">
          <cell r="A341">
            <v>338</v>
          </cell>
          <cell r="R341">
            <v>11.758531557338758</v>
          </cell>
          <cell r="S341">
            <v>13.738791931515324</v>
          </cell>
        </row>
        <row r="342">
          <cell r="A342">
            <v>339</v>
          </cell>
          <cell r="R342">
            <v>11.763299755487779</v>
          </cell>
          <cell r="S342">
            <v>13.73295748822594</v>
          </cell>
        </row>
        <row r="343">
          <cell r="A343">
            <v>340</v>
          </cell>
          <cell r="R343">
            <v>11.768067953636798</v>
          </cell>
          <cell r="S343">
            <v>13.727171389303399</v>
          </cell>
        </row>
        <row r="344">
          <cell r="A344">
            <v>341</v>
          </cell>
          <cell r="R344">
            <v>11.772836151785818</v>
          </cell>
          <cell r="S344">
            <v>13.721433209430694</v>
          </cell>
        </row>
        <row r="345">
          <cell r="A345">
            <v>342</v>
          </cell>
          <cell r="R345">
            <v>11.777604349934837</v>
          </cell>
          <cell r="S345">
            <v>13.715742528265286</v>
          </cell>
        </row>
        <row r="346">
          <cell r="A346">
            <v>343</v>
          </cell>
          <cell r="R346">
            <v>11.78237254808386</v>
          </cell>
          <cell r="S346">
            <v>13.710098930366581</v>
          </cell>
        </row>
        <row r="347">
          <cell r="A347">
            <v>344</v>
          </cell>
          <cell r="R347">
            <v>11.787140746232879</v>
          </cell>
          <cell r="S347">
            <v>13.704502005124693</v>
          </cell>
        </row>
        <row r="348">
          <cell r="A348">
            <v>345</v>
          </cell>
          <cell r="R348">
            <v>11.7919089443819</v>
          </cell>
          <cell r="S348">
            <v>13.698951346690441</v>
          </cell>
        </row>
        <row r="349">
          <cell r="A349">
            <v>346</v>
          </cell>
          <cell r="R349">
            <v>11.796677142530919</v>
          </cell>
          <cell r="S349">
            <v>13.693446553906529</v>
          </cell>
        </row>
        <row r="350">
          <cell r="A350">
            <v>347</v>
          </cell>
          <cell r="R350">
            <v>11.80144534067994</v>
          </cell>
          <cell r="S350">
            <v>13.687987230239955</v>
          </cell>
        </row>
        <row r="351">
          <cell r="A351">
            <v>348</v>
          </cell>
          <cell r="R351">
            <v>11.806213538828958</v>
          </cell>
          <cell r="S351">
            <v>13.682572983715572</v>
          </cell>
        </row>
        <row r="352">
          <cell r="A352">
            <v>349</v>
          </cell>
          <cell r="R352">
            <v>11.810981736977979</v>
          </cell>
          <cell r="S352">
            <v>13.677203426850779</v>
          </cell>
        </row>
        <row r="353">
          <cell r="A353">
            <v>350</v>
          </cell>
          <cell r="R353">
            <v>11.815749935126998</v>
          </cell>
          <cell r="S353">
            <v>13.671878176591358</v>
          </cell>
        </row>
        <row r="354">
          <cell r="A354">
            <v>351</v>
          </cell>
          <cell r="R354">
            <v>11.820518133276018</v>
          </cell>
          <cell r="S354">
            <v>13.666596854248365</v>
          </cell>
        </row>
        <row r="355">
          <cell r="A355">
            <v>352</v>
          </cell>
          <cell r="R355">
            <v>11.82528633142504</v>
          </cell>
          <cell r="S355">
            <v>13.661359085436157</v>
          </cell>
        </row>
        <row r="356">
          <cell r="A356">
            <v>353</v>
          </cell>
          <cell r="R356">
            <v>11.830054529574056</v>
          </cell>
          <cell r="S356">
            <v>13.656164500011405</v>
          </cell>
        </row>
        <row r="357">
          <cell r="A357">
            <v>354</v>
          </cell>
          <cell r="R357">
            <v>11.834822727723077</v>
          </cell>
          <cell r="S357">
            <v>13.651012732013205</v>
          </cell>
        </row>
        <row r="358">
          <cell r="A358">
            <v>355</v>
          </cell>
          <cell r="R358">
            <v>11.839590925872097</v>
          </cell>
          <cell r="S358">
            <v>13.645903419604146</v>
          </cell>
        </row>
        <row r="359">
          <cell r="A359">
            <v>356</v>
          </cell>
          <cell r="R359">
            <v>11.844359124021119</v>
          </cell>
          <cell r="S359">
            <v>13.640836205012414</v>
          </cell>
        </row>
        <row r="360">
          <cell r="A360">
            <v>357</v>
          </cell>
          <cell r="R360">
            <v>11.849127322170139</v>
          </cell>
          <cell r="S360">
            <v>13.635810734474829</v>
          </cell>
        </row>
        <row r="361">
          <cell r="A361">
            <v>358</v>
          </cell>
          <cell r="R361">
            <v>11.85389552031916</v>
          </cell>
          <cell r="S361">
            <v>13.630826658180892</v>
          </cell>
        </row>
        <row r="362">
          <cell r="A362">
            <v>359</v>
          </cell>
          <cell r="R362">
            <v>11.858663718468179</v>
          </cell>
          <cell r="S362">
            <v>13.625883630217697</v>
          </cell>
        </row>
        <row r="363">
          <cell r="A363">
            <v>360</v>
          </cell>
          <cell r="R363">
            <v>11.863431916617198</v>
          </cell>
          <cell r="S363">
            <v>13.62098130851582</v>
          </cell>
        </row>
        <row r="364">
          <cell r="A364">
            <v>361</v>
          </cell>
          <cell r="R364">
            <v>11.868200114766218</v>
          </cell>
          <cell r="S364">
            <v>13.616119354796087</v>
          </cell>
        </row>
        <row r="365">
          <cell r="A365">
            <v>362</v>
          </cell>
          <cell r="R365">
            <v>11.872968312915239</v>
          </cell>
          <cell r="S365">
            <v>13.611297434517207</v>
          </cell>
        </row>
        <row r="366">
          <cell r="A366">
            <v>363</v>
          </cell>
          <cell r="R366">
            <v>11.877736511064258</v>
          </cell>
          <cell r="S366">
            <v>13.606515216824292</v>
          </cell>
        </row>
        <row r="367">
          <cell r="A367">
            <v>364</v>
          </cell>
          <cell r="R367">
            <v>11.882504709213281</v>
          </cell>
          <cell r="S367">
            <v>13.60177237449823</v>
          </cell>
        </row>
        <row r="368">
          <cell r="A368">
            <v>365</v>
          </cell>
          <cell r="R368">
            <v>11.887272907362297</v>
          </cell>
          <cell r="S368">
            <v>13.597068583905875</v>
          </cell>
        </row>
        <row r="369">
          <cell r="A369">
            <v>366</v>
          </cell>
          <cell r="R369">
            <v>11.89204110551132</v>
          </cell>
          <cell r="S369">
            <v>13.59240352495104</v>
          </cell>
        </row>
        <row r="370">
          <cell r="A370">
            <v>367</v>
          </cell>
          <cell r="R370">
            <v>11.896809303660339</v>
          </cell>
          <cell r="S370">
            <v>13.587776881026342</v>
          </cell>
        </row>
        <row r="371">
          <cell r="A371">
            <v>368</v>
          </cell>
          <cell r="R371">
            <v>11.90157750180936</v>
          </cell>
          <cell r="S371">
            <v>13.583188338965765</v>
          </cell>
        </row>
        <row r="372">
          <cell r="A372">
            <v>369</v>
          </cell>
          <cell r="R372">
            <v>11.906345699958379</v>
          </cell>
          <cell r="S372">
            <v>13.578637588998065</v>
          </cell>
        </row>
        <row r="373">
          <cell r="A373">
            <v>370</v>
          </cell>
          <cell r="R373">
            <v>11.911113898107399</v>
          </cell>
          <cell r="S373">
            <v>13.574124324700861</v>
          </cell>
        </row>
        <row r="374">
          <cell r="A374">
            <v>371</v>
          </cell>
          <cell r="R374">
            <v>11.915882096256418</v>
          </cell>
          <cell r="S374">
            <v>13.569648242955529</v>
          </cell>
        </row>
        <row r="375">
          <cell r="A375">
            <v>372</v>
          </cell>
          <cell r="R375">
            <v>11.920650294405439</v>
          </cell>
          <cell r="S375">
            <v>13.565209043902774</v>
          </cell>
        </row>
        <row r="376">
          <cell r="A376">
            <v>373</v>
          </cell>
          <cell r="R376">
            <v>11.925418492554458</v>
          </cell>
          <cell r="S376">
            <v>13.560806430898959</v>
          </cell>
        </row>
        <row r="377">
          <cell r="A377">
            <v>374</v>
          </cell>
          <cell r="R377">
            <v>11.930186690703481</v>
          </cell>
          <cell r="S377">
            <v>13.556440110473103</v>
          </cell>
        </row>
        <row r="378">
          <cell r="A378">
            <v>375</v>
          </cell>
          <cell r="R378">
            <v>11.934954888852499</v>
          </cell>
          <cell r="S378">
            <v>13.552109792284583</v>
          </cell>
        </row>
        <row r="379">
          <cell r="A379">
            <v>376</v>
          </cell>
          <cell r="R379">
            <v>11.939723087001518</v>
          </cell>
          <cell r="S379">
            <v>13.547815189081506</v>
          </cell>
        </row>
        <row r="380">
          <cell r="A380">
            <v>377</v>
          </cell>
          <cell r="R380">
            <v>11.944491285150537</v>
          </cell>
          <cell r="S380">
            <v>13.543556016659737</v>
          </cell>
        </row>
        <row r="381">
          <cell r="A381">
            <v>378</v>
          </cell>
          <cell r="R381">
            <v>11.949259483299556</v>
          </cell>
          <cell r="S381">
            <v>13.539331993822611</v>
          </cell>
        </row>
        <row r="382">
          <cell r="A382">
            <v>379</v>
          </cell>
          <cell r="R382">
            <v>11.954027681448579</v>
          </cell>
          <cell r="S382">
            <v>13.535142842341214</v>
          </cell>
        </row>
        <row r="383">
          <cell r="A383">
            <v>380</v>
          </cell>
          <cell r="R383">
            <v>11.958795879597599</v>
          </cell>
          <cell r="S383">
            <v>13.530988286915377</v>
          </cell>
        </row>
        <row r="384">
          <cell r="A384">
            <v>381</v>
          </cell>
          <cell r="R384">
            <v>11.96356407774662</v>
          </cell>
          <cell r="S384">
            <v>13.526868055135212</v>
          </cell>
        </row>
        <row r="385">
          <cell r="A385">
            <v>382</v>
          </cell>
          <cell r="R385">
            <v>11.968332275895637</v>
          </cell>
          <cell r="S385">
            <v>13.522781877443292</v>
          </cell>
        </row>
        <row r="386">
          <cell r="A386">
            <v>383</v>
          </cell>
          <cell r="R386">
            <v>11.973100474044658</v>
          </cell>
          <cell r="S386">
            <v>13.518729487097408</v>
          </cell>
        </row>
        <row r="387">
          <cell r="A387">
            <v>384</v>
          </cell>
          <cell r="R387">
            <v>11.977868672193678</v>
          </cell>
          <cell r="S387">
            <v>13.51471062013392</v>
          </cell>
        </row>
        <row r="388">
          <cell r="A388">
            <v>385</v>
          </cell>
          <cell r="R388">
            <v>11.982636870342699</v>
          </cell>
          <cell r="S388">
            <v>13.510725015331673</v>
          </cell>
        </row>
        <row r="389">
          <cell r="A389">
            <v>386</v>
          </cell>
          <cell r="R389">
            <v>11.987405068491718</v>
          </cell>
          <cell r="S389">
            <v>13.506772414176455</v>
          </cell>
        </row>
        <row r="390">
          <cell r="A390">
            <v>387</v>
          </cell>
          <cell r="R390">
            <v>11.992173266640741</v>
          </cell>
          <cell r="S390">
            <v>13.502852560826041</v>
          </cell>
        </row>
        <row r="391">
          <cell r="A391">
            <v>388</v>
          </cell>
          <cell r="R391">
            <v>11.996941464789757</v>
          </cell>
          <cell r="S391">
            <v>13.498965202075754</v>
          </cell>
        </row>
        <row r="392">
          <cell r="A392">
            <v>389</v>
          </cell>
          <cell r="R392">
            <v>12.001709662938779</v>
          </cell>
          <cell r="S392">
            <v>13.495110087324568</v>
          </cell>
        </row>
        <row r="393">
          <cell r="A393">
            <v>390</v>
          </cell>
          <cell r="R393">
            <v>12.006477861087799</v>
          </cell>
          <cell r="S393">
            <v>13.49128696854172</v>
          </cell>
        </row>
        <row r="394">
          <cell r="A394">
            <v>391</v>
          </cell>
          <cell r="R394">
            <v>12.01124605923682</v>
          </cell>
          <cell r="S394">
            <v>13.487495600233844</v>
          </cell>
        </row>
        <row r="395">
          <cell r="A395">
            <v>392</v>
          </cell>
          <cell r="R395">
            <v>12.016014257385839</v>
          </cell>
          <cell r="S395">
            <v>13.483735739412614</v>
          </cell>
        </row>
        <row r="396">
          <cell r="A396">
            <v>393</v>
          </cell>
          <cell r="R396">
            <v>12.02078245553486</v>
          </cell>
          <cell r="S396">
            <v>13.480007145562862</v>
          </cell>
        </row>
        <row r="397">
          <cell r="A397">
            <v>394</v>
          </cell>
          <cell r="R397">
            <v>12.025550653683878</v>
          </cell>
          <cell r="S397">
            <v>13.476309580611202</v>
          </cell>
        </row>
        <row r="398">
          <cell r="A398">
            <v>395</v>
          </cell>
          <cell r="R398">
            <v>12.030318851832899</v>
          </cell>
          <cell r="S398">
            <v>13.47264280889512</v>
          </cell>
        </row>
        <row r="399">
          <cell r="A399">
            <v>396</v>
          </cell>
          <cell r="R399">
            <v>12.035087049981918</v>
          </cell>
          <cell r="S399">
            <v>13.469006597132523</v>
          </cell>
        </row>
        <row r="400">
          <cell r="A400">
            <v>397</v>
          </cell>
          <cell r="R400">
            <v>12.039855248130941</v>
          </cell>
          <cell r="S400">
            <v>13.465400714391778</v>
          </cell>
        </row>
        <row r="401">
          <cell r="A401">
            <v>398</v>
          </cell>
          <cell r="R401">
            <v>12.044623446279958</v>
          </cell>
          <cell r="S401">
            <v>13.461824932062164</v>
          </cell>
        </row>
        <row r="402">
          <cell r="A402">
            <v>399</v>
          </cell>
          <cell r="R402">
            <v>12.049391644428978</v>
          </cell>
          <cell r="S402">
            <v>13.458279023824801</v>
          </cell>
        </row>
        <row r="403">
          <cell r="A403">
            <v>400</v>
          </cell>
          <cell r="R403">
            <v>12.054159842577997</v>
          </cell>
          <cell r="S403">
            <v>13.454762765624</v>
          </cell>
        </row>
        <row r="404">
          <cell r="A404">
            <v>401</v>
          </cell>
          <cell r="R404">
            <v>12.058928040727016</v>
          </cell>
          <cell r="S404">
            <v>13.451275935639032</v>
          </cell>
        </row>
        <row r="405">
          <cell r="A405">
            <v>402</v>
          </cell>
          <cell r="R405">
            <v>12.063696238876039</v>
          </cell>
          <cell r="S405">
            <v>13.447818314256352</v>
          </cell>
        </row>
        <row r="406">
          <cell r="A406">
            <v>403</v>
          </cell>
          <cell r="R406">
            <v>12.068464437025058</v>
          </cell>
          <cell r="S406">
            <v>13.444389684042196</v>
          </cell>
        </row>
        <row r="407">
          <cell r="A407">
            <v>404</v>
          </cell>
          <cell r="R407">
            <v>12.07323263517408</v>
          </cell>
          <cell r="S407">
            <v>13.440989829715601</v>
          </cell>
        </row>
        <row r="408">
          <cell r="A408">
            <v>405</v>
          </cell>
          <cell r="R408">
            <v>12.078000833323099</v>
          </cell>
          <cell r="S408">
            <v>13.437618538121859</v>
          </cell>
        </row>
        <row r="409">
          <cell r="A409">
            <v>406</v>
          </cell>
          <cell r="R409">
            <v>12.082769031472118</v>
          </cell>
          <cell r="S409">
            <v>13.434275598206279</v>
          </cell>
        </row>
        <row r="410">
          <cell r="A410">
            <v>407</v>
          </cell>
          <cell r="R410">
            <v>12.087537229621137</v>
          </cell>
          <cell r="S410">
            <v>13.430960800988442</v>
          </cell>
        </row>
        <row r="411">
          <cell r="A411">
            <v>408</v>
          </cell>
          <cell r="R411">
            <v>12.092305427770158</v>
          </cell>
          <cell r="S411">
            <v>13.427673939536746</v>
          </cell>
        </row>
        <row r="412">
          <cell r="A412">
            <v>409</v>
          </cell>
          <cell r="R412">
            <v>12.097073625919178</v>
          </cell>
          <cell r="S412">
            <v>13.424414808943368</v>
          </cell>
        </row>
        <row r="413">
          <cell r="A413">
            <v>410</v>
          </cell>
          <cell r="R413">
            <v>12.101841824068201</v>
          </cell>
          <cell r="S413">
            <v>13.421183206299585</v>
          </cell>
        </row>
        <row r="414">
          <cell r="A414">
            <v>411</v>
          </cell>
          <cell r="R414">
            <v>12.106610022217216</v>
          </cell>
          <cell r="S414">
            <v>13.417978930671467</v>
          </cell>
        </row>
        <row r="415">
          <cell r="A415">
            <v>412</v>
          </cell>
          <cell r="R415">
            <v>12.111378220366239</v>
          </cell>
          <cell r="S415">
            <v>13.414801783075887</v>
          </cell>
        </row>
        <row r="416">
          <cell r="A416">
            <v>413</v>
          </cell>
          <cell r="R416">
            <v>12.116146418515259</v>
          </cell>
          <cell r="S416">
            <v>13.411651566456916</v>
          </cell>
        </row>
        <row r="417">
          <cell r="A417">
            <v>414</v>
          </cell>
          <cell r="R417">
            <v>12.12091461666428</v>
          </cell>
          <cell r="S417">
            <v>13.408528085662548</v>
          </cell>
        </row>
        <row r="418">
          <cell r="A418">
            <v>415</v>
          </cell>
          <cell r="R418">
            <v>12.125682814813299</v>
          </cell>
          <cell r="S418">
            <v>13.405431147421771</v>
          </cell>
        </row>
        <row r="419">
          <cell r="A419">
            <v>416</v>
          </cell>
          <cell r="R419">
            <v>12.13045101296232</v>
          </cell>
          <cell r="S419">
            <v>13.402360560321929</v>
          </cell>
        </row>
        <row r="420">
          <cell r="A420">
            <v>417</v>
          </cell>
          <cell r="R420">
            <v>12.135219211111338</v>
          </cell>
          <cell r="S420">
            <v>13.399316134786472</v>
          </cell>
        </row>
        <row r="421">
          <cell r="A421">
            <v>418</v>
          </cell>
          <cell r="R421">
            <v>12.139987409260359</v>
          </cell>
          <cell r="S421">
            <v>13.396297683052978</v>
          </cell>
        </row>
        <row r="422">
          <cell r="A422">
            <v>419</v>
          </cell>
          <cell r="R422">
            <v>12.144755607409378</v>
          </cell>
          <cell r="S422">
            <v>13.393305019151503</v>
          </cell>
        </row>
        <row r="423">
          <cell r="A423">
            <v>420</v>
          </cell>
          <cell r="R423">
            <v>12.149523805558399</v>
          </cell>
          <cell r="S423">
            <v>13.390337958883245</v>
          </cell>
        </row>
        <row r="424">
          <cell r="A424">
            <v>421</v>
          </cell>
          <cell r="R424">
            <v>12.154292003707418</v>
          </cell>
          <cell r="S424">
            <v>13.387396319799517</v>
          </cell>
        </row>
        <row r="425">
          <cell r="A425">
            <v>422</v>
          </cell>
          <cell r="R425">
            <v>12.159060201856441</v>
          </cell>
          <cell r="S425">
            <v>13.384479921180992</v>
          </cell>
        </row>
        <row r="426">
          <cell r="A426">
            <v>423</v>
          </cell>
          <cell r="R426">
            <v>12.163828400005457</v>
          </cell>
          <cell r="S426">
            <v>13.381588584017278</v>
          </cell>
        </row>
        <row r="427">
          <cell r="A427">
            <v>424</v>
          </cell>
          <cell r="R427">
            <v>12.16859659815448</v>
          </cell>
          <cell r="S427">
            <v>13.378722130986768</v>
          </cell>
        </row>
        <row r="428">
          <cell r="A428">
            <v>425</v>
          </cell>
          <cell r="R428">
            <v>12.173364796303499</v>
          </cell>
          <cell r="S428">
            <v>13.375880386436748</v>
          </cell>
        </row>
        <row r="429">
          <cell r="A429">
            <v>426</v>
          </cell>
          <cell r="R429">
            <v>12.17813299445252</v>
          </cell>
          <cell r="S429">
            <v>13.373063176363841</v>
          </cell>
        </row>
        <row r="430">
          <cell r="A430">
            <v>427</v>
          </cell>
          <cell r="R430">
            <v>12.182901192601539</v>
          </cell>
          <cell r="S430">
            <v>13.370270328394669</v>
          </cell>
        </row>
        <row r="431">
          <cell r="A431">
            <v>428</v>
          </cell>
          <cell r="R431">
            <v>12.187669390750557</v>
          </cell>
          <cell r="S431">
            <v>13.367501671766822</v>
          </cell>
        </row>
        <row r="432">
          <cell r="A432">
            <v>429</v>
          </cell>
          <cell r="R432">
            <v>12.192437588899578</v>
          </cell>
          <cell r="S432">
            <v>13.364757037310079</v>
          </cell>
        </row>
        <row r="433">
          <cell r="A433">
            <v>430</v>
          </cell>
          <cell r="R433">
            <v>12.197205787048597</v>
          </cell>
          <cell r="S433">
            <v>13.362036257427903</v>
          </cell>
        </row>
        <row r="434">
          <cell r="A434">
            <v>431</v>
          </cell>
          <cell r="R434">
            <v>12.201973985197618</v>
          </cell>
          <cell r="S434">
            <v>13.359339166079167</v>
          </cell>
        </row>
        <row r="435">
          <cell r="A435">
            <v>432</v>
          </cell>
          <cell r="R435">
            <v>12.206742183346638</v>
          </cell>
          <cell r="S435">
            <v>13.35666559876017</v>
          </cell>
        </row>
        <row r="436">
          <cell r="A436">
            <v>433</v>
          </cell>
          <cell r="R436">
            <v>12.21151038149566</v>
          </cell>
          <cell r="S436">
            <v>13.35401539248687</v>
          </cell>
        </row>
        <row r="437">
          <cell r="A437">
            <v>434</v>
          </cell>
          <cell r="R437">
            <v>12.21627857964468</v>
          </cell>
          <cell r="S437">
            <v>13.351388385777387</v>
          </cell>
        </row>
        <row r="438">
          <cell r="A438">
            <v>435</v>
          </cell>
          <cell r="R438">
            <v>12.221046777793699</v>
          </cell>
          <cell r="S438">
            <v>13.348784418634724</v>
          </cell>
        </row>
        <row r="439">
          <cell r="A439">
            <v>436</v>
          </cell>
          <cell r="R439">
            <v>12.225814975942717</v>
          </cell>
          <cell r="S439">
            <v>13.346203332529754</v>
          </cell>
        </row>
        <row r="440">
          <cell r="A440">
            <v>437</v>
          </cell>
          <cell r="R440">
            <v>12.230583174091739</v>
          </cell>
          <cell r="S440">
            <v>13.343644970384416</v>
          </cell>
        </row>
        <row r="441">
          <cell r="A441">
            <v>438</v>
          </cell>
          <cell r="R441">
            <v>12.235351372240759</v>
          </cell>
          <cell r="S441">
            <v>13.34110917655515</v>
          </cell>
        </row>
        <row r="442">
          <cell r="A442">
            <v>439</v>
          </cell>
          <cell r="R442">
            <v>12.24011957038978</v>
          </cell>
          <cell r="S442">
            <v>13.338595796816563</v>
          </cell>
        </row>
        <row r="443">
          <cell r="A443">
            <v>440</v>
          </cell>
          <cell r="R443">
            <v>12.244887768538797</v>
          </cell>
          <cell r="S443">
            <v>13.336104678345308</v>
          </cell>
        </row>
        <row r="444">
          <cell r="A444">
            <v>441</v>
          </cell>
          <cell r="R444">
            <v>12.249655966687818</v>
          </cell>
          <cell r="S444">
            <v>13.333635669704192</v>
          </cell>
        </row>
        <row r="445">
          <cell r="A445">
            <v>442</v>
          </cell>
          <cell r="R445">
            <v>12.254424164836838</v>
          </cell>
          <cell r="S445">
            <v>13.331188620826497</v>
          </cell>
        </row>
        <row r="446">
          <cell r="A446">
            <v>443</v>
          </cell>
          <cell r="R446">
            <v>12.259192362985859</v>
          </cell>
          <cell r="S446">
            <v>13.328763383000503</v>
          </cell>
        </row>
        <row r="447">
          <cell r="A447">
            <v>444</v>
          </cell>
          <cell r="R447">
            <v>12.263960561134878</v>
          </cell>
          <cell r="S447">
            <v>13.326359808854244</v>
          </cell>
        </row>
        <row r="448">
          <cell r="A448">
            <v>445</v>
          </cell>
          <cell r="R448">
            <v>12.268728759283901</v>
          </cell>
          <cell r="S448">
            <v>13.323977752340435</v>
          </cell>
        </row>
        <row r="449">
          <cell r="A449">
            <v>446</v>
          </cell>
          <cell r="R449">
            <v>12.273496957432917</v>
          </cell>
          <cell r="S449">
            <v>13.321617068721634</v>
          </cell>
        </row>
        <row r="450">
          <cell r="A450">
            <v>447</v>
          </cell>
          <cell r="R450">
            <v>12.27826515558194</v>
          </cell>
          <cell r="S450">
            <v>13.319277614555611</v>
          </cell>
        </row>
        <row r="451">
          <cell r="A451">
            <v>448</v>
          </cell>
          <cell r="R451">
            <v>12.283033353730959</v>
          </cell>
          <cell r="S451">
            <v>13.316959247680833</v>
          </cell>
        </row>
        <row r="452">
          <cell r="A452">
            <v>449</v>
          </cell>
          <cell r="R452">
            <v>12.28780155187998</v>
          </cell>
          <cell r="S452">
            <v>13.31466182720227</v>
          </cell>
        </row>
        <row r="453">
          <cell r="A453">
            <v>450</v>
          </cell>
          <cell r="R453">
            <v>12.292569750028999</v>
          </cell>
          <cell r="S453">
            <v>13.312385213477276</v>
          </cell>
        </row>
        <row r="454">
          <cell r="A454">
            <v>451</v>
          </cell>
          <cell r="R454">
            <v>12.29733794817802</v>
          </cell>
          <cell r="S454">
            <v>13.310129268101726</v>
          </cell>
        </row>
        <row r="455">
          <cell r="A455">
            <v>452</v>
          </cell>
          <cell r="R455">
            <v>12.302106146327038</v>
          </cell>
          <cell r="S455">
            <v>13.307893853896308</v>
          </cell>
        </row>
        <row r="456">
          <cell r="A456">
            <v>453</v>
          </cell>
          <cell r="R456">
            <v>12.306874344476057</v>
          </cell>
          <cell r="S456">
            <v>13.305678834893008</v>
          </cell>
        </row>
        <row r="457">
          <cell r="A457">
            <v>454</v>
          </cell>
          <cell r="R457">
            <v>12.311642542625078</v>
          </cell>
          <cell r="S457">
            <v>13.303484076321768</v>
          </cell>
        </row>
        <row r="458">
          <cell r="A458">
            <v>455</v>
          </cell>
          <cell r="R458">
            <v>12.316410740774097</v>
          </cell>
          <cell r="S458">
            <v>13.301309444597326</v>
          </cell>
        </row>
        <row r="459">
          <cell r="A459">
            <v>456</v>
          </cell>
          <cell r="R459">
            <v>12.32117893892312</v>
          </cell>
          <cell r="S459">
            <v>13.299154807306209</v>
          </cell>
        </row>
        <row r="460">
          <cell r="A460">
            <v>457</v>
          </cell>
          <cell r="R460">
            <v>12.325947137072136</v>
          </cell>
          <cell r="S460">
            <v>13.297020033193936</v>
          </cell>
        </row>
        <row r="461">
          <cell r="A461">
            <v>458</v>
          </cell>
          <cell r="R461">
            <v>12.330715335221159</v>
          </cell>
          <cell r="S461">
            <v>13.294904992152345</v>
          </cell>
        </row>
        <row r="462">
          <cell r="A462">
            <v>459</v>
          </cell>
          <cell r="R462">
            <v>12.335483533370176</v>
          </cell>
          <cell r="S462">
            <v>13.292809555207125</v>
          </cell>
        </row>
        <row r="463">
          <cell r="A463">
            <v>460</v>
          </cell>
          <cell r="R463">
            <v>12.340251731519199</v>
          </cell>
          <cell r="S463">
            <v>13.290733594505467</v>
          </cell>
        </row>
        <row r="464">
          <cell r="A464">
            <v>461</v>
          </cell>
          <cell r="R464">
            <v>12.345019929668219</v>
          </cell>
          <cell r="S464">
            <v>13.288676983303921</v>
          </cell>
        </row>
        <row r="465">
          <cell r="A465">
            <v>462</v>
          </cell>
          <cell r="R465">
            <v>12.34978812781724</v>
          </cell>
          <cell r="S465">
            <v>13.286639595956389</v>
          </cell>
        </row>
        <row r="466">
          <cell r="A466">
            <v>463</v>
          </cell>
          <cell r="R466">
            <v>12.354556325966259</v>
          </cell>
          <cell r="S466">
            <v>13.284621307902256</v>
          </cell>
        </row>
        <row r="467">
          <cell r="A467">
            <v>464</v>
          </cell>
          <cell r="R467">
            <v>12.359324524115278</v>
          </cell>
          <cell r="S467">
            <v>13.282621995654708</v>
          </cell>
        </row>
        <row r="468">
          <cell r="A468">
            <v>465</v>
          </cell>
          <cell r="R468">
            <v>12.364092722264298</v>
          </cell>
          <cell r="S468">
            <v>13.280641536789192</v>
          </cell>
        </row>
        <row r="469">
          <cell r="A469">
            <v>466</v>
          </cell>
          <cell r="R469">
            <v>12.368860920413319</v>
          </cell>
          <cell r="S469">
            <v>13.278679809932004</v>
          </cell>
        </row>
        <row r="470">
          <cell r="A470">
            <v>467</v>
          </cell>
          <cell r="R470">
            <v>12.373629118562338</v>
          </cell>
          <cell r="S470">
            <v>13.276736694749038</v>
          </cell>
        </row>
        <row r="471">
          <cell r="A471">
            <v>468</v>
          </cell>
          <cell r="R471">
            <v>12.378397316711361</v>
          </cell>
          <cell r="S471">
            <v>13.274812071934697</v>
          </cell>
        </row>
        <row r="472">
          <cell r="A472">
            <v>469</v>
          </cell>
          <cell r="R472">
            <v>12.383165514860377</v>
          </cell>
          <cell r="S472">
            <v>13.272905823200901</v>
          </cell>
        </row>
        <row r="473">
          <cell r="A473">
            <v>470</v>
          </cell>
          <cell r="R473">
            <v>12.387933713009399</v>
          </cell>
          <cell r="S473">
            <v>13.271017831266297</v>
          </cell>
        </row>
        <row r="474">
          <cell r="A474">
            <v>471</v>
          </cell>
          <cell r="R474">
            <v>12.392701911158419</v>
          </cell>
          <cell r="S474">
            <v>13.269147979845526</v>
          </cell>
        </row>
        <row r="475">
          <cell r="A475">
            <v>472</v>
          </cell>
          <cell r="R475">
            <v>12.39747010930744</v>
          </cell>
          <cell r="S475">
            <v>13.26729615363872</v>
          </cell>
        </row>
        <row r="476">
          <cell r="A476">
            <v>473</v>
          </cell>
          <cell r="R476">
            <v>12.402238307456459</v>
          </cell>
          <cell r="S476">
            <v>13.265462238321051</v>
          </cell>
        </row>
        <row r="477">
          <cell r="A477">
            <v>474</v>
          </cell>
          <cell r="R477">
            <v>12.40700650560548</v>
          </cell>
          <cell r="S477">
            <v>13.263646120532467</v>
          </cell>
        </row>
        <row r="478">
          <cell r="A478">
            <v>475</v>
          </cell>
          <cell r="R478">
            <v>12.411774703754498</v>
          </cell>
          <cell r="S478">
            <v>13.261847687867514</v>
          </cell>
        </row>
        <row r="479">
          <cell r="A479">
            <v>476</v>
          </cell>
          <cell r="R479">
            <v>12.416542901903519</v>
          </cell>
          <cell r="S479">
            <v>13.260066828865329</v>
          </cell>
        </row>
        <row r="480">
          <cell r="A480">
            <v>477</v>
          </cell>
          <cell r="R480">
            <v>12.421311100052538</v>
          </cell>
          <cell r="S480">
            <v>13.258303432999737</v>
          </cell>
        </row>
        <row r="481">
          <cell r="A481">
            <v>478</v>
          </cell>
          <cell r="R481">
            <v>12.426079298201557</v>
          </cell>
          <cell r="S481">
            <v>13.256557390669462</v>
          </cell>
        </row>
        <row r="482">
          <cell r="A482">
            <v>479</v>
          </cell>
          <cell r="R482">
            <v>12.43084749635058</v>
          </cell>
          <cell r="S482">
            <v>13.254828593188472</v>
          </cell>
        </row>
        <row r="483">
          <cell r="A483">
            <v>480</v>
          </cell>
          <cell r="R483">
            <v>12.435615694499599</v>
          </cell>
          <cell r="S483">
            <v>13.253116932776466</v>
          </cell>
        </row>
        <row r="484">
          <cell r="A484">
            <v>481</v>
          </cell>
          <cell r="R484">
            <v>12.440383892648617</v>
          </cell>
          <cell r="S484">
            <v>13.251422302549434</v>
          </cell>
        </row>
        <row r="485">
          <cell r="A485">
            <v>482</v>
          </cell>
          <cell r="R485">
            <v>12.445152090797636</v>
          </cell>
          <cell r="S485">
            <v>13.249744596510377</v>
          </cell>
        </row>
        <row r="486">
          <cell r="A486">
            <v>483</v>
          </cell>
          <cell r="R486">
            <v>12.449920288946659</v>
          </cell>
          <cell r="S486">
            <v>13.248083709540111</v>
          </cell>
        </row>
        <row r="487">
          <cell r="A487">
            <v>484</v>
          </cell>
          <cell r="R487">
            <v>12.454688487095678</v>
          </cell>
          <cell r="S487">
            <v>13.246439537388213</v>
          </cell>
        </row>
        <row r="488">
          <cell r="A488">
            <v>485</v>
          </cell>
          <cell r="R488">
            <v>12.4594566852447</v>
          </cell>
          <cell r="S488">
            <v>13.244811976664051</v>
          </cell>
        </row>
        <row r="489">
          <cell r="A489">
            <v>486</v>
          </cell>
          <cell r="R489">
            <v>12.464224883393717</v>
          </cell>
          <cell r="S489">
            <v>13.243200924827947</v>
          </cell>
        </row>
        <row r="490">
          <cell r="A490">
            <v>487</v>
          </cell>
          <cell r="R490">
            <v>12.468993081542738</v>
          </cell>
          <cell r="S490">
            <v>13.241606280182449</v>
          </cell>
        </row>
        <row r="491">
          <cell r="A491">
            <v>488</v>
          </cell>
          <cell r="R491">
            <v>12.473761279691757</v>
          </cell>
          <cell r="S491">
            <v>13.240027941863667</v>
          </cell>
        </row>
        <row r="492">
          <cell r="A492">
            <v>489</v>
          </cell>
          <cell r="R492">
            <v>12.478529477840778</v>
          </cell>
          <cell r="S492">
            <v>13.238465809832793</v>
          </cell>
        </row>
        <row r="493">
          <cell r="A493">
            <v>490</v>
          </cell>
          <cell r="R493">
            <v>12.483297675989798</v>
          </cell>
          <cell r="S493">
            <v>13.236919784867657</v>
          </cell>
        </row>
        <row r="494">
          <cell r="A494">
            <v>491</v>
          </cell>
          <cell r="R494">
            <v>12.488065874138821</v>
          </cell>
          <cell r="S494">
            <v>13.235389768554411</v>
          </cell>
        </row>
        <row r="495">
          <cell r="A495">
            <v>492</v>
          </cell>
          <cell r="R495">
            <v>12.49283407228784</v>
          </cell>
          <cell r="S495">
            <v>13.233875663279328</v>
          </cell>
        </row>
        <row r="496">
          <cell r="A496">
            <v>493</v>
          </cell>
          <cell r="R496">
            <v>12.497602270436859</v>
          </cell>
          <cell r="S496">
            <v>13.232377372220668</v>
          </cell>
        </row>
        <row r="497">
          <cell r="A497">
            <v>494</v>
          </cell>
          <cell r="R497">
            <v>12.502370468585879</v>
          </cell>
          <cell r="S497">
            <v>13.230894799340692</v>
          </cell>
        </row>
        <row r="498">
          <cell r="A498">
            <v>495</v>
          </cell>
          <cell r="R498">
            <v>12.5071386667349</v>
          </cell>
          <cell r="S498">
            <v>13.229427849377702</v>
          </cell>
        </row>
        <row r="499">
          <cell r="A499">
            <v>496</v>
          </cell>
          <cell r="R499">
            <v>12.511906864883919</v>
          </cell>
          <cell r="S499">
            <v>13.22797642783825</v>
          </cell>
        </row>
        <row r="500">
          <cell r="A500">
            <v>497</v>
          </cell>
          <cell r="R500">
            <v>12.51667506303294</v>
          </cell>
          <cell r="S500">
            <v>13.226540440989396</v>
          </cell>
        </row>
        <row r="501">
          <cell r="A501">
            <v>498</v>
          </cell>
          <cell r="R501">
            <v>12.521443261181957</v>
          </cell>
          <cell r="S501">
            <v>13.225119795851077</v>
          </cell>
        </row>
        <row r="502">
          <cell r="A502">
            <v>499</v>
          </cell>
          <cell r="R502">
            <v>12.526211459330979</v>
          </cell>
          <cell r="S502">
            <v>13.223714400188562</v>
          </cell>
        </row>
        <row r="503">
          <cell r="A503">
            <v>500</v>
          </cell>
          <cell r="R503">
            <v>12.530979657479998</v>
          </cell>
          <cell r="S503">
            <v>13.222324162505</v>
          </cell>
        </row>
        <row r="504">
          <cell r="A504">
            <v>501</v>
          </cell>
          <cell r="R504">
            <v>12.535747855629021</v>
          </cell>
          <cell r="S504">
            <v>13.220948992034041</v>
          </cell>
        </row>
        <row r="505">
          <cell r="A505">
            <v>502</v>
          </cell>
          <cell r="R505">
            <v>12.54051605377804</v>
          </cell>
          <cell r="S505">
            <v>13.219588798732584</v>
          </cell>
        </row>
        <row r="506">
          <cell r="A506">
            <v>503</v>
          </cell>
          <cell r="R506">
            <v>12.545284251927056</v>
          </cell>
          <cell r="S506">
            <v>13.21824349327358</v>
          </cell>
        </row>
        <row r="507">
          <cell r="A507">
            <v>504</v>
          </cell>
          <cell r="R507">
            <v>12.550052450076077</v>
          </cell>
          <cell r="S507">
            <v>13.216912987038913</v>
          </cell>
        </row>
        <row r="508">
          <cell r="A508">
            <v>505</v>
          </cell>
          <cell r="R508">
            <v>12.554820648225096</v>
          </cell>
          <cell r="S508">
            <v>13.2155971921124</v>
          </cell>
        </row>
        <row r="509">
          <cell r="A509">
            <v>506</v>
          </cell>
          <cell r="R509">
            <v>12.559588846374119</v>
          </cell>
          <cell r="S509">
            <v>13.214296021272849</v>
          </cell>
        </row>
        <row r="510">
          <cell r="A510">
            <v>507</v>
          </cell>
          <cell r="R510">
            <v>12.564357044523138</v>
          </cell>
          <cell r="S510">
            <v>13.213009387987203</v>
          </cell>
        </row>
        <row r="511">
          <cell r="A511">
            <v>508</v>
          </cell>
          <cell r="R511">
            <v>12.569125242672159</v>
          </cell>
          <cell r="S511">
            <v>13.211737206403756</v>
          </cell>
        </row>
        <row r="512">
          <cell r="A512">
            <v>509</v>
          </cell>
          <cell r="R512">
            <v>12.573893440821179</v>
          </cell>
          <cell r="S512">
            <v>13.210479391345492</v>
          </cell>
        </row>
        <row r="513">
          <cell r="A513">
            <v>510</v>
          </cell>
          <cell r="R513">
            <v>12.578661638970198</v>
          </cell>
          <cell r="S513">
            <v>13.209235858303433</v>
          </cell>
        </row>
        <row r="514">
          <cell r="A514">
            <v>511</v>
          </cell>
          <cell r="R514">
            <v>12.583429837119217</v>
          </cell>
          <cell r="S514">
            <v>13.208006523430129</v>
          </cell>
        </row>
        <row r="515">
          <cell r="A515">
            <v>512</v>
          </cell>
          <cell r="R515">
            <v>12.588198035268238</v>
          </cell>
          <cell r="S515">
            <v>13.206791303533183</v>
          </cell>
        </row>
        <row r="516">
          <cell r="A516">
            <v>513</v>
          </cell>
          <cell r="R516">
            <v>12.592966233417258</v>
          </cell>
          <cell r="S516">
            <v>13.205590116068869</v>
          </cell>
        </row>
        <row r="517">
          <cell r="A517">
            <v>514</v>
          </cell>
          <cell r="R517">
            <v>12.59773443156628</v>
          </cell>
          <cell r="S517">
            <v>13.204402879135841</v>
          </cell>
        </row>
        <row r="518">
          <cell r="A518">
            <v>515</v>
          </cell>
          <cell r="R518">
            <v>12.602502629715296</v>
          </cell>
          <cell r="S518">
            <v>13.203229511468859</v>
          </cell>
        </row>
        <row r="519">
          <cell r="A519">
            <v>516</v>
          </cell>
          <cell r="R519">
            <v>12.607270827864319</v>
          </cell>
          <cell r="S519">
            <v>13.202069932432661</v>
          </cell>
        </row>
        <row r="520">
          <cell r="A520">
            <v>517</v>
          </cell>
          <cell r="R520">
            <v>12.612039026013338</v>
          </cell>
          <cell r="S520">
            <v>13.200924062015845</v>
          </cell>
        </row>
        <row r="521">
          <cell r="A521">
            <v>518</v>
          </cell>
          <cell r="R521">
            <v>12.616807224162359</v>
          </cell>
          <cell r="S521">
            <v>13.199791820824863</v>
          </cell>
        </row>
        <row r="522">
          <cell r="A522">
            <v>519</v>
          </cell>
          <cell r="R522">
            <v>12.621575422311379</v>
          </cell>
          <cell r="S522">
            <v>13.19867313007807</v>
          </cell>
        </row>
        <row r="523">
          <cell r="A523">
            <v>520</v>
          </cell>
          <cell r="R523">
            <v>12.6263436204604</v>
          </cell>
          <cell r="S523">
            <v>13.197567911599817</v>
          </cell>
        </row>
        <row r="524">
          <cell r="A524">
            <v>521</v>
          </cell>
          <cell r="R524">
            <v>12.631111818609419</v>
          </cell>
          <cell r="S524">
            <v>13.196476087814661</v>
          </cell>
        </row>
        <row r="525">
          <cell r="A525">
            <v>522</v>
          </cell>
          <cell r="R525">
            <v>12.635880016758438</v>
          </cell>
          <cell r="S525">
            <v>13.195397581741615</v>
          </cell>
        </row>
        <row r="526">
          <cell r="A526">
            <v>523</v>
          </cell>
          <cell r="R526">
            <v>12.640648214907458</v>
          </cell>
          <cell r="S526">
            <v>13.19433231698844</v>
          </cell>
        </row>
        <row r="527">
          <cell r="A527">
            <v>524</v>
          </cell>
          <cell r="R527">
            <v>12.645416413056481</v>
          </cell>
          <cell r="S527">
            <v>13.193280217746064</v>
          </cell>
        </row>
        <row r="528">
          <cell r="A528">
            <v>525</v>
          </cell>
          <cell r="R528">
            <v>12.6501846112055</v>
          </cell>
          <cell r="S528">
            <v>13.19224120878299</v>
          </cell>
        </row>
        <row r="529">
          <cell r="A529">
            <v>526</v>
          </cell>
          <cell r="R529">
            <v>12.654952809354521</v>
          </cell>
          <cell r="S529">
            <v>13.191215215439824</v>
          </cell>
        </row>
        <row r="530">
          <cell r="A530">
            <v>527</v>
          </cell>
          <cell r="R530">
            <v>12.659721007503537</v>
          </cell>
          <cell r="S530">
            <v>13.190202163623868</v>
          </cell>
        </row>
        <row r="531">
          <cell r="A531">
            <v>528</v>
          </cell>
          <cell r="R531">
            <v>12.664489205652556</v>
          </cell>
          <cell r="S531">
            <v>13.189201979803705</v>
          </cell>
        </row>
        <row r="532">
          <cell r="A532">
            <v>529</v>
          </cell>
          <cell r="R532">
            <v>12.669257403801579</v>
          </cell>
          <cell r="S532">
            <v>13.188214591003936</v>
          </cell>
        </row>
        <row r="533">
          <cell r="A533">
            <v>530</v>
          </cell>
          <cell r="R533">
            <v>12.674025601950598</v>
          </cell>
          <cell r="S533">
            <v>13.187239924799922</v>
          </cell>
        </row>
        <row r="534">
          <cell r="A534">
            <v>531</v>
          </cell>
          <cell r="R534">
            <v>12.678793800099619</v>
          </cell>
          <cell r="S534">
            <v>13.186277909312585</v>
          </cell>
        </row>
        <row r="535">
          <cell r="A535">
            <v>532</v>
          </cell>
          <cell r="R535">
            <v>12.683561998248637</v>
          </cell>
          <cell r="S535">
            <v>13.185328473203304</v>
          </cell>
        </row>
        <row r="536">
          <cell r="A536">
            <v>533</v>
          </cell>
          <cell r="R536">
            <v>12.688330196397658</v>
          </cell>
          <cell r="S536">
            <v>13.184391545668817</v>
          </cell>
        </row>
        <row r="537">
          <cell r="A537">
            <v>534</v>
          </cell>
          <cell r="R537">
            <v>12.693098394546677</v>
          </cell>
          <cell r="S537">
            <v>13.183467056436239</v>
          </cell>
        </row>
        <row r="538">
          <cell r="A538">
            <v>535</v>
          </cell>
          <cell r="R538">
            <v>12.697866592695698</v>
          </cell>
          <cell r="S538">
            <v>13.182554935758082</v>
          </cell>
        </row>
        <row r="539">
          <cell r="A539">
            <v>536</v>
          </cell>
          <cell r="R539">
            <v>12.702634790844717</v>
          </cell>
          <cell r="S539">
            <v>13.181655114407359</v>
          </cell>
        </row>
        <row r="540">
          <cell r="A540">
            <v>537</v>
          </cell>
          <cell r="R540">
            <v>12.70740298899374</v>
          </cell>
          <cell r="S540">
            <v>13.180767523672744</v>
          </cell>
        </row>
        <row r="541">
          <cell r="A541">
            <v>538</v>
          </cell>
          <cell r="R541">
            <v>12.71217118714276</v>
          </cell>
          <cell r="S541">
            <v>13.179892095353777</v>
          </cell>
        </row>
        <row r="542">
          <cell r="A542">
            <v>539</v>
          </cell>
          <cell r="R542">
            <v>12.716939385291779</v>
          </cell>
          <cell r="S542">
            <v>13.17902876175612</v>
          </cell>
        </row>
        <row r="543">
          <cell r="A543">
            <v>540</v>
          </cell>
          <cell r="R543">
            <v>12.721707583440798</v>
          </cell>
          <cell r="S543">
            <v>13.17817745568688</v>
          </cell>
        </row>
        <row r="544">
          <cell r="A544">
            <v>541</v>
          </cell>
          <cell r="R544">
            <v>12.726475781589819</v>
          </cell>
          <cell r="S544">
            <v>13.177338110449966</v>
          </cell>
        </row>
        <row r="545">
          <cell r="A545">
            <v>542</v>
          </cell>
          <cell r="R545">
            <v>12.731243979738839</v>
          </cell>
          <cell r="S545">
            <v>13.176510659841506</v>
          </cell>
        </row>
        <row r="546">
          <cell r="A546">
            <v>543</v>
          </cell>
          <cell r="R546">
            <v>12.73601217788786</v>
          </cell>
          <cell r="S546">
            <v>13.175695038145319</v>
          </cell>
        </row>
        <row r="547">
          <cell r="A547">
            <v>544</v>
          </cell>
          <cell r="R547">
            <v>12.740780376036877</v>
          </cell>
          <cell r="S547">
            <v>13.174891180128439</v>
          </cell>
        </row>
        <row r="548">
          <cell r="A548">
            <v>545</v>
          </cell>
          <cell r="R548">
            <v>12.745548574185898</v>
          </cell>
          <cell r="S548">
            <v>13.174099021036662</v>
          </cell>
        </row>
        <row r="549">
          <cell r="A549">
            <v>546</v>
          </cell>
          <cell r="R549">
            <v>12.750316772334918</v>
          </cell>
          <cell r="S549">
            <v>13.173318496590188</v>
          </cell>
        </row>
        <row r="550">
          <cell r="A550">
            <v>547</v>
          </cell>
          <cell r="R550">
            <v>12.75508497048394</v>
          </cell>
          <cell r="S550">
            <v>13.172549542979255</v>
          </cell>
        </row>
        <row r="551">
          <cell r="A551">
            <v>548</v>
          </cell>
          <cell r="R551">
            <v>12.75985316863296</v>
          </cell>
          <cell r="S551">
            <v>13.171792096859875</v>
          </cell>
        </row>
        <row r="552">
          <cell r="A552">
            <v>549</v>
          </cell>
          <cell r="R552">
            <v>12.764621366781981</v>
          </cell>
          <cell r="S552">
            <v>13.171046095349578</v>
          </cell>
        </row>
        <row r="553">
          <cell r="A553">
            <v>550</v>
          </cell>
          <cell r="R553">
            <v>12.769389564930997</v>
          </cell>
          <cell r="S553">
            <v>13.170311476023224</v>
          </cell>
        </row>
        <row r="554">
          <cell r="A554">
            <v>551</v>
          </cell>
          <cell r="R554">
            <v>12.774157763080019</v>
          </cell>
          <cell r="S554">
            <v>13.169588176908858</v>
          </cell>
        </row>
        <row r="555">
          <cell r="A555">
            <v>552</v>
          </cell>
          <cell r="R555">
            <v>12.778925961229039</v>
          </cell>
          <cell r="S555">
            <v>13.168876136483574</v>
          </cell>
        </row>
        <row r="556">
          <cell r="A556">
            <v>553</v>
          </cell>
          <cell r="R556">
            <v>12.78369415937806</v>
          </cell>
          <cell r="S556">
            <v>13.168175293669508</v>
          </cell>
        </row>
        <row r="557">
          <cell r="A557">
            <v>554</v>
          </cell>
          <cell r="R557">
            <v>12.788462357527079</v>
          </cell>
          <cell r="S557">
            <v>13.167485587829766</v>
          </cell>
        </row>
        <row r="558">
          <cell r="A558">
            <v>555</v>
          </cell>
          <cell r="R558">
            <v>12.793230555676098</v>
          </cell>
          <cell r="S558">
            <v>13.166806958764489</v>
          </cell>
        </row>
        <row r="559">
          <cell r="A559">
            <v>556</v>
          </cell>
          <cell r="R559">
            <v>12.797998753825118</v>
          </cell>
          <cell r="S559">
            <v>13.16613934670691</v>
          </cell>
        </row>
        <row r="560">
          <cell r="A560">
            <v>557</v>
          </cell>
          <cell r="R560">
            <v>12.802766951974137</v>
          </cell>
          <cell r="S560">
            <v>13.165482692319468</v>
          </cell>
        </row>
        <row r="561">
          <cell r="A561">
            <v>558</v>
          </cell>
          <cell r="R561">
            <v>12.807535150123158</v>
          </cell>
          <cell r="S561">
            <v>13.16483693668995</v>
          </cell>
        </row>
        <row r="562">
          <cell r="A562">
            <v>559</v>
          </cell>
          <cell r="R562">
            <v>12.812303348272177</v>
          </cell>
          <cell r="S562">
            <v>13.164202021327709</v>
          </cell>
        </row>
        <row r="563">
          <cell r="A563">
            <v>560</v>
          </cell>
          <cell r="R563">
            <v>12.8170715464212</v>
          </cell>
          <cell r="S563">
            <v>13.163577888159883</v>
          </cell>
        </row>
        <row r="564">
          <cell r="A564">
            <v>561</v>
          </cell>
          <cell r="R564">
            <v>12.821839744570216</v>
          </cell>
          <cell r="S564">
            <v>13.162964479527682</v>
          </cell>
        </row>
        <row r="565">
          <cell r="A565">
            <v>562</v>
          </cell>
          <cell r="R565">
            <v>12.826607942719239</v>
          </cell>
          <cell r="S565">
            <v>13.1623617381827</v>
          </cell>
        </row>
        <row r="566">
          <cell r="A566">
            <v>563</v>
          </cell>
          <cell r="R566">
            <v>12.831376140868258</v>
          </cell>
          <cell r="S566">
            <v>13.161769607283251</v>
          </cell>
        </row>
        <row r="567">
          <cell r="A567">
            <v>564</v>
          </cell>
          <cell r="R567">
            <v>12.836144339017279</v>
          </cell>
          <cell r="S567">
            <v>13.161188030390802</v>
          </cell>
        </row>
        <row r="568">
          <cell r="A568">
            <v>565</v>
          </cell>
          <cell r="R568">
            <v>12.840912537166298</v>
          </cell>
          <cell r="S568">
            <v>13.160616951466379</v>
          </cell>
        </row>
        <row r="569">
          <cell r="A569">
            <v>566</v>
          </cell>
          <cell r="R569">
            <v>12.84568073531532</v>
          </cell>
          <cell r="S569">
            <v>13.160056314867044</v>
          </cell>
        </row>
        <row r="570">
          <cell r="A570">
            <v>567</v>
          </cell>
          <cell r="R570">
            <v>12.850448933464339</v>
          </cell>
          <cell r="S570">
            <v>13.159506065342388</v>
          </cell>
        </row>
        <row r="571">
          <cell r="A571">
            <v>568</v>
          </cell>
          <cell r="R571">
            <v>12.855217131613358</v>
          </cell>
          <cell r="S571">
            <v>13.158966148031116</v>
          </cell>
        </row>
        <row r="572">
          <cell r="A572">
            <v>569</v>
          </cell>
          <cell r="R572">
            <v>12.859985329762377</v>
          </cell>
          <cell r="S572">
            <v>13.158436508457577</v>
          </cell>
        </row>
        <row r="573">
          <cell r="A573">
            <v>570</v>
          </cell>
          <cell r="R573">
            <v>12.8647535279114</v>
          </cell>
          <cell r="S573">
            <v>13.157917092528422</v>
          </cell>
        </row>
        <row r="574">
          <cell r="A574">
            <v>571</v>
          </cell>
          <cell r="R574">
            <v>12.869521726060418</v>
          </cell>
          <cell r="S574">
            <v>13.157407846529221</v>
          </cell>
        </row>
        <row r="575">
          <cell r="A575">
            <v>572</v>
          </cell>
          <cell r="R575">
            <v>12.874289924209441</v>
          </cell>
          <cell r="S575">
            <v>13.156908717121187</v>
          </cell>
        </row>
        <row r="576">
          <cell r="A576">
            <v>573</v>
          </cell>
          <cell r="R576">
            <v>12.879058122358456</v>
          </cell>
          <cell r="S576">
            <v>13.156419651337877</v>
          </cell>
        </row>
        <row r="577">
          <cell r="A577">
            <v>574</v>
          </cell>
          <cell r="R577">
            <v>12.883826320507479</v>
          </cell>
          <cell r="S577">
            <v>13.155940596581942</v>
          </cell>
        </row>
        <row r="578">
          <cell r="A578">
            <v>575</v>
          </cell>
          <cell r="R578">
            <v>12.888594518656499</v>
          </cell>
          <cell r="S578">
            <v>13.155471500621944</v>
          </cell>
        </row>
        <row r="579">
          <cell r="A579">
            <v>576</v>
          </cell>
          <cell r="R579">
            <v>12.89336271680552</v>
          </cell>
          <cell r="S579">
            <v>13.155012311589148</v>
          </cell>
        </row>
        <row r="580">
          <cell r="A580">
            <v>577</v>
          </cell>
          <cell r="R580">
            <v>12.898130914954539</v>
          </cell>
          <cell r="S580">
            <v>13.154562977974399</v>
          </cell>
        </row>
        <row r="581">
          <cell r="A581">
            <v>578</v>
          </cell>
          <cell r="R581">
            <v>12.90289911310356</v>
          </cell>
          <cell r="S581">
            <v>13.154123448625013</v>
          </cell>
        </row>
        <row r="582">
          <cell r="A582">
            <v>579</v>
          </cell>
          <cell r="R582">
            <v>12.907667311252577</v>
          </cell>
          <cell r="S582">
            <v>13.153693672741685</v>
          </cell>
        </row>
        <row r="583">
          <cell r="A583">
            <v>580</v>
          </cell>
          <cell r="R583">
            <v>12.912435509401597</v>
          </cell>
          <cell r="S583">
            <v>13.153273599875453</v>
          </cell>
        </row>
        <row r="584">
          <cell r="A584">
            <v>581</v>
          </cell>
          <cell r="R584">
            <v>12.917203707550618</v>
          </cell>
          <cell r="S584">
            <v>13.152863179924685</v>
          </cell>
        </row>
        <row r="585">
          <cell r="A585">
            <v>582</v>
          </cell>
          <cell r="R585">
            <v>12.921971905699637</v>
          </cell>
          <cell r="S585">
            <v>13.152462363132067</v>
          </cell>
        </row>
        <row r="586">
          <cell r="A586">
            <v>583</v>
          </cell>
          <cell r="R586">
            <v>12.92674010384866</v>
          </cell>
          <cell r="S586">
            <v>13.152071100081711</v>
          </cell>
        </row>
        <row r="587">
          <cell r="A587">
            <v>584</v>
          </cell>
          <cell r="R587">
            <v>12.931508301997679</v>
          </cell>
          <cell r="S587">
            <v>13.151689341696166</v>
          </cell>
        </row>
        <row r="588">
          <cell r="A588">
            <v>585</v>
          </cell>
          <cell r="R588">
            <v>12.936276500146699</v>
          </cell>
          <cell r="S588">
            <v>13.151317039233561</v>
          </cell>
        </row>
        <row r="589">
          <cell r="A589">
            <v>586</v>
          </cell>
          <cell r="R589">
            <v>12.941044698295718</v>
          </cell>
          <cell r="S589">
            <v>13.150954144284739</v>
          </cell>
        </row>
        <row r="590">
          <cell r="A590">
            <v>587</v>
          </cell>
          <cell r="R590">
            <v>12.945812896444739</v>
          </cell>
          <cell r="S590">
            <v>13.150600608770398</v>
          </cell>
        </row>
        <row r="591">
          <cell r="A591">
            <v>588</v>
          </cell>
          <cell r="R591">
            <v>12.950581094593758</v>
          </cell>
          <cell r="S591">
            <v>13.15025638493834</v>
          </cell>
        </row>
        <row r="592">
          <cell r="A592">
            <v>589</v>
          </cell>
          <cell r="R592">
            <v>12.955349292742779</v>
          </cell>
          <cell r="S592">
            <v>13.149921425360635</v>
          </cell>
        </row>
        <row r="593">
          <cell r="A593">
            <v>590</v>
          </cell>
          <cell r="R593">
            <v>12.960117490891797</v>
          </cell>
          <cell r="S593">
            <v>13.149595682930899</v>
          </cell>
        </row>
        <row r="594">
          <cell r="A594">
            <v>591</v>
          </cell>
          <cell r="R594">
            <v>12.964885689040818</v>
          </cell>
          <cell r="S594">
            <v>13.149279110861583</v>
          </cell>
        </row>
        <row r="595">
          <cell r="A595">
            <v>592</v>
          </cell>
          <cell r="R595">
            <v>12.969653887189837</v>
          </cell>
          <cell r="S595">
            <v>13.148971662681273</v>
          </cell>
        </row>
        <row r="596">
          <cell r="A596">
            <v>593</v>
          </cell>
          <cell r="R596">
            <v>12.97442208533886</v>
          </cell>
          <cell r="S596">
            <v>13.148673292231999</v>
          </cell>
        </row>
        <row r="597">
          <cell r="A597">
            <v>594</v>
          </cell>
          <cell r="R597">
            <v>12.979190283487878</v>
          </cell>
          <cell r="S597">
            <v>13.148383953666649</v>
          </cell>
        </row>
        <row r="598">
          <cell r="A598">
            <v>595</v>
          </cell>
          <cell r="R598">
            <v>12.9839584816369</v>
          </cell>
          <cell r="S598">
            <v>13.148103601446307</v>
          </cell>
        </row>
        <row r="599">
          <cell r="A599">
            <v>596</v>
          </cell>
          <cell r="R599">
            <v>12.98872667978592</v>
          </cell>
          <cell r="S599">
            <v>13.147832190337692</v>
          </cell>
        </row>
        <row r="600">
          <cell r="A600">
            <v>597</v>
          </cell>
          <cell r="R600">
            <v>12.993494877934939</v>
          </cell>
          <cell r="S600">
            <v>13.147569675410592</v>
          </cell>
        </row>
        <row r="601">
          <cell r="A601">
            <v>598</v>
          </cell>
          <cell r="R601">
            <v>12.998263076083958</v>
          </cell>
          <cell r="S601">
            <v>13.14731601203534</v>
          </cell>
        </row>
        <row r="602">
          <cell r="A602">
            <v>599</v>
          </cell>
          <cell r="R602">
            <v>13.003031274232979</v>
          </cell>
          <cell r="S602">
            <v>13.147071155880289</v>
          </cell>
        </row>
        <row r="603">
          <cell r="A603">
            <v>600</v>
          </cell>
          <cell r="R603">
            <v>13.007799472381999</v>
          </cell>
          <cell r="S603">
            <v>13.146835062909332</v>
          </cell>
        </row>
        <row r="604">
          <cell r="A604">
            <v>601</v>
          </cell>
          <cell r="R604">
            <v>13.01256767053102</v>
          </cell>
          <cell r="S604">
            <v>13.146607689379463</v>
          </cell>
        </row>
        <row r="605">
          <cell r="A605">
            <v>602</v>
          </cell>
          <cell r="R605">
            <v>13.017335868680037</v>
          </cell>
          <cell r="S605">
            <v>13.146388991838309</v>
          </cell>
        </row>
        <row r="606">
          <cell r="A606">
            <v>603</v>
          </cell>
          <cell r="R606">
            <v>13.022104066829058</v>
          </cell>
          <cell r="S606">
            <v>13.146178927121751</v>
          </cell>
        </row>
        <row r="607">
          <cell r="A607">
            <v>604</v>
          </cell>
          <cell r="R607">
            <v>13.026872264978078</v>
          </cell>
          <cell r="S607">
            <v>13.14597745235152</v>
          </cell>
        </row>
        <row r="608">
          <cell r="A608">
            <v>605</v>
          </cell>
          <cell r="R608">
            <v>13.031640463127097</v>
          </cell>
          <cell r="S608">
            <v>13.145784524932846</v>
          </cell>
        </row>
        <row r="609">
          <cell r="A609">
            <v>606</v>
          </cell>
          <cell r="R609">
            <v>13.03640866127612</v>
          </cell>
          <cell r="S609">
            <v>13.145600102552102</v>
          </cell>
        </row>
        <row r="610">
          <cell r="A610">
            <v>607</v>
          </cell>
          <cell r="R610">
            <v>13.041176859425136</v>
          </cell>
          <cell r="S610">
            <v>13.145424143174507</v>
          </cell>
        </row>
        <row r="611">
          <cell r="A611">
            <v>608</v>
          </cell>
          <cell r="R611">
            <v>13.04594505757416</v>
          </cell>
          <cell r="S611">
            <v>13.145256605041817</v>
          </cell>
        </row>
        <row r="612">
          <cell r="A612">
            <v>609</v>
          </cell>
          <cell r="R612">
            <v>13.050713255723178</v>
          </cell>
          <cell r="S612">
            <v>13.145097446670073</v>
          </cell>
        </row>
        <row r="613">
          <cell r="A613">
            <v>610</v>
          </cell>
          <cell r="R613">
            <v>13.055481453872199</v>
          </cell>
          <cell r="S613">
            <v>13.144946626847327</v>
          </cell>
        </row>
        <row r="614">
          <cell r="A614">
            <v>611</v>
          </cell>
          <cell r="R614">
            <v>13.060249652021218</v>
          </cell>
          <cell r="S614">
            <v>13.144804104631453</v>
          </cell>
        </row>
        <row r="615">
          <cell r="A615">
            <v>612</v>
          </cell>
          <cell r="R615">
            <v>13.065017850170239</v>
          </cell>
          <cell r="S615">
            <v>13.144669839347896</v>
          </cell>
        </row>
        <row r="616">
          <cell r="A616">
            <v>613</v>
          </cell>
          <cell r="R616">
            <v>13.069786048319258</v>
          </cell>
          <cell r="S616">
            <v>13.144543790587532</v>
          </cell>
        </row>
        <row r="617">
          <cell r="A617">
            <v>614</v>
          </cell>
          <cell r="R617">
            <v>13.074554246468278</v>
          </cell>
          <cell r="S617">
            <v>13.144425918204481</v>
          </cell>
        </row>
        <row r="618">
          <cell r="A618">
            <v>615</v>
          </cell>
          <cell r="R618">
            <v>13.079322444617297</v>
          </cell>
          <cell r="S618">
            <v>13.144316182313977</v>
          </cell>
        </row>
        <row r="619">
          <cell r="A619">
            <v>616</v>
          </cell>
          <cell r="R619">
            <v>13.084090642766318</v>
          </cell>
          <cell r="S619">
            <v>13.144214543290239</v>
          </cell>
        </row>
        <row r="620">
          <cell r="A620">
            <v>617</v>
          </cell>
          <cell r="R620">
            <v>13.088858840915337</v>
          </cell>
          <cell r="S620">
            <v>13.144120961764386</v>
          </cell>
        </row>
        <row r="621">
          <cell r="A621">
            <v>618</v>
          </cell>
          <cell r="R621">
            <v>13.09362703906436</v>
          </cell>
          <cell r="S621">
            <v>13.144035398622359</v>
          </cell>
        </row>
        <row r="622">
          <cell r="A622">
            <v>619</v>
          </cell>
          <cell r="R622">
            <v>13.098395237213376</v>
          </cell>
          <cell r="S622">
            <v>13.143957815002837</v>
          </cell>
        </row>
        <row r="623">
          <cell r="A623">
            <v>620</v>
          </cell>
          <cell r="R623">
            <v>13.103163435362399</v>
          </cell>
          <cell r="S623">
            <v>13.143888172295229</v>
          </cell>
        </row>
        <row r="624">
          <cell r="A624">
            <v>621</v>
          </cell>
          <cell r="R624">
            <v>13.107931633511418</v>
          </cell>
          <cell r="S624">
            <v>13.143826432137651</v>
          </cell>
        </row>
        <row r="625">
          <cell r="A625">
            <v>622</v>
          </cell>
          <cell r="R625">
            <v>13.112699831660439</v>
          </cell>
          <cell r="S625">
            <v>13.143772556414898</v>
          </cell>
        </row>
        <row r="626">
          <cell r="A626">
            <v>623</v>
          </cell>
          <cell r="R626">
            <v>13.117468029809459</v>
          </cell>
          <cell r="S626">
            <v>13.143726507256499</v>
          </cell>
        </row>
        <row r="627">
          <cell r="A627">
            <v>624</v>
          </cell>
          <cell r="R627">
            <v>13.12223622795848</v>
          </cell>
          <cell r="S627">
            <v>13.143688247034753</v>
          </cell>
        </row>
        <row r="628">
          <cell r="A628">
            <v>625</v>
          </cell>
          <cell r="R628">
            <v>13.127004426107499</v>
          </cell>
          <cell r="S628">
            <v>13.143657738362748</v>
          </cell>
        </row>
        <row r="629">
          <cell r="A629">
            <v>626</v>
          </cell>
          <cell r="R629">
            <v>13.131772624256518</v>
          </cell>
          <cell r="S629">
            <v>13.14363494409249</v>
          </cell>
        </row>
        <row r="630">
          <cell r="A630">
            <v>627</v>
          </cell>
          <cell r="R630">
            <v>13.136540822405538</v>
          </cell>
          <cell r="S630">
            <v>13.143619827312968</v>
          </cell>
        </row>
        <row r="631">
          <cell r="A631">
            <v>628</v>
          </cell>
          <cell r="R631">
            <v>13.14130902055456</v>
          </cell>
          <cell r="S631">
            <v>13.143612351348263</v>
          </cell>
        </row>
        <row r="632">
          <cell r="A632">
            <v>629</v>
          </cell>
          <cell r="R632">
            <v>13.14607721870358</v>
          </cell>
          <cell r="S632">
            <v>13.14361247975571</v>
          </cell>
        </row>
        <row r="633">
          <cell r="A633">
            <v>630</v>
          </cell>
          <cell r="R633">
            <v>13.150845416852599</v>
          </cell>
          <cell r="S633">
            <v>13.143620176323996</v>
          </cell>
        </row>
        <row r="634">
          <cell r="A634">
            <v>631</v>
          </cell>
          <cell r="R634">
            <v>13.155613615001618</v>
          </cell>
          <cell r="S634">
            <v>13.143635405071388</v>
          </cell>
        </row>
        <row r="635">
          <cell r="A635">
            <v>632</v>
          </cell>
          <cell r="R635">
            <v>13.160381813150638</v>
          </cell>
          <cell r="S635">
            <v>13.143658130243864</v>
          </cell>
        </row>
        <row r="636">
          <cell r="A636">
            <v>633</v>
          </cell>
          <cell r="R636">
            <v>13.165150011299659</v>
          </cell>
          <cell r="S636">
            <v>13.143688316313344</v>
          </cell>
        </row>
        <row r="637">
          <cell r="A637">
            <v>634</v>
          </cell>
          <cell r="R637">
            <v>13.169918209448678</v>
          </cell>
          <cell r="S637">
            <v>13.143725927975902</v>
          </cell>
        </row>
        <row r="638">
          <cell r="A638">
            <v>635</v>
          </cell>
          <cell r="R638">
            <v>13.174686407597699</v>
          </cell>
          <cell r="S638">
            <v>13.143770930149991</v>
          </cell>
        </row>
        <row r="639">
          <cell r="A639">
            <v>636</v>
          </cell>
          <cell r="R639">
            <v>13.179454605746717</v>
          </cell>
          <cell r="S639">
            <v>13.143823287974714</v>
          </cell>
        </row>
        <row r="640">
          <cell r="A640">
            <v>637</v>
          </cell>
          <cell r="R640">
            <v>13.184222803895741</v>
          </cell>
          <cell r="S640">
            <v>13.143882966808063</v>
          </cell>
        </row>
        <row r="641">
          <cell r="A641">
            <v>638</v>
          </cell>
          <cell r="R641">
            <v>13.188991002044757</v>
          </cell>
          <cell r="S641">
            <v>13.143949932225244</v>
          </cell>
        </row>
        <row r="642">
          <cell r="A642">
            <v>639</v>
          </cell>
          <cell r="R642">
            <v>13.193759200193778</v>
          </cell>
          <cell r="S642">
            <v>13.144024150016945</v>
          </cell>
        </row>
        <row r="643">
          <cell r="A643">
            <v>640</v>
          </cell>
          <cell r="R643">
            <v>13.198527398342797</v>
          </cell>
          <cell r="S643">
            <v>13.144105586187646</v>
          </cell>
        </row>
        <row r="644">
          <cell r="A644">
            <v>641</v>
          </cell>
          <cell r="R644">
            <v>13.20329559649182</v>
          </cell>
          <cell r="S644">
            <v>13.144194206953998</v>
          </cell>
        </row>
        <row r="645">
          <cell r="A645">
            <v>642</v>
          </cell>
          <cell r="R645">
            <v>13.208063794640839</v>
          </cell>
          <cell r="S645">
            <v>13.144289978743112</v>
          </cell>
        </row>
        <row r="646">
          <cell r="A646">
            <v>643</v>
          </cell>
          <cell r="R646">
            <v>13.212831992789859</v>
          </cell>
          <cell r="S646">
            <v>13.144392868190971</v>
          </cell>
        </row>
        <row r="647">
          <cell r="A647">
            <v>644</v>
          </cell>
          <cell r="R647">
            <v>13.217600190938878</v>
          </cell>
          <cell r="S647">
            <v>13.144502842140776</v>
          </cell>
        </row>
        <row r="648">
          <cell r="A648">
            <v>645</v>
          </cell>
          <cell r="R648">
            <v>13.222368389087899</v>
          </cell>
          <cell r="S648">
            <v>13.144619867641351</v>
          </cell>
        </row>
        <row r="649">
          <cell r="A649">
            <v>646</v>
          </cell>
          <cell r="R649">
            <v>13.227136587236918</v>
          </cell>
          <cell r="S649">
            <v>13.144743911945566</v>
          </cell>
        </row>
        <row r="650">
          <cell r="A650">
            <v>647</v>
          </cell>
          <cell r="R650">
            <v>13.23190478538594</v>
          </cell>
          <cell r="S650">
            <v>13.144874942508727</v>
          </cell>
        </row>
        <row r="651">
          <cell r="A651">
            <v>648</v>
          </cell>
          <cell r="R651">
            <v>13.236672983534957</v>
          </cell>
          <cell r="S651">
            <v>13.145012926987047</v>
          </cell>
        </row>
        <row r="652">
          <cell r="A652">
            <v>649</v>
          </cell>
          <cell r="R652">
            <v>13.241441181683978</v>
          </cell>
          <cell r="S652">
            <v>13.145157833236077</v>
          </cell>
        </row>
        <row r="653">
          <cell r="A653">
            <v>650</v>
          </cell>
          <cell r="R653">
            <v>13.246209379832997</v>
          </cell>
          <cell r="S653">
            <v>13.145309629309192</v>
          </cell>
        </row>
        <row r="654">
          <cell r="A654">
            <v>651</v>
          </cell>
          <cell r="R654">
            <v>13.25097757798202</v>
          </cell>
          <cell r="S654">
            <v>13.14546828345604</v>
          </cell>
        </row>
        <row r="655">
          <cell r="A655">
            <v>652</v>
          </cell>
          <cell r="R655">
            <v>13.25574577613104</v>
          </cell>
          <cell r="S655">
            <v>13.145633764121071</v>
          </cell>
        </row>
        <row r="656">
          <cell r="A656">
            <v>653</v>
          </cell>
          <cell r="R656">
            <v>13.260513974280061</v>
          </cell>
          <cell r="S656">
            <v>13.145806039942032</v>
          </cell>
        </row>
        <row r="657">
          <cell r="A657">
            <v>654</v>
          </cell>
          <cell r="R657">
            <v>13.26528217242908</v>
          </cell>
          <cell r="S657">
            <v>13.145985079748471</v>
          </cell>
        </row>
        <row r="658">
          <cell r="A658">
            <v>655</v>
          </cell>
          <cell r="R658">
            <v>13.270050370578096</v>
          </cell>
          <cell r="S658">
            <v>13.146170852560306</v>
          </cell>
        </row>
        <row r="659">
          <cell r="A659">
            <v>656</v>
          </cell>
          <cell r="R659">
            <v>13.274818568727119</v>
          </cell>
          <cell r="S659">
            <v>13.146363327586366</v>
          </cell>
        </row>
        <row r="660">
          <cell r="A660">
            <v>657</v>
          </cell>
          <cell r="R660">
            <v>13.279586766876138</v>
          </cell>
          <cell r="S660">
            <v>13.146562474222913</v>
          </cell>
        </row>
        <row r="661">
          <cell r="A661">
            <v>658</v>
          </cell>
          <cell r="R661">
            <v>13.284354965025159</v>
          </cell>
          <cell r="S661">
            <v>13.146768262052289</v>
          </cell>
        </row>
        <row r="662">
          <cell r="A662">
            <v>659</v>
          </cell>
          <cell r="R662">
            <v>13.289123163174178</v>
          </cell>
          <cell r="S662">
            <v>13.146980660841439</v>
          </cell>
        </row>
        <row r="663">
          <cell r="A663">
            <v>660</v>
          </cell>
          <cell r="R663">
            <v>13.293891361323197</v>
          </cell>
          <cell r="S663">
            <v>13.147199640540538</v>
          </cell>
        </row>
        <row r="664">
          <cell r="A664">
            <v>661</v>
          </cell>
          <cell r="R664">
            <v>13.298659559472217</v>
          </cell>
          <cell r="S664">
            <v>13.14742517128162</v>
          </cell>
        </row>
        <row r="665">
          <cell r="A665">
            <v>662</v>
          </cell>
          <cell r="R665">
            <v>13.303427757621238</v>
          </cell>
          <cell r="S665">
            <v>13.147657223377193</v>
          </cell>
        </row>
        <row r="666">
          <cell r="A666">
            <v>663</v>
          </cell>
          <cell r="R666">
            <v>13.308195955770257</v>
          </cell>
          <cell r="S666">
            <v>13.147895767318845</v>
          </cell>
        </row>
        <row r="667">
          <cell r="A667">
            <v>664</v>
          </cell>
          <cell r="R667">
            <v>13.31296415391928</v>
          </cell>
          <cell r="S667">
            <v>13.148140773775962</v>
          </cell>
        </row>
        <row r="668">
          <cell r="A668">
            <v>665</v>
          </cell>
          <cell r="R668">
            <v>13.317732352068296</v>
          </cell>
          <cell r="S668">
            <v>13.148392213594335</v>
          </cell>
        </row>
        <row r="669">
          <cell r="A669">
            <v>666</v>
          </cell>
          <cell r="R669">
            <v>13.32250055021732</v>
          </cell>
          <cell r="S669">
            <v>13.14865005779486</v>
          </cell>
        </row>
        <row r="670">
          <cell r="A670">
            <v>667</v>
          </cell>
          <cell r="R670">
            <v>13.327268748366338</v>
          </cell>
          <cell r="S670">
            <v>13.148914277572217</v>
          </cell>
        </row>
        <row r="671">
          <cell r="A671">
            <v>668</v>
          </cell>
          <cell r="R671">
            <v>13.332036946515359</v>
          </cell>
          <cell r="S671">
            <v>13.149184844293579</v>
          </cell>
        </row>
        <row r="672">
          <cell r="A672">
            <v>669</v>
          </cell>
          <cell r="R672">
            <v>13.336805144664378</v>
          </cell>
          <cell r="S672">
            <v>13.149461729497306</v>
          </cell>
        </row>
        <row r="673">
          <cell r="A673">
            <v>670</v>
          </cell>
          <cell r="R673">
            <v>13.341573342813399</v>
          </cell>
          <cell r="S673">
            <v>13.149744904891694</v>
          </cell>
        </row>
        <row r="674">
          <cell r="A674">
            <v>671</v>
          </cell>
          <cell r="R674">
            <v>13.346341540962419</v>
          </cell>
          <cell r="S674">
            <v>13.150034342353692</v>
          </cell>
        </row>
        <row r="675">
          <cell r="A675">
            <v>672</v>
          </cell>
          <cell r="R675">
            <v>13.351109739111438</v>
          </cell>
          <cell r="S675">
            <v>13.150330013927626</v>
          </cell>
        </row>
        <row r="676">
          <cell r="A676">
            <v>673</v>
          </cell>
          <cell r="R676">
            <v>13.355877937260457</v>
          </cell>
          <cell r="S676">
            <v>13.150631891823993</v>
          </cell>
        </row>
        <row r="677">
          <cell r="A677">
            <v>674</v>
          </cell>
          <cell r="R677">
            <v>13.36064613540948</v>
          </cell>
          <cell r="S677">
            <v>13.150939948418227</v>
          </cell>
        </row>
        <row r="678">
          <cell r="A678">
            <v>675</v>
          </cell>
          <cell r="R678">
            <v>13.365414333558499</v>
          </cell>
          <cell r="S678">
            <v>13.151254156249431</v>
          </cell>
        </row>
        <row r="679">
          <cell r="A679">
            <v>676</v>
          </cell>
          <cell r="R679">
            <v>13.37018253170752</v>
          </cell>
          <cell r="S679">
            <v>13.151574488019232</v>
          </cell>
        </row>
        <row r="680">
          <cell r="A680">
            <v>677</v>
          </cell>
          <cell r="R680">
            <v>13.374950729856538</v>
          </cell>
          <cell r="S680">
            <v>13.151900916590522</v>
          </cell>
        </row>
        <row r="681">
          <cell r="A681">
            <v>678</v>
          </cell>
          <cell r="R681">
            <v>13.379718928005559</v>
          </cell>
          <cell r="S681">
            <v>13.152233414986304</v>
          </cell>
        </row>
        <row r="682">
          <cell r="A682">
            <v>679</v>
          </cell>
          <cell r="R682">
            <v>13.384487126154578</v>
          </cell>
          <cell r="S682">
            <v>13.152571956388503</v>
          </cell>
        </row>
        <row r="683">
          <cell r="A683">
            <v>680</v>
          </cell>
          <cell r="R683">
            <v>13.389255324303598</v>
          </cell>
          <cell r="S683">
            <v>13.152916514136798</v>
          </cell>
        </row>
        <row r="684">
          <cell r="A684">
            <v>681</v>
          </cell>
          <cell r="R684">
            <v>13.394023522452619</v>
          </cell>
          <cell r="S684">
            <v>13.153267061727462</v>
          </cell>
        </row>
        <row r="685">
          <cell r="A685">
            <v>682</v>
          </cell>
          <cell r="R685">
            <v>13.398791720601636</v>
          </cell>
          <cell r="S685">
            <v>13.153623572812212</v>
          </cell>
        </row>
        <row r="686">
          <cell r="A686">
            <v>683</v>
          </cell>
          <cell r="R686">
            <v>13.403559918750661</v>
          </cell>
          <cell r="S686">
            <v>13.153986021197079</v>
          </cell>
        </row>
        <row r="687">
          <cell r="A687">
            <v>684</v>
          </cell>
          <cell r="R687">
            <v>13.408328116899677</v>
          </cell>
          <cell r="S687">
            <v>13.154354380841269</v>
          </cell>
        </row>
        <row r="688">
          <cell r="A688">
            <v>685</v>
          </cell>
          <cell r="R688">
            <v>13.413096315048698</v>
          </cell>
          <cell r="S688">
            <v>13.154728625856063</v>
          </cell>
        </row>
      </sheetData>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ES Telasi"/>
      <sheetName val="Admin"/>
      <sheetName val="North"/>
      <sheetName val="East"/>
      <sheetName val="South"/>
      <sheetName val="West"/>
      <sheetName val="PD"/>
      <sheetName val="Power Ratios"/>
      <sheetName val="Gen Data"/>
      <sheetName val="Actual"/>
      <sheetName val="Budget"/>
      <sheetName val="Cash Out"/>
      <sheetName val="Cash In"/>
      <sheetName val="Bud Actu PW"/>
      <sheetName val="Splitting Of Acc"/>
      <sheetName val="Constr, Op &amp; Fin Assmp"/>
      <sheetName val="AES_Telasi"/>
      <sheetName val="Power_Ratios"/>
      <sheetName val="Gen_Data"/>
      <sheetName val="Cash_Out"/>
      <sheetName val="Cash_In"/>
      <sheetName val="Bud_Actu_PW"/>
      <sheetName val="Splitting_Of_Acc"/>
      <sheetName val="Constr,_Op_&amp;_Fin_Assmp"/>
      <sheetName val="helper"/>
      <sheetName val="XLR_NoRangeSheet"/>
      <sheetName val="OS01"/>
      <sheetName val="Non-Statistical Sampling Master"/>
      <sheetName val="Two Step Revenue Testing Master"/>
      <sheetName val="Global Data"/>
      <sheetName val="Scoping"/>
      <sheetName val="Account balances"/>
      <sheetName val="budjet"/>
      <sheetName val="FS_97"/>
      <sheetName val="список статей"/>
      <sheetName val="January BVA"/>
      <sheetName val="Содержание"/>
      <sheetName val="1999-veca"/>
      <sheetName val="11.2"/>
      <sheetName val="НСИ"/>
      <sheetName val="Справочник"/>
      <sheetName val="Рабочий"/>
      <sheetName val="Statistics by Countries"/>
      <sheetName val="არ წაშალოთ"/>
      <sheetName val="Source"/>
      <sheetName val="Sheet2"/>
      <sheetName val="ანალიზი"/>
      <sheetName val="DATA"/>
      <sheetName val="Financials"/>
      <sheetName val="CashFlow"/>
      <sheetName val="Projection"/>
      <sheetName val="Loans"/>
      <sheetName val="VAT"/>
      <sheetName val="პროექტების ფორმა"/>
      <sheetName val="RS"/>
      <sheetName val="ამონაწერები"/>
      <sheetName val="CRIF"/>
      <sheetName val="კითხვები ბალანსის მუხლებზე"/>
      <sheetName val="იჯარების ფორმა"/>
      <sheetName val="TU"/>
      <sheetName val="Debt Service"/>
      <sheetName val="2012"/>
      <sheetName val="PPE_NEW "/>
      <sheetName val="Resource Sheet"/>
      <sheetName val="Main Sheet"/>
      <sheetName val="июнь"/>
      <sheetName val="апрель"/>
      <sheetName val="январь"/>
      <sheetName val="сентябрь"/>
      <sheetName val="декабрь"/>
      <sheetName val="ноябрь"/>
      <sheetName val="квартал"/>
      <sheetName val="июль"/>
      <sheetName val="март"/>
      <sheetName val="DICTS"/>
    </sheetNames>
    <sheetDataSet>
      <sheetData sheetId="0"/>
      <sheetData sheetId="1"/>
      <sheetData sheetId="2"/>
      <sheetData sheetId="3"/>
      <sheetData sheetId="4"/>
      <sheetData sheetId="5"/>
      <sheetData sheetId="6"/>
      <sheetData sheetId="7"/>
      <sheetData sheetId="8" refreshError="1">
        <row r="2">
          <cell r="A2" t="str">
            <v>I/C</v>
          </cell>
          <cell r="B2" t="str">
            <v>C/F</v>
          </cell>
        </row>
        <row r="3">
          <cell r="A3" t="str">
            <v>E</v>
          </cell>
          <cell r="B3" t="str">
            <v>EL</v>
          </cell>
        </row>
        <row r="4">
          <cell r="A4" t="str">
            <v>E</v>
          </cell>
          <cell r="B4" t="str">
            <v>EL</v>
          </cell>
        </row>
        <row r="5">
          <cell r="A5" t="str">
            <v>E</v>
          </cell>
          <cell r="B5" t="str">
            <v>EL</v>
          </cell>
        </row>
        <row r="6">
          <cell r="A6" t="str">
            <v>E</v>
          </cell>
          <cell r="B6" t="str">
            <v>EL</v>
          </cell>
        </row>
        <row r="7">
          <cell r="A7" t="str">
            <v>E</v>
          </cell>
          <cell r="B7" t="str">
            <v>EL</v>
          </cell>
        </row>
        <row r="8">
          <cell r="A8" t="str">
            <v>E</v>
          </cell>
          <cell r="B8" t="str">
            <v>EL</v>
          </cell>
        </row>
        <row r="9">
          <cell r="A9" t="str">
            <v>E</v>
          </cell>
          <cell r="B9" t="str">
            <v>EL</v>
          </cell>
        </row>
        <row r="10">
          <cell r="A10" t="str">
            <v>E</v>
          </cell>
          <cell r="B10" t="str">
            <v>EL</v>
          </cell>
        </row>
        <row r="11">
          <cell r="A11" t="str">
            <v>E</v>
          </cell>
          <cell r="B11" t="str">
            <v>EL</v>
          </cell>
        </row>
        <row r="12">
          <cell r="A12" t="str">
            <v>T</v>
          </cell>
          <cell r="B12" t="str">
            <v>EL</v>
          </cell>
        </row>
        <row r="13">
          <cell r="A13" t="str">
            <v>T</v>
          </cell>
          <cell r="B13" t="str">
            <v>EL</v>
          </cell>
        </row>
        <row r="14">
          <cell r="A14" t="str">
            <v>no</v>
          </cell>
          <cell r="B14" t="str">
            <v>EL</v>
          </cell>
        </row>
        <row r="15">
          <cell r="A15" t="str">
            <v>O</v>
          </cell>
          <cell r="B15" t="str">
            <v>SE</v>
          </cell>
        </row>
        <row r="16">
          <cell r="A16" t="str">
            <v>O</v>
          </cell>
          <cell r="B16" t="str">
            <v>SE</v>
          </cell>
        </row>
        <row r="17">
          <cell r="A17" t="str">
            <v>no</v>
          </cell>
          <cell r="B17" t="str">
            <v>SE</v>
          </cell>
        </row>
        <row r="18">
          <cell r="A18" t="str">
            <v>O</v>
          </cell>
          <cell r="B18" t="str">
            <v>SE</v>
          </cell>
        </row>
        <row r="19">
          <cell r="A19" t="str">
            <v>no</v>
          </cell>
          <cell r="B19" t="str">
            <v>no</v>
          </cell>
        </row>
        <row r="20">
          <cell r="A20" t="str">
            <v>no</v>
          </cell>
          <cell r="B20" t="str">
            <v>no</v>
          </cell>
        </row>
        <row r="21">
          <cell r="A21" t="str">
            <v>no</v>
          </cell>
          <cell r="B21" t="str">
            <v>no</v>
          </cell>
        </row>
        <row r="22">
          <cell r="A22" t="str">
            <v>E</v>
          </cell>
          <cell r="B22" t="str">
            <v>SE</v>
          </cell>
        </row>
        <row r="23">
          <cell r="A23" t="str">
            <v>no</v>
          </cell>
          <cell r="B23" t="str">
            <v>SE</v>
          </cell>
        </row>
        <row r="24">
          <cell r="A24" t="str">
            <v>O</v>
          </cell>
          <cell r="B24" t="str">
            <v>SE</v>
          </cell>
        </row>
        <row r="25">
          <cell r="A25" t="str">
            <v>P</v>
          </cell>
          <cell r="B25" t="str">
            <v>PW</v>
          </cell>
        </row>
        <row r="26">
          <cell r="A26" t="str">
            <v>P</v>
          </cell>
          <cell r="B26" t="str">
            <v>PW</v>
          </cell>
        </row>
        <row r="27">
          <cell r="A27" t="str">
            <v>P</v>
          </cell>
          <cell r="B27" t="str">
            <v>PW</v>
          </cell>
        </row>
        <row r="28">
          <cell r="A28" t="str">
            <v>SA</v>
          </cell>
          <cell r="B28" t="str">
            <v>no</v>
          </cell>
        </row>
        <row r="29">
          <cell r="A29" t="str">
            <v>TX</v>
          </cell>
          <cell r="B29" t="str">
            <v>no</v>
          </cell>
        </row>
        <row r="30">
          <cell r="A30" t="str">
            <v>no</v>
          </cell>
          <cell r="B30" t="str">
            <v>PW</v>
          </cell>
        </row>
        <row r="31">
          <cell r="A31" t="str">
            <v>TX</v>
          </cell>
          <cell r="B31" t="str">
            <v>PW</v>
          </cell>
        </row>
        <row r="32">
          <cell r="A32" t="str">
            <v>OT</v>
          </cell>
          <cell r="B32" t="str">
            <v>OP</v>
          </cell>
        </row>
        <row r="33">
          <cell r="A33" t="str">
            <v>OT</v>
          </cell>
          <cell r="B33" t="str">
            <v>OP</v>
          </cell>
        </row>
        <row r="34">
          <cell r="A34" t="str">
            <v>no</v>
          </cell>
          <cell r="B34" t="str">
            <v>no</v>
          </cell>
        </row>
        <row r="35">
          <cell r="A35" t="str">
            <v>P</v>
          </cell>
          <cell r="B35" t="str">
            <v>PW</v>
          </cell>
        </row>
        <row r="36">
          <cell r="A36" t="str">
            <v>no</v>
          </cell>
          <cell r="B36" t="str">
            <v>PW</v>
          </cell>
        </row>
        <row r="37">
          <cell r="A37" t="str">
            <v>P</v>
          </cell>
          <cell r="B37" t="str">
            <v>PW</v>
          </cell>
        </row>
        <row r="38">
          <cell r="A38" t="str">
            <v>no</v>
          </cell>
          <cell r="B38" t="str">
            <v>no</v>
          </cell>
        </row>
        <row r="39">
          <cell r="A39" t="str">
            <v>M</v>
          </cell>
          <cell r="B39" t="str">
            <v>MT</v>
          </cell>
        </row>
        <row r="40">
          <cell r="A40" t="str">
            <v>M</v>
          </cell>
          <cell r="B40" t="str">
            <v>MT</v>
          </cell>
        </row>
        <row r="41">
          <cell r="A41" t="str">
            <v>M</v>
          </cell>
          <cell r="B41" t="str">
            <v>MT</v>
          </cell>
        </row>
        <row r="42">
          <cell r="A42" t="str">
            <v>M</v>
          </cell>
          <cell r="B42" t="str">
            <v>MT</v>
          </cell>
        </row>
        <row r="43">
          <cell r="A43" t="str">
            <v>M</v>
          </cell>
          <cell r="B43" t="str">
            <v>MT</v>
          </cell>
        </row>
        <row r="44">
          <cell r="A44" t="str">
            <v>no</v>
          </cell>
          <cell r="B44" t="str">
            <v>MT</v>
          </cell>
        </row>
        <row r="45">
          <cell r="A45" t="str">
            <v>no</v>
          </cell>
          <cell r="B45" t="str">
            <v>OP</v>
          </cell>
        </row>
        <row r="46">
          <cell r="A46" t="str">
            <v>M</v>
          </cell>
          <cell r="B46" t="str">
            <v>MT</v>
          </cell>
        </row>
        <row r="47">
          <cell r="A47" t="str">
            <v>M</v>
          </cell>
          <cell r="B47" t="str">
            <v>CT</v>
          </cell>
        </row>
        <row r="48">
          <cell r="A48" t="str">
            <v>M</v>
          </cell>
          <cell r="B48" t="str">
            <v>CT</v>
          </cell>
        </row>
        <row r="49">
          <cell r="A49" t="str">
            <v>M</v>
          </cell>
          <cell r="B49" t="str">
            <v>MT</v>
          </cell>
        </row>
        <row r="50">
          <cell r="A50" t="str">
            <v>M</v>
          </cell>
          <cell r="B50" t="str">
            <v>MT</v>
          </cell>
        </row>
        <row r="51">
          <cell r="A51" t="str">
            <v>M</v>
          </cell>
          <cell r="B51" t="str">
            <v>MT</v>
          </cell>
        </row>
        <row r="52">
          <cell r="A52" t="str">
            <v>M</v>
          </cell>
          <cell r="B52" t="str">
            <v>MT</v>
          </cell>
        </row>
        <row r="53">
          <cell r="A53" t="str">
            <v>no</v>
          </cell>
          <cell r="B53" t="str">
            <v>no</v>
          </cell>
        </row>
        <row r="54">
          <cell r="A54" t="str">
            <v>no</v>
          </cell>
          <cell r="B54" t="str">
            <v>no</v>
          </cell>
        </row>
        <row r="55">
          <cell r="A55" t="str">
            <v>no</v>
          </cell>
          <cell r="B55" t="str">
            <v>no</v>
          </cell>
        </row>
        <row r="56">
          <cell r="A56" t="str">
            <v>M</v>
          </cell>
          <cell r="B56" t="str">
            <v>MT</v>
          </cell>
        </row>
        <row r="57">
          <cell r="A57" t="str">
            <v>no</v>
          </cell>
          <cell r="B57" t="str">
            <v>no</v>
          </cell>
        </row>
        <row r="58">
          <cell r="A58" t="str">
            <v>no</v>
          </cell>
          <cell r="B58" t="str">
            <v>OP</v>
          </cell>
        </row>
        <row r="59">
          <cell r="A59" t="str">
            <v>no</v>
          </cell>
          <cell r="B59" t="str">
            <v>no</v>
          </cell>
        </row>
        <row r="60">
          <cell r="A60" t="str">
            <v>M</v>
          </cell>
          <cell r="B60" t="str">
            <v>MT</v>
          </cell>
        </row>
        <row r="61">
          <cell r="A61" t="str">
            <v>M</v>
          </cell>
          <cell r="B61" t="str">
            <v>MT</v>
          </cell>
        </row>
        <row r="62">
          <cell r="A62" t="str">
            <v>no</v>
          </cell>
          <cell r="B62" t="str">
            <v>no</v>
          </cell>
        </row>
        <row r="63">
          <cell r="A63" t="str">
            <v>no</v>
          </cell>
          <cell r="B63" t="str">
            <v>no</v>
          </cell>
        </row>
        <row r="64">
          <cell r="A64" t="str">
            <v>no</v>
          </cell>
          <cell r="B64" t="str">
            <v>no</v>
          </cell>
        </row>
        <row r="65">
          <cell r="A65" t="str">
            <v>no</v>
          </cell>
          <cell r="B65" t="str">
            <v>no</v>
          </cell>
        </row>
        <row r="66">
          <cell r="A66" t="str">
            <v>DE</v>
          </cell>
          <cell r="B66" t="str">
            <v>no</v>
          </cell>
        </row>
        <row r="67">
          <cell r="A67" t="str">
            <v>no</v>
          </cell>
          <cell r="B67" t="str">
            <v>no</v>
          </cell>
        </row>
        <row r="68">
          <cell r="A68" t="str">
            <v>no</v>
          </cell>
          <cell r="B68" t="str">
            <v>no</v>
          </cell>
        </row>
        <row r="69">
          <cell r="A69" t="str">
            <v>no</v>
          </cell>
          <cell r="B69" t="str">
            <v>no</v>
          </cell>
        </row>
        <row r="70">
          <cell r="A70" t="str">
            <v>no</v>
          </cell>
          <cell r="B70" t="str">
            <v>no</v>
          </cell>
        </row>
        <row r="71">
          <cell r="A71" t="str">
            <v>DC</v>
          </cell>
          <cell r="B71" t="str">
            <v>no</v>
          </cell>
        </row>
        <row r="72">
          <cell r="A72" t="str">
            <v>TD</v>
          </cell>
          <cell r="B72" t="str">
            <v>PW</v>
          </cell>
        </row>
        <row r="73">
          <cell r="A73" t="str">
            <v>no</v>
          </cell>
          <cell r="B73" t="str">
            <v>no</v>
          </cell>
        </row>
        <row r="74">
          <cell r="A74" t="str">
            <v>no</v>
          </cell>
          <cell r="B74" t="str">
            <v>no</v>
          </cell>
        </row>
        <row r="75">
          <cell r="A75" t="str">
            <v>SA</v>
          </cell>
          <cell r="B75" t="str">
            <v>no</v>
          </cell>
        </row>
        <row r="76">
          <cell r="A76" t="str">
            <v>TX</v>
          </cell>
          <cell r="B76" t="str">
            <v>no</v>
          </cell>
        </row>
        <row r="77">
          <cell r="A77" t="str">
            <v>no</v>
          </cell>
          <cell r="B77" t="str">
            <v>no</v>
          </cell>
        </row>
        <row r="78">
          <cell r="A78" t="str">
            <v>OT</v>
          </cell>
          <cell r="B78" t="str">
            <v>CT</v>
          </cell>
        </row>
        <row r="79">
          <cell r="A79" t="str">
            <v>OT</v>
          </cell>
          <cell r="B79" t="str">
            <v>CT</v>
          </cell>
        </row>
        <row r="80">
          <cell r="A80" t="str">
            <v>OT</v>
          </cell>
          <cell r="B80" t="str">
            <v>no</v>
          </cell>
        </row>
        <row r="81">
          <cell r="A81" t="str">
            <v>OT</v>
          </cell>
          <cell r="B81" t="str">
            <v>OP</v>
          </cell>
        </row>
        <row r="82">
          <cell r="A82" t="str">
            <v>no</v>
          </cell>
          <cell r="B82" t="str">
            <v>no</v>
          </cell>
        </row>
        <row r="83">
          <cell r="A83" t="str">
            <v>SA</v>
          </cell>
          <cell r="B83" t="str">
            <v>SA</v>
          </cell>
        </row>
        <row r="84">
          <cell r="A84" t="str">
            <v>SA</v>
          </cell>
          <cell r="B84" t="str">
            <v>SA</v>
          </cell>
        </row>
        <row r="85">
          <cell r="A85" t="str">
            <v>SA</v>
          </cell>
          <cell r="B85" t="str">
            <v>SA</v>
          </cell>
        </row>
        <row r="86">
          <cell r="A86" t="str">
            <v>SA</v>
          </cell>
          <cell r="B86" t="str">
            <v>SA</v>
          </cell>
        </row>
        <row r="87">
          <cell r="A87" t="str">
            <v>SA</v>
          </cell>
          <cell r="B87" t="str">
            <v>SA</v>
          </cell>
        </row>
        <row r="88">
          <cell r="A88" t="str">
            <v>SA</v>
          </cell>
          <cell r="B88" t="str">
            <v>SA</v>
          </cell>
        </row>
        <row r="89">
          <cell r="A89" t="str">
            <v>no</v>
          </cell>
          <cell r="B89" t="str">
            <v>TX</v>
          </cell>
        </row>
        <row r="90">
          <cell r="A90" t="str">
            <v>TX</v>
          </cell>
          <cell r="B90" t="str">
            <v>TX</v>
          </cell>
        </row>
        <row r="91">
          <cell r="A91" t="str">
            <v>TX</v>
          </cell>
          <cell r="B91" t="str">
            <v>TX</v>
          </cell>
        </row>
        <row r="92">
          <cell r="A92" t="str">
            <v>TX</v>
          </cell>
          <cell r="B92" t="str">
            <v>TX</v>
          </cell>
        </row>
        <row r="93">
          <cell r="A93" t="str">
            <v>GA</v>
          </cell>
          <cell r="B93" t="str">
            <v>SA</v>
          </cell>
        </row>
        <row r="94">
          <cell r="A94" t="str">
            <v>no</v>
          </cell>
          <cell r="B94" t="str">
            <v>no</v>
          </cell>
        </row>
        <row r="95">
          <cell r="A95" t="str">
            <v>GA</v>
          </cell>
          <cell r="B95" t="str">
            <v>GA</v>
          </cell>
        </row>
        <row r="96">
          <cell r="A96" t="str">
            <v>GA</v>
          </cell>
          <cell r="B96" t="str">
            <v>GA</v>
          </cell>
        </row>
        <row r="97">
          <cell r="A97" t="str">
            <v>GA</v>
          </cell>
          <cell r="B97" t="str">
            <v>GA</v>
          </cell>
        </row>
        <row r="98">
          <cell r="A98" t="str">
            <v>GA</v>
          </cell>
          <cell r="B98" t="str">
            <v>GA</v>
          </cell>
        </row>
        <row r="99">
          <cell r="A99" t="str">
            <v>GA</v>
          </cell>
          <cell r="B99" t="str">
            <v>GA</v>
          </cell>
        </row>
        <row r="100">
          <cell r="A100" t="str">
            <v>GA</v>
          </cell>
          <cell r="B100" t="str">
            <v>GA</v>
          </cell>
        </row>
        <row r="101">
          <cell r="A101" t="str">
            <v>OT</v>
          </cell>
          <cell r="B101" t="str">
            <v>OP</v>
          </cell>
        </row>
        <row r="102">
          <cell r="A102" t="str">
            <v>GA</v>
          </cell>
          <cell r="B102" t="str">
            <v>GA</v>
          </cell>
        </row>
        <row r="103">
          <cell r="A103" t="str">
            <v>OT</v>
          </cell>
          <cell r="B103" t="str">
            <v>GA</v>
          </cell>
        </row>
        <row r="104">
          <cell r="A104" t="str">
            <v>OT</v>
          </cell>
          <cell r="B104" t="str">
            <v>GA</v>
          </cell>
        </row>
        <row r="105">
          <cell r="A105" t="str">
            <v>GA</v>
          </cell>
          <cell r="B105" t="str">
            <v>OP</v>
          </cell>
        </row>
        <row r="106">
          <cell r="A106" t="str">
            <v>OT</v>
          </cell>
          <cell r="B106" t="str">
            <v>GA</v>
          </cell>
        </row>
        <row r="107">
          <cell r="A107" t="str">
            <v>GA</v>
          </cell>
          <cell r="B107" t="str">
            <v>MS</v>
          </cell>
        </row>
        <row r="108">
          <cell r="A108" t="str">
            <v>GA</v>
          </cell>
          <cell r="B108" t="str">
            <v>GA</v>
          </cell>
        </row>
        <row r="109">
          <cell r="A109" t="str">
            <v>GA</v>
          </cell>
          <cell r="B109" t="str">
            <v>CT</v>
          </cell>
        </row>
        <row r="110">
          <cell r="A110" t="str">
            <v>GA</v>
          </cell>
          <cell r="B110" t="str">
            <v>CT</v>
          </cell>
        </row>
        <row r="111">
          <cell r="A111" t="str">
            <v>GA</v>
          </cell>
          <cell r="B111" t="str">
            <v>CT</v>
          </cell>
        </row>
        <row r="112">
          <cell r="A112" t="str">
            <v>GA</v>
          </cell>
          <cell r="B112" t="str">
            <v>CT</v>
          </cell>
        </row>
        <row r="113">
          <cell r="A113" t="str">
            <v>GA</v>
          </cell>
          <cell r="B113" t="str">
            <v>GA</v>
          </cell>
        </row>
        <row r="114">
          <cell r="A114" t="str">
            <v>GA</v>
          </cell>
          <cell r="B114" t="str">
            <v>OP</v>
          </cell>
        </row>
        <row r="115">
          <cell r="A115" t="str">
            <v>GA</v>
          </cell>
          <cell r="B115" t="str">
            <v>SA</v>
          </cell>
        </row>
        <row r="116">
          <cell r="A116" t="str">
            <v>OE</v>
          </cell>
          <cell r="B116" t="str">
            <v>GA</v>
          </cell>
        </row>
        <row r="117">
          <cell r="A117" t="str">
            <v>no</v>
          </cell>
          <cell r="B117" t="str">
            <v>OP</v>
          </cell>
        </row>
        <row r="118">
          <cell r="A118" t="str">
            <v>GA</v>
          </cell>
          <cell r="B118" t="str">
            <v>AL</v>
          </cell>
        </row>
        <row r="119">
          <cell r="A119" t="str">
            <v>GA</v>
          </cell>
          <cell r="B119" t="str">
            <v>AL</v>
          </cell>
        </row>
        <row r="120">
          <cell r="A120" t="str">
            <v>OT</v>
          </cell>
          <cell r="B120" t="str">
            <v>OP</v>
          </cell>
        </row>
        <row r="121">
          <cell r="A121" t="str">
            <v>GA</v>
          </cell>
          <cell r="B121" t="str">
            <v>AL</v>
          </cell>
        </row>
        <row r="122">
          <cell r="A122" t="str">
            <v>GA</v>
          </cell>
          <cell r="B122" t="str">
            <v>GA</v>
          </cell>
        </row>
        <row r="123">
          <cell r="A123" t="str">
            <v>TM</v>
          </cell>
          <cell r="B123" t="str">
            <v>MS</v>
          </cell>
        </row>
        <row r="124">
          <cell r="A124" t="str">
            <v>TM</v>
          </cell>
          <cell r="B124" t="str">
            <v>MS</v>
          </cell>
        </row>
        <row r="125">
          <cell r="A125" t="str">
            <v>GA</v>
          </cell>
          <cell r="B125" t="str">
            <v>GA</v>
          </cell>
        </row>
        <row r="126">
          <cell r="A126" t="str">
            <v>GA</v>
          </cell>
          <cell r="B126" t="str">
            <v>OP</v>
          </cell>
        </row>
        <row r="127">
          <cell r="A127" t="str">
            <v>OT</v>
          </cell>
          <cell r="B127" t="str">
            <v>CT</v>
          </cell>
        </row>
        <row r="128">
          <cell r="A128" t="str">
            <v>OT</v>
          </cell>
          <cell r="B128" t="str">
            <v>CT</v>
          </cell>
        </row>
        <row r="129">
          <cell r="A129" t="str">
            <v>no</v>
          </cell>
          <cell r="B129" t="str">
            <v>no</v>
          </cell>
        </row>
        <row r="130">
          <cell r="A130" t="str">
            <v>GA</v>
          </cell>
          <cell r="B130" t="str">
            <v>MS</v>
          </cell>
        </row>
        <row r="131">
          <cell r="A131" t="str">
            <v>no</v>
          </cell>
          <cell r="B131" t="str">
            <v>no</v>
          </cell>
        </row>
        <row r="132">
          <cell r="A132" t="str">
            <v>no</v>
          </cell>
          <cell r="B132" t="str">
            <v>no</v>
          </cell>
        </row>
        <row r="133">
          <cell r="A133" t="str">
            <v>no</v>
          </cell>
          <cell r="B133" t="str">
            <v>GA</v>
          </cell>
        </row>
        <row r="134">
          <cell r="A134" t="str">
            <v>GA</v>
          </cell>
          <cell r="B134" t="str">
            <v>MS</v>
          </cell>
        </row>
        <row r="135">
          <cell r="A135" t="str">
            <v>A</v>
          </cell>
          <cell r="B135" t="str">
            <v>no</v>
          </cell>
        </row>
        <row r="136">
          <cell r="A136" t="str">
            <v>TX</v>
          </cell>
          <cell r="B136" t="str">
            <v>TX</v>
          </cell>
        </row>
        <row r="137">
          <cell r="A137" t="str">
            <v>OT</v>
          </cell>
          <cell r="B137" t="str">
            <v>TX</v>
          </cell>
        </row>
        <row r="138">
          <cell r="A138" t="str">
            <v>TX</v>
          </cell>
          <cell r="B138" t="str">
            <v>TX</v>
          </cell>
        </row>
        <row r="139">
          <cell r="A139" t="str">
            <v>TX</v>
          </cell>
          <cell r="B139" t="str">
            <v>TX</v>
          </cell>
        </row>
        <row r="140">
          <cell r="A140" t="str">
            <v>TX</v>
          </cell>
          <cell r="B140" t="str">
            <v>TX</v>
          </cell>
        </row>
        <row r="141">
          <cell r="A141" t="str">
            <v>TX</v>
          </cell>
          <cell r="B141" t="str">
            <v>TX</v>
          </cell>
        </row>
        <row r="142">
          <cell r="A142" t="str">
            <v>DC</v>
          </cell>
          <cell r="B142" t="str">
            <v>no</v>
          </cell>
        </row>
        <row r="143">
          <cell r="A143" t="str">
            <v>DC</v>
          </cell>
          <cell r="B143" t="str">
            <v>no</v>
          </cell>
        </row>
        <row r="144">
          <cell r="A144" t="str">
            <v>OE</v>
          </cell>
          <cell r="B144" t="str">
            <v>no</v>
          </cell>
        </row>
        <row r="145">
          <cell r="A145" t="str">
            <v>DE</v>
          </cell>
          <cell r="B145" t="str">
            <v>no</v>
          </cell>
        </row>
        <row r="146">
          <cell r="A146" t="str">
            <v>no</v>
          </cell>
          <cell r="B146" t="str">
            <v>no</v>
          </cell>
        </row>
        <row r="147">
          <cell r="A147" t="str">
            <v>no</v>
          </cell>
          <cell r="B147" t="str">
            <v>no</v>
          </cell>
        </row>
        <row r="148">
          <cell r="A148" t="str">
            <v>OE</v>
          </cell>
          <cell r="B148" t="str">
            <v>no</v>
          </cell>
        </row>
        <row r="149">
          <cell r="A149" t="str">
            <v>OE</v>
          </cell>
          <cell r="B149" t="str">
            <v>no</v>
          </cell>
        </row>
        <row r="150">
          <cell r="A150" t="str">
            <v>O</v>
          </cell>
          <cell r="B150" t="str">
            <v>no</v>
          </cell>
        </row>
        <row r="151">
          <cell r="A151" t="str">
            <v>FX</v>
          </cell>
          <cell r="B151" t="str">
            <v>FX</v>
          </cell>
        </row>
        <row r="152">
          <cell r="A152" t="str">
            <v>FX</v>
          </cell>
          <cell r="B152" t="str">
            <v>FX</v>
          </cell>
        </row>
        <row r="153">
          <cell r="A153" t="str">
            <v>OE</v>
          </cell>
          <cell r="B153" t="str">
            <v>no</v>
          </cell>
        </row>
        <row r="154">
          <cell r="A154" t="str">
            <v>OE</v>
          </cell>
          <cell r="B154" t="str">
            <v>no</v>
          </cell>
        </row>
        <row r="155">
          <cell r="A155" t="str">
            <v>OE</v>
          </cell>
          <cell r="B155" t="str">
            <v>MS</v>
          </cell>
        </row>
        <row r="156">
          <cell r="A156" t="str">
            <v>OE</v>
          </cell>
          <cell r="B156" t="str">
            <v>no</v>
          </cell>
        </row>
        <row r="157">
          <cell r="A157" t="str">
            <v>OE</v>
          </cell>
          <cell r="B157" t="str">
            <v>no</v>
          </cell>
        </row>
        <row r="158">
          <cell r="A158" t="str">
            <v>no</v>
          </cell>
          <cell r="B158" t="str">
            <v>no</v>
          </cell>
        </row>
        <row r="159">
          <cell r="A159" t="str">
            <v>OE</v>
          </cell>
          <cell r="B159" t="str">
            <v>MS</v>
          </cell>
        </row>
        <row r="160">
          <cell r="A160" t="str">
            <v>ST</v>
          </cell>
          <cell r="B160" t="str">
            <v>no</v>
          </cell>
        </row>
        <row r="161">
          <cell r="A161" t="str">
            <v>EI</v>
          </cell>
          <cell r="B161" t="str">
            <v>IE</v>
          </cell>
        </row>
        <row r="162">
          <cell r="A162" t="str">
            <v>ST</v>
          </cell>
          <cell r="B162" t="str">
            <v>IE</v>
          </cell>
        </row>
        <row r="163">
          <cell r="A163" t="str">
            <v>CL</v>
          </cell>
          <cell r="B163" t="str">
            <v>IE</v>
          </cell>
        </row>
        <row r="164">
          <cell r="A164" t="str">
            <v>TX</v>
          </cell>
          <cell r="B164" t="str">
            <v>TX</v>
          </cell>
        </row>
        <row r="165">
          <cell r="A165" t="str">
            <v>SA</v>
          </cell>
          <cell r="B165" t="str">
            <v>SA</v>
          </cell>
        </row>
        <row r="166">
          <cell r="A166" t="str">
            <v>TX</v>
          </cell>
          <cell r="B166" t="str">
            <v>TX</v>
          </cell>
        </row>
        <row r="167">
          <cell r="A167" t="str">
            <v>OT</v>
          </cell>
          <cell r="B167" t="str">
            <v>GA</v>
          </cell>
        </row>
        <row r="168">
          <cell r="A168" t="str">
            <v>FX</v>
          </cell>
          <cell r="B168" t="str">
            <v>FX</v>
          </cell>
        </row>
        <row r="169">
          <cell r="A169" t="str">
            <v>FX</v>
          </cell>
          <cell r="B169" t="str">
            <v>FX</v>
          </cell>
        </row>
        <row r="170">
          <cell r="A170" t="str">
            <v>GA</v>
          </cell>
          <cell r="B170" t="str">
            <v>GA</v>
          </cell>
        </row>
        <row r="171">
          <cell r="A171" t="str">
            <v>GA</v>
          </cell>
          <cell r="B171" t="str">
            <v>TX</v>
          </cell>
        </row>
        <row r="172">
          <cell r="A172" t="str">
            <v>TX</v>
          </cell>
          <cell r="B172" t="str">
            <v>TX</v>
          </cell>
        </row>
        <row r="173">
          <cell r="A173" t="str">
            <v>OT</v>
          </cell>
          <cell r="B173" t="str">
            <v>no</v>
          </cell>
        </row>
        <row r="174">
          <cell r="A174" t="str">
            <v>GA</v>
          </cell>
          <cell r="B174" t="str">
            <v>MS</v>
          </cell>
        </row>
        <row r="175">
          <cell r="A175" t="str">
            <v>OE</v>
          </cell>
          <cell r="B175" t="str">
            <v>no</v>
          </cell>
        </row>
        <row r="176">
          <cell r="A176" t="str">
            <v>OE</v>
          </cell>
          <cell r="B176" t="str">
            <v>MS</v>
          </cell>
        </row>
        <row r="177">
          <cell r="A177" t="str">
            <v>OE</v>
          </cell>
          <cell r="B177" t="str">
            <v>MS</v>
          </cell>
        </row>
        <row r="178">
          <cell r="A178" t="str">
            <v>GA</v>
          </cell>
          <cell r="B178" t="str">
            <v>SA</v>
          </cell>
        </row>
        <row r="179">
          <cell r="A179" t="str">
            <v>TX</v>
          </cell>
          <cell r="B179" t="str">
            <v>no</v>
          </cell>
        </row>
        <row r="180">
          <cell r="A180" t="str">
            <v>no</v>
          </cell>
          <cell r="B180" t="str">
            <v>no</v>
          </cell>
        </row>
        <row r="181">
          <cell r="A181" t="str">
            <v>OE</v>
          </cell>
          <cell r="B181" t="str">
            <v>no</v>
          </cell>
        </row>
        <row r="182">
          <cell r="A182" t="str">
            <v>OE</v>
          </cell>
          <cell r="B182" t="str">
            <v>no</v>
          </cell>
        </row>
        <row r="183">
          <cell r="A183" t="str">
            <v>OE</v>
          </cell>
          <cell r="B183" t="str">
            <v>no</v>
          </cell>
        </row>
        <row r="184">
          <cell r="A184" t="str">
            <v>OE</v>
          </cell>
          <cell r="B184" t="str">
            <v>no</v>
          </cell>
        </row>
        <row r="185">
          <cell r="A185" t="str">
            <v>OT</v>
          </cell>
          <cell r="B185" t="str">
            <v>no</v>
          </cell>
        </row>
        <row r="186">
          <cell r="A186" t="str">
            <v>OE</v>
          </cell>
          <cell r="B186" t="str">
            <v>FX</v>
          </cell>
        </row>
        <row r="187">
          <cell r="A187" t="str">
            <v>no</v>
          </cell>
          <cell r="B187" t="str">
            <v>no</v>
          </cell>
        </row>
        <row r="188">
          <cell r="A188" t="str">
            <v>no</v>
          </cell>
          <cell r="B188" t="str">
            <v>no</v>
          </cell>
        </row>
        <row r="189">
          <cell r="A189" t="str">
            <v>no</v>
          </cell>
          <cell r="B189" t="str">
            <v>no</v>
          </cell>
        </row>
        <row r="190">
          <cell r="A190" t="str">
            <v>no</v>
          </cell>
          <cell r="B190" t="str">
            <v>no</v>
          </cell>
        </row>
        <row r="191">
          <cell r="A191" t="str">
            <v>no</v>
          </cell>
          <cell r="B191" t="str">
            <v>no</v>
          </cell>
        </row>
        <row r="192">
          <cell r="A192" t="str">
            <v>OE</v>
          </cell>
          <cell r="B192" t="str">
            <v>no</v>
          </cell>
        </row>
        <row r="193">
          <cell r="A193" t="str">
            <v>no</v>
          </cell>
          <cell r="B193" t="str">
            <v>no</v>
          </cell>
        </row>
        <row r="194">
          <cell r="A194" t="str">
            <v>no</v>
          </cell>
          <cell r="B194" t="str">
            <v>no</v>
          </cell>
        </row>
        <row r="195">
          <cell r="A195" t="str">
            <v>RR</v>
          </cell>
          <cell r="B195" t="str">
            <v>RR</v>
          </cell>
        </row>
        <row r="196">
          <cell r="A196" t="str">
            <v>RR</v>
          </cell>
          <cell r="B196" t="str">
            <v>RR</v>
          </cell>
        </row>
        <row r="197">
          <cell r="A197" t="str">
            <v>RR</v>
          </cell>
          <cell r="B197" t="str">
            <v>RR</v>
          </cell>
        </row>
        <row r="198">
          <cell r="A198" t="str">
            <v>no</v>
          </cell>
          <cell r="B198" t="str">
            <v>no</v>
          </cell>
        </row>
        <row r="199">
          <cell r="A199" t="str">
            <v>no</v>
          </cell>
          <cell r="B199" t="str">
            <v>no</v>
          </cell>
        </row>
        <row r="200">
          <cell r="A200" t="str">
            <v>RR</v>
          </cell>
          <cell r="B200" t="str">
            <v>RR</v>
          </cell>
        </row>
        <row r="201">
          <cell r="A201" t="str">
            <v>RR</v>
          </cell>
          <cell r="B201" t="str">
            <v>RR</v>
          </cell>
        </row>
        <row r="202">
          <cell r="A202" t="str">
            <v>no</v>
          </cell>
          <cell r="B202" t="str">
            <v>no</v>
          </cell>
        </row>
        <row r="203">
          <cell r="A203" t="str">
            <v>RR</v>
          </cell>
          <cell r="B203" t="str">
            <v>RR</v>
          </cell>
        </row>
        <row r="204">
          <cell r="A204" t="str">
            <v>no</v>
          </cell>
          <cell r="B204" t="str">
            <v>no</v>
          </cell>
        </row>
        <row r="205">
          <cell r="A205" t="str">
            <v>no</v>
          </cell>
          <cell r="B205" t="str">
            <v>no</v>
          </cell>
        </row>
        <row r="206">
          <cell r="A206" t="str">
            <v>no</v>
          </cell>
          <cell r="B206" t="str">
            <v>no</v>
          </cell>
        </row>
        <row r="207">
          <cell r="A207" t="str">
            <v>no</v>
          </cell>
          <cell r="B207" t="str">
            <v>no</v>
          </cell>
        </row>
        <row r="208">
          <cell r="A208" t="str">
            <v>CE</v>
          </cell>
          <cell r="B208" t="str">
            <v>CE</v>
          </cell>
        </row>
        <row r="209">
          <cell r="A209" t="str">
            <v>no</v>
          </cell>
          <cell r="B209" t="str">
            <v>no</v>
          </cell>
        </row>
        <row r="210">
          <cell r="A210" t="str">
            <v>CE</v>
          </cell>
          <cell r="B210" t="str">
            <v>CE</v>
          </cell>
        </row>
        <row r="211">
          <cell r="A211" t="str">
            <v>no</v>
          </cell>
          <cell r="B211" t="str">
            <v>no</v>
          </cell>
        </row>
        <row r="212">
          <cell r="A212" t="str">
            <v>no</v>
          </cell>
          <cell r="B212" t="str">
            <v>no</v>
          </cell>
        </row>
        <row r="213">
          <cell r="A213" t="str">
            <v>CE</v>
          </cell>
          <cell r="B213" t="str">
            <v>CE</v>
          </cell>
        </row>
        <row r="214">
          <cell r="A214" t="str">
            <v>CE</v>
          </cell>
          <cell r="B214" t="str">
            <v>CE</v>
          </cell>
        </row>
        <row r="215">
          <cell r="A215" t="str">
            <v>CE</v>
          </cell>
          <cell r="B215" t="str">
            <v>CE</v>
          </cell>
        </row>
        <row r="216">
          <cell r="A216" t="str">
            <v>CE</v>
          </cell>
          <cell r="B216" t="str">
            <v>CE</v>
          </cell>
        </row>
        <row r="217">
          <cell r="A217" t="str">
            <v>CE</v>
          </cell>
          <cell r="B217" t="str">
            <v>CE</v>
          </cell>
        </row>
        <row r="218">
          <cell r="A218" t="str">
            <v>CE</v>
          </cell>
          <cell r="B218" t="str">
            <v>CE</v>
          </cell>
        </row>
        <row r="219">
          <cell r="A219" t="str">
            <v>no</v>
          </cell>
          <cell r="B219" t="str">
            <v>no</v>
          </cell>
        </row>
        <row r="220">
          <cell r="A220" t="str">
            <v>no</v>
          </cell>
          <cell r="B220" t="str">
            <v>no</v>
          </cell>
        </row>
        <row r="221">
          <cell r="A221" t="str">
            <v>no</v>
          </cell>
          <cell r="B221" t="str">
            <v>no</v>
          </cell>
        </row>
        <row r="222">
          <cell r="A222" t="str">
            <v>no</v>
          </cell>
          <cell r="B222" t="str">
            <v>no</v>
          </cell>
        </row>
        <row r="223">
          <cell r="A223" t="str">
            <v>no</v>
          </cell>
          <cell r="B223" t="str">
            <v>no</v>
          </cell>
        </row>
        <row r="224">
          <cell r="A224" t="str">
            <v>no</v>
          </cell>
          <cell r="B224" t="str">
            <v>no</v>
          </cell>
        </row>
        <row r="225">
          <cell r="A225" t="str">
            <v>no</v>
          </cell>
          <cell r="B225" t="str">
            <v>no</v>
          </cell>
        </row>
        <row r="226">
          <cell r="A226" t="str">
            <v>no</v>
          </cell>
          <cell r="B226" t="str">
            <v>no</v>
          </cell>
        </row>
        <row r="227">
          <cell r="A227" t="str">
            <v>no</v>
          </cell>
          <cell r="B227" t="str">
            <v>no</v>
          </cell>
        </row>
        <row r="228">
          <cell r="A228" t="str">
            <v>no</v>
          </cell>
          <cell r="B228" t="str">
            <v>no</v>
          </cell>
        </row>
        <row r="229">
          <cell r="A229" t="str">
            <v>CE</v>
          </cell>
          <cell r="B229" t="str">
            <v>CE</v>
          </cell>
        </row>
        <row r="230">
          <cell r="A230" t="str">
            <v>no</v>
          </cell>
          <cell r="B230" t="str">
            <v>no</v>
          </cell>
        </row>
        <row r="231">
          <cell r="A231" t="str">
            <v>CE</v>
          </cell>
          <cell r="B231" t="str">
            <v>CE</v>
          </cell>
        </row>
        <row r="232">
          <cell r="A232" t="str">
            <v>no</v>
          </cell>
          <cell r="B232" t="str">
            <v>no</v>
          </cell>
        </row>
        <row r="234">
          <cell r="A234" t="str">
            <v>no</v>
          </cell>
          <cell r="B234" t="str">
            <v>no</v>
          </cell>
        </row>
        <row r="237">
          <cell r="A237" t="str">
            <v>E</v>
          </cell>
        </row>
        <row r="238">
          <cell r="A238" t="str">
            <v>T</v>
          </cell>
        </row>
        <row r="239">
          <cell r="A239" t="str">
            <v>O</v>
          </cell>
        </row>
        <row r="240">
          <cell r="A240" t="str">
            <v>A</v>
          </cell>
        </row>
        <row r="241">
          <cell r="A241" t="str">
            <v>O</v>
          </cell>
        </row>
        <row r="242">
          <cell r="A242" t="str">
            <v>A</v>
          </cell>
        </row>
        <row r="244">
          <cell r="A244" t="str">
            <v>P</v>
          </cell>
        </row>
        <row r="245">
          <cell r="A245" t="str">
            <v>SA</v>
          </cell>
        </row>
        <row r="246">
          <cell r="A246" t="str">
            <v>TX</v>
          </cell>
        </row>
        <row r="247">
          <cell r="A247" t="str">
            <v>M</v>
          </cell>
        </row>
        <row r="248">
          <cell r="A248" t="str">
            <v>OT</v>
          </cell>
        </row>
        <row r="249">
          <cell r="A249" t="str">
            <v>GA</v>
          </cell>
        </row>
        <row r="250">
          <cell r="A250" t="str">
            <v>DC</v>
          </cell>
        </row>
        <row r="251">
          <cell r="A251" t="str">
            <v>TM</v>
          </cell>
        </row>
        <row r="252">
          <cell r="A252" t="str">
            <v>DE</v>
          </cell>
        </row>
        <row r="253">
          <cell r="A253" t="str">
            <v>TD</v>
          </cell>
        </row>
        <row r="254">
          <cell r="A254" t="str">
            <v>DE</v>
          </cell>
        </row>
        <row r="255">
          <cell r="A255" t="str">
            <v>TD</v>
          </cell>
        </row>
        <row r="259">
          <cell r="A259" t="str">
            <v>ST</v>
          </cell>
        </row>
        <row r="260">
          <cell r="A260" t="str">
            <v>CL</v>
          </cell>
        </row>
        <row r="261">
          <cell r="A261" t="str">
            <v>EI</v>
          </cell>
        </row>
        <row r="262">
          <cell r="A262" t="str">
            <v>OE</v>
          </cell>
        </row>
        <row r="263">
          <cell r="A263" t="str">
            <v>FX</v>
          </cell>
        </row>
        <row r="264">
          <cell r="A264" t="str">
            <v>OE</v>
          </cell>
        </row>
        <row r="265">
          <cell r="A265" t="str">
            <v>FX</v>
          </cell>
        </row>
        <row r="269">
          <cell r="A269" t="str">
            <v>RR</v>
          </cell>
        </row>
        <row r="270">
          <cell r="A270" t="str">
            <v>CE</v>
          </cell>
        </row>
        <row r="271">
          <cell r="A271" t="str">
            <v>RR</v>
          </cell>
        </row>
        <row r="272">
          <cell r="A272" t="str">
            <v>CE</v>
          </cell>
        </row>
        <row r="277">
          <cell r="B277" t="str">
            <v>EL</v>
          </cell>
        </row>
        <row r="278">
          <cell r="B278" t="str">
            <v>SE</v>
          </cell>
        </row>
        <row r="279">
          <cell r="B279" t="str">
            <v>EL</v>
          </cell>
        </row>
        <row r="280">
          <cell r="B280" t="str">
            <v>SE</v>
          </cell>
        </row>
        <row r="281">
          <cell r="B281" t="str">
            <v>PW</v>
          </cell>
        </row>
        <row r="282">
          <cell r="B282" t="str">
            <v>SA</v>
          </cell>
        </row>
        <row r="283">
          <cell r="B283" t="str">
            <v>MT</v>
          </cell>
        </row>
        <row r="284">
          <cell r="B284" t="str">
            <v>OP</v>
          </cell>
        </row>
        <row r="285">
          <cell r="B285" t="str">
            <v>GA</v>
          </cell>
        </row>
        <row r="286">
          <cell r="B286" t="str">
            <v>CT</v>
          </cell>
        </row>
        <row r="287">
          <cell r="B287" t="str">
            <v>MS</v>
          </cell>
        </row>
        <row r="288">
          <cell r="B288" t="str">
            <v>TX</v>
          </cell>
        </row>
        <row r="289">
          <cell r="B289" t="str">
            <v>IE</v>
          </cell>
        </row>
        <row r="290">
          <cell r="B290" t="str">
            <v>IC</v>
          </cell>
        </row>
        <row r="291">
          <cell r="B291" t="str">
            <v>IE</v>
          </cell>
        </row>
        <row r="292">
          <cell r="B292" t="str">
            <v>IC</v>
          </cell>
        </row>
        <row r="296">
          <cell r="B296" t="str">
            <v>LT</v>
          </cell>
        </row>
        <row r="297">
          <cell r="B297" t="str">
            <v>SL</v>
          </cell>
        </row>
        <row r="298">
          <cell r="B298" t="str">
            <v>LT</v>
          </cell>
        </row>
        <row r="299">
          <cell r="B299" t="str">
            <v>SL</v>
          </cell>
        </row>
        <row r="300">
          <cell r="B300" t="str">
            <v>SO</v>
          </cell>
        </row>
        <row r="301">
          <cell r="B301" t="str">
            <v>SS</v>
          </cell>
        </row>
        <row r="302">
          <cell r="B302" t="str">
            <v>CE</v>
          </cell>
        </row>
        <row r="303">
          <cell r="B303" t="str">
            <v>RR</v>
          </cell>
        </row>
        <row r="304">
          <cell r="B304" t="str">
            <v>FX</v>
          </cell>
        </row>
        <row r="305">
          <cell r="B305" t="str">
            <v>RR</v>
          </cell>
        </row>
        <row r="306">
          <cell r="B306" t="str">
            <v>FX</v>
          </cell>
        </row>
      </sheetData>
      <sheetData sheetId="9"/>
      <sheetData sheetId="10"/>
      <sheetData sheetId="11"/>
      <sheetData sheetId="12"/>
      <sheetData sheetId="13"/>
      <sheetData sheetId="14"/>
      <sheetData sheetId="15" refreshError="1"/>
      <sheetData sheetId="16"/>
      <sheetData sheetId="17"/>
      <sheetData sheetId="18">
        <row r="2">
          <cell r="A2" t="str">
            <v>I/C</v>
          </cell>
        </row>
      </sheetData>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Highlights"/>
      <sheetName val="production"/>
      <sheetName val="pnl_mng"/>
      <sheetName val="2006"/>
      <sheetName val="production06"/>
      <sheetName val="sales06"/>
      <sheetName val="sales-data"/>
      <sheetName val="EBITDA+NI"/>
      <sheetName val="P&amp;L 1"/>
      <sheetName val="P&amp;L 2"/>
      <sheetName val="P&amp;L ч"/>
      <sheetName val="P&amp;L 3"/>
      <sheetName val="Sales 1"/>
      <sheetName val="Sales 2"/>
      <sheetName val="Sales 3"/>
      <sheetName val="Production 1"/>
      <sheetName val="Production 2"/>
      <sheetName val="Production 3"/>
      <sheetName val="Sales variance 1"/>
      <sheetName val="Sales variance 2"/>
      <sheetName val="Cost variance 1"/>
      <sheetName val="Cost variance 2"/>
      <sheetName val="EBITDA 1"/>
      <sheetName val="EBITDA 2"/>
      <sheetName val="NetInc 1"/>
      <sheetName val="OpCash 1"/>
      <sheetName val="Price-Volume"/>
      <sheetName val="Strat Projects"/>
      <sheetName val="Investments"/>
      <sheetName val="Maintenance"/>
      <sheetName val="Headcount"/>
      <sheetName val="BS"/>
      <sheetName val="CF"/>
      <sheetName val="Графики"/>
      <sheetName val="P&amp;L_1"/>
      <sheetName val="P&amp;L_2"/>
      <sheetName val="P&amp;L_ч"/>
      <sheetName val="P&amp;L_3"/>
      <sheetName val="Sales_1"/>
      <sheetName val="Sales_2"/>
      <sheetName val="Sales_3"/>
      <sheetName val="Production_1"/>
      <sheetName val="Production_2"/>
      <sheetName val="Production_3"/>
      <sheetName val="Sales_variance_1"/>
      <sheetName val="Sales_variance_2"/>
      <sheetName val="Cost_variance_1"/>
      <sheetName val="Cost_variance_2"/>
      <sheetName val="EBITDA_1"/>
      <sheetName val="EBITDA_2"/>
      <sheetName val="NetInc_1"/>
      <sheetName val="OpCash_1"/>
      <sheetName val="Strat_Projects"/>
      <sheetName val="26.27.37.47_Рынки"/>
      <sheetName val="Реестр Непрерывные улучшения"/>
      <sheetName val="Фин-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Highlights"/>
      <sheetName val="production"/>
      <sheetName val="pnl_mng"/>
      <sheetName val="2006"/>
      <sheetName val="production06"/>
      <sheetName val="sales06"/>
      <sheetName val="sales-data"/>
      <sheetName val="EBITDA+NI"/>
      <sheetName val="P&amp;L 1"/>
      <sheetName val="P&amp;L 2"/>
      <sheetName val="P&amp;L ч"/>
      <sheetName val="P&amp;L 3"/>
      <sheetName val="Sales 1"/>
      <sheetName val="Sales 2"/>
      <sheetName val="Sales 3"/>
      <sheetName val="Production 1"/>
      <sheetName val="Production 2"/>
      <sheetName val="Production 3"/>
      <sheetName val="Sales variance 1"/>
      <sheetName val="Sales variance 2"/>
      <sheetName val="Cost variance 1"/>
      <sheetName val="Cost variance 2"/>
      <sheetName val="EBITDA 1"/>
      <sheetName val="EBITDA 2"/>
      <sheetName val="NetInc 1"/>
      <sheetName val="OpCash 1"/>
      <sheetName val="Price-Volume"/>
      <sheetName val="Strat Projects"/>
      <sheetName val="Investments"/>
      <sheetName val="Maintenance"/>
      <sheetName val="Headcount"/>
      <sheetName val="BS"/>
      <sheetName val="CF"/>
      <sheetName val="Графики"/>
      <sheetName val="P&amp;L_1"/>
      <sheetName val="P&amp;L_2"/>
      <sheetName val="P&amp;L_ч"/>
      <sheetName val="P&amp;L_3"/>
      <sheetName val="Sales_1"/>
      <sheetName val="Sales_2"/>
      <sheetName val="Sales_3"/>
      <sheetName val="Production_1"/>
      <sheetName val="Production_2"/>
      <sheetName val="Production_3"/>
      <sheetName val="Sales_variance_1"/>
      <sheetName val="Sales_variance_2"/>
      <sheetName val="Cost_variance_1"/>
      <sheetName val="Cost_variance_2"/>
      <sheetName val="EBITDA_1"/>
      <sheetName val="EBITDA_2"/>
      <sheetName val="NetInc_1"/>
      <sheetName val="OpCash_1"/>
      <sheetName val="Strat_Projects"/>
      <sheetName val="26.27.37.47_Рынки"/>
      <sheetName val="P&amp;L_11"/>
      <sheetName val="P&amp;L_21"/>
      <sheetName val="P&amp;L_ч1"/>
      <sheetName val="P&amp;L_31"/>
      <sheetName val="Sales_11"/>
      <sheetName val="Sales_21"/>
      <sheetName val="Sales_31"/>
      <sheetName val="Production_11"/>
      <sheetName val="Production_21"/>
      <sheetName val="Production_31"/>
      <sheetName val="Sales_variance_11"/>
      <sheetName val="Sales_variance_21"/>
      <sheetName val="Cost_variance_11"/>
      <sheetName val="Cost_variance_21"/>
      <sheetName val="EBITDA_11"/>
      <sheetName val="EBITDA_21"/>
      <sheetName val="NetInc_11"/>
      <sheetName val="OpCash_11"/>
      <sheetName val="Strat_Projects1"/>
      <sheetName val="Реестр Непрерывные улучшения"/>
      <sheetName val="Фин-е"/>
      <sheetName val="Лист1"/>
      <sheetName val="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лассы оценки ОК"/>
      <sheetName val="Feuil1 ВР"/>
      <sheetName val="Классы оценки все ОК"/>
      <sheetName val="свод_виды материалов (2)"/>
      <sheetName val="План счетов 1000"/>
      <sheetName val="Классы оценки все"/>
      <sheetName val="счета запасов"/>
      <sheetName val="виды затрат и выручки_22112012"/>
      <sheetName val="General"/>
      <sheetName val="Table"/>
      <sheetName val="PivotTable"/>
      <sheetName val="КО нумерация ОК"/>
      <sheetName val="Лист2"/>
      <sheetName val=" ссылочный ключ ОК"/>
      <sheetName val="Лист1"/>
      <sheetName val="Лист3"/>
      <sheetName val="Технический лис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НР1"/>
      <sheetName val="НП1"/>
      <sheetName val="НП3"/>
      <sheetName val="НП7"/>
      <sheetName val="AdmData"/>
      <sheetName val="Calc"/>
      <sheetName val="GrFour"/>
      <sheetName val="MOne"/>
      <sheetName val="MTwo"/>
      <sheetName val="KOne"/>
      <sheetName val="GoSeven"/>
      <sheetName val="GrThree"/>
      <sheetName val="HTwo"/>
      <sheetName val="JOne"/>
      <sheetName val="JTwo"/>
      <sheetName val="HOne"/>
      <sheetName val="GoEight"/>
    </sheetNames>
    <sheetDataSet>
      <sheetData sheetId="0"/>
      <sheetData sheetId="1"/>
      <sheetData sheetId="2"/>
      <sheetData sheetId="3"/>
      <sheetData sheetId="4">
        <row r="4">
          <cell r="C4" t="str">
            <v>Красноухов Костянтин, (044) 490-90-00, 8-050-385-80-70 (моб.)</v>
          </cell>
        </row>
        <row r="5">
          <cell r="C5" t="str">
            <v>kkrasnoukhov@deloitte.com.ua</v>
          </cell>
        </row>
        <row r="9">
          <cell r="C9" t="str">
            <v>31/12/2005</v>
          </cell>
        </row>
        <row r="11">
          <cell r="C11" t="str">
            <v>тис. грн. (суми до 100 тис.грн. не суттєві)</v>
          </cell>
        </row>
        <row r="12">
          <cell r="C12" t="str">
            <v xml:space="preserve"> тис. грн.</v>
          </cell>
        </row>
        <row r="17">
          <cell r="C17">
            <v>250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hange Log"/>
      <sheetName val="Upload"/>
      <sheetName val="Обложка"/>
      <sheetName val="Содержание"/>
      <sheetName val="Структура Группы"/>
      <sheetName val="Financials"/>
      <sheetName val="IAS Trial Balance"/>
      <sheetName val="ОВ НСБУ"/>
      <sheetName val="FUIB Check"/>
      <sheetName val="Banking Check"/>
      <sheetName val="Check"/>
      <sheetName val="Adjustments"/>
      <sheetName val="DICTS"/>
      <sheetName val="Assets"/>
      <sheetName val="A1"/>
      <sheetName val="A1 (IFRS)"/>
      <sheetName val="A1 (IFRS Adj)"/>
      <sheetName val="A2"/>
      <sheetName val="A2 (IFRS)"/>
      <sheetName val="A2 (IFRS Adj)"/>
      <sheetName val="A3"/>
      <sheetName val="A4"/>
      <sheetName val="A5"/>
      <sheetName val="A6"/>
      <sheetName val="A8"/>
      <sheetName val="A9"/>
      <sheetName val="A10"/>
      <sheetName val="A11"/>
      <sheetName val="A11 (IFRS)"/>
      <sheetName val="A11 (IFRS Adj)"/>
      <sheetName val="A12"/>
      <sheetName val="A13"/>
      <sheetName val="A14"/>
      <sheetName val="A15"/>
      <sheetName val="A16"/>
      <sheetName val="A17"/>
      <sheetName val="A18"/>
      <sheetName val="A19"/>
      <sheetName val="A20"/>
      <sheetName val="A20 (IFRS)"/>
      <sheetName val="A20 (IFRS Adj)"/>
      <sheetName val="A21"/>
      <sheetName val="A22"/>
      <sheetName val="Tax"/>
      <sheetName val="Tax (IFRS)"/>
      <sheetName val="Tax (IFRS Adj)"/>
      <sheetName val="Liabilities"/>
      <sheetName val="L1"/>
      <sheetName val="L1 (IFRS)"/>
      <sheetName val="L1 (IFRS Adj)"/>
      <sheetName val="L2"/>
      <sheetName val="L2 (IFRS)"/>
      <sheetName val="L2 (IFRS Adj)"/>
      <sheetName val="L3"/>
      <sheetName val="L4"/>
      <sheetName val="L5"/>
      <sheetName val="L6"/>
      <sheetName val="L7"/>
      <sheetName val="L9"/>
      <sheetName val="L10"/>
      <sheetName val="L11"/>
      <sheetName val="L12"/>
      <sheetName val="L13"/>
      <sheetName val="L14"/>
      <sheetName val="L15"/>
      <sheetName val="L16"/>
      <sheetName val="L17"/>
      <sheetName val="L18"/>
      <sheetName val="L19"/>
      <sheetName val="L20"/>
      <sheetName val="Capital"/>
      <sheetName val="C1"/>
      <sheetName val="C1(IFRS)"/>
      <sheetName val="C1(IFRS Adj)"/>
      <sheetName val="C2"/>
      <sheetName val="Income"/>
      <sheetName val="I1"/>
      <sheetName val="I4"/>
      <sheetName val="I5"/>
      <sheetName val="I8"/>
      <sheetName val="I9"/>
      <sheetName val="I10"/>
      <sheetName val="I11"/>
      <sheetName val="Expenses"/>
      <sheetName val="E1"/>
      <sheetName val="E2"/>
      <sheetName val="E3"/>
      <sheetName val="E4"/>
      <sheetName val="E5"/>
      <sheetName val="E7"/>
      <sheetName val="E8"/>
      <sheetName val="E9"/>
      <sheetName val="E10"/>
      <sheetName val="Bank НСБУ"/>
      <sheetName val="Banking"/>
      <sheetName val="FUIB Report"/>
      <sheetName val="FUIB Mapping"/>
      <sheetName val="B1"/>
      <sheetName val="B2"/>
      <sheetName val="B3"/>
      <sheetName val="B4"/>
      <sheetName val="B5"/>
      <sheetName val="B6"/>
      <sheetName val="B7"/>
      <sheetName val="AD0"/>
      <sheetName val="AD1"/>
      <sheetName val="AD2"/>
      <sheetName val="AD3"/>
      <sheetName val="AD4"/>
      <sheetName val="AD5"/>
      <sheetName val="AD6"/>
      <sheetName val="AD7"/>
      <sheetName val="AD8"/>
      <sheetName val="AD9"/>
      <sheetName val="AD10"/>
      <sheetName val="AD11"/>
      <sheetName val="AD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люч. показатели"/>
      <sheetName val="EBITDA по предприятиям"/>
      <sheetName val="Production Azov"/>
      <sheetName val="Production EMZ"/>
      <sheetName val="Production MMZ"/>
      <sheetName val="Production XTZ"/>
      <sheetName val="Production Valsider"/>
      <sheetName val="Production Trametal"/>
      <sheetName val="Production Spartan"/>
      <sheetName val="Production Promet"/>
      <sheetName val="Расходные коэффициенты"/>
      <sheetName val="ТГ"/>
      <sheetName val="9_Реализация"/>
      <sheetName val="9_1Реализация"/>
      <sheetName val="10-12_Себестоимость"/>
      <sheetName val="26.27.37.47_Цены и объёмы"/>
      <sheetName val="26.27.37.47_Рынки"/>
      <sheetName val="29_Персонал ДСП"/>
      <sheetName val="30.40.50_Инвестиции Дивизионы"/>
      <sheetName val="Production MIZ"/>
      <sheetName val="Справочник"/>
      <sheetName val="Технический лист"/>
      <sheetName val="!"/>
      <sheetName val="Dic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Л1"/>
      <sheetName val="_Л2"/>
      <sheetName val="_Л3"/>
      <sheetName val="_Л4"/>
      <sheetName val="_Л5"/>
      <sheetName val="_Л7"/>
      <sheetName val="_Л8"/>
      <sheetName val="_Л9"/>
      <sheetName val="_Л10"/>
      <sheetName val="_Л11"/>
      <sheetName val="26.27.37.47_Рынки"/>
      <sheetName val="CapEx $t"/>
      <sheetName val="_Т1"/>
      <sheetName val="_Т10"/>
      <sheetName val="_Т2"/>
      <sheetName val="_Т4"/>
      <sheetName val="_Т5"/>
      <sheetName val="_Т6"/>
      <sheetName val="_Т7"/>
      <sheetName val="_Т8"/>
      <sheetName val="_Т9"/>
      <sheetName val="_Ф2"/>
      <sheetName val="_Ф4"/>
      <sheetName val="_Ф5"/>
      <sheetName val="импортеры99"/>
      <sheetName val="Цены_СНГ"/>
      <sheetName val="PR"/>
      <sheetName val="предприятия"/>
      <sheetName val="БП_Аня"/>
      <sheetName val="ФинПоказатели"/>
      <sheetName val="Затраты"/>
      <sheetName val="СС_ТП"/>
      <sheetName val="анализ_кт"/>
      <sheetName val="3"/>
      <sheetName val="ЛОМ_УКР"/>
      <sheetName val="Описание_и_классификаторы"/>
      <sheetName val="Незав_пр-во_"/>
      <sheetName val="Исходные_данные"/>
      <sheetName val="Ф5_97"/>
      <sheetName val="импортеры96"/>
      <sheetName val="импортеры97"/>
      <sheetName val="Ф7_цены"/>
      <sheetName val="Ф8_цены"/>
      <sheetName val="Чугун_Украина"/>
      <sheetName val="Шифр"/>
      <sheetName val="Экспорт_99_1"/>
      <sheetName val="Экспорт_99_2"/>
      <sheetName val="Экспорт_99_3"/>
      <sheetName val="ЦФО"/>
      <sheetName val="Месяцы"/>
      <sheetName val="Подразделения КЦ"/>
      <sheetName val="Подразделения СК"/>
      <sheetName val="Классификатор"/>
      <sheetName val="Направления"/>
      <sheetName val="Рынки"/>
      <sheetName val="Заводы"/>
      <sheetName val="Незав_пр_во_"/>
      <sheetName val=" Базовый 44%"/>
      <sheetName val="Maintenance"/>
      <sheetName val="Расчет с выводом ДП-2 в 2012г."/>
      <sheetName val="Расчет с учетом КР ДП-2"/>
      <sheetName val="Tax"/>
      <sheetName val="Debt"/>
      <sheetName val="CSCCincSKR"/>
      <sheetName val="Лист2"/>
      <sheetName val="Матрица обозначений"/>
      <sheetName val="Бюджет пр-ва БП Свод"/>
      <sheetName val="A6"/>
      <sheetName val="Дир ОП"/>
      <sheetName val="26_27_37_47_Рынки"/>
      <sheetName val="CapEx_$t"/>
      <sheetName val="Подразделения_КЦ"/>
      <sheetName val="Подразделения_СК"/>
      <sheetName val="_Базовый_44%"/>
      <sheetName val="Расчет_с_выводом_ДП-2_в_2012г_"/>
      <sheetName val="Расчет_с_учетом_КР_ДП-2"/>
      <sheetName val="Матрица_обозначений"/>
      <sheetName val="Бюджет_пр-ва_БП_Свод"/>
      <sheetName val="Total"/>
      <sheetName val="Дир_ОП"/>
      <sheetName val="Состав_Группы"/>
      <sheetName val="Цены_СНГ1"/>
      <sheetName val="KFI_"/>
      <sheetName val="анализ_кт1"/>
      <sheetName val="Незав_пр-во_4"/>
      <sheetName val="ЛОМ"/>
      <sheetName val="Лист1"/>
      <sheetName val="справочник (2)"/>
      <sheetName val="словарь"/>
      <sheetName val="Б_продаж"/>
      <sheetName val="Причины"/>
      <sheetName val="Подразделения_КЦ1"/>
      <sheetName val="Подразделения_СК1"/>
      <sheetName val="26_27_37_47_Рынки1"/>
      <sheetName val="CapEx_$t1"/>
      <sheetName val="Матрица_обозначений1"/>
      <sheetName val="Бюджет_пр-ва_БП_Свод1"/>
      <sheetName val="_Базовый_44%1"/>
      <sheetName val="Расчет_с_выводом_ДП-2_в_2012г_1"/>
      <sheetName val="Расчет_с_учетом_КР_ДП-21"/>
      <sheetName val="Дир_ОП1"/>
      <sheetName val="справочник_(2)"/>
      <sheetName val="26_27_37_47_Рынки2"/>
      <sheetName val="CapEx_$t2"/>
      <sheetName val="Подразделения_КЦ2"/>
      <sheetName val="Подразделения_СК2"/>
      <sheetName val="Матрица_обозначений2"/>
      <sheetName val="Бюджет_пр-ва_БП_Свод2"/>
      <sheetName val="_Базовый_44%2"/>
      <sheetName val="Расчет_с_выводом_ДП-2_в_2012г_2"/>
      <sheetName val="Расчет_с_учетом_КР_ДП-22"/>
      <sheetName val="Дир_ОП2"/>
      <sheetName val="справочник_(2)1"/>
      <sheetName val="26_27_37_47_Рынки3"/>
      <sheetName val="CapEx_$t3"/>
      <sheetName val="Подразделения_КЦ3"/>
      <sheetName val="Подразделения_СК3"/>
      <sheetName val="Матрица_обозначений3"/>
      <sheetName val="_Базовый_44%3"/>
      <sheetName val="Бюджет_пр-ва_БП_Свод3"/>
      <sheetName val="Расчет_с_выводом_ДП-2_в_2012г_3"/>
      <sheetName val="Расчет_с_учетом_КР_ДП-23"/>
      <sheetName val="Дир_ОП3"/>
      <sheetName val="справочник_(2)2"/>
      <sheetName val="26_27_37_47_Рынки4"/>
      <sheetName val="CapEx_$t4"/>
      <sheetName val="Подразделения_КЦ4"/>
      <sheetName val="Подразделения_СК4"/>
      <sheetName val="Матрица_обозначений4"/>
      <sheetName val="_Базовый_44%4"/>
      <sheetName val="Бюджет_пр-ва_БП_Свод4"/>
      <sheetName val="Расчет_с_выводом_ДП-2_в_2012г_4"/>
      <sheetName val="Расчет_с_учетом_КР_ДП-24"/>
      <sheetName val="Дир_ОП4"/>
      <sheetName val="справочник_(2)3"/>
      <sheetName val="Классификатор 1"/>
      <sheetName val="26_27_37_47_Рынки5"/>
      <sheetName val="CapEx_$t5"/>
      <sheetName val="Подразделения_КЦ5"/>
      <sheetName val="Подразделения_СК5"/>
      <sheetName val="Матрица_обозначений5"/>
      <sheetName val="_Базовый_44%5"/>
      <sheetName val="Бюджет_пр-ва_БП_Свод5"/>
      <sheetName val="Расчет_с_выводом_ДП-2_в_2012г_5"/>
      <sheetName val="Расчет_с_учетом_КР_ДП-25"/>
      <sheetName val="Дир_ОП5"/>
      <sheetName val="справочник_(2)4"/>
      <sheetName val="Списки"/>
      <sheetName val="Общий"/>
      <sheetName val="ОТиПБ"/>
      <sheetName val="список"/>
      <sheetName val="ЦФО и МВЗ"/>
      <sheetName val="анализ"/>
      <sheetName val="Справочник"/>
      <sheetName val="BI BPC"/>
      <sheetName val="Списки (2)"/>
      <sheetName val="Справочники"/>
      <sheetName val="Бюджетная"/>
      <sheetName val="Бюджетная!"/>
      <sheetName val="Классификатор_1"/>
      <sheetName val="менеджеры"/>
      <sheetName val="Sheet1"/>
      <sheetName val="Макропоказатели"/>
      <sheetName val="Описание и классификаторы"/>
      <sheetName val="Sheet2"/>
      <sheetName val="E7"/>
      <sheetName val="Комплексная"/>
      <sheetName val="Дирекции"/>
      <sheetName val="Список компаний"/>
      <sheetName val="Классификаторы"/>
      <sheetName val="Лист3"/>
      <sheetName val="сверх бюджет (2)"/>
      <sheetName val="поступления"/>
      <sheetName val="газ"/>
      <sheetName val="эл.энергия"/>
      <sheetName val="услуги банка"/>
      <sheetName val="зарплата"/>
      <sheetName val="расшифровка прочих расходов"/>
      <sheetName val="угольный блок"/>
      <sheetName val="таблица платежей грн."/>
      <sheetName val="евро"/>
      <sheetName val="таблица платежей евро"/>
      <sheetName val="рубль"/>
      <sheetName val="табл.платежей рубли"/>
      <sheetName val="доллар"/>
      <sheetName val="табл.платежей доллар"/>
      <sheetName val="Внутригрупповые платежи"/>
      <sheetName val="База"/>
      <sheetName val="inf"/>
      <sheetName val="Перечень объектов"/>
      <sheetName val="Коды ДКПП 016-2010"/>
      <sheetName val="Формати"/>
      <sheetName val="Лист4"/>
      <sheetName val="Назначение закупки"/>
      <sheetName val="справочник статей"/>
      <sheetName val="БП-Факт январь."/>
      <sheetName val="БП-ОП февраль"/>
      <sheetName val="БП-ОП март"/>
      <sheetName val="БП - Факт янв.-март"/>
      <sheetName val="TECH"/>
      <sheetName val="Дет"/>
      <sheetName val="План Платежи по ЦФО"/>
      <sheetName val="26_27_37_47_Рынки6"/>
      <sheetName val="CapEx_$t6"/>
      <sheetName val="Подразделения_КЦ6"/>
      <sheetName val="Подразделения_СК6"/>
      <sheetName val="_Базовый_44%6"/>
      <sheetName val="Расчет_с_выводом_ДП-2_в_2012г_6"/>
      <sheetName val="Расчет_с_учетом_КР_ДП-26"/>
      <sheetName val="Матрица_обозначений6"/>
      <sheetName val="Бюджет_пр-ва_БП_Свод6"/>
      <sheetName val="Дир_ОП6"/>
      <sheetName val="справочник_(2)5"/>
      <sheetName val="Классификатор_11"/>
      <sheetName val="ЦФО_и_МВЗ"/>
      <sheetName val="BI_BPC"/>
      <sheetName val="Списки_(2)"/>
      <sheetName val="Описание_и_классификаторы1"/>
      <sheetName val="Список_компаний"/>
      <sheetName val="сверх_бюджет_(2)"/>
      <sheetName val="эл_энергия"/>
      <sheetName val="услуги_банка"/>
      <sheetName val="расшифровка_прочих_расходов"/>
      <sheetName val="угольный_блок"/>
      <sheetName val="таблица_платежей_грн_"/>
      <sheetName val="таблица_платежей_евро"/>
      <sheetName val="табл_платежей_рубли"/>
      <sheetName val="табл_платежей_доллар"/>
      <sheetName val="Внутригрупповые_платежи"/>
      <sheetName val="Перечень_объектов"/>
      <sheetName val="Коды_ДКПП_016-2010"/>
      <sheetName val="Назначение_закупки"/>
      <sheetName val="справочник_статей"/>
      <sheetName val="БП-Факт_январь_"/>
      <sheetName val="БП-ОП_февраль"/>
      <sheetName val="БП-ОП_март"/>
      <sheetName val="БП_-_Факт_янв_-март"/>
      <sheetName val="справочник 1"/>
      <sheetName val="Справочник 2"/>
      <sheetName val="С-1"/>
      <sheetName val="соотв ОК"/>
      <sheetName val="ПК на тек нед"/>
      <sheetName val="Бюджетные статьи"/>
      <sheetName val="Свод 00"/>
      <sheetName val="Свод 01"/>
      <sheetName val="Свод 97"/>
      <sheetName val="Свод 98"/>
      <sheetName val="Свод 99"/>
      <sheetName val="Операционный эффект ДСП"/>
      <sheetName val="КодИД"/>
      <sheetName val="Данные"/>
      <sheetName val="5.Справочник"/>
      <sheetName val="БП"/>
      <sheetName val="Setup"/>
      <sheetName val="ключ"/>
      <sheetName val="company"/>
      <sheetName val="ИТР"/>
      <sheetName val="DICTS"/>
      <sheetName val="Catalog"/>
      <sheetName val="845169"/>
      <sheetName val="Справочники АВТО"/>
      <sheetName val="Опис материалу+ОЗМ"/>
      <sheetName val="Фильтр_Прогноз"/>
      <sheetName val="свод"/>
      <sheetName val="Новая классификация 2016"/>
      <sheetName val="directory_2"/>
      <sheetName val="Плановики ДЗ"/>
      <sheetName val="по ЮЛ"/>
      <sheetName val="2.3"/>
      <sheetName val="Свод ОЗУ"/>
      <sheetName val="Счет ЕПС"/>
      <sheetName val="Контрагенты-Сверка ВГО"/>
      <sheetName val="16-20"/>
      <sheetName val="Main"/>
      <sheetName val="Юридическое Лицо"/>
      <sheetName val="ТРП _согл.дог. поручения"/>
      <sheetName val="ШР c 01.07.2018    "/>
      <sheetName val="Статьи выплат"/>
      <sheetName val="Приоритетность согл ранжирован"/>
      <sheetName val="справочник для мп_ДТЭК"/>
      <sheetName val="техлист"/>
      <sheetName val="Реестр свод ТЭС"/>
      <sheetName val="Анализ по ТЭС"/>
      <sheetName val="----"/>
      <sheetName val="техлист (2)"/>
      <sheetName val="26_27_37_47_Рынки7"/>
      <sheetName val="CapEx_$t7"/>
      <sheetName val="Подразделения_КЦ7"/>
      <sheetName val="Подразделения_СК7"/>
      <sheetName val="_Базовый_44%7"/>
      <sheetName val="Расчет_с_выводом_ДП-2_в_2012г_7"/>
      <sheetName val="Расчет_с_учетом_КР_ДП-27"/>
      <sheetName val="Матрица_обозначений7"/>
      <sheetName val="Бюджет_пр-ва_БП_Свод7"/>
      <sheetName val="Дир_ОП7"/>
      <sheetName val="справочник_(2)6"/>
      <sheetName val="Классификатор_12"/>
      <sheetName val="ЦФО_и_МВЗ1"/>
      <sheetName val="BI_BPC1"/>
      <sheetName val="Списки_(2)1"/>
      <sheetName val="Описание_и_классификаторы2"/>
      <sheetName val="Список_компаний1"/>
      <sheetName val="сверх_бюджет_(2)1"/>
      <sheetName val="эл_энергия1"/>
      <sheetName val="услуги_банка1"/>
      <sheetName val="расшифровка_прочих_расходов1"/>
      <sheetName val="угольный_блок1"/>
      <sheetName val="таблица_платежей_грн_1"/>
      <sheetName val="таблица_платежей_евро1"/>
      <sheetName val="табл_платежей_рубли1"/>
      <sheetName val="табл_платежей_доллар1"/>
      <sheetName val="Внутригрупповые_платежи1"/>
      <sheetName val="Перечень_объектов1"/>
      <sheetName val="Коды_ДКПП_016-20101"/>
      <sheetName val="План_Платежи_по_ЦФО"/>
      <sheetName val="Назначение_закупки1"/>
      <sheetName val="справочник_статей1"/>
      <sheetName val="БП-Факт_январь_1"/>
      <sheetName val="БП-ОП_февраль1"/>
      <sheetName val="БП-ОП_март1"/>
      <sheetName val="БП_-_Факт_янв_-март1"/>
      <sheetName val="справочник_1"/>
      <sheetName val="Справочник_2"/>
      <sheetName val="соотв_ОК"/>
      <sheetName val="ПК_на_тек_нед"/>
      <sheetName val="Бюджетные_статьи"/>
      <sheetName val="Операционный_эффект_ДСП"/>
      <sheetName val="Свод_00"/>
      <sheetName val="Свод_01"/>
      <sheetName val="Свод_97"/>
      <sheetName val="Свод_98"/>
      <sheetName val="Свод_99"/>
      <sheetName val="5_Справочник"/>
      <sheetName val="Справочники_АВТО"/>
      <sheetName val="Опис_материалу+ОЗМ"/>
      <sheetName val="Новая_классификация_2016"/>
      <sheetName val="тема прот"/>
      <sheetName val="directory"/>
      <sheetName val="4"/>
      <sheetName val="Условия"/>
      <sheetName val="Критерии по стадиям"/>
      <sheetName val="Счет_ЕПС"/>
      <sheetName val="по_ЮЛ"/>
      <sheetName val="Плановики_ДЗ"/>
      <sheetName val="Свод_ОЗУ"/>
      <sheetName val="2_3"/>
      <sheetName val="Контрагенты-Сверка_ВГО"/>
      <sheetName val="Юридическое_Лицо"/>
      <sheetName val="ТРП__согл_дог__поручения"/>
      <sheetName val="ШР_c_01_07_2018____"/>
      <sheetName val="Статьи_выплат"/>
      <sheetName val="Приоритетность_согл_ранжирован"/>
      <sheetName val="Реестр_свод_ТЭС"/>
      <sheetName val="справочник_для_мп_ДТЭК"/>
      <sheetName val="Анализ_по_ТЭС"/>
      <sheetName val="техлист_(2)"/>
      <sheetName val="тема_прот"/>
      <sheetName val="Критерии_по_стадиям"/>
      <sheetName val="Library"/>
      <sheetName val=""/>
      <sheetName val="Periods"/>
      <sheetName val="Філіали"/>
      <sheetName val="Ini"/>
      <sheetName val="Звіти"/>
      <sheetName val="МТР Газ України"/>
      <sheetName val="ОП"/>
      <sheetName val="_ф3"/>
      <sheetName val="MAP"/>
      <sheetName val="Sales_2008"/>
      <sheetName val="Sales_2009"/>
      <sheetName val="sales"/>
      <sheetName val="Данные динамики"/>
      <sheetName val="Период 1"/>
      <sheetName val="Период 2"/>
      <sheetName val="Accounts"/>
      <sheetName val="ДДС прямой"/>
      <sheetName val="исх(-АРК)"/>
      <sheetName val="Steel reorganization"/>
      <sheetName val="Признак доведенные"/>
      <sheetName val="Справочник ВГО"/>
      <sheetName val="рекомендации"/>
      <sheetName val="Data"/>
      <sheetName val="WI"/>
      <sheetName val="8.Section type"/>
      <sheetName val="9.ACC"/>
      <sheetName val="List_values_Данные"/>
      <sheetName val="Individual_Индивид-ый BS, PL"/>
      <sheetName val="26_27_37_47_Рынки8"/>
      <sheetName val="CapEx_$t8"/>
      <sheetName val="Подразделения_КЦ8"/>
      <sheetName val="Подразделения_СК8"/>
      <sheetName val="_Базовый_44%8"/>
      <sheetName val="Расчет_с_выводом_ДП-2_в_2012г_8"/>
      <sheetName val="Расчет_с_учетом_КР_ДП-28"/>
      <sheetName val="Матрица_обозначений8"/>
      <sheetName val="Бюджет_пр-ва_БП_Свод8"/>
      <sheetName val="Дир_ОП8"/>
      <sheetName val="справочник_(2)7"/>
      <sheetName val="Классификатор_13"/>
      <sheetName val="ЦФО_и_МВЗ2"/>
      <sheetName val="BI_BPC2"/>
      <sheetName val="Списки_(2)2"/>
      <sheetName val="Описание_и_классификаторы3"/>
      <sheetName val="Список_компаний2"/>
      <sheetName val="сверх_бюджет_(2)2"/>
      <sheetName val="эл_энергия2"/>
      <sheetName val="услуги_банка2"/>
      <sheetName val="расшифровка_прочих_расходов2"/>
      <sheetName val="угольный_блок2"/>
      <sheetName val="таблица_платежей_грн_2"/>
      <sheetName val="таблица_платежей_евро2"/>
      <sheetName val="табл_платежей_рубли2"/>
      <sheetName val="табл_платежей_доллар2"/>
      <sheetName val="Внутригрупповые_платежи2"/>
      <sheetName val="Перечень_объектов2"/>
      <sheetName val="Коды_ДКПП_016-20102"/>
      <sheetName val="Назначение_закупки2"/>
      <sheetName val="справочник_статей2"/>
      <sheetName val="БП-Факт_январь_2"/>
      <sheetName val="БП-ОП_февраль2"/>
      <sheetName val="БП-ОП_март2"/>
      <sheetName val="БП_-_Факт_янв_-март2"/>
      <sheetName val="План_Платежи_по_ЦФО1"/>
      <sheetName val="справочник_11"/>
      <sheetName val="Справочник_21"/>
      <sheetName val="соотв_ОК1"/>
      <sheetName val="ПК_на_тек_нед1"/>
      <sheetName val="Бюджетные_статьи1"/>
      <sheetName val="Свод_001"/>
      <sheetName val="Свод_011"/>
      <sheetName val="Свод_971"/>
      <sheetName val="Свод_981"/>
      <sheetName val="Свод_991"/>
      <sheetName val="Операционный_эффект_ДСП1"/>
      <sheetName val="5_Справочник1"/>
      <sheetName val="Справочники_АВТО1"/>
      <sheetName val="Опис_материалу+ОЗМ1"/>
      <sheetName val="Новая_классификация_20161"/>
      <sheetName val="Плановики_ДЗ1"/>
      <sheetName val="по_ЮЛ1"/>
      <sheetName val="2_31"/>
      <sheetName val="Свод_ОЗУ1"/>
      <sheetName val="Счет_ЕПС1"/>
      <sheetName val="Контрагенты-Сверка_ВГО1"/>
      <sheetName val="Юридическое_Лицо1"/>
      <sheetName val="ТРП__согл_дог__поручения1"/>
      <sheetName val="ШР_c_01_07_2018____1"/>
      <sheetName val="Статьи_выплат1"/>
      <sheetName val="Приоритетность_согл_ранжирован1"/>
      <sheetName val="справочник_для_мп_ДТЭК1"/>
      <sheetName val="Реестр_свод_ТЭС1"/>
      <sheetName val="Анализ_по_ТЭС1"/>
      <sheetName val="техлист_(2)1"/>
      <sheetName val="тема_прот1"/>
      <sheetName val="Критерии_по_стадиям1"/>
      <sheetName val="МТР_Газ_України"/>
      <sheetName val="Данные_динамики"/>
      <sheetName val="Период_1"/>
      <sheetName val="Период_2"/>
      <sheetName val="ДДС_прямой"/>
      <sheetName val="Steel_reorganization"/>
      <sheetName val="Признак_доведенные"/>
      <sheetName val="Справочник_ВГО"/>
      <sheetName val="Спр"/>
      <sheetName val="Summary"/>
      <sheetName val="Незав.пр-во "/>
    </sheetNames>
    <sheetDataSet>
      <sheetData sheetId="0" refreshError="1">
        <row r="1">
          <cell r="A1" t="str">
            <v>Выражение1</v>
          </cell>
        </row>
        <row r="2">
          <cell r="A2" t="str">
            <v>Страна</v>
          </cell>
          <cell r="B2" t="str">
            <v>тонн</v>
          </cell>
          <cell r="C2" t="str">
            <v>средн.цена, $/т</v>
          </cell>
        </row>
        <row r="3">
          <cell r="A3" t="str">
            <v>Турция</v>
          </cell>
          <cell r="B3">
            <v>123570</v>
          </cell>
          <cell r="C3">
            <v>73</v>
          </cell>
        </row>
        <row r="4">
          <cell r="A4" t="str">
            <v>Испания</v>
          </cell>
          <cell r="B4">
            <v>33914</v>
          </cell>
          <cell r="C4">
            <v>78</v>
          </cell>
        </row>
        <row r="5">
          <cell r="A5" t="str">
            <v>Молдавия</v>
          </cell>
          <cell r="B5">
            <v>28389</v>
          </cell>
          <cell r="C5">
            <v>65</v>
          </cell>
        </row>
        <row r="6">
          <cell r="A6" t="str">
            <v>Финляндия</v>
          </cell>
          <cell r="B6">
            <v>27780</v>
          </cell>
          <cell r="C6">
            <v>311</v>
          </cell>
        </row>
        <row r="7">
          <cell r="A7" t="str">
            <v>Эстония</v>
          </cell>
          <cell r="B7">
            <v>24897</v>
          </cell>
          <cell r="C7">
            <v>90</v>
          </cell>
        </row>
        <row r="8">
          <cell r="A8" t="str">
            <v>Латвия</v>
          </cell>
          <cell r="B8">
            <v>24602</v>
          </cell>
          <cell r="C8">
            <v>65</v>
          </cell>
        </row>
        <row r="9">
          <cell r="A9" t="str">
            <v>Республика корея</v>
          </cell>
          <cell r="B9">
            <v>24587</v>
          </cell>
          <cell r="C9">
            <v>89</v>
          </cell>
        </row>
        <row r="10">
          <cell r="A10" t="str">
            <v>Греция</v>
          </cell>
          <cell r="B10">
            <v>18389</v>
          </cell>
          <cell r="C10">
            <v>79</v>
          </cell>
        </row>
        <row r="11">
          <cell r="A11" t="str">
            <v>Китай</v>
          </cell>
          <cell r="B11">
            <v>15133</v>
          </cell>
          <cell r="C11">
            <v>73</v>
          </cell>
        </row>
        <row r="12">
          <cell r="A12" t="str">
            <v>Германия</v>
          </cell>
          <cell r="B12">
            <v>14883</v>
          </cell>
          <cell r="C12">
            <v>252</v>
          </cell>
        </row>
        <row r="13">
          <cell r="A13" t="str">
            <v>Италия</v>
          </cell>
          <cell r="B13">
            <v>14130</v>
          </cell>
          <cell r="C13">
            <v>74</v>
          </cell>
        </row>
        <row r="14">
          <cell r="A14" t="str">
            <v>Литва</v>
          </cell>
          <cell r="B14">
            <v>12408</v>
          </cell>
          <cell r="C14">
            <v>75</v>
          </cell>
        </row>
        <row r="15">
          <cell r="A15" t="str">
            <v>Япония</v>
          </cell>
          <cell r="B15">
            <v>9386</v>
          </cell>
          <cell r="C15">
            <v>98</v>
          </cell>
        </row>
        <row r="16">
          <cell r="A16" t="str">
            <v>Бельгия</v>
          </cell>
          <cell r="B16">
            <v>8495</v>
          </cell>
          <cell r="C16">
            <v>74</v>
          </cell>
        </row>
        <row r="17">
          <cell r="A17" t="str">
            <v>Швеция</v>
          </cell>
          <cell r="B17">
            <v>6429</v>
          </cell>
          <cell r="C17">
            <v>84</v>
          </cell>
        </row>
        <row r="18">
          <cell r="A18" t="str">
            <v>Багамские острова</v>
          </cell>
          <cell r="B18">
            <v>4389</v>
          </cell>
          <cell r="C18">
            <v>54</v>
          </cell>
        </row>
        <row r="19">
          <cell r="A19" t="str">
            <v>Нидерланды</v>
          </cell>
          <cell r="B19">
            <v>4284</v>
          </cell>
          <cell r="C19">
            <v>173</v>
          </cell>
        </row>
        <row r="20">
          <cell r="A20" t="str">
            <v>Норвегия</v>
          </cell>
          <cell r="B20">
            <v>4103</v>
          </cell>
          <cell r="C20">
            <v>69</v>
          </cell>
        </row>
        <row r="21">
          <cell r="A21" t="str">
            <v>Вьетнам</v>
          </cell>
          <cell r="B21">
            <v>847</v>
          </cell>
          <cell r="C21">
            <v>77</v>
          </cell>
        </row>
        <row r="22">
          <cell r="A22" t="str">
            <v>Андорра</v>
          </cell>
          <cell r="B22">
            <v>304</v>
          </cell>
          <cell r="C22">
            <v>70</v>
          </cell>
        </row>
        <row r="23">
          <cell r="A23" t="str">
            <v>Украина</v>
          </cell>
          <cell r="B23">
            <v>216</v>
          </cell>
          <cell r="C23">
            <v>103</v>
          </cell>
        </row>
        <row r="24">
          <cell r="A24" t="str">
            <v>Сша</v>
          </cell>
          <cell r="B24">
            <v>180</v>
          </cell>
          <cell r="C24">
            <v>130</v>
          </cell>
        </row>
        <row r="25">
          <cell r="A25" t="str">
            <v>Великобритания</v>
          </cell>
          <cell r="B25">
            <v>54</v>
          </cell>
          <cell r="C25">
            <v>718</v>
          </cell>
        </row>
        <row r="26">
          <cell r="A26" t="str">
            <v>Венгрия</v>
          </cell>
          <cell r="B26">
            <v>51</v>
          </cell>
          <cell r="C26">
            <v>500</v>
          </cell>
        </row>
        <row r="27">
          <cell r="A27" t="str">
            <v>Франция</v>
          </cell>
          <cell r="B27">
            <v>38</v>
          </cell>
          <cell r="C27">
            <v>960</v>
          </cell>
        </row>
        <row r="28">
          <cell r="A28" t="str">
            <v>Чехия</v>
          </cell>
          <cell r="B28">
            <v>20</v>
          </cell>
          <cell r="C28">
            <v>600</v>
          </cell>
        </row>
      </sheetData>
      <sheetData sheetId="1" refreshError="1">
        <row r="1">
          <cell r="A1" t="str">
            <v>First_G022</v>
          </cell>
          <cell r="B1" t="str">
            <v>First_G023</v>
          </cell>
          <cell r="C1" t="str">
            <v>тонн</v>
          </cell>
          <cell r="D1" t="str">
            <v>долл за тонну</v>
          </cell>
        </row>
        <row r="2">
          <cell r="A2" t="str">
            <v>ЗАО "ТРАНСЭКСПОРТ"</v>
          </cell>
          <cell r="B2" t="str">
            <v>193036,С-ПЕТЕРБУРГ,ПР.ЛИГОВСКИЙ,29,ПОМ.16Н</v>
          </cell>
          <cell r="C2">
            <v>14883</v>
          </cell>
          <cell r="D2">
            <v>74</v>
          </cell>
        </row>
        <row r="3">
          <cell r="A3" t="str">
            <v>ОАО "САМАРАВТОРМЕТ"</v>
          </cell>
          <cell r="B3" t="str">
            <v>443010 РОССИЯ Г.САМАРА УЛ.Л.ТОЛСТОГО 16</v>
          </cell>
          <cell r="C3">
            <v>14313</v>
          </cell>
          <cell r="D3">
            <v>58</v>
          </cell>
        </row>
        <row r="4">
          <cell r="A4" t="str">
            <v>"ЮМ-ЧЕРМЕТ"  ЗАО                               ГР.ПАНЧЕНКО ВЛАДИМИРА ВАСИЛЬЕВИЧА</v>
          </cell>
          <cell r="B4" t="str">
            <v>344017,Г.РОСТОВ-НА-ДОНУ,УЛ.НАНСЕНА,105-А,14  ОКТЯБРЬСКИЙ Р-Н</v>
          </cell>
          <cell r="C4">
            <v>14080</v>
          </cell>
          <cell r="D4">
            <v>64</v>
          </cell>
        </row>
        <row r="5">
          <cell r="A5" t="str">
            <v>ЗАО "ВТОРМЕТ"</v>
          </cell>
          <cell r="B5" t="str">
            <v>600022 РОССИЯ ВЛАДИМИР УЛ.КРАЙНОВА, 3</v>
          </cell>
          <cell r="C5">
            <v>11115</v>
          </cell>
          <cell r="D5">
            <v>71</v>
          </cell>
        </row>
        <row r="6">
          <cell r="A6" t="str">
            <v>ЮМ СЕВЕРО-ЗАПАД ООО</v>
          </cell>
          <cell r="B6" t="str">
            <v>191011 САНКТ-ПЕТЕРБУРГ САДОВАЯ 10</v>
          </cell>
          <cell r="C6">
            <v>10132</v>
          </cell>
          <cell r="D6">
            <v>79</v>
          </cell>
        </row>
        <row r="7">
          <cell r="A7" t="str">
            <v>ЗАО "ФИРМА "СИЗИФ"</v>
          </cell>
          <cell r="B7" t="str">
            <v>РОССИЯ ЭЛИСТА УЛ.ЛЕНИНА 249,КОМ.505</v>
          </cell>
          <cell r="C7">
            <v>9586</v>
          </cell>
          <cell r="D7">
            <v>70</v>
          </cell>
        </row>
        <row r="8">
          <cell r="A8" t="str">
            <v>ОАО "ВТОРМЕТ"</v>
          </cell>
          <cell r="B8" t="str">
            <v>603015,Н.НОВГОРОД,УЛ.ВТОРЧЕРМЕТА,1,ТЕЛ.46-24-06</v>
          </cell>
          <cell r="C8">
            <v>8574</v>
          </cell>
          <cell r="D8">
            <v>56</v>
          </cell>
        </row>
        <row r="9">
          <cell r="A9" t="str">
            <v>ОАО "ВТОРМЕТ"</v>
          </cell>
          <cell r="B9" t="str">
            <v>440054 РОССИЯ ПЕНЗА УЛ.АУСТРИНА 165</v>
          </cell>
          <cell r="C9">
            <v>7922</v>
          </cell>
          <cell r="D9">
            <v>59</v>
          </cell>
        </row>
        <row r="10">
          <cell r="A10" t="str">
            <v>ОАО "ВТОРМЕТ"</v>
          </cell>
          <cell r="B10" t="str">
            <v>300000 РОССИЯ ТУЛА ПР.ЛЕНИНА 28-Б</v>
          </cell>
          <cell r="C10">
            <v>6944</v>
          </cell>
          <cell r="D10">
            <v>55</v>
          </cell>
        </row>
        <row r="11">
          <cell r="A11" t="str">
            <v>ООО ПКФ "КУБАНЬВТОРМЕТ"</v>
          </cell>
          <cell r="B11" t="str">
            <v>350002 РОССИЯ Г.КРАСНОДАР УЛ.САДОВАЯ 161</v>
          </cell>
          <cell r="C11">
            <v>6669</v>
          </cell>
          <cell r="D11">
            <v>79</v>
          </cell>
        </row>
        <row r="12">
          <cell r="A12" t="str">
            <v>ОАО"МОСВТОРМЕТ "</v>
          </cell>
          <cell r="B12" t="str">
            <v>111024 РОССИЯ МОСКВА ДУШИНСКАЯ,3</v>
          </cell>
          <cell r="C12">
            <v>6634</v>
          </cell>
          <cell r="D12">
            <v>91</v>
          </cell>
        </row>
        <row r="13">
          <cell r="A13" t="str">
            <v>ЗАО"АМУР КГ СКРАП"</v>
          </cell>
          <cell r="B13" t="str">
            <v>680049 ХАБАРОВСК ПЕР.КИРПИЧНЫЙ 4А</v>
          </cell>
          <cell r="C13">
            <v>6570</v>
          </cell>
          <cell r="D13">
            <v>104</v>
          </cell>
        </row>
        <row r="14">
          <cell r="A14" t="str">
            <v>ООО"ЛМК"</v>
          </cell>
          <cell r="B14" t="str">
            <v>400022,Г.ВОЛГОГРАД,УЛ.ШИЛЛЕРА,46</v>
          </cell>
          <cell r="C14">
            <v>6519</v>
          </cell>
          <cell r="D14">
            <v>79</v>
          </cell>
        </row>
        <row r="15">
          <cell r="A15" t="str">
            <v>ООО УНП "ВТОРЧЕРМЕТ"</v>
          </cell>
          <cell r="B15" t="str">
            <v>432042 РОССИЯ Г.УЛЬЯНОВСК УЛ.ДОВАТОРА,5</v>
          </cell>
          <cell r="C15">
            <v>6300</v>
          </cell>
          <cell r="D15">
            <v>72</v>
          </cell>
        </row>
        <row r="16">
          <cell r="A16" t="str">
            <v>ООО ПКФ "АГРОСТРОЙМЕХАНИЗАЦИЯ"</v>
          </cell>
          <cell r="B16" t="str">
            <v>119862 РОССИЯ Г.МОСКВА УЛ.Л.ТОЛСТОГО ДОМ 5/1</v>
          </cell>
          <cell r="C16">
            <v>6000</v>
          </cell>
          <cell r="D16">
            <v>90</v>
          </cell>
        </row>
        <row r="17">
          <cell r="A17" t="str">
            <v>ЗАО "БРЯНСКВТОРМЕТ"</v>
          </cell>
          <cell r="B17" t="str">
            <v>241000 БРЯНСК,УЛ.СОВЕТСКАЯ,67</v>
          </cell>
          <cell r="C17">
            <v>5551</v>
          </cell>
          <cell r="D17">
            <v>79</v>
          </cell>
        </row>
        <row r="18">
          <cell r="A18" t="str">
            <v>СП "КОМСАК"</v>
          </cell>
          <cell r="B18" t="str">
            <v>305025 РОССИЯ Г.КУРСК УЛ.СТРОИТЕЛЬНАЯ 8</v>
          </cell>
          <cell r="C18">
            <v>5469</v>
          </cell>
          <cell r="D18">
            <v>62</v>
          </cell>
        </row>
        <row r="19">
          <cell r="A19" t="str">
            <v>ООО "ГАРПУН"</v>
          </cell>
          <cell r="B19" t="str">
            <v>198097,С-ПЕТЕРБУРГ,ПР.СТАЧЕК 28 ТЕЛ.  (812)327-95-25 РОССИЯ</v>
          </cell>
          <cell r="C19">
            <v>5396</v>
          </cell>
          <cell r="D19">
            <v>90</v>
          </cell>
        </row>
        <row r="20">
          <cell r="A20" t="str">
            <v>ЗАО "НОРИЛЬСКВТОРМЕТ"</v>
          </cell>
          <cell r="B20" t="str">
            <v>663305 Г.НОРИЛЬСК, УЛ.ЛАУРЕАТОВ 21 ОФИС 300, Т.341388</v>
          </cell>
          <cell r="C20">
            <v>5270</v>
          </cell>
          <cell r="D20">
            <v>75</v>
          </cell>
        </row>
        <row r="21">
          <cell r="A21" t="str">
            <v>ОАО "ВОРОНЕЖВТОРМЕТ"</v>
          </cell>
          <cell r="B21" t="str">
            <v>394028 РОССИЯ ВОРОНЕЖ УЛ.ЗЕМЛЯЧКИ 29</v>
          </cell>
          <cell r="C21">
            <v>5197</v>
          </cell>
          <cell r="D21">
            <v>65</v>
          </cell>
        </row>
        <row r="22">
          <cell r="A22" t="str">
            <v>АО "СТАВМЕТ"</v>
          </cell>
          <cell r="B22" t="str">
            <v>Г.СТАВРОПОЛЬ УЛ.ГРАЖДАНСКАЯ 7</v>
          </cell>
          <cell r="C22">
            <v>5189</v>
          </cell>
          <cell r="D22">
            <v>76</v>
          </cell>
        </row>
        <row r="23">
          <cell r="A23" t="str">
            <v>АООТ "ВТОРЧЕРМЕТ"</v>
          </cell>
          <cell r="B23" t="str">
            <v>410015 Г САРАТОВ УЛ ОРДЖОНИКИДЗЕ 65</v>
          </cell>
          <cell r="C23">
            <v>4955</v>
          </cell>
          <cell r="D23">
            <v>91</v>
          </cell>
        </row>
        <row r="24">
          <cell r="A24" t="str">
            <v>ЗАО "ТВЕРЬВТОРМЕТ"</v>
          </cell>
          <cell r="B24" t="str">
            <v>170000 Г.ТВЕРЬ,УЛ.СИМЕОНОВСКАЯ,11 ТЕЛ.33-29-02</v>
          </cell>
          <cell r="C24">
            <v>4546</v>
          </cell>
          <cell r="D24">
            <v>66</v>
          </cell>
        </row>
        <row r="25">
          <cell r="A25" t="str">
            <v>ОАО "ВТОРМЕТ"</v>
          </cell>
          <cell r="B25" t="str">
            <v>140415 Г.КОЛОМНА М.О. КАНАТНЫЙ ПРОЕЗД,12</v>
          </cell>
          <cell r="C25">
            <v>4505</v>
          </cell>
          <cell r="D25">
            <v>56</v>
          </cell>
        </row>
        <row r="26">
          <cell r="A26" t="str">
            <v>ЗАО "ВТОРЧЕРМЕТ"</v>
          </cell>
          <cell r="B26" t="str">
            <v>198095,С-ПЕТЕРБУРГ,ПЕР.ХИМИЧЕСКИЙ,4</v>
          </cell>
          <cell r="C26">
            <v>4393</v>
          </cell>
          <cell r="D26">
            <v>60</v>
          </cell>
        </row>
        <row r="27">
          <cell r="A27" t="str">
            <v>ОАО "ЛИПЕЦКВТОРМЕТ"</v>
          </cell>
          <cell r="B27" t="str">
            <v>398902 РОССИЯ ЛИПЕЦК УЛ.ЮНОШЕСКАЯ,Д.43</v>
          </cell>
          <cell r="C27">
            <v>4315</v>
          </cell>
          <cell r="D27">
            <v>71</v>
          </cell>
        </row>
        <row r="28">
          <cell r="A28" t="str">
            <v>РОАО "ВТОРМЕТ"</v>
          </cell>
          <cell r="B28" t="str">
            <v>РОССИЯ БАТАЙСК УЛ.КОМАРОВА 204</v>
          </cell>
          <cell r="C28">
            <v>4288</v>
          </cell>
          <cell r="D28">
            <v>76</v>
          </cell>
        </row>
        <row r="29">
          <cell r="A29" t="str">
            <v>ОАО"ОРЕЛВТОРМЕТ"</v>
          </cell>
          <cell r="B29" t="str">
            <v>302030 РОССИЯ ОРЕЛ УЛ.МОСКОВСКАЯ,43</v>
          </cell>
          <cell r="C29">
            <v>4219</v>
          </cell>
          <cell r="D29">
            <v>58</v>
          </cell>
        </row>
        <row r="30">
          <cell r="A30" t="str">
            <v>ООО "ТЭКСИМ"</v>
          </cell>
          <cell r="B30" t="str">
            <v>125195 МОСКВА, УЛ.СМОЛЬНАЯ, Д.37, ПОМ.ПРАВЛ.</v>
          </cell>
          <cell r="C30">
            <v>3844</v>
          </cell>
          <cell r="D30">
            <v>95</v>
          </cell>
        </row>
        <row r="31">
          <cell r="A31" t="str">
            <v>ОАО "ВТОРЧЕРМЕТ"</v>
          </cell>
          <cell r="B31" t="str">
            <v>150044 Г.ЯРОСЛАВЛЬ, УЛ.БАЗОВАЯ,3.</v>
          </cell>
          <cell r="C31">
            <v>3760</v>
          </cell>
          <cell r="D31">
            <v>53</v>
          </cell>
        </row>
        <row r="32">
          <cell r="A32" t="str">
            <v>ООО "РВЦ И К"</v>
          </cell>
          <cell r="B32" t="str">
            <v>236039 КАЛИНИНГРАД, УЛ.ПОРТОВАЯ,30,Т.47-16-46</v>
          </cell>
          <cell r="C32">
            <v>3701</v>
          </cell>
          <cell r="D32">
            <v>74</v>
          </cell>
        </row>
        <row r="33">
          <cell r="A33" t="str">
            <v>ОАО "ЧУВАШВТОРМЕТ"</v>
          </cell>
          <cell r="B33" t="str">
            <v>428003 РОССИЯ Г.ЧЕБОКСАРЫ ЧУВАШСКАЯ РЕСПУБЛИКА,УЛ.ШЕВЧЕНКО 69</v>
          </cell>
          <cell r="C33">
            <v>3656</v>
          </cell>
          <cell r="D33">
            <v>74</v>
          </cell>
        </row>
        <row r="34">
          <cell r="A34" t="str">
            <v>АОЗТ "ВТОРМЕТ"</v>
          </cell>
          <cell r="B34" t="str">
            <v>390000 РОССИЯ РЯЗАНЬ УЛ.КУДРЯВЦЕВА,Д.19</v>
          </cell>
          <cell r="C34">
            <v>3557</v>
          </cell>
          <cell r="D34">
            <v>59</v>
          </cell>
        </row>
        <row r="35">
          <cell r="A35" t="str">
            <v>"ДОН-АТВ"  ЗАО</v>
          </cell>
          <cell r="B35" t="str">
            <v>344025, Г.РОСТОВ-НА-ДОНУ, УЛ.РЫЛЬСКОГО,2</v>
          </cell>
          <cell r="C35">
            <v>3537</v>
          </cell>
          <cell r="D35">
            <v>47</v>
          </cell>
        </row>
        <row r="36">
          <cell r="A36" t="str">
            <v>ООО "АРТЕМИДА"</v>
          </cell>
          <cell r="B36" t="str">
            <v>236040 КАЛИНИНГРАД, УЛ.СЕРГЕЕВА,14</v>
          </cell>
          <cell r="C36">
            <v>3431</v>
          </cell>
          <cell r="D36">
            <v>52</v>
          </cell>
        </row>
        <row r="37">
          <cell r="A37" t="str">
            <v>ООО ОФ</v>
          </cell>
          <cell r="B37" t="str">
            <v>Г.ГЕЛЕНДЖИК УЛ ТЕЛЬМАНА 47А</v>
          </cell>
          <cell r="C37">
            <v>3400</v>
          </cell>
          <cell r="D37">
            <v>122</v>
          </cell>
        </row>
        <row r="38">
          <cell r="A38" t="str">
            <v>ООО"БАЛТИКО ЭНД МЕДИТЕРРАНЬО" ООО"БАЛИМЕД"</v>
          </cell>
          <cell r="B38" t="str">
            <v>191025, С-ПЕТЕРБУРГ, ПР.ВЛАДИМИРСКИЙ 11</v>
          </cell>
          <cell r="C38">
            <v>3363</v>
          </cell>
          <cell r="D38">
            <v>82</v>
          </cell>
        </row>
        <row r="39">
          <cell r="A39" t="str">
            <v>ЗАО ПО ПРОИЗВОДСТВУ СТРОИТЕЛЬНЫХ МАТЕРИАЛОВ "С"</v>
          </cell>
          <cell r="B39" t="str">
            <v>125047 МОСКВА,УЛ.3-Я ТВЕРСКАЯ-ЯМСКАЯ, 11/13,КВ.35   ТЕЛ.250-93-56</v>
          </cell>
          <cell r="C39">
            <v>3150</v>
          </cell>
          <cell r="D39">
            <v>92</v>
          </cell>
        </row>
        <row r="40">
          <cell r="A40" t="str">
            <v>ВТОРМЕТ</v>
          </cell>
          <cell r="B40" t="str">
            <v>Г.ИВАНОВО,ПОГРАНИЧНЫЙ ПЕР-К,11</v>
          </cell>
          <cell r="C40">
            <v>3140</v>
          </cell>
          <cell r="D40">
            <v>66</v>
          </cell>
        </row>
        <row r="41">
          <cell r="A41" t="str">
            <v>ЗАО "ВОЛГА-АПЕКС"</v>
          </cell>
          <cell r="B41" t="str">
            <v>400005,Г.ВОЛГОГРАД,ПР.ЛЕНИНА,98</v>
          </cell>
          <cell r="C41">
            <v>3091</v>
          </cell>
          <cell r="D41">
            <v>62</v>
          </cell>
        </row>
        <row r="42">
          <cell r="A42" t="str">
            <v>ЧП ШПАКОВ ЕВГЕНИЙ ГРИГОРЬЕВИЧ</v>
          </cell>
          <cell r="B42" t="str">
            <v>ПАСП.:V-РЕ N 606723 ОТ 29.12.96 236000 КАЛИНИНГРАД,УЛ.КИРОВА 25/27 КВ.11.СВИД.:4</v>
          </cell>
          <cell r="C42">
            <v>3024</v>
          </cell>
          <cell r="D42">
            <v>62</v>
          </cell>
        </row>
        <row r="43">
          <cell r="A43" t="str">
            <v>ООО "КОРАЛЛ"</v>
          </cell>
          <cell r="B43" t="str">
            <v>191186,С-ПЕТЕРБУРГ,НАБ.Р.МОЙКИ,28 А,ПОМ.7Н</v>
          </cell>
          <cell r="C43">
            <v>3019</v>
          </cell>
          <cell r="D43">
            <v>84</v>
          </cell>
        </row>
        <row r="44">
          <cell r="A44" t="str">
            <v>ООО "ФЭМИЛИ"</v>
          </cell>
          <cell r="B44" t="str">
            <v>347924 Г.ТАГАНРОГ УЛ. ВОСКОВА 102 КВ. 80</v>
          </cell>
          <cell r="C44">
            <v>3004</v>
          </cell>
          <cell r="D44">
            <v>72</v>
          </cell>
        </row>
        <row r="45">
          <cell r="A45" t="str">
            <v>ООО"ОКЕАН"</v>
          </cell>
          <cell r="B45" t="str">
            <v>195108 РОССИЯ С-ПБ ЛАБОРАТОРНЫЙ ПР.,23</v>
          </cell>
          <cell r="C45">
            <v>2871</v>
          </cell>
          <cell r="D45">
            <v>85</v>
          </cell>
        </row>
        <row r="46">
          <cell r="A46" t="str">
            <v>ОАО "ПЕРМВТОРМЕТ"</v>
          </cell>
          <cell r="B46" t="str">
            <v>614054 Г.ПЕРМЬ,СОЛИКАМСКИЙ ТРАКТ,287</v>
          </cell>
          <cell r="C46">
            <v>2826</v>
          </cell>
          <cell r="D46">
            <v>85</v>
          </cell>
        </row>
        <row r="47">
          <cell r="A47" t="str">
            <v>ОАО "ПСКОВВТОРМЕТ"</v>
          </cell>
          <cell r="B47" t="str">
            <v>180004,Г.ПСКОВ,УЛ.СОВЕТСКАЯ,118</v>
          </cell>
          <cell r="C47">
            <v>2808</v>
          </cell>
          <cell r="D47">
            <v>72</v>
          </cell>
        </row>
        <row r="48">
          <cell r="A48" t="str">
            <v>АООТ "СТАЛЬ"</v>
          </cell>
          <cell r="B48" t="str">
            <v>248025,Г.КАЛУГА,УЛ.ПРОМЫШЛЕННАЯ 132</v>
          </cell>
          <cell r="C48">
            <v>2773</v>
          </cell>
          <cell r="D48">
            <v>63</v>
          </cell>
        </row>
        <row r="49">
          <cell r="A49" t="str">
            <v>ПК ИЧП "ВИТ ОЛ"</v>
          </cell>
          <cell r="B49" t="str">
            <v>367915,Г.ТАГАНРОГ,УЛ.ФРУНЗЕ 3/23</v>
          </cell>
          <cell r="C49">
            <v>2753</v>
          </cell>
          <cell r="D49">
            <v>97</v>
          </cell>
        </row>
        <row r="50">
          <cell r="A50" t="str">
            <v>ООО /АВТОРЕСУРС/</v>
          </cell>
          <cell r="B50" t="str">
            <v>354068 СОЧИ УЛ ДОHСКАЯ 98А КВ. 42</v>
          </cell>
          <cell r="C50">
            <v>2604</v>
          </cell>
          <cell r="D50">
            <v>21</v>
          </cell>
        </row>
        <row r="51">
          <cell r="A51" t="str">
            <v>СП "МИРМЕТАЛЛ"</v>
          </cell>
          <cell r="B51" t="str">
            <v>680032 РОССИЯ, Г. ХАБАРОВСК УЛ. ЦЕЛИННАЯ 12</v>
          </cell>
          <cell r="C51">
            <v>2596</v>
          </cell>
          <cell r="D51">
            <v>93</v>
          </cell>
        </row>
        <row r="52">
          <cell r="A52" t="str">
            <v>АОЗТ "ТРАНСМЕТ"</v>
          </cell>
          <cell r="B52" t="str">
            <v>197198, САНКТ-ПЕТЕРБУРГ, АЛЕКСАНДРОВСКИЙ ПАРК, 4</v>
          </cell>
          <cell r="C52">
            <v>2565</v>
          </cell>
          <cell r="D52">
            <v>81</v>
          </cell>
        </row>
        <row r="53">
          <cell r="A53" t="str">
            <v>ЗАО "ВТОРЧЕРМЕТ"</v>
          </cell>
          <cell r="B53" t="str">
            <v>398059. Г.ЛИПЕЦК, ПЕР.ЛИТАВРИНА, 2</v>
          </cell>
          <cell r="C53">
            <v>2500</v>
          </cell>
          <cell r="D53">
            <v>88</v>
          </cell>
        </row>
        <row r="54">
          <cell r="A54" t="str">
            <v>ТОО "ВТОРЧЕРМЕТ"</v>
          </cell>
          <cell r="B54" t="str">
            <v>6925805, ПОС.УГЛОВОЕ,YЛ.САПЕРHАЯ,3</v>
          </cell>
          <cell r="C54">
            <v>2496</v>
          </cell>
          <cell r="D54">
            <v>101</v>
          </cell>
        </row>
        <row r="55">
          <cell r="A55" t="str">
            <v>ООО "ТОРГ-СЕРВИС"</v>
          </cell>
          <cell r="B55" t="str">
            <v>РОССИЯ КБР Г.ПРОХЛАДНЫЙ УЛ.БОРОНТОВА,99</v>
          </cell>
          <cell r="C55">
            <v>2450</v>
          </cell>
          <cell r="D55">
            <v>70</v>
          </cell>
        </row>
        <row r="56">
          <cell r="A56" t="str">
            <v>АООТ "НИЖЕГОРОДСКИЙ МАШИНОСТРОИТЕЛЬНЫЙ ЗАВОД"</v>
          </cell>
          <cell r="B56" t="str">
            <v>603052, Н.НОВГОРОД, СОРМОВСКОЕ ШОССЕ, 21</v>
          </cell>
          <cell r="C56">
            <v>2433</v>
          </cell>
          <cell r="D56">
            <v>52</v>
          </cell>
        </row>
        <row r="57">
          <cell r="A57" t="str">
            <v>ОАО"ВТОРМЕТ"</v>
          </cell>
          <cell r="B57" t="str">
            <v>Г.Ю-САХАЛИНСК, КОММУНИСТИЧЕСКИЙ ПР-Т,32А ТЕЛ.3-74-43</v>
          </cell>
          <cell r="C57">
            <v>2300</v>
          </cell>
          <cell r="D57">
            <v>93</v>
          </cell>
        </row>
        <row r="58">
          <cell r="A58" t="str">
            <v>ВТОРМЕТ ЮМ ООО</v>
          </cell>
          <cell r="B58" t="str">
            <v>РОССИЯ 188900 ВЫБОРГ ЮЖНЫЙ ВАЛ 1</v>
          </cell>
          <cell r="C58">
            <v>2249</v>
          </cell>
          <cell r="D58">
            <v>79</v>
          </cell>
        </row>
        <row r="59">
          <cell r="A59" t="str">
            <v>"ООО "КОНУС""</v>
          </cell>
          <cell r="B59" t="str">
            <v>454080 РОССИЯ ЧЕЛЯБИНСК УЛ.С.КРИВОЙ 75А</v>
          </cell>
          <cell r="C59">
            <v>2099</v>
          </cell>
          <cell r="D59">
            <v>718</v>
          </cell>
        </row>
        <row r="60">
          <cell r="A60" t="str">
            <v>"БЛЕСНА" ООО</v>
          </cell>
          <cell r="B60" t="str">
            <v>690043,Г.ВЛАДИВОСТОК,УЛ.БЕРЕЗОВАЯ,25</v>
          </cell>
          <cell r="C60">
            <v>1980</v>
          </cell>
          <cell r="D60">
            <v>102</v>
          </cell>
        </row>
        <row r="61">
          <cell r="A61" t="str">
            <v>ЗАО "КОЛА ИНВЕСТ"</v>
          </cell>
          <cell r="B61" t="str">
            <v>183008 МУРМАНСК,УЛ.З.КОСМОДЕМЬЯНСКОЙ,Д.23,ОФИС 5</v>
          </cell>
          <cell r="C61">
            <v>1867</v>
          </cell>
          <cell r="D61">
            <v>85</v>
          </cell>
        </row>
        <row r="62">
          <cell r="A62" t="str">
            <v>ЗАО "АРХАНГЕЛЬСК-МЕТАЛЛ"</v>
          </cell>
          <cell r="B62" t="str">
            <v>163013,Г.АРХАНГЕЛЬСК,УЛ.ПОЛЯРНАЯ,6</v>
          </cell>
          <cell r="C62">
            <v>1800</v>
          </cell>
          <cell r="D62">
            <v>86</v>
          </cell>
        </row>
        <row r="63">
          <cell r="A63" t="str">
            <v>ЗАО"ПРОМИМПЭКС"</v>
          </cell>
          <cell r="B63" t="str">
            <v>194214, С-ПЕТЕРБУРГ,ПР.МОРИСА ТОРЕЗА,118</v>
          </cell>
          <cell r="C63">
            <v>1773</v>
          </cell>
          <cell r="D63">
            <v>69</v>
          </cell>
        </row>
        <row r="64">
          <cell r="A64" t="str">
            <v>АОЗТ КОММЕРЧЕСКАЯ ФИРМА "СЕР"</v>
          </cell>
          <cell r="B64" t="str">
            <v>191025,С-ПЕТЕРБУРГ,НАБ.Р.ФОНТАНКИ,40</v>
          </cell>
          <cell r="C64">
            <v>1629</v>
          </cell>
          <cell r="D64">
            <v>84</v>
          </cell>
        </row>
        <row r="65">
          <cell r="A65" t="str">
            <v>ООО "СТИЛЬ"</v>
          </cell>
          <cell r="B65" t="str">
            <v>344024 Г.РОСТОВ-НА-ДОНУ ПЕР.ЭНЕРГЕТИКОВ,5</v>
          </cell>
          <cell r="C65">
            <v>1589</v>
          </cell>
          <cell r="D65">
            <v>94</v>
          </cell>
        </row>
        <row r="66">
          <cell r="A66" t="str">
            <v>ГП "ВТОРЧЕРМЕТ"</v>
          </cell>
          <cell r="B66" t="str">
            <v>214014,Г.СМОЛЕНСК,УЛ.8 МАРТА,Д.20</v>
          </cell>
          <cell r="C66">
            <v>1540</v>
          </cell>
          <cell r="D66">
            <v>62</v>
          </cell>
        </row>
        <row r="67">
          <cell r="A67" t="str">
            <v>ТОО МПП "ЛИДЕР-1"</v>
          </cell>
          <cell r="B67" t="str">
            <v>630102 НОВОСИБИРСК УЛ.ЛЕНИНГРАДСКАЯ 139</v>
          </cell>
          <cell r="C67">
            <v>1516</v>
          </cell>
          <cell r="D67">
            <v>110</v>
          </cell>
        </row>
        <row r="68">
          <cell r="A68" t="str">
            <v>ООО "ЭКОМЕТ"</v>
          </cell>
          <cell r="B68" t="str">
            <v>692821 ПРИМОРСКИЙ КРАЙ ШКОТОВСКИЙ Р-ОН С ЦАРЕВКА УЛ ЦЕНТРАЛЬНАЯ  18А</v>
          </cell>
          <cell r="C68">
            <v>1500</v>
          </cell>
          <cell r="D68">
            <v>80</v>
          </cell>
        </row>
        <row r="69">
          <cell r="A69" t="str">
            <v>ЗАО "ДЕАКС"</v>
          </cell>
          <cell r="B69" t="str">
            <v>РОССИЯ, Г.ЮЖНО-САХАЛИНСК,ПР.ПОБЕДЫ,5А ТЕЛ: 5-84-63</v>
          </cell>
          <cell r="C69">
            <v>1495</v>
          </cell>
          <cell r="D69">
            <v>52</v>
          </cell>
        </row>
        <row r="70">
          <cell r="A70" t="str">
            <v>ЗАО КУУСАКОСКИ</v>
          </cell>
          <cell r="B70" t="str">
            <v>188900 Г.ВЫБОРГ ВЫБОРГСКАЯ 23А ТЕЛ.307-69</v>
          </cell>
          <cell r="C70">
            <v>1492</v>
          </cell>
          <cell r="D70">
            <v>341</v>
          </cell>
        </row>
        <row r="71">
          <cell r="A71" t="str">
            <v>ООО " СКРЭП "</v>
          </cell>
          <cell r="B71" t="str">
            <v>680051, Г.ХАБАРОВСК,УЛ.СУВОРОВА,60,КВ 56</v>
          </cell>
          <cell r="C71">
            <v>1422</v>
          </cell>
          <cell r="D71">
            <v>92</v>
          </cell>
        </row>
        <row r="72">
          <cell r="A72" t="str">
            <v>ЗАО "ИНТЕРТЕХПРИБОР"</v>
          </cell>
          <cell r="B72" t="str">
            <v>195197,СПБ.,ПРОСП.ЛАБОРАТОРНЫЙ,23</v>
          </cell>
          <cell r="C72">
            <v>1406</v>
          </cell>
          <cell r="D72">
            <v>77</v>
          </cell>
        </row>
        <row r="73">
          <cell r="A73" t="str">
            <v>ЗАО"КАРЕЛИЯ МЕТАЛЛ"</v>
          </cell>
          <cell r="B73" t="str">
            <v>185025,Г.ПЕТРОЗАВОДСК,УЛ.ХАЛТУРИНА,6</v>
          </cell>
          <cell r="C73">
            <v>1403</v>
          </cell>
          <cell r="D73">
            <v>92</v>
          </cell>
        </row>
        <row r="74">
          <cell r="A74" t="str">
            <v>ИЧП "ЗОВ"</v>
          </cell>
          <cell r="B74" t="str">
            <v>Г Б-КАМЕНЬ УЛ КУРЧАТОВА 31-15</v>
          </cell>
          <cell r="C74">
            <v>1400</v>
          </cell>
          <cell r="D74">
            <v>95</v>
          </cell>
        </row>
        <row r="75">
          <cell r="A75" t="str">
            <v>ТОО "ВТОРМЕТ"</v>
          </cell>
          <cell r="B75" t="str">
            <v>400007 Г.ВОЛГОГРАД, ПРОСПЕКТ МЕТАЛЛУРГОВ,10,КВ.24</v>
          </cell>
          <cell r="C75">
            <v>1400</v>
          </cell>
          <cell r="D75">
            <v>82</v>
          </cell>
        </row>
        <row r="76">
          <cell r="A76" t="str">
            <v>ЗАО "ПЛАНЕТА"</v>
          </cell>
          <cell r="B76" t="str">
            <v>163035,Г.АРХАНГЕЛЬСК,УЛ.ДРЕЙЕРА,5</v>
          </cell>
          <cell r="C76">
            <v>1400</v>
          </cell>
          <cell r="D76">
            <v>73</v>
          </cell>
        </row>
        <row r="77">
          <cell r="A77" t="str">
            <v>ООО "ГЛЭН"</v>
          </cell>
          <cell r="B77" t="str">
            <v>197371,САНКТ-ПЕТЕРБУРГ, УЛ.УТОЧКИНА,6-1-4 ТЕЛ.348-37-90</v>
          </cell>
          <cell r="C77">
            <v>1345</v>
          </cell>
          <cell r="D77">
            <v>85</v>
          </cell>
        </row>
        <row r="78">
          <cell r="A78" t="str">
            <v>ООО "АДЫГЕЙСКОЕ ПРЕДПРИЯТИЕ "ВТОРМЕТАЛЛ"</v>
          </cell>
          <cell r="B78" t="str">
            <v>352700 РОССИЯ МАЙКОП УЛ.ПРОМЫШЛЕННАЯ 18</v>
          </cell>
          <cell r="C78">
            <v>1341</v>
          </cell>
          <cell r="D78">
            <v>73</v>
          </cell>
        </row>
        <row r="79">
          <cell r="A79" t="str">
            <v>ЗАО "ЗАПАДНО-БАЛТИЙСКИЙ СУДОРЕМОНТНЫЙ</v>
          </cell>
          <cell r="B79" t="str">
            <v>ЗАВОД",Г.КАЛИНИНГРАД,УЛ.ПР.НАБЕРЕЖНАЯ 26 РОССИЯ</v>
          </cell>
          <cell r="C79">
            <v>1280</v>
          </cell>
          <cell r="D79">
            <v>89</v>
          </cell>
        </row>
        <row r="80">
          <cell r="A80" t="str">
            <v>ЗАО "ИНТЕРФЕРРУМ-МЕТАЛЛ "</v>
          </cell>
          <cell r="B80" t="str">
            <v>198096,С-ПЕТЕРБУРГ,ТУРУХТАННЫЕ ОСТР.,2А</v>
          </cell>
          <cell r="C80">
            <v>1237</v>
          </cell>
          <cell r="D80">
            <v>76</v>
          </cell>
        </row>
        <row r="81">
          <cell r="A81" t="str">
            <v>ТОО ТАКБ ПАКС ЛТД</v>
          </cell>
          <cell r="B81" t="str">
            <v>ВЛАДИВОСТОК УЛ АЛЕУТСКАЯ 45А</v>
          </cell>
          <cell r="C81">
            <v>1234</v>
          </cell>
          <cell r="D81">
            <v>107</v>
          </cell>
        </row>
        <row r="82">
          <cell r="A82" t="str">
            <v>АООТ "ВТОРМЕТ"</v>
          </cell>
          <cell r="B82" t="str">
            <v>670005, Г.УЛАН-УДЭ, УЛ.БАБУШКИНА 7</v>
          </cell>
          <cell r="C82">
            <v>1214</v>
          </cell>
          <cell r="D82">
            <v>60</v>
          </cell>
        </row>
        <row r="83">
          <cell r="A83" t="str">
            <v>"МАК ОС" ООО</v>
          </cell>
          <cell r="B83" t="str">
            <v>692900,НАХОДКА,ПОГРАНИЧНАЯ,13-1</v>
          </cell>
          <cell r="C83">
            <v>1200</v>
          </cell>
          <cell r="D83">
            <v>71</v>
          </cell>
        </row>
        <row r="84">
          <cell r="A84" t="str">
            <v>ЗАО "КОМИ ТЭК-МОСКВА"</v>
          </cell>
          <cell r="B84" t="str">
            <v>117049, МОСКВА, УЛ.КРЫМСКИЙ ВАЛ, Д.8, П.2</v>
          </cell>
          <cell r="C84">
            <v>1145</v>
          </cell>
          <cell r="D84">
            <v>648</v>
          </cell>
        </row>
        <row r="85">
          <cell r="A85" t="str">
            <v>ООО "ДЕМЕТРА"</v>
          </cell>
          <cell r="B85" t="str">
            <v>180002,Г.ПСКОВ,Д.ШАБАНОВО,ПЕР.N 5,Д.4</v>
          </cell>
          <cell r="C85">
            <v>1135</v>
          </cell>
          <cell r="D85">
            <v>65</v>
          </cell>
        </row>
        <row r="86">
          <cell r="A86" t="str">
            <v>ООО" ГЫМСАН-ТРЕЙДИНГ"</v>
          </cell>
          <cell r="B86" t="str">
            <v>693000, Г. ЮЖНО-САХАЛИНСК, УЛ. АНТОНА БУЮКЛЫ, 38 ТЕЛЕФОН:42-63-96</v>
          </cell>
          <cell r="C86">
            <v>1100</v>
          </cell>
          <cell r="D86">
            <v>55</v>
          </cell>
        </row>
        <row r="87">
          <cell r="A87" t="str">
            <v>"МОРОЗОВ И СЫНОВЬЯ" ИНДИВИДУАЛЬНОЕ ЧАСТНОЕ ПРЕДПРИЯТИЕ</v>
          </cell>
          <cell r="B87" t="str">
            <v>182620,Г.ПОРХОВ,УЛ.ПОБЕДЫ,Д.23</v>
          </cell>
          <cell r="C87">
            <v>1098</v>
          </cell>
          <cell r="D87">
            <v>68</v>
          </cell>
        </row>
        <row r="88">
          <cell r="A88" t="str">
            <v>АО "МАРИЙВТОРМЕТ"</v>
          </cell>
          <cell r="B88" t="str">
            <v>425200 МАРИЙ ЭЛ П.МЕДВЕДЕВО УЛ.ЖЕЛЕЗНОДОРОЖНАЯ 15</v>
          </cell>
          <cell r="C88">
            <v>1080</v>
          </cell>
          <cell r="D88">
            <v>96</v>
          </cell>
        </row>
        <row r="89">
          <cell r="A89" t="str">
            <v>ООО "СПЕЦМЕТЭКСПОРТ"</v>
          </cell>
          <cell r="B89" t="str">
            <v>400074 Г.ВОЛГОГРАД,УЛ.КОЗЛОВСКАЯ,34</v>
          </cell>
          <cell r="C89">
            <v>1016</v>
          </cell>
          <cell r="D89">
            <v>81</v>
          </cell>
        </row>
        <row r="90">
          <cell r="A90" t="str">
            <v>ООО "АРКТУР"</v>
          </cell>
          <cell r="B90" t="str">
            <v>606200 НИЖЕГОРОДСКАЯ ОБЛ,Г.КСТОВО, ПР.РАЧКОВА,Д.16"А"</v>
          </cell>
          <cell r="C90">
            <v>1000</v>
          </cell>
          <cell r="D90">
            <v>79</v>
          </cell>
        </row>
        <row r="91">
          <cell r="A91" t="str">
            <v>ООО "НАТАЛИ"</v>
          </cell>
          <cell r="B91" t="str">
            <v>Г.КРАСНОДАР,УЛ.СУВОРОВА,64</v>
          </cell>
          <cell r="C91">
            <v>988</v>
          </cell>
          <cell r="D91">
            <v>76</v>
          </cell>
        </row>
        <row r="92">
          <cell r="A92" t="str">
            <v>ООО "ЭКОСТАЛЬ"</v>
          </cell>
          <cell r="B92" t="str">
            <v>236017 КАЛИНИНГРАД, УЛ.ВАГОНОСТРОИТЕЛЬНАЯ,3 Т.434534</v>
          </cell>
          <cell r="C92">
            <v>969</v>
          </cell>
          <cell r="D92">
            <v>73</v>
          </cell>
        </row>
        <row r="93">
          <cell r="A93" t="str">
            <v>ОАО "КОСТРОМАВТОРМЕТ"</v>
          </cell>
          <cell r="B93" t="str">
            <v>156000,Г.КОСТРОМА,УЛ.ГОРНАЯ,29</v>
          </cell>
          <cell r="C93">
            <v>965</v>
          </cell>
          <cell r="D93">
            <v>69</v>
          </cell>
        </row>
        <row r="94">
          <cell r="A94" t="str">
            <v>"ТЕХНОКОМПРОЕКТ" ООО</v>
          </cell>
          <cell r="B94" t="str">
            <v>195269, С-ПЕТЕРБУРГ,ПРЁ ПРОСВЕЩЕНИЯ, 69</v>
          </cell>
          <cell r="C94">
            <v>942</v>
          </cell>
          <cell r="D94">
            <v>289</v>
          </cell>
        </row>
        <row r="95">
          <cell r="A95" t="str">
            <v>ТОО "ФЕРРОТЕК"</v>
          </cell>
          <cell r="B95" t="str">
            <v>129343,МОСКВА,ПР-Д СЕРЕБРЯКОВА,8  189-42-53</v>
          </cell>
          <cell r="C95">
            <v>926</v>
          </cell>
          <cell r="D95">
            <v>669</v>
          </cell>
        </row>
        <row r="96">
          <cell r="A96" t="str">
            <v>АОЗТ"ДАЙМОНД"</v>
          </cell>
          <cell r="B96" t="str">
            <v>693010 Ю-САХАЛИНСК,УЛ.КОМСОМОЛЬСКАЯ-152-4 ТЕЛ.3-33-41</v>
          </cell>
          <cell r="C96">
            <v>905</v>
          </cell>
          <cell r="D96">
            <v>45</v>
          </cell>
        </row>
        <row r="97">
          <cell r="A97" t="str">
            <v>ООО "ПОЛИГОН-М"</v>
          </cell>
          <cell r="B97" t="str">
            <v>443046 Г.САМАРА,АЭРОПОРТ-2,АТБ</v>
          </cell>
          <cell r="C97">
            <v>902</v>
          </cell>
          <cell r="D97">
            <v>77</v>
          </cell>
        </row>
        <row r="98">
          <cell r="A98" t="str">
            <v>ИСТОМИН ПЕТР ПЕТРОВИЧ</v>
          </cell>
          <cell r="B98" t="str">
            <v>БЛАГОВЕЩЕНСК,УЛ.ВОРОНКОВА 12-217 ПАСПОРТ IV-ЖО 695110</v>
          </cell>
          <cell r="C98">
            <v>885</v>
          </cell>
          <cell r="D98">
            <v>89</v>
          </cell>
        </row>
        <row r="99">
          <cell r="A99" t="str">
            <v>ЗАО "ЧЕЛЯБВТОРМЕТ"</v>
          </cell>
          <cell r="B99" t="str">
            <v>454008 Г.ЧЕЛЯБИНСК,УЛ.АВТОДОРОЖНАЯ</v>
          </cell>
          <cell r="C99">
            <v>862</v>
          </cell>
          <cell r="D99">
            <v>91</v>
          </cell>
        </row>
        <row r="100">
          <cell r="A100" t="str">
            <v>ООО ХАРОС</v>
          </cell>
          <cell r="B100" t="str">
            <v>690091 Г.ВЛАДИВОСТОК УЛ.СТРЕЛЬНИКОВА,9 Т.47-60-02</v>
          </cell>
          <cell r="C100">
            <v>840</v>
          </cell>
          <cell r="D100">
            <v>87</v>
          </cell>
        </row>
        <row r="101">
          <cell r="A101" t="str">
            <v>ТОО"ЛИРМЕТ"</v>
          </cell>
          <cell r="B101" t="str">
            <v>236040 КАЛИНИНГРАД,УЛ.ГОРЬКОГО 25</v>
          </cell>
          <cell r="C101">
            <v>788</v>
          </cell>
          <cell r="D101">
            <v>55</v>
          </cell>
        </row>
        <row r="102">
          <cell r="A102" t="str">
            <v>АОЗТ "МЕТВЕСТ"</v>
          </cell>
          <cell r="B102" t="str">
            <v>198205, С-ПЕТЕРБУРГ,УЛ.ПРОГОННАЯ 4</v>
          </cell>
          <cell r="C102">
            <v>780</v>
          </cell>
          <cell r="D102">
            <v>187</v>
          </cell>
        </row>
        <row r="103">
          <cell r="A103" t="str">
            <v>"ОМПАС КО.,ЛТД." (ЗАО) ВОСТОЧНАЯ ИМПОРТНО-ЭКСПОРТНАЯ МЕТАЛЛОПРОДУКЦИЯ</v>
          </cell>
          <cell r="B103" t="str">
            <v>690078, Г.ВЛАДИВОСТОК, УЛ.ВСЕВОЛОДА СИБИРЦЕВА 15</v>
          </cell>
          <cell r="C103">
            <v>772</v>
          </cell>
          <cell r="D103">
            <v>70</v>
          </cell>
        </row>
        <row r="104">
          <cell r="A104" t="str">
            <v>"ИСИ" ООО</v>
          </cell>
          <cell r="B104" t="str">
            <v>692900,НАХОДКА,ПРИМ.КР,СТ БАРХАТНАЯ,    АО "ПСМО-28"</v>
          </cell>
          <cell r="C104">
            <v>750</v>
          </cell>
          <cell r="D104">
            <v>150</v>
          </cell>
        </row>
        <row r="105">
          <cell r="A105" t="str">
            <v>ОАО "ПЕРМУНИВЕРСАЛ"</v>
          </cell>
          <cell r="B105" t="str">
            <v>614013 Г.ПЕРМЬ УЛ.ЛОМОНОСОВА 47</v>
          </cell>
          <cell r="C105">
            <v>724</v>
          </cell>
          <cell r="D105">
            <v>65</v>
          </cell>
        </row>
        <row r="106">
          <cell r="A106" t="str">
            <v>ЗАО "ТЮМЕНЬВТОРМЕТ"</v>
          </cell>
          <cell r="B106" t="str">
            <v>625059,Г.ТЮМЕНЬ,П.МЕЛИОРАТОРОВ,ВЕЛИЖАНСКИЙ ТРАКТ,5 КМ</v>
          </cell>
          <cell r="C106">
            <v>720</v>
          </cell>
          <cell r="D106">
            <v>50</v>
          </cell>
        </row>
        <row r="107">
          <cell r="A107" t="str">
            <v>ООО"ИНТЕРМЕТ"</v>
          </cell>
          <cell r="B107" t="str">
            <v>150006 Г.ЯРОСЛАВЛЬ,УЛ.КОРАБЕЛЬНАЯ,Д.1</v>
          </cell>
          <cell r="C107">
            <v>706</v>
          </cell>
          <cell r="D107">
            <v>49</v>
          </cell>
        </row>
        <row r="108">
          <cell r="A108" t="str">
            <v>"ЗВЕЗДА" ДАЛЬНЕВОСТОЧНЫЙ ЗАВОД</v>
          </cell>
          <cell r="B108" t="str">
            <v>БОЛЬШОЙ КАМЕНЬ, УЛ. ЛЕБЕДЕВА 1</v>
          </cell>
          <cell r="C108">
            <v>700</v>
          </cell>
          <cell r="D108">
            <v>125</v>
          </cell>
        </row>
        <row r="109">
          <cell r="A109" t="str">
            <v>ОАО"СЛАВЯНСКИЙ СУДОРЕМОНТНЫЙ ЗАВОД"</v>
          </cell>
          <cell r="B109" t="str">
            <v>692730,ПРИМОРСКИЙ КРАЙ, П.СЛАВЯНКА</v>
          </cell>
          <cell r="C109">
            <v>699</v>
          </cell>
          <cell r="D109">
            <v>90</v>
          </cell>
        </row>
        <row r="110">
          <cell r="A110" t="str">
            <v>ООО"ПОЛИКЛАССИКА"</v>
          </cell>
          <cell r="B110" t="str">
            <v xml:space="preserve"> РОССИЯ Г.МОСКВА ВОЛГОГРАДСКИЙ ПРОСПЕКТ,14</v>
          </cell>
          <cell r="C110">
            <v>695</v>
          </cell>
          <cell r="D110">
            <v>96</v>
          </cell>
        </row>
        <row r="111">
          <cell r="A111" t="str">
            <v>ЗАО УРАЛ-СЕРВИС</v>
          </cell>
          <cell r="B111" t="str">
            <v>454000 ЧЕЛЯБИНСК ПР. ЛЕНИНА 81</v>
          </cell>
          <cell r="C111">
            <v>669</v>
          </cell>
          <cell r="D111">
            <v>90</v>
          </cell>
        </row>
        <row r="112">
          <cell r="A112" t="str">
            <v>ООО"СТРОЙИНДУСТРИЯ СЗ"</v>
          </cell>
          <cell r="B112" t="str">
            <v>197101, С-ПЕТЕРБУРГ,КАМЕННООСТРОВСКИЙ,ПР.26/28</v>
          </cell>
          <cell r="C112">
            <v>659</v>
          </cell>
          <cell r="D112">
            <v>88</v>
          </cell>
        </row>
        <row r="113">
          <cell r="A113" t="str">
            <v>ЗАО "НОВЫЙ ДОМ"</v>
          </cell>
          <cell r="B113" t="str">
            <v>394000 Г.ВОРОНЕЖ,УЛ.ПОМЯЛОВСКОГО,Д.39,КВ.1</v>
          </cell>
          <cell r="C113">
            <v>659</v>
          </cell>
          <cell r="D113">
            <v>97</v>
          </cell>
        </row>
        <row r="114">
          <cell r="A114" t="str">
            <v>АООТ "ВТОРМЕТ" *</v>
          </cell>
          <cell r="B114" t="str">
            <v>362008,РСОА,Г.ВЛАДИКАВКАЗ,УЛ.КОЦОЕВА,6</v>
          </cell>
          <cell r="C114">
            <v>655</v>
          </cell>
          <cell r="D114">
            <v>64</v>
          </cell>
        </row>
        <row r="115">
          <cell r="A115" t="str">
            <v>АОЗТ "МЕТТЕК"</v>
          </cell>
          <cell r="B115" t="str">
            <v>392000,Г.ТАМБОВ,УЛ.МОСКОВСКАЯ,43 МИЧУРИНСКИЙ УЧАСТОК ТЕЛ.212630,ФАКС 212618</v>
          </cell>
          <cell r="C115">
            <v>651</v>
          </cell>
          <cell r="D115">
            <v>89</v>
          </cell>
        </row>
        <row r="116">
          <cell r="A116" t="str">
            <v>ИЧП "ГРИФ" СКОК О.В.</v>
          </cell>
          <cell r="B116" t="str">
            <v>400064 Г.ВОЛГОГРАД,КРАСНООКТЯБРЬСКИЙ Р., УЛ.РЕПИНА,13,КВ.152</v>
          </cell>
          <cell r="C116">
            <v>646</v>
          </cell>
          <cell r="D116">
            <v>80</v>
          </cell>
        </row>
        <row r="117">
          <cell r="A117" t="str">
            <v>ООО "ТЕХНОЭКСПОPТ СВ"</v>
          </cell>
          <cell r="B117" t="str">
            <v>198205,Г.САНКТ-ПЕТЕPБУPГ,УЛ.АВАНГАРДНАЯ 33</v>
          </cell>
          <cell r="C117">
            <v>635</v>
          </cell>
          <cell r="D117">
            <v>40</v>
          </cell>
        </row>
        <row r="118">
          <cell r="A118" t="str">
            <v>ООО "ФЕРРУМ ЛТД"</v>
          </cell>
          <cell r="B118" t="str">
            <v>173008 Г.НОВГОРОД,УЛ.РАБОЧАЯ,Д.4</v>
          </cell>
          <cell r="C118">
            <v>630</v>
          </cell>
          <cell r="D118">
            <v>78</v>
          </cell>
        </row>
        <row r="119">
          <cell r="A119" t="str">
            <v>ООО "СИHТЕЗ"</v>
          </cell>
          <cell r="B119" t="str">
            <v>196233 РОССИЯ САНКТ-ПЕТЕРБУРГ ПР.КОСМОHАВТОВ,42,ПОМ.10H</v>
          </cell>
          <cell r="C119">
            <v>610</v>
          </cell>
          <cell r="D119">
            <v>820</v>
          </cell>
        </row>
        <row r="120">
          <cell r="A120" t="str">
            <v>"ВТОРМЕТ ПЛЮС" ОБЩЕСТВО С ОГРАНИЧЕННОЙ ОТВЕТСТВЕННОСТЬЮ</v>
          </cell>
          <cell r="B120" t="str">
            <v>185005ПЕТРОЗАВОДСК ОНЕЖСКОЙ ФЛОТИЛИИ 29А</v>
          </cell>
          <cell r="C120">
            <v>608</v>
          </cell>
          <cell r="D120">
            <v>79</v>
          </cell>
        </row>
        <row r="121">
          <cell r="A121" t="str">
            <v>АОЗТ "ДАЛЬИНТЕРМЕТ"</v>
          </cell>
          <cell r="B121" t="str">
            <v>692906 Г.НАХОДКА П.КОЗЬМИНО ПРИМОРСКИЙ КРАЙ РОССИЯ</v>
          </cell>
          <cell r="C121">
            <v>607</v>
          </cell>
          <cell r="D121">
            <v>100</v>
          </cell>
        </row>
        <row r="122">
          <cell r="A122" t="str">
            <v>ООО "АЛМАЗ"</v>
          </cell>
          <cell r="B122" t="str">
            <v>692570 С.ПОКРОВКА УЛ.ЗАВИТАЯ 2-46</v>
          </cell>
          <cell r="C122">
            <v>605</v>
          </cell>
          <cell r="D122">
            <v>155</v>
          </cell>
        </row>
        <row r="123">
          <cell r="A123" t="str">
            <v>ОАО "ЗАВОД МЕТАЛЛОКОНСТРУКЦИЙ"</v>
          </cell>
          <cell r="B123" t="str">
            <v>193177 С-ПЕТЕРБУРГ,УЛ.КАРАВАЕВСКАЯ,57</v>
          </cell>
          <cell r="C123">
            <v>600</v>
          </cell>
          <cell r="D123">
            <v>73</v>
          </cell>
        </row>
        <row r="124">
          <cell r="A124" t="str">
            <v>"ЛОКОМОТИВ"АООТ</v>
          </cell>
          <cell r="B124" t="str">
            <v>198097, С-ПЕТЕРБУРГ,ПР.СТАЧЕК, 47</v>
          </cell>
          <cell r="C124">
            <v>596</v>
          </cell>
          <cell r="D124">
            <v>72</v>
          </cell>
        </row>
        <row r="125">
          <cell r="A125" t="str">
            <v>ЗАО "ОСКОЛВТОРМЕТ"</v>
          </cell>
          <cell r="B125" t="str">
            <v>309530 РОССИЯ СТ.ОСКОЛ КОТЕЛ 10</v>
          </cell>
          <cell r="C125">
            <v>595</v>
          </cell>
          <cell r="D125">
            <v>79</v>
          </cell>
        </row>
        <row r="126">
          <cell r="A126" t="str">
            <v>ООО   "КВ-ТРАНЗИТСЕРВИС"</v>
          </cell>
          <cell r="B126" t="str">
            <v>182100 ПСК.ОБЛ.Г.В-ЛУКИ ЖЕЛЕЗНОДОРОЖНАЯ СТАНЦИЯ</v>
          </cell>
          <cell r="C126">
            <v>594</v>
          </cell>
          <cell r="D126">
            <v>60</v>
          </cell>
        </row>
        <row r="127">
          <cell r="A127" t="str">
            <v>ООО"ВТОРМЕТАЛЛОЭКСПОРТ"</v>
          </cell>
          <cell r="B127" t="str">
            <v>692907 Г.НАХОДКА П.КОЗЬМИНО ЗАО "ДАЛЬИНТЕРМЕТ"</v>
          </cell>
          <cell r="C127">
            <v>592</v>
          </cell>
          <cell r="D127">
            <v>108</v>
          </cell>
        </row>
        <row r="128">
          <cell r="A128" t="str">
            <v>ЧП     ВЕРЯЗОВ АНТОН ГЕОРГИЕВИЧ         СВ.N 15964 ОТ 22.08.97</v>
          </cell>
          <cell r="B128" t="str">
            <v>180019 Г.ПСКОВ УЛ.HОВОСЕЛОВ Д.15 КВ.10</v>
          </cell>
          <cell r="C128">
            <v>590</v>
          </cell>
          <cell r="D128">
            <v>51</v>
          </cell>
        </row>
        <row r="129">
          <cell r="A129" t="str">
            <v>ЗАО "ТРАНСМЕТ"</v>
          </cell>
          <cell r="B129" t="str">
            <v>193036,СПБ,ЛИГОВСКИЙ ПР.,Д.29,П.12НТ. 567-40-93,Ф.567-22-50</v>
          </cell>
          <cell r="C129">
            <v>574</v>
          </cell>
          <cell r="D129">
            <v>83</v>
          </cell>
        </row>
        <row r="130">
          <cell r="A130" t="str">
            <v>ИП ФИРМА "БМЕ"</v>
          </cell>
          <cell r="B130" t="str">
            <v>198099,С-ПЕТЕРБУРГ,УЛ.ГЛАДКОВА,3</v>
          </cell>
          <cell r="C130">
            <v>566</v>
          </cell>
          <cell r="D130">
            <v>82</v>
          </cell>
        </row>
        <row r="131">
          <cell r="A131" t="str">
            <v>ТОЛМАЧЕВ ВЛАДИСЛАВ ВЯЧЕСЛАВОВИЧ VII-ДВ 570028 ОТ 11.07.91 ОВД КИРОВСКОГО РАЙИСПО</v>
          </cell>
          <cell r="B131" t="str">
            <v>680028 Г.ХАБАРОВСК УЛ.ШЕРОНОВА 137 КВ.47</v>
          </cell>
          <cell r="C131">
            <v>557</v>
          </cell>
          <cell r="D131">
            <v>65</v>
          </cell>
        </row>
        <row r="132">
          <cell r="A132" t="str">
            <v>ИП ФЕДОРОВ ЕВГЕНИЙ МИХАЙЛОВИЧ           СВИД.СЕРИЯ Б N 0721</v>
          </cell>
          <cell r="B132" t="str">
            <v>181300 ПСКОВСКАЯ ОБЛ.Г.ОСТРОВ МИКР."СТРОИТЕЛЬ" Д.2 КВ.3</v>
          </cell>
          <cell r="C132">
            <v>541</v>
          </cell>
          <cell r="D132">
            <v>54</v>
          </cell>
        </row>
        <row r="133">
          <cell r="A133" t="str">
            <v>ООО "ВИААС"</v>
          </cell>
          <cell r="B133" t="str">
            <v>Г.УССУРИЙСК УЛ.МОСКОВСКАЯ,18</v>
          </cell>
          <cell r="C133">
            <v>533</v>
          </cell>
          <cell r="D133">
            <v>55</v>
          </cell>
        </row>
        <row r="134">
          <cell r="A134" t="str">
            <v>ООО РОССИЙСКО-ПОЛЬСКОЕ ПРЕДПРИЯТИЕ "ВОЛГА-МЕТАЛЛИК"</v>
          </cell>
          <cell r="B134" t="str">
            <v>162600 ВОЛОГОДСКАЯ ОБЛ. Г.ЧЕРЕПОВЕЦ УЛ. СУДОСТРОИТЕЛЬНАЯ 7</v>
          </cell>
          <cell r="C134">
            <v>532</v>
          </cell>
          <cell r="D134">
            <v>68</v>
          </cell>
        </row>
        <row r="135">
          <cell r="A135" t="str">
            <v>ЗАО "ПРОМИНСЕРВИС"</v>
          </cell>
          <cell r="B135" t="str">
            <v>109028 МОСКВА СЕРЕБРЯНИЧЕСКИЙ ПЕР.5СТР.2</v>
          </cell>
          <cell r="C135">
            <v>530</v>
          </cell>
          <cell r="D135">
            <v>53</v>
          </cell>
        </row>
        <row r="136">
          <cell r="A136" t="str">
            <v>"ПЕТРОМАКС" ЗАО</v>
          </cell>
          <cell r="B136" t="str">
            <v>196084, С-ПЕТЕРБУРГ,УЛ.ЗАСТАВСКАЯ 7</v>
          </cell>
          <cell r="C136">
            <v>520</v>
          </cell>
          <cell r="D136">
            <v>378</v>
          </cell>
        </row>
        <row r="137">
          <cell r="A137" t="str">
            <v>ЗАО "ТОСНА-М"</v>
          </cell>
          <cell r="B137" t="str">
            <v>432008 Г.УЛЬЯНОВСК,УЛ.ЗАПАДНЫЙ БУЛЬВАР,Д.27</v>
          </cell>
          <cell r="C137">
            <v>519</v>
          </cell>
          <cell r="D137">
            <v>114</v>
          </cell>
        </row>
        <row r="138">
          <cell r="A138" t="str">
            <v>ТЭФ "ВНЕШТРАНС"</v>
          </cell>
          <cell r="B138" t="str">
            <v>1103411000,353660, ЕЙСК, ПОРТОВАЯ АЛЛЕЯ 5</v>
          </cell>
          <cell r="C138">
            <v>508</v>
          </cell>
          <cell r="D138">
            <v>70</v>
          </cell>
        </row>
        <row r="139">
          <cell r="A139" t="str">
            <v>ТОО ФИРМА "ПСКОВ-МЕТАЛЛ"</v>
          </cell>
          <cell r="B139" t="str">
            <v>180004,Г.ПСКОВ,УЛ.128-Й СТРЕЛКОВОЙ ДИВИЗИИ,6</v>
          </cell>
          <cell r="C139">
            <v>507</v>
          </cell>
          <cell r="D139">
            <v>60</v>
          </cell>
        </row>
        <row r="140">
          <cell r="A140" t="str">
            <v>АОЗТ "БЕЛГОРОДМЕТАЛЛОСНАБ"</v>
          </cell>
          <cell r="B140" t="str">
            <v>308013,Г. БЕЛГОРОД,УЛ. РАБОЧАЯ,4</v>
          </cell>
          <cell r="C140">
            <v>503</v>
          </cell>
          <cell r="D140">
            <v>83</v>
          </cell>
        </row>
        <row r="141">
          <cell r="A141" t="str">
            <v>ООО "ПИОНЕР"</v>
          </cell>
          <cell r="B141" t="str">
            <v>400040 Г.ВОЛГОГРАД, ПРОСПЕКТ МЕТАЛЛУРГОВ,50</v>
          </cell>
          <cell r="C141">
            <v>500</v>
          </cell>
          <cell r="D141">
            <v>82</v>
          </cell>
        </row>
        <row r="142">
          <cell r="A142" t="str">
            <v>ООО "АВРОРА"</v>
          </cell>
          <cell r="B142" t="str">
            <v>614039 Г.ПЕРМЬ,КОМСОМОЛЬСКИЙ ПР.49-17 ТЕЛ.64-17-65</v>
          </cell>
          <cell r="C142">
            <v>500</v>
          </cell>
          <cell r="D142">
            <v>85</v>
          </cell>
        </row>
        <row r="143">
          <cell r="A143" t="str">
            <v>ОБЩЕСТВО С ОГРАНИЧЕННОЙ  ОТВЕТСТВЕННОСТЬЮ "МИФ".</v>
          </cell>
          <cell r="B143" t="str">
            <v>674610, ЧИТИНСКАЯ ОБЛ., Г. БОРЗЯ, УЛ.  ПРОМЫШЛЕННАЯ 9.</v>
          </cell>
          <cell r="C143">
            <v>490</v>
          </cell>
          <cell r="D143">
            <v>80</v>
          </cell>
        </row>
        <row r="144">
          <cell r="A144" t="str">
            <v>ООО"СЕВЕРНАЯ ЗВЕЗДА"</v>
          </cell>
          <cell r="B144" t="str">
            <v>672026 Г.ЧИТА П.КАДАЛА РЕАЛБАЗА КАДАЛИНСКИЙ ХПП</v>
          </cell>
          <cell r="C144">
            <v>478</v>
          </cell>
          <cell r="D144">
            <v>46</v>
          </cell>
        </row>
        <row r="145">
          <cell r="A145" t="str">
            <v>ООО "КОМПАНИЯ ЧАЙКА"</v>
          </cell>
          <cell r="B145" t="str">
            <v>117335,Г.МОСКВА,УЛ.ВАВИЛОВА,Д.81</v>
          </cell>
          <cell r="C145">
            <v>474</v>
          </cell>
          <cell r="D145">
            <v>58</v>
          </cell>
        </row>
        <row r="146">
          <cell r="A146" t="str">
            <v>ЧП ГАВРИЛОВ ВИКТОР МИХАЙЛОВИЧ           СВ.РП N 6499</v>
          </cell>
          <cell r="B146" t="str">
            <v>672032 Г.ЧИТА УЛ.40 ЛЕТ ОКТЯБРЯ 16-30</v>
          </cell>
          <cell r="C146">
            <v>459</v>
          </cell>
          <cell r="D146">
            <v>75</v>
          </cell>
        </row>
        <row r="147">
          <cell r="A147" t="str">
            <v>ЗАО "ЕКАТЕРИНБУРГ-ВТОРМЕТ" *6664044535</v>
          </cell>
          <cell r="B147" t="str">
            <v>620003 РОССИЯ ЕКАТЕРИНБУРГ УЛ.8-Е МАРТА 267 А-204</v>
          </cell>
          <cell r="C147">
            <v>455</v>
          </cell>
          <cell r="D147">
            <v>189</v>
          </cell>
        </row>
        <row r="148">
          <cell r="A148" t="str">
            <v>ООО "БУНД"</v>
          </cell>
          <cell r="B148" t="str">
            <v>180004,Г.ПСКОВ,ОКТЯБРЬСКИЙ ПР.31А-52</v>
          </cell>
          <cell r="C148">
            <v>452</v>
          </cell>
          <cell r="D148">
            <v>61</v>
          </cell>
        </row>
        <row r="149">
          <cell r="A149" t="str">
            <v>ИНДИВИДУАЛЬНЫЙ ПРЕДПРИНИМАТЕЛЬ ЧАТРАУСКЕНЕ Л.А.</v>
          </cell>
          <cell r="B149" t="str">
            <v>173018 Г.НОВГОРОД,ГРИГОРОВСКОЕ ШОССЕ-36/1,КОМ.403</v>
          </cell>
          <cell r="C149">
            <v>440</v>
          </cell>
          <cell r="D149">
            <v>58</v>
          </cell>
        </row>
        <row r="150">
          <cell r="A150" t="str">
            <v>РУССКИЙ МЕТАЛЛ</v>
          </cell>
          <cell r="B150" t="str">
            <v>Г.ИВАНОВО,УЛ.ЯРМОРОЧНАЯ,9</v>
          </cell>
          <cell r="C150">
            <v>437</v>
          </cell>
          <cell r="D150">
            <v>58</v>
          </cell>
        </row>
        <row r="151">
          <cell r="A151" t="str">
            <v>ИНДИВИДУАЛЬНЫЙ ПРЕДПРИНИМАТЕЛЬ ЧУЛКОВ   АЛЕКСАНДР ДЕНИСОВИЧ РП N459</v>
          </cell>
          <cell r="B151" t="str">
            <v>672038 Г.ЧИТА УЛ.ШИЛОВА 93-48</v>
          </cell>
          <cell r="C151">
            <v>427</v>
          </cell>
          <cell r="D151">
            <v>70</v>
          </cell>
        </row>
        <row r="152">
          <cell r="A152" t="str">
            <v>ПКФ ООО "АРВИ"</v>
          </cell>
          <cell r="B152" t="str">
            <v>606000 НИЖЕГОРОДСКАЯ ОБЛ,Г.ДЗЕРЖИНСК, УЛ.ГРИБОЕДОВА,Д.5,КВ.37</v>
          </cell>
          <cell r="C152">
            <v>424</v>
          </cell>
          <cell r="D152">
            <v>88</v>
          </cell>
        </row>
        <row r="153">
          <cell r="A153" t="str">
            <v>ОБЩЕСТВО С ОГРАНИЧЕННОЙ ОТВЕТСТВЕННОСТЬЮ "ГЕЛИОС"</v>
          </cell>
          <cell r="B153" t="str">
            <v>674610, ЧИТИНСКАЯ ОБЛ, Г.БОРЗЯ УЛ. САВВАТЕЕВСКАЯ, 80/60</v>
          </cell>
          <cell r="C153">
            <v>421</v>
          </cell>
          <cell r="D153">
            <v>20</v>
          </cell>
        </row>
        <row r="154">
          <cell r="A154" t="str">
            <v>ОАО"ВТОРМЕТИНВЕСТ"</v>
          </cell>
          <cell r="B154" t="str">
            <v>НОГИНСК П.ВОРОВСКОГО</v>
          </cell>
          <cell r="C154">
            <v>420</v>
          </cell>
          <cell r="D154">
            <v>78</v>
          </cell>
        </row>
        <row r="155">
          <cell r="A155" t="str">
            <v>ЗАО "ШЕНЬ ХУН"</v>
          </cell>
          <cell r="B155" t="str">
            <v>692900 Г.НАХОДКА,НАХОДКИНСКИЙ П-Т,44 ПРИМ.КРАЯ</v>
          </cell>
          <cell r="C155">
            <v>404</v>
          </cell>
          <cell r="D155">
            <v>80</v>
          </cell>
        </row>
        <row r="156">
          <cell r="A156" t="str">
            <v>ТОО "КАМЫШИНСКИЙ ЗАВОД БУРОВОГО ИНСТРУМЕНТА"</v>
          </cell>
          <cell r="B156" t="str">
            <v>403850 ВОЛГОГРАДСКАЯ ОБЛ., Г.КАМЫШИН-6,ТЕЛ.4-05-11</v>
          </cell>
          <cell r="C156">
            <v>400</v>
          </cell>
          <cell r="D156">
            <v>80</v>
          </cell>
        </row>
        <row r="157">
          <cell r="A157" t="str">
            <v>ОАО"МОРДОВВТОРМЕТ"</v>
          </cell>
          <cell r="B157" t="str">
            <v>430000,Г.САРАНСК,УЛ.РАБОЧАЯ,73</v>
          </cell>
          <cell r="C157">
            <v>400</v>
          </cell>
          <cell r="D157">
            <v>78</v>
          </cell>
        </row>
        <row r="158">
          <cell r="A158" t="str">
            <v>ООО "РОМЕКО"</v>
          </cell>
          <cell r="B158" t="str">
            <v>358000 РОССИЯ РЕСП.КАЛМЫКИЯ Г.ЭЛИСТА УЛ.ЛЕНИНА,Д.249,К.505</v>
          </cell>
          <cell r="C158">
            <v>400</v>
          </cell>
          <cell r="D158">
            <v>58</v>
          </cell>
        </row>
        <row r="159">
          <cell r="A159" t="str">
            <v>АКЦИОНЕРНОЕ ОБЩЕСТВО ОТКРЫТОГО ТИПА     "ВТОРМЕТ"</v>
          </cell>
          <cell r="B159" t="str">
            <v>672014 ЧИТА УЛ.ПОЛИНЫ ОСИПЕНКО,3</v>
          </cell>
          <cell r="C159">
            <v>385</v>
          </cell>
          <cell r="D159">
            <v>48</v>
          </cell>
        </row>
        <row r="160">
          <cell r="A160" t="str">
            <v>ОАО "КОМИ ТЭК",РОССИЯ,РЕС.КОМИ</v>
          </cell>
          <cell r="B160" t="str">
            <v>СЫКТЫВКАР,УЛ.ИНТЕРНАЦИОНАЛЬНАЯ,Д.100 ТЕЛ.234-2199</v>
          </cell>
          <cell r="C160">
            <v>374</v>
          </cell>
          <cell r="D160">
            <v>805</v>
          </cell>
        </row>
        <row r="161">
          <cell r="A161" t="str">
            <v>НГП"ВТОРЧЕРМЕТ"</v>
          </cell>
          <cell r="B161" t="str">
            <v>НОГИНСК БЕТОННАЯ 3А Т.4-19-37</v>
          </cell>
          <cell r="C161">
            <v>366</v>
          </cell>
          <cell r="D161">
            <v>145</v>
          </cell>
        </row>
        <row r="162">
          <cell r="A162" t="str">
            <v>ООО "ВИPМА"</v>
          </cell>
          <cell r="B162" t="str">
            <v>664039.Г.ИPКУТСК УЛ.КОЛЬЦОВА 47</v>
          </cell>
          <cell r="C162">
            <v>360</v>
          </cell>
          <cell r="D162">
            <v>84</v>
          </cell>
        </row>
        <row r="163">
          <cell r="A163" t="str">
            <v>ОАО"ВТОРМЕТ"</v>
          </cell>
          <cell r="B163" t="str">
            <v>420054 Г.КАЗАНЬ УЛ. ФРЕЗЕРНАЯ, 9</v>
          </cell>
          <cell r="C163">
            <v>350</v>
          </cell>
          <cell r="D163">
            <v>78</v>
          </cell>
        </row>
        <row r="164">
          <cell r="A164" t="str">
            <v>ОАО "МЕТАЛЛОЛИТЕЙНЫЙ ЗАВОД"</v>
          </cell>
          <cell r="B164" t="str">
            <v>103031 МОСКВА, УЛ. Б.ДМИТРОВКА, Д.32  349-16-20</v>
          </cell>
          <cell r="C164">
            <v>347</v>
          </cell>
          <cell r="D164">
            <v>4132</v>
          </cell>
        </row>
        <row r="165">
          <cell r="A165" t="str">
            <v>ООО "ЦЕНТРРЕСУРС"</v>
          </cell>
          <cell r="B165" t="str">
            <v>180023,Г.ПСКОВ,УЛ.СОЛНЕЧНАЯ,Д.65</v>
          </cell>
          <cell r="C165">
            <v>343</v>
          </cell>
          <cell r="D165">
            <v>48</v>
          </cell>
        </row>
        <row r="166">
          <cell r="A166" t="str">
            <v>ООО "АЛЬЯНС-МАРИНА Ф.Б."</v>
          </cell>
          <cell r="B166" t="str">
            <v>614010 Г.ПЕРМЬ, КОМСОМОЛЬСКИЙ ПР.84-23</v>
          </cell>
          <cell r="C166">
            <v>321</v>
          </cell>
          <cell r="D166">
            <v>331</v>
          </cell>
        </row>
        <row r="167">
          <cell r="A167" t="str">
            <v>"ВТОРМЕТ" ЗАКРЫТОЕ АКЦИОНЕРНОЕ ОБЩЕСТВО</v>
          </cell>
          <cell r="B167" t="str">
            <v>185005ПЕТРОЗАВОДСК ОНЕЖСКОЙ ФЛОТИЛИИ29-А</v>
          </cell>
          <cell r="C167">
            <v>316</v>
          </cell>
          <cell r="D167">
            <v>70</v>
          </cell>
        </row>
        <row r="168">
          <cell r="A168" t="str">
            <v>ЗАО "БАЛТМЕТ"</v>
          </cell>
          <cell r="B168" t="str">
            <v>197095,С-ПЕТЕРБУРГ,УЛ.МАРШАЛА ГОВОРОВА,Д.37</v>
          </cell>
          <cell r="C168">
            <v>315</v>
          </cell>
          <cell r="D168">
            <v>81</v>
          </cell>
        </row>
        <row r="169">
          <cell r="A169" t="str">
            <v>ТОО "ВТОРЧЕРМЕТ"</v>
          </cell>
          <cell r="B169" t="str">
            <v>141002,М.О., Г.МЫТИЩИ, ШАРАПОВСКИЙ КАРЬЕР, 6</v>
          </cell>
          <cell r="C169">
            <v>310</v>
          </cell>
          <cell r="D169">
            <v>83</v>
          </cell>
        </row>
        <row r="170">
          <cell r="A170" t="str">
            <v>АООТ "КАМЧАТМОРГИДРОСТРОЙ"</v>
          </cell>
          <cell r="B170" t="str">
            <v>П-КАМЧАТСКИЙ УЛ.ОКЕАНСКАЯ 84А</v>
          </cell>
          <cell r="C170">
            <v>307</v>
          </cell>
          <cell r="D170">
            <v>45</v>
          </cell>
        </row>
        <row r="171">
          <cell r="A171" t="str">
            <v>"КОРШУНОВСКИЙ ГОК"</v>
          </cell>
          <cell r="B171" t="str">
            <v>665680 ЖЕЛЕЗНОГОРСК-ИЛИМСКИЙ</v>
          </cell>
          <cell r="C171">
            <v>304</v>
          </cell>
          <cell r="D171">
            <v>75</v>
          </cell>
        </row>
        <row r="172">
          <cell r="A172" t="str">
            <v>"ДАЛЬПРИБОР" ОАО</v>
          </cell>
          <cell r="B172" t="str">
            <v>690105,ВЛАДИВОСТОК,УЛ.БОРОДИНСКАЯ,46/50</v>
          </cell>
          <cell r="C172">
            <v>300</v>
          </cell>
          <cell r="D172">
            <v>83</v>
          </cell>
        </row>
        <row r="173">
          <cell r="A173" t="str">
            <v>ООО "ЭСПОО"</v>
          </cell>
          <cell r="B173" t="str">
            <v>РОССИЯ 173007 НОВГОРОД УЛ.Б.ВЛАСЬЕВСКАЯ Д. 8 КВ.48</v>
          </cell>
          <cell r="C173">
            <v>298</v>
          </cell>
          <cell r="D173">
            <v>600</v>
          </cell>
        </row>
        <row r="174">
          <cell r="A174" t="str">
            <v>ОАО "МЕТАЛЛТОРГ"</v>
          </cell>
          <cell r="B174" t="str">
            <v>425200 МАРИЙ ЭЛ P/П МЕДВЕДЕВО,УЛ.ЖЕЛЕЗНОДОРОЖНАЯ,23</v>
          </cell>
          <cell r="C174">
            <v>291</v>
          </cell>
          <cell r="D174">
            <v>75</v>
          </cell>
        </row>
        <row r="175">
          <cell r="A175" t="str">
            <v>ТОО "НТП АБРИС"</v>
          </cell>
          <cell r="B175" t="str">
            <v>170034 Г.ТВЕРЬ ПР.ДАРВИНА,10</v>
          </cell>
          <cell r="C175">
            <v>282</v>
          </cell>
          <cell r="D175">
            <v>45</v>
          </cell>
        </row>
        <row r="176">
          <cell r="A176" t="str">
            <v>ВАГОННОЕ ДЕПО ТАЙГА КЕМЕРОВСКОЙ ЖЕЛЕЗНОЙДОРОГИ</v>
          </cell>
          <cell r="B176" t="str">
            <v>652080, Г.ТАЙГА, УЛ.ГЕРОЕВ, 1А</v>
          </cell>
          <cell r="C176">
            <v>278</v>
          </cell>
          <cell r="D176">
            <v>63</v>
          </cell>
        </row>
        <row r="177">
          <cell r="A177" t="str">
            <v>ООО "ИМПУЛЬС"</v>
          </cell>
          <cell r="B177" t="str">
            <v>ИРКУТСК УЛ МАЯКОВСКОГО 6</v>
          </cell>
          <cell r="C177">
            <v>276</v>
          </cell>
          <cell r="D177">
            <v>63</v>
          </cell>
        </row>
        <row r="178">
          <cell r="A178" t="str">
            <v>ЗАО "ХОРОШЕВСКОЕ" (ВТОРМЕТ)</v>
          </cell>
          <cell r="B178" t="str">
            <v>123007 МОСКВА,1-Й СИЛИКАТНЫЙ ПР-Д,9А  ТЕЛЕФОН 259-71-83</v>
          </cell>
          <cell r="C178">
            <v>262</v>
          </cell>
          <cell r="D178">
            <v>82</v>
          </cell>
        </row>
        <row r="179">
          <cell r="A179" t="str">
            <v>ИП ГОРБАНЬ ГЕННАДИЙ ВАСИЛЬЕВИЧ          СВИД.N 0115 ОТ 10.09.96Г.</v>
          </cell>
          <cell r="B179" t="str">
            <v>181425 ПСКОВСКАЯ ОБЛ.ПЫТАЛОВСКИЙ Р-Н Д.ГАВРЫ П/О ГАВРЫ</v>
          </cell>
          <cell r="C179">
            <v>260</v>
          </cell>
          <cell r="D179">
            <v>46</v>
          </cell>
        </row>
        <row r="180">
          <cell r="A180" t="str">
            <v>ООО"ТЕХНИКО-ЭКОНОМИЧЕСКОЕ ОБЬЕДИНЕНИЕ"  ("ТЭО")</v>
          </cell>
          <cell r="B180" t="str">
            <v>620003 ЕКАТЕРИНБУРГ ЧКАЛОВСКИЙ Р-ОН УЛ 8МАРТА 267А-204</v>
          </cell>
          <cell r="C180">
            <v>256</v>
          </cell>
          <cell r="D180">
            <v>631</v>
          </cell>
        </row>
        <row r="181">
          <cell r="A181" t="str">
            <v>ЗАО "МЕТОД"</v>
          </cell>
          <cell r="B181" t="str">
            <v>143000,Г.ОДИНЦОВО,МОСКОВСКАЯ ОБЛ.,Б.НОВОСЕЛОВОЙ 7</v>
          </cell>
          <cell r="C181">
            <v>255</v>
          </cell>
          <cell r="D181">
            <v>71</v>
          </cell>
        </row>
        <row r="182">
          <cell r="A182" t="str">
            <v>ЗАО "СВА"</v>
          </cell>
          <cell r="B182" t="str">
            <v>198097,С-ПЕТЕРБУРГ,УЛ.ТРЕФОЛЕВА, 42</v>
          </cell>
          <cell r="C182">
            <v>254</v>
          </cell>
          <cell r="D182">
            <v>73</v>
          </cell>
        </row>
        <row r="183">
          <cell r="A183" t="str">
            <v>ООО "ЯРВИКО"</v>
          </cell>
          <cell r="B183" t="str">
            <v>150014 Г.ЯРОСЛАВЛЬ, УЛ.УГЛИЧСКАЯ, 13, КВ.16.</v>
          </cell>
          <cell r="C183">
            <v>250</v>
          </cell>
          <cell r="D183">
            <v>23</v>
          </cell>
        </row>
        <row r="184">
          <cell r="A184" t="str">
            <v>ООО "ФРОНТЕРА"</v>
          </cell>
          <cell r="B184" t="str">
            <v>115583 Г.МОСКВА,УЛ.ВОРОНЕЖСКАЯ,Д.8,КОРП.4</v>
          </cell>
          <cell r="C184">
            <v>248</v>
          </cell>
          <cell r="D184">
            <v>95</v>
          </cell>
        </row>
        <row r="185">
          <cell r="A185" t="str">
            <v>ООО "СК МАСТЕР"</v>
          </cell>
          <cell r="B185" t="str">
            <v>ЧИТИНСКАЯ ОБЛ.Г.ШИЛКА УЛ.ШКОЛИНА 32</v>
          </cell>
          <cell r="C185">
            <v>246</v>
          </cell>
          <cell r="D185">
            <v>45</v>
          </cell>
        </row>
        <row r="186">
          <cell r="A186" t="str">
            <v>АООТ "КАББАЛКВТОРМЕТ"</v>
          </cell>
          <cell r="B186" t="str">
            <v>360051 РОССИЯ НАЛЬЧИК 1-Й ПРОМПРОЕЗД,5</v>
          </cell>
          <cell r="C186">
            <v>242</v>
          </cell>
          <cell r="D186">
            <v>71</v>
          </cell>
        </row>
        <row r="187">
          <cell r="A187" t="str">
            <v>ООО "ЯНТЭЙ"</v>
          </cell>
          <cell r="B187" t="str">
            <v>664000 Г ИРКУТСК БУЛЬВАР ГАГАРИНА 40-310</v>
          </cell>
          <cell r="C187">
            <v>240</v>
          </cell>
          <cell r="D187">
            <v>75</v>
          </cell>
        </row>
        <row r="188">
          <cell r="A188" t="str">
            <v>ОАО "ВОЛОГДАВТОРМЕТ"</v>
          </cell>
          <cell r="B188" t="str">
            <v>160000, Г.ВОЛОГДА, СОВЕТСКИЙ ПР., 35</v>
          </cell>
          <cell r="C188">
            <v>240</v>
          </cell>
          <cell r="D188">
            <v>85</v>
          </cell>
        </row>
        <row r="189">
          <cell r="A189" t="str">
            <v>"ОПТ" ИЧП.</v>
          </cell>
          <cell r="B189" t="str">
            <v>РК, г.Петрозаводск ул.Мерецкого 3-13</v>
          </cell>
          <cell r="C189">
            <v>240</v>
          </cell>
          <cell r="D189">
            <v>75</v>
          </cell>
        </row>
        <row r="190">
          <cell r="A190" t="str">
            <v>АТП ГГП "ЧИТАГЕОЛОГИЯ"</v>
          </cell>
          <cell r="B190" t="str">
            <v>672012 Г ЧИТА УЛ КУРНАТОВСКОГО 82</v>
          </cell>
          <cell r="C190">
            <v>240</v>
          </cell>
          <cell r="D190">
            <v>65</v>
          </cell>
        </row>
        <row r="191">
          <cell r="A191" t="str">
            <v>ООО "ИРЛИТ"</v>
          </cell>
          <cell r="B191" t="str">
            <v>664043 Г ИРКУТСК БУЛЬВАР РЯБИКОВА 22А-205</v>
          </cell>
          <cell r="C191">
            <v>240</v>
          </cell>
          <cell r="D191">
            <v>70</v>
          </cell>
        </row>
        <row r="192">
          <cell r="A192" t="str">
            <v>ЗАО "РУСМЕТАЛЛ"</v>
          </cell>
          <cell r="B192" t="str">
            <v>123242 МОСКВА,УЛ.БОЛЬШАЯ ГРУЗИНСКАЯ Д.14-1</v>
          </cell>
          <cell r="C192">
            <v>239</v>
          </cell>
          <cell r="D192">
            <v>1093</v>
          </cell>
        </row>
        <row r="193">
          <cell r="A193" t="str">
            <v>ТЮТЯЕВ РОМАН АНАТОЛЬЕВИЧ</v>
          </cell>
          <cell r="B193" t="str">
            <v>БЛАГОВЕЩЕНСК,УЛ.СЕВЕРНАЯ 242-1 ПАСПОРТ IV-ЖО 603831</v>
          </cell>
          <cell r="C193">
            <v>238</v>
          </cell>
          <cell r="D193">
            <v>96</v>
          </cell>
        </row>
        <row r="194">
          <cell r="A194" t="str">
            <v>ЗАО "НПО ДЕМИЛОНГ"</v>
          </cell>
          <cell r="B194" t="str">
            <v>141100 РОССИЯ МОCК.ОБЛ.Г.ЩЕЛКОВО УЛ.ПАРКОВАЯ, 9А-38</v>
          </cell>
          <cell r="C194">
            <v>231</v>
          </cell>
          <cell r="D194">
            <v>1100</v>
          </cell>
        </row>
        <row r="195">
          <cell r="A195" t="str">
            <v>ООО "МЕТТА-ПЛЮС"</v>
          </cell>
          <cell r="B195" t="str">
            <v>443009 Г.САМАРА УЛ.КРАСНОДОНСКАЯ 20 ТЕЛ.353-466</v>
          </cell>
          <cell r="C195">
            <v>230</v>
          </cell>
          <cell r="D195">
            <v>649</v>
          </cell>
        </row>
        <row r="196">
          <cell r="A196" t="str">
            <v>ООО "ТЕХНОЛОГИЯ"</v>
          </cell>
          <cell r="B196" t="str">
            <v>442500 Г.КУЗНЕЦК ПЕНЗЕНСКОЙ ОБЛ.УЛ.ЧКАЛОВА 59.</v>
          </cell>
          <cell r="C196">
            <v>230</v>
          </cell>
          <cell r="D196">
            <v>68</v>
          </cell>
        </row>
        <row r="197">
          <cell r="A197" t="str">
            <v>ООО "БОСФОР-В"</v>
          </cell>
          <cell r="B197" t="str">
            <v>Г.УССУРИЙСК УЛ.СОВЕТСКАЯ 77  3-42-80</v>
          </cell>
          <cell r="C197">
            <v>222</v>
          </cell>
          <cell r="D197">
            <v>55</v>
          </cell>
        </row>
        <row r="198">
          <cell r="A198" t="str">
            <v>ЗАО "БИЗНЕС-ИННОВАЦИЯ" *6663024462</v>
          </cell>
          <cell r="B198" t="str">
            <v>620098 РОССИЯ ЕКАТЕРИНБУРГ УЛ.КОММУНИСТИЧЕСКАЯ,18-17</v>
          </cell>
          <cell r="C198">
            <v>220</v>
          </cell>
          <cell r="D198">
            <v>650</v>
          </cell>
        </row>
        <row r="199">
          <cell r="A199" t="str">
            <v>ООО"АЛЬЯНС-МАРИНА О.М."</v>
          </cell>
          <cell r="B199" t="str">
            <v>644019 Г.ОМСК,УЛ.ОМСКАЯ 223</v>
          </cell>
          <cell r="C199">
            <v>220</v>
          </cell>
          <cell r="D199">
            <v>88</v>
          </cell>
        </row>
        <row r="200">
          <cell r="A200" t="str">
            <v>ЧП БАТРАЕВ СЕРГЕЙ ЗАХАРОВИЧ РП № 7426</v>
          </cell>
          <cell r="B200" t="str">
            <v>672007 ЧИТА УЛ ЖУРВЛЕВА 87 КВ 9</v>
          </cell>
          <cell r="C200">
            <v>220</v>
          </cell>
          <cell r="D200">
            <v>63</v>
          </cell>
        </row>
        <row r="201">
          <cell r="A201" t="str">
            <v>ООО "ДЕЛАЙН"</v>
          </cell>
          <cell r="B201" t="str">
            <v>692512 Г.УССУРИЙСК УЛ.СОВЕТСКАЯ 84</v>
          </cell>
          <cell r="C201">
            <v>214</v>
          </cell>
          <cell r="D201">
            <v>62</v>
          </cell>
        </row>
        <row r="202">
          <cell r="A202" t="str">
            <v>ПКООО "ПРИЗМА"</v>
          </cell>
          <cell r="B202" t="str">
            <v>188270 РОССИЯ ЛЕН.ОБЛ. ЛУЖСКИЙ Р-Н П.ЗАКЛИНЬЕ УЛ.НОВАЯ 25-32</v>
          </cell>
          <cell r="C202">
            <v>210</v>
          </cell>
          <cell r="D202">
            <v>55</v>
          </cell>
        </row>
        <row r="203">
          <cell r="A203" t="str">
            <v>ЗАО "ПКФ ЭЛЕКТРОЭКСМАШ"</v>
          </cell>
          <cell r="B203" t="str">
            <v>129010 Г.МОСКВА,УЛ.БОЛЬШАЯ СПАССКАЯ 6,СТР.1</v>
          </cell>
          <cell r="C203">
            <v>205</v>
          </cell>
          <cell r="D203">
            <v>1120</v>
          </cell>
        </row>
        <row r="204">
          <cell r="A204" t="str">
            <v>ГП МП "ЗВЕЗДОЧКА"</v>
          </cell>
          <cell r="B204" t="str">
            <v>164509,АРХ.ОБЛ.,Г.СЕВЕРОДВИНСК,ПР.МАШИНОСТРОИТЕЛЕЙ,12</v>
          </cell>
          <cell r="C204">
            <v>202</v>
          </cell>
          <cell r="D204">
            <v>68</v>
          </cell>
        </row>
        <row r="205">
          <cell r="A205" t="str">
            <v>ООО "НПО "СТН КАБЕЛЬ"</v>
          </cell>
          <cell r="B205" t="str">
            <v>191104,СПБ,УЛ.МАЯКОВСКОГО,50 ТЕЛ.263-15-60</v>
          </cell>
          <cell r="C205">
            <v>200</v>
          </cell>
          <cell r="D205">
            <v>55</v>
          </cell>
        </row>
        <row r="206">
          <cell r="A206" t="str">
            <v>ЗАО "СПЛАВ"</v>
          </cell>
          <cell r="B206" t="str">
            <v>167000,Г.СЫКТЫВКАР,УЛ.28 НЕВЕЛЬСКОЙ ДИВИЗИИ,Д.6</v>
          </cell>
          <cell r="C206">
            <v>200</v>
          </cell>
          <cell r="D206">
            <v>59</v>
          </cell>
        </row>
        <row r="207">
          <cell r="A207" t="str">
            <v>ООО РИКО</v>
          </cell>
          <cell r="B207" t="str">
            <v>454006 ЧЕЛЯБИНСК РОССИЙСКАЯ 40</v>
          </cell>
          <cell r="C207">
            <v>195</v>
          </cell>
          <cell r="D207">
            <v>190</v>
          </cell>
        </row>
        <row r="208">
          <cell r="A208" t="str">
            <v>ООО "АВТОТУРИСТ"</v>
          </cell>
          <cell r="B208" t="str">
            <v>184284, МУРМАНСКАЯ ОБЛАСТЬ, ОЛЕНЕГОРСК, СТРОИТЕЛЬНАЯ УЛ., Д. 72</v>
          </cell>
          <cell r="C208">
            <v>195</v>
          </cell>
          <cell r="D208">
            <v>42</v>
          </cell>
        </row>
        <row r="209">
          <cell r="A209" t="str">
            <v>ООО "АССОЦИАЦИЯ МЕТАЛЛУРГОВ И       ИНВЕСТОРОВ"</v>
          </cell>
          <cell r="B209" t="str">
            <v>117049, МОСКВА, КРЫМСКИЙ ВАЛ, ДОМ 8</v>
          </cell>
          <cell r="C209">
            <v>188</v>
          </cell>
          <cell r="D209">
            <v>960</v>
          </cell>
        </row>
        <row r="210">
          <cell r="A210" t="str">
            <v>ООО "КЛЕАТРОН-ТЕРМИНАЛ"</v>
          </cell>
          <cell r="B210" t="str">
            <v>С-ПЕТЕРБУРГ,ПР.НЕПОКОРЕННЫХ,Д.63</v>
          </cell>
          <cell r="C210">
            <v>188</v>
          </cell>
          <cell r="D210">
            <v>500</v>
          </cell>
        </row>
        <row r="211">
          <cell r="A211" t="str">
            <v>ООО "СВИФТ"</v>
          </cell>
          <cell r="B211" t="str">
            <v>199034,РОССИЯ, САНКТ-ПЕТЕРБУРГ,В.О.,  БЛЬШОЙ ПР.,31, ПОМ.111 Т:315-8465</v>
          </cell>
          <cell r="C211">
            <v>188</v>
          </cell>
          <cell r="D211">
            <v>730</v>
          </cell>
        </row>
        <row r="212">
          <cell r="A212" t="str">
            <v>ОАО "ДОРОГОБУЖ"</v>
          </cell>
          <cell r="B212" t="str">
            <v>215735 П.В-ДНЕПРОВСКИЙ,ДОРОГОБУЖСКОГО Р-НА,СМОЛЕНСКОЙ ОБЛ.</v>
          </cell>
          <cell r="C212">
            <v>183</v>
          </cell>
          <cell r="D212">
            <v>53</v>
          </cell>
        </row>
        <row r="213">
          <cell r="A213" t="str">
            <v>ЗАО"ФИНАНСОВО-ПРОМЫШЛЕННАЯ ГРУППА"В.М.С."</v>
          </cell>
          <cell r="B213" t="str">
            <v>101000,МОСКВА,УЛ.МЯСНИЦКАЯ,Д.30/1-2,СТР.1</v>
          </cell>
          <cell r="C213">
            <v>180</v>
          </cell>
          <cell r="D213">
            <v>780</v>
          </cell>
        </row>
        <row r="214">
          <cell r="A214" t="str">
            <v>ФИРМА "ЕТЛ" (ООО)</v>
          </cell>
          <cell r="B214" t="str">
            <v>180023,Г.ПСКОВ,УЛ.2 ПЕСОЧНАЯ,Д.50</v>
          </cell>
          <cell r="C214">
            <v>177</v>
          </cell>
          <cell r="D214">
            <v>50</v>
          </cell>
        </row>
        <row r="215">
          <cell r="A215" t="str">
            <v>ТОВАРИЩЕСТВО С ОГРАНИЧЕННОЙ ОТВЕТСТВЕННОСТЬЮ "УНИВЕРСАЛ"</v>
          </cell>
          <cell r="B215" t="str">
            <v>674650 П.ЗАБАЙКАЛЬСК УЛ.ПЕРВОМАЙСКАЯ 2 КВ.1</v>
          </cell>
          <cell r="C215">
            <v>170</v>
          </cell>
          <cell r="D215">
            <v>39</v>
          </cell>
        </row>
        <row r="216">
          <cell r="A216" t="str">
            <v>ПКФ "РУССКИЙ ВЕК" (ТОО)</v>
          </cell>
          <cell r="B216" t="str">
            <v>440028 Г.ПЕНЗА УЛ.КУЛИБИНА 11-91</v>
          </cell>
          <cell r="C216">
            <v>170</v>
          </cell>
          <cell r="D216">
            <v>45</v>
          </cell>
        </row>
        <row r="217">
          <cell r="A217" t="str">
            <v>ООО "НЕВА-НОРД"</v>
          </cell>
          <cell r="B217" t="str">
            <v>197374,Г.С-ПЕТЕРБУРГ, УЛ.САВУШКИНА, Д.125,К.2 ТЕЛ.812 5155790</v>
          </cell>
          <cell r="C217">
            <v>162</v>
          </cell>
          <cell r="D217">
            <v>80</v>
          </cell>
        </row>
        <row r="218">
          <cell r="A218" t="str">
            <v>"ЭСАЛХ" АОЗТ</v>
          </cell>
          <cell r="B218" t="str">
            <v>188540 ЛЕНИНГР.ОБЛ.Г.СЛАНЦЫ КИНГИСЕППСКОЕ Ш.14</v>
          </cell>
          <cell r="C218">
            <v>161</v>
          </cell>
          <cell r="D218">
            <v>54</v>
          </cell>
        </row>
        <row r="219">
          <cell r="A219" t="str">
            <v>КАРЛИН ЮРИЙ МИХАЙЛОВИЧ СВИД-ВО №1485  ОТ 22.04.96 ПАСП.XV-АК 698409</v>
          </cell>
          <cell r="B219" t="str">
            <v>СПБ. Г.ЛОМОНОСОВ ПР.СВЕРДЛОВА 18А-19  РОССИЯ ТЕЛ 422-2523</v>
          </cell>
          <cell r="C219">
            <v>160</v>
          </cell>
          <cell r="D219">
            <v>70</v>
          </cell>
        </row>
        <row r="220">
          <cell r="A220" t="str">
            <v>ООО ПКФ "СЕЛЕЙ"</v>
          </cell>
          <cell r="B220" t="str">
            <v>664050 Г ИРКУТСК ПРОСПЕКТ КАРЛ-МАРКС-ШТАДТ 20-119</v>
          </cell>
          <cell r="C220">
            <v>160</v>
          </cell>
          <cell r="D220">
            <v>65</v>
          </cell>
        </row>
        <row r="221">
          <cell r="A221" t="str">
            <v>ЗАО"БАЛТИЙСКАЯ ГРУППА"</v>
          </cell>
          <cell r="B221" t="str">
            <v>190000, С-ПЕТЕРБУРГ УЛ.ПОЧТАМТСКАЯ 4</v>
          </cell>
          <cell r="C221">
            <v>160</v>
          </cell>
          <cell r="D221">
            <v>870</v>
          </cell>
        </row>
        <row r="222">
          <cell r="A222" t="str">
            <v>"АЛКОР ЭДВАНС ТРЕЙДИНГ" ЗАО</v>
          </cell>
          <cell r="B222" t="str">
            <v>198162, С-ПЕТЕРБУРГ, В.О.,12-Я ЛИНИЯ, 11</v>
          </cell>
          <cell r="C222">
            <v>156</v>
          </cell>
          <cell r="D222">
            <v>73</v>
          </cell>
        </row>
        <row r="223">
          <cell r="A223" t="str">
            <v>ТОО "ДИЛЕР"</v>
          </cell>
          <cell r="B223" t="str">
            <v>Г.ЧИТА УЛ.АМУРСКАЯ,52</v>
          </cell>
          <cell r="C223">
            <v>155</v>
          </cell>
          <cell r="D223">
            <v>65</v>
          </cell>
        </row>
        <row r="224">
          <cell r="A224" t="str">
            <v>ИНДИВИДУАЛЬНЫЙ ПРЕДПРИНИМАТЕЛЬ ПИНЧУК И. Б.</v>
          </cell>
          <cell r="B224" t="str">
            <v>174126 НОВГОРОДСКАЯ ОБЛ.,НОВГОРОДСКИЙ Р-ОН,РП ПАНКОВКА,УЛ.ПИОНЕРСКАЯ,Д.3,КВ.33</v>
          </cell>
          <cell r="C224">
            <v>154</v>
          </cell>
          <cell r="D224">
            <v>53</v>
          </cell>
        </row>
        <row r="225">
          <cell r="A225" t="str">
            <v>ТОО КЭНГ</v>
          </cell>
          <cell r="B225" t="str">
            <v>423807 НАБ ЧЕЛНЫ УЛ ГИДРОСТРОИТЕЛЕЙ 17</v>
          </cell>
          <cell r="C225">
            <v>153</v>
          </cell>
          <cell r="D225">
            <v>25</v>
          </cell>
        </row>
        <row r="226">
          <cell r="A226" t="str">
            <v>ООО "ЭКОПРОМКОМПЛЕКС"</v>
          </cell>
          <cell r="B226" t="str">
            <v>Г.ВЫБОРГ, ТАММИСУО</v>
          </cell>
          <cell r="C226">
            <v>150</v>
          </cell>
          <cell r="D226">
            <v>83</v>
          </cell>
        </row>
        <row r="227">
          <cell r="A227" t="str">
            <v>ООО "РЕМ ВМ"</v>
          </cell>
          <cell r="B227" t="str">
            <v>109544, Г.МОСКВА, УЛ.БИБЛИОТЕЧНАЯ, Д.27,КОМН.ПРАВЛ.ЖСК "КОЛОМНА"</v>
          </cell>
          <cell r="C227">
            <v>150</v>
          </cell>
          <cell r="D227">
            <v>83</v>
          </cell>
        </row>
        <row r="228">
          <cell r="A228" t="str">
            <v>ООО "МЕТЭКС"</v>
          </cell>
          <cell r="B228" t="str">
            <v>191028, С-ПЕТЕРБУРГ,ЛИТЕЙНЫЙ ПР.22</v>
          </cell>
          <cell r="C228">
            <v>144</v>
          </cell>
          <cell r="D228">
            <v>274</v>
          </cell>
        </row>
        <row r="229">
          <cell r="A229" t="str">
            <v>ООО "МАРКОС"</v>
          </cell>
          <cell r="B229" t="str">
            <v>614068 Г.ПЕРМЬ,УЛ.УСПЕНСКОГО 12</v>
          </cell>
          <cell r="C229">
            <v>142</v>
          </cell>
          <cell r="D229">
            <v>680</v>
          </cell>
        </row>
        <row r="230">
          <cell r="A230" t="str">
            <v>ОАО "САНКТ-ПЕТЕРБУРГ-МЕТАЛЛ" *7810218872</v>
          </cell>
          <cell r="B230" t="str">
            <v>196128 РОССИЯ Г.САНКТ-ПЕТЕРБУРГ, ПЛ.ЧЕРНЫШЕВСКОГО,5.</v>
          </cell>
          <cell r="C230">
            <v>141</v>
          </cell>
          <cell r="D230">
            <v>680</v>
          </cell>
        </row>
        <row r="231">
          <cell r="A231" t="str">
            <v>ООО"КОМПАНИЯ ПАЛАНТИН"</v>
          </cell>
          <cell r="B231" t="str">
            <v>125195,Г.МОСКВА УЛ.СМОЛЬНАЯ Д.37</v>
          </cell>
          <cell r="C231">
            <v>140</v>
          </cell>
          <cell r="D231">
            <v>77</v>
          </cell>
        </row>
        <row r="232">
          <cell r="A232" t="str">
            <v>ЗАО "ФИРМА ИНТЕГРАЛ"</v>
          </cell>
          <cell r="B232" t="str">
            <v>121002 МОСКВА МАЛ.МОГИЛЬЦЕВСКИЙ ПЕР. 3</v>
          </cell>
          <cell r="C232">
            <v>139</v>
          </cell>
          <cell r="D232">
            <v>802</v>
          </cell>
        </row>
        <row r="233">
          <cell r="A233" t="str">
            <v>ООО "ЭКОЛОГИЯ-МЕТАЛЛ"</v>
          </cell>
          <cell r="B233" t="str">
            <v>109428, МОСКВА, МИХАЙЛОВА, 39, СТР. 1</v>
          </cell>
          <cell r="C233">
            <v>138</v>
          </cell>
          <cell r="D233">
            <v>700</v>
          </cell>
        </row>
        <row r="234">
          <cell r="A234" t="str">
            <v>ООО "СТР"</v>
          </cell>
          <cell r="B234" t="str">
            <v>191040,С-ПЕТЕРБУРГ,ПР.ЛИГОВСКИЙ,43/45</v>
          </cell>
          <cell r="C234">
            <v>137</v>
          </cell>
          <cell r="D234">
            <v>72</v>
          </cell>
        </row>
        <row r="235">
          <cell r="A235" t="str">
            <v>ООО "ТОРГОВАЯ ПЛОЩАДЬ"</v>
          </cell>
          <cell r="B235" t="str">
            <v>180019,Г.ПСКОВ,УЛ.СОВЕТСКАЯ,93А</v>
          </cell>
          <cell r="C235">
            <v>134</v>
          </cell>
          <cell r="D235">
            <v>70</v>
          </cell>
        </row>
        <row r="236">
          <cell r="A236" t="str">
            <v>АСИПЕНОК ВЛАДИМИР ПАВЛОВИЧ</v>
          </cell>
          <cell r="B236" t="str">
            <v>Г.БЛАГОВЕЩЕНСК,УЛ.ПАРТИЗАНСКАЯ 22/2 КВ.92 ПАСПОРТ Y ЖО 615142</v>
          </cell>
          <cell r="C236">
            <v>134</v>
          </cell>
          <cell r="D236">
            <v>105</v>
          </cell>
        </row>
        <row r="237">
          <cell r="A237" t="str">
            <v>"РИК" ЗАО</v>
          </cell>
          <cell r="B237" t="str">
            <v>195257, С-ПЕТЕРБУРГ, ПР.НАУКИ 10, КОРП.1</v>
          </cell>
          <cell r="C237">
            <v>134</v>
          </cell>
          <cell r="D237">
            <v>200</v>
          </cell>
        </row>
        <row r="238">
          <cell r="A238" t="str">
            <v>СТРОИТЕЛЬНО-ПРОМЫШЛЕННОЕ АКЦИОНЕРНОЕ ОБЩЕСТВО "ПУС"</v>
          </cell>
          <cell r="B238" t="str">
            <v>674665 ЧИТИНСКАЯ ОБЛ,Г.КРАСНОКАМЕНСК,А/Я 5</v>
          </cell>
          <cell r="C238">
            <v>133</v>
          </cell>
          <cell r="D238">
            <v>79</v>
          </cell>
        </row>
        <row r="239">
          <cell r="A239" t="str">
            <v>ООО "НАВИ-2"</v>
          </cell>
          <cell r="B239" t="str">
            <v>197342,С-ПЕТЕРБУРГ,ул.НОВОСИБИРСКАЯ,д.18/5,ПОМ.1</v>
          </cell>
          <cell r="C239">
            <v>132</v>
          </cell>
          <cell r="D239">
            <v>95</v>
          </cell>
        </row>
        <row r="240">
          <cell r="A240" t="str">
            <v>ПРЕДПРИНИМАТЕЛЬ САМСОНОВА ГАЛИНА СЕРГЕЕВНА</v>
          </cell>
          <cell r="B240" t="str">
            <v>1103414000, 352130 Г.КРОПОТКИН, УЛ.КРАСНОДАРСКАЯ,135</v>
          </cell>
          <cell r="C240">
            <v>132</v>
          </cell>
          <cell r="D240">
            <v>70</v>
          </cell>
        </row>
        <row r="241">
          <cell r="A241" t="str">
            <v>ЗАО "АЗИМУТ"</v>
          </cell>
          <cell r="B241" t="str">
            <v>652000,КЕМЕРОВСКАЯ ОБЛ.,Г.ЮРГА,УЛ.КИРОВА,6</v>
          </cell>
          <cell r="C241">
            <v>130</v>
          </cell>
          <cell r="D241">
            <v>110</v>
          </cell>
        </row>
        <row r="242">
          <cell r="A242" t="str">
            <v>ИНДИВИДУАЛЬНЫЙ ПРЕДПРИНИМАТЕЛЬ ДУХАНИН ВИКТОР ВАСИЛЬЕВИЧ</v>
          </cell>
          <cell r="B242" t="str">
            <v>КАРЕЛИЯ Г.ЛАХДЕНПОХЬЯ УЛ.ТРУБАЧЕВА 7А-48</v>
          </cell>
          <cell r="C242">
            <v>130</v>
          </cell>
          <cell r="D242">
            <v>43</v>
          </cell>
        </row>
        <row r="243">
          <cell r="A243" t="str">
            <v>ЗАО НПФ "ВАЛЕ"</v>
          </cell>
          <cell r="B243" t="str">
            <v>454047 РОССИЯ ЧЕЛЯБИНСК УЛ.СТАЛЕВАРОВ 5</v>
          </cell>
          <cell r="C243">
            <v>129</v>
          </cell>
          <cell r="D243">
            <v>824</v>
          </cell>
        </row>
        <row r="244">
          <cell r="A244" t="str">
            <v>ООО "ВУМЕН"</v>
          </cell>
          <cell r="B244" t="str">
            <v>113519 МОСКВА УЛ.КРАСНОГО МАЯКА 13-4</v>
          </cell>
          <cell r="C244">
            <v>127</v>
          </cell>
          <cell r="D244">
            <v>67</v>
          </cell>
        </row>
        <row r="245">
          <cell r="A245" t="str">
            <v>ИЧП "АЛЕКС И СДКА"</v>
          </cell>
          <cell r="B245" t="str">
            <v>690017 Г.ВЛАДИВОСТОК УЛ.КАТЕРНАЯ 5 А -4</v>
          </cell>
          <cell r="C245">
            <v>127</v>
          </cell>
          <cell r="D245">
            <v>70</v>
          </cell>
        </row>
        <row r="246">
          <cell r="A246" t="str">
            <v>ООО "ЮРГАЛ"</v>
          </cell>
          <cell r="B246" t="str">
            <v>456203 Г.ЗЛАТОУСТ УЛ.КИРОВА Д3</v>
          </cell>
          <cell r="C246">
            <v>126</v>
          </cell>
          <cell r="D246">
            <v>90</v>
          </cell>
        </row>
        <row r="247">
          <cell r="A247" t="str">
            <v>Ч.П.ВЫСОТИН НИКОЛАЙ ИВАНОВИЧ      ПАСПОРТ I-СТ 694166 ОТ 07.09.76</v>
          </cell>
          <cell r="B247" t="str">
            <v>665470 Г.УСОЛЬЕ-СИБИРСКОЕ ИРК.ОБЛ УЛ.РОЗЫ ЛЮКСЕМБУРГ 5-82</v>
          </cell>
          <cell r="C247">
            <v>123</v>
          </cell>
          <cell r="D247">
            <v>80</v>
          </cell>
        </row>
        <row r="248">
          <cell r="A248" t="str">
            <v>ООО"СПЕЦТЕХПРОМ"</v>
          </cell>
          <cell r="B248" t="str">
            <v>191025,С-ПЕТЕРБУРГ,УЛ.ВОССТАНИЯ,Д.1/39,ЛИТ."Т",ПОМ.5-Н</v>
          </cell>
          <cell r="C248">
            <v>122</v>
          </cell>
          <cell r="D248">
            <v>500</v>
          </cell>
        </row>
        <row r="249">
          <cell r="A249" t="str">
            <v>ООО "МАТАДОР"</v>
          </cell>
          <cell r="B249" t="str">
            <v>673370 ЧИТИНСКАЯ ОБЛ.Г.ШИЛКА УЛ.ЛЕНИНА 78</v>
          </cell>
          <cell r="C249">
            <v>120</v>
          </cell>
          <cell r="D249">
            <v>80</v>
          </cell>
        </row>
        <row r="250">
          <cell r="A250" t="str">
            <v>ЗАО"ТОРГОВЫЙ ДОМ "ТАТ"</v>
          </cell>
          <cell r="B250" t="str">
            <v>162622,ВОЛОГОДСКАЯ ОБЛ.,Г.ЧЕРЕПОВЕЦ,    СОВЕТСКИЙ ПРОСП.,Д99-А</v>
          </cell>
          <cell r="C250">
            <v>120</v>
          </cell>
          <cell r="D250">
            <v>78</v>
          </cell>
        </row>
        <row r="251">
          <cell r="A251" t="str">
            <v>ООО "АРКАНА"</v>
          </cell>
          <cell r="B251" t="str">
            <v>664074 Г ИРКУТСК УЛ ДОБРОЛЮБОВА 1-58</v>
          </cell>
          <cell r="C251">
            <v>120</v>
          </cell>
          <cell r="D251">
            <v>110</v>
          </cell>
        </row>
        <row r="252">
          <cell r="A252" t="str">
            <v>ООО "ПАРУС"</v>
          </cell>
          <cell r="B252" t="str">
            <v>674650 ЧИТИНСКАЯ ОБЛАСТЬ П ЗАБАЙКАЛЬСК  УЛ КРАСНОАРМЕЙСКАЯ 7/12</v>
          </cell>
          <cell r="C252">
            <v>120</v>
          </cell>
          <cell r="D252">
            <v>40</v>
          </cell>
        </row>
        <row r="253">
          <cell r="A253" t="str">
            <v>ИСТРАТОВ НИКОЛАЙ АЛЕКСАНДРОВИЧ</v>
          </cell>
          <cell r="B253" t="str">
            <v>664058 Г ИРКУТСК УЛ ВАМПИЛОВА 13А-34</v>
          </cell>
          <cell r="C253">
            <v>119</v>
          </cell>
          <cell r="D253">
            <v>55</v>
          </cell>
        </row>
        <row r="254">
          <cell r="A254" t="str">
            <v>ЗАО "ТЕХКОМПЛЕКТ"</v>
          </cell>
          <cell r="B254" t="str">
            <v>462363, ОРЕНБУРГСКАЯ ОБЛ., Г.НОВОТРОИЦК,ПР. МЕТАЛЛУРГОВ, Д.25, КВ.81</v>
          </cell>
          <cell r="C254">
            <v>118</v>
          </cell>
          <cell r="D254">
            <v>136</v>
          </cell>
        </row>
        <row r="255">
          <cell r="A255" t="str">
            <v>СП ООО ТОРГОВЫЙ ДОМ "СУНГАРИ" (РОССИЙСКО-КИТАЙСКОЕ)</v>
          </cell>
          <cell r="B255" t="str">
            <v>664018 Г ИРКУТСК УЛ ПРИМОРСКАЯ 2А</v>
          </cell>
          <cell r="C255">
            <v>116</v>
          </cell>
          <cell r="D255">
            <v>65</v>
          </cell>
        </row>
        <row r="256">
          <cell r="A256" t="str">
            <v>ЧИП "ДАПС"</v>
          </cell>
          <cell r="B256" t="str">
            <v>633190 БЕРДСК МИКРОРАЙОН 15-40</v>
          </cell>
          <cell r="C256">
            <v>116</v>
          </cell>
          <cell r="D256">
            <v>100</v>
          </cell>
        </row>
        <row r="257">
          <cell r="A257" t="str">
            <v>ТОО ПКФ "ГЕНЕЗ"</v>
          </cell>
          <cell r="B257" t="str">
            <v>192241,С-ПЕТЕРБУРГ,УЛ.ТУРКУ,Д.31,КВ.277</v>
          </cell>
          <cell r="C257">
            <v>115</v>
          </cell>
          <cell r="D257">
            <v>87</v>
          </cell>
        </row>
        <row r="258">
          <cell r="A258" t="str">
            <v>"ЭЛИС СИТИ" ОБЩЕСТВО С ОГРАНИЧЕННОЙ ОТВЕТСТВЕННОСТЬЮ</v>
          </cell>
          <cell r="B258" t="str">
            <v>674665 ЧИТИНСКАЯ ОБЛ.,Г.КРАСНОКАМЕНСК, Д. 105, КВ.41</v>
          </cell>
          <cell r="C258">
            <v>111</v>
          </cell>
          <cell r="D258">
            <v>23</v>
          </cell>
        </row>
        <row r="259">
          <cell r="A259" t="str">
            <v>ООО"ПЕРСПЕКТИВА"</v>
          </cell>
          <cell r="B259" t="str">
            <v>191194, С-ПЕТЕРБУРГ,УЛ.ЧАЙКОВСКОГО 65,ПОМ.7Н</v>
          </cell>
          <cell r="C259">
            <v>110</v>
          </cell>
          <cell r="D259">
            <v>151</v>
          </cell>
        </row>
        <row r="260">
          <cell r="A260" t="str">
            <v>ОАО"ЗВЕЗДА"</v>
          </cell>
          <cell r="B260" t="str">
            <v>193012,СПБ,УЛ.БАБУШКИНА,123</v>
          </cell>
          <cell r="C260">
            <v>109</v>
          </cell>
          <cell r="D260">
            <v>50</v>
          </cell>
        </row>
        <row r="261">
          <cell r="A261" t="str">
            <v>АК НОВОМОСКОВСКБЫТХИМ</v>
          </cell>
          <cell r="B261" t="str">
            <v>301670 НОВОМОСКОВСК КОМСОМОЛЬСКОЕ ШОССЕ 64</v>
          </cell>
          <cell r="C261">
            <v>109</v>
          </cell>
          <cell r="D261">
            <v>33</v>
          </cell>
        </row>
        <row r="262">
          <cell r="A262" t="str">
            <v>АО "НОВОЛИПЕЦКИЙ МЕТКОМБИНАТ"</v>
          </cell>
          <cell r="B262" t="str">
            <v>398040, Г.ЛИПЕЦК, ПЛ.МЕТАЛЛУРГОВ, 2</v>
          </cell>
          <cell r="C262">
            <v>106</v>
          </cell>
          <cell r="D262">
            <v>149</v>
          </cell>
        </row>
        <row r="263">
          <cell r="A263" t="str">
            <v>СОЛОВЬЕВ Н.К.ЧАСТ.ПРЕДПРИН.С-ВО И №2963</v>
          </cell>
          <cell r="B263" t="str">
            <v>Г.КРАСНОКАМЕНСК ДОМ 15-Ц КВ.8</v>
          </cell>
          <cell r="C263">
            <v>104</v>
          </cell>
          <cell r="D263">
            <v>27</v>
          </cell>
        </row>
        <row r="264">
          <cell r="A264" t="str">
            <v>ТОО ПРЕДПРИЯТИЕ "РОСТОК"</v>
          </cell>
          <cell r="B264" t="str">
            <v>454081 РОССИЯ Г.ЧЕЛЯБИНСК УЛ.ГОРЬКОГО, 47</v>
          </cell>
          <cell r="C264">
            <v>104</v>
          </cell>
          <cell r="D264">
            <v>550</v>
          </cell>
        </row>
        <row r="265">
          <cell r="A265" t="str">
            <v>ЧИТИНСКОЕ ЗАГОТАВИТЕЛЬНОЕ ПРОИЗВОДСТВЕН-НО-КОМЕРЧЕСКОЕ ПРЕДПРИЯТИЕ (ТОО)</v>
          </cell>
          <cell r="B265" t="str">
            <v>Г.ЧИТА, ИНГОДИНСКИЙ Р-Н,УЛ.КИРОВА ,1</v>
          </cell>
          <cell r="C265">
            <v>103</v>
          </cell>
          <cell r="D265">
            <v>55</v>
          </cell>
        </row>
        <row r="266">
          <cell r="A266" t="str">
            <v>ЗАО "ТИМЕНС"</v>
          </cell>
          <cell r="B266" t="str">
            <v>620003 РОССИЯ ЕКАТЕРИНБУРГ УЛ. 8 МАРТА, 267А - 204</v>
          </cell>
          <cell r="C266">
            <v>102</v>
          </cell>
          <cell r="D266">
            <v>615</v>
          </cell>
        </row>
        <row r="267">
          <cell r="A267" t="str">
            <v>АОЗТ "ТЕХМЕТ"</v>
          </cell>
          <cell r="B267" t="str">
            <v>188900 Г.ВЫБОРГ ПЕКАРНЫЙ ПЕРЕУЛОК, Д.3</v>
          </cell>
          <cell r="C267">
            <v>101</v>
          </cell>
          <cell r="D267">
            <v>95</v>
          </cell>
        </row>
        <row r="268">
          <cell r="A268" t="str">
            <v>ООО"ЭКОМЕТ"</v>
          </cell>
          <cell r="B268" t="str">
            <v>199155, С-ПЕТЕРБУРГ,ОДОЕВСКОГО 24 КОРП.1</v>
          </cell>
          <cell r="C268">
            <v>100</v>
          </cell>
          <cell r="D268">
            <v>80</v>
          </cell>
        </row>
        <row r="269">
          <cell r="A269" t="str">
            <v>МИХАЙЛИК АЛЕКСЕЙ НИКОЛАЕВИЧ РП 924</v>
          </cell>
          <cell r="B269" t="str">
            <v>672022 Г.ЧТИТА УЛ.ЭНТУЗИАСТОВ 79,КВ.65</v>
          </cell>
          <cell r="C269">
            <v>100</v>
          </cell>
          <cell r="D269">
            <v>40</v>
          </cell>
        </row>
        <row r="270">
          <cell r="A270" t="str">
            <v>ОАО "ПОДПОРОЖСКИЙ ПОРТ"</v>
          </cell>
          <cell r="B270" t="str">
            <v>187741 П.НИКОЛЬСКИЙ ПОДПОРОЖСКИЙ Р-Н,ЛЕН.ОБЛ (ПО ПОР.ЗАО НПО "СЕВЕРСПЛАВ")</v>
          </cell>
          <cell r="C270">
            <v>100</v>
          </cell>
          <cell r="D270">
            <v>87</v>
          </cell>
        </row>
        <row r="271">
          <cell r="A271" t="str">
            <v>ТОО "ИН УРАЛ"</v>
          </cell>
          <cell r="B271" t="str">
            <v>623730 РОССИЯ РЕЖ УЛ. ПУШКИНА, 3 ТЕЛ. 22-50-89</v>
          </cell>
          <cell r="C271">
            <v>99</v>
          </cell>
          <cell r="D271">
            <v>650</v>
          </cell>
        </row>
        <row r="272">
          <cell r="A272" t="str">
            <v>ЗАО "ЭЛАНИТ"</v>
          </cell>
          <cell r="B272" t="str">
            <v>366720 НАЗРАНЬ ИНГУШЕТИЯ УЛ.МОСКОВСКАЯ,13А</v>
          </cell>
          <cell r="C272">
            <v>99</v>
          </cell>
          <cell r="D272">
            <v>412</v>
          </cell>
        </row>
        <row r="273">
          <cell r="A273" t="str">
            <v>ООО "МАСТЕРЪ"</v>
          </cell>
          <cell r="B273" t="str">
            <v>190121, С-ПЕТЕРБУРГ,АНГЛИЙСКИЙ ПР.,19,КВ.236</v>
          </cell>
          <cell r="C273">
            <v>98</v>
          </cell>
          <cell r="D273">
            <v>64</v>
          </cell>
        </row>
        <row r="274">
          <cell r="A274" t="str">
            <v>ДОНЦОВ АЛЕКСАНДР СЕРГЕЕВИЧ</v>
          </cell>
          <cell r="B274" t="str">
            <v>БЛАГОВЕЩЕНСК,УЛ.СТУДЕНЧЕСКАЯ 35-201 ПАСПОРТ V-ЖО 526001</v>
          </cell>
          <cell r="C274">
            <v>98</v>
          </cell>
          <cell r="D274">
            <v>90</v>
          </cell>
        </row>
        <row r="275">
          <cell r="A275" t="str">
            <v>ЕСАУЛЕНКО АНАТОЛИЙ ВЛАДИМИРОВИЧ</v>
          </cell>
          <cell r="B275" t="str">
            <v>БЛАГОВЕЩЕНСК,УЛ.АМУРСКАЯ 32-37 ПАСПОРТI-ЖО 557474</v>
          </cell>
          <cell r="C275">
            <v>97</v>
          </cell>
          <cell r="D275">
            <v>90</v>
          </cell>
        </row>
        <row r="276">
          <cell r="A276" t="str">
            <v>ПРЕДПРИНИМАТЕЛЬ МИХАЙЛИК В.Н.</v>
          </cell>
          <cell r="B276" t="str">
            <v>674665,Г.КРАСНОКАМЕНСК ЧИТИНСКОЙ ОБЛ.,  Д.410 КВ.136</v>
          </cell>
          <cell r="C276">
            <v>97</v>
          </cell>
          <cell r="D276">
            <v>33</v>
          </cell>
        </row>
        <row r="277">
          <cell r="A277" t="str">
            <v>ООО"ЛИНА",692060,Г.ЛЕСОЗАВОДСК,</v>
          </cell>
          <cell r="B277" t="str">
            <v>УЛ.БУДНИКА,111</v>
          </cell>
          <cell r="C277">
            <v>96</v>
          </cell>
          <cell r="D277">
            <v>55</v>
          </cell>
        </row>
        <row r="278">
          <cell r="A278" t="str">
            <v>ООО "ПРИЗМА-СЕРВИС"</v>
          </cell>
          <cell r="B278" t="str">
            <v>160004 Г. ВОЛОГДА, УЛ. ГОНЧАРНАЯ 10</v>
          </cell>
          <cell r="C278">
            <v>95</v>
          </cell>
          <cell r="D278">
            <v>78</v>
          </cell>
        </row>
        <row r="279">
          <cell r="A279" t="str">
            <v>ООО "АЭ"</v>
          </cell>
          <cell r="B279" t="str">
            <v>300060 Г.ТУЛА РП СКУРАТОВСКИЙ ВАРВАРОВ- СКИЙ ПР.Д.12</v>
          </cell>
          <cell r="C279">
            <v>95</v>
          </cell>
          <cell r="D279">
            <v>74</v>
          </cell>
        </row>
        <row r="280">
          <cell r="A280" t="str">
            <v>ТОО ФИРМА  "ДИНАМИКА"</v>
          </cell>
          <cell r="B280" t="str">
            <v>614022 Г.ПЕРМЬ, УЛ.САМОЛЕТНАЯ 34-12</v>
          </cell>
          <cell r="C280">
            <v>92</v>
          </cell>
          <cell r="D280">
            <v>672</v>
          </cell>
        </row>
        <row r="281">
          <cell r="A281" t="str">
            <v>ЗАО "МРК"</v>
          </cell>
          <cell r="B281" t="str">
            <v>236004 КАЛИHИHГРАД,АЛЛЕЯ СМЕЛЫХ 31</v>
          </cell>
          <cell r="C281">
            <v>88</v>
          </cell>
          <cell r="D281">
            <v>605</v>
          </cell>
        </row>
        <row r="282">
          <cell r="A282" t="str">
            <v>ООО ПКП "МЕТПРОМ"</v>
          </cell>
          <cell r="B282" t="str">
            <v>394000 Г.ВОРОНЕЖ,УЛ.НИКИТИНСКАЯ,Д.1</v>
          </cell>
          <cell r="C282">
            <v>86</v>
          </cell>
          <cell r="D282">
            <v>75</v>
          </cell>
        </row>
        <row r="283">
          <cell r="A283" t="str">
            <v>ООО"РАУМЕТ"</v>
          </cell>
          <cell r="B283" t="str">
            <v>193036,С-ПЕТЕРБУРГ,ЛИГОВСКИЙ ПР.,29</v>
          </cell>
          <cell r="C283">
            <v>86</v>
          </cell>
          <cell r="D283">
            <v>67</v>
          </cell>
        </row>
        <row r="284">
          <cell r="A284" t="str">
            <v>АООТ "ЩЕРБИНКАВТОРЦВЕТМЕТ"</v>
          </cell>
          <cell r="B284" t="str">
            <v>142111 М.О.ПОДОЛЬСК-11</v>
          </cell>
          <cell r="C284">
            <v>86</v>
          </cell>
          <cell r="D284">
            <v>561</v>
          </cell>
        </row>
        <row r="285">
          <cell r="A285" t="str">
            <v>"АУСТЕНИТ" ООО</v>
          </cell>
          <cell r="B285" t="str">
            <v>191104, С-ПЕТЕРБУРГ,УЛ.ЧАЙКОВСКОГО,65/67, ПОМ.7-Н</v>
          </cell>
          <cell r="C285">
            <v>81</v>
          </cell>
          <cell r="D285">
            <v>738</v>
          </cell>
        </row>
        <row r="286">
          <cell r="A286" t="str">
            <v>ООО "ФИРМА ИНКО"</v>
          </cell>
          <cell r="B286" t="str">
            <v>113208 МОСКВА,СУМСКОЙ ПР-Д,2/3  ТЕЛ.232-29-80</v>
          </cell>
          <cell r="C286">
            <v>80</v>
          </cell>
          <cell r="D286">
            <v>900</v>
          </cell>
        </row>
        <row r="287">
          <cell r="A287" t="str">
            <v>ООО "НПТБ" / СИМБ ЛТД.</v>
          </cell>
          <cell r="B287" t="str">
            <v>198095 С-ПЕТЕРБУРГ,ОГОРОДНЫЙ ПЕР.5</v>
          </cell>
          <cell r="C287">
            <v>80</v>
          </cell>
          <cell r="D287">
            <v>286</v>
          </cell>
        </row>
        <row r="288">
          <cell r="A288" t="str">
            <v>"РОККО" ООО</v>
          </cell>
          <cell r="B288" t="str">
            <v>196105, С-ПЕТЕРБУРГ,ПР.Ю.ГАГАРИНА 1</v>
          </cell>
          <cell r="C288">
            <v>80</v>
          </cell>
          <cell r="D288">
            <v>727</v>
          </cell>
        </row>
        <row r="289">
          <cell r="A289" t="str">
            <v>ЗАО "НАРОДНАЯ ЭКСПОРТНАЯ КОМПАНИЯ"</v>
          </cell>
          <cell r="B289" t="str">
            <v>117908, МОСКВА, УЛ.ОРДЖОНИКИДЗЕ 11</v>
          </cell>
          <cell r="C289">
            <v>80</v>
          </cell>
          <cell r="D289">
            <v>1835</v>
          </cell>
        </row>
        <row r="290">
          <cell r="A290" t="str">
            <v>ЗАО "МЕТАЛЛ ЮВ"</v>
          </cell>
          <cell r="B290" t="str">
            <v>127322, Г.МОСКВА, УЛ.МИЛАШЕНКОВА, Д.10, КВ.96</v>
          </cell>
          <cell r="C290">
            <v>79</v>
          </cell>
          <cell r="D290">
            <v>690</v>
          </cell>
        </row>
        <row r="291">
          <cell r="A291" t="str">
            <v>ЗАО"МЕТАЛЛУРГИЯ ВТОРИЧНОГО АЛЮМИНИЯ"</v>
          </cell>
          <cell r="B291" t="str">
            <v>129110 Г.МОСКВА ПР-Т МИРА 57</v>
          </cell>
          <cell r="C291">
            <v>77</v>
          </cell>
          <cell r="D291">
            <v>869</v>
          </cell>
        </row>
        <row r="292">
          <cell r="A292" t="str">
            <v>АООТ "ПСКОВИНКОМ"</v>
          </cell>
          <cell r="B292" t="str">
            <v>180004,Г.ПСКОВ,УЛ.БАСТИОННАЯ,9-А</v>
          </cell>
          <cell r="C292">
            <v>76</v>
          </cell>
          <cell r="D292">
            <v>75</v>
          </cell>
        </row>
        <row r="293">
          <cell r="A293" t="str">
            <v>ООО "ФЭН-ЭЛЕКТРОНИК"</v>
          </cell>
          <cell r="B293" t="str">
            <v>Г.УССУРИЙСК УЛ.ЛЕНИНА,91</v>
          </cell>
          <cell r="C293">
            <v>75</v>
          </cell>
          <cell r="D293">
            <v>415</v>
          </cell>
        </row>
        <row r="294">
          <cell r="A294" t="str">
            <v>ПРЕДПРИНИМАТЕЛЬ ПЕКУТ ТАМАРА МИХАЙЛОВНА</v>
          </cell>
          <cell r="B294" t="str">
            <v>690069 Г.ВЛАДИВОСТОК,ПРОСП.100 ВЛАД-КУ,128А, КВ.51 ТЕЛ.31-25-41</v>
          </cell>
          <cell r="C294">
            <v>75</v>
          </cell>
          <cell r="D294">
            <v>150</v>
          </cell>
        </row>
        <row r="295">
          <cell r="A295" t="str">
            <v>ЧАСТНОЕ ПРЕДПРИЯТИЕ "РУБИН" ПАЛЬШИНЫХ</v>
          </cell>
          <cell r="B295" t="str">
            <v>674610 Г.БОРЗЯ,УЛ.ПУШКИНА,1</v>
          </cell>
          <cell r="C295">
            <v>74</v>
          </cell>
          <cell r="D295">
            <v>39</v>
          </cell>
        </row>
        <row r="296">
          <cell r="A296" t="str">
            <v>ТОО "ТЕРМИНАЛ-КОМПЛЕКС"</v>
          </cell>
          <cell r="B296" t="str">
            <v>/ДЛЯ ЗАО "ВТОРПРОМРЕСУРСЫ"МОСКВА/ 142111 М.О.ПОДОЛЬСК НЕФТЕБАЗОВСКИЙ</v>
          </cell>
          <cell r="C296">
            <v>73</v>
          </cell>
          <cell r="D296">
            <v>774</v>
          </cell>
        </row>
        <row r="297">
          <cell r="A297" t="str">
            <v>ЗАО "СЕЛЬХОЗЭКСПОРТ"</v>
          </cell>
          <cell r="B297" t="str">
            <v>127427 МОСКВА ДМИТРОВСКОЕ ШОССЕ Д.107 КОМ.254 485-59-90</v>
          </cell>
          <cell r="C297">
            <v>69</v>
          </cell>
          <cell r="D297">
            <v>2121</v>
          </cell>
        </row>
        <row r="298">
          <cell r="A298" t="str">
            <v>ТОО КПФ "ШАХТОРУДСТРОЙ" *6623000095</v>
          </cell>
          <cell r="B298" t="str">
            <v>622001 РОССИЯ Н-ТАГИЛ А/Я 254</v>
          </cell>
          <cell r="C298">
            <v>66</v>
          </cell>
          <cell r="D298">
            <v>360</v>
          </cell>
        </row>
        <row r="299">
          <cell r="A299" t="str">
            <v>"ВВС ПЛЮС" ООО</v>
          </cell>
          <cell r="B299" t="str">
            <v>194902, С-ПЕТЕРБУРГ,ВЫБОРГСКОЕ ШОССЕ,226</v>
          </cell>
          <cell r="C299">
            <v>63</v>
          </cell>
          <cell r="D299">
            <v>825</v>
          </cell>
        </row>
        <row r="300">
          <cell r="A300" t="str">
            <v>ЧП КРАПИВКО СЕРГЕЙ ИВАНОВИЧ РП 9010</v>
          </cell>
          <cell r="B300" t="str">
            <v>672039 ЧИТА УЛ УКРАИНСКИЙ БУЛЬВАР 28 КВ 63</v>
          </cell>
          <cell r="C300">
            <v>63</v>
          </cell>
          <cell r="D300">
            <v>60</v>
          </cell>
        </row>
        <row r="301">
          <cell r="A301" t="str">
            <v>ТОО "РИБОН"</v>
          </cell>
          <cell r="B301" t="str">
            <v>Г.ВОСКРЕСЕНСК МОСКОВСКОЙ ОБЛ. РОССИЯ</v>
          </cell>
          <cell r="C301">
            <v>62</v>
          </cell>
          <cell r="D301">
            <v>349</v>
          </cell>
        </row>
        <row r="302">
          <cell r="A302" t="str">
            <v>ЗАО"ЛЕВАРТ"</v>
          </cell>
          <cell r="B302" t="str">
            <v>РОССИЯ 140200 Г.ВОСКРЕСЕНСК, УЛ.ГАРАЖНАЯ</v>
          </cell>
          <cell r="C302">
            <v>61</v>
          </cell>
          <cell r="D302">
            <v>42</v>
          </cell>
        </row>
        <row r="303">
          <cell r="A303" t="str">
            <v>ООО "ЭНЕРГИЯ 97"</v>
          </cell>
          <cell r="B303" t="str">
            <v>125047,МОСКВА,ОРУЖЕЙНЫЙ ПЕР.,5-9</v>
          </cell>
          <cell r="C303">
            <v>60</v>
          </cell>
          <cell r="D303">
            <v>980</v>
          </cell>
        </row>
        <row r="304">
          <cell r="A304" t="str">
            <v>ООО ГЕРЦОГ</v>
          </cell>
          <cell r="B304" t="str">
            <v>188909 Г. ВЫСОЦК УЛ.КИРОВСКАЯ,2 КВ.14</v>
          </cell>
          <cell r="C304">
            <v>60</v>
          </cell>
          <cell r="D304">
            <v>59</v>
          </cell>
        </row>
        <row r="305">
          <cell r="A305" t="str">
            <v>OOO "ТЕОДОР"</v>
          </cell>
          <cell r="B305" t="str">
            <v>193036, С-ПЕТЕРБУРГ,ЛИГОВСКИЙ ПР.,Д.29,ПОМ.16-Н.</v>
          </cell>
          <cell r="C305">
            <v>60</v>
          </cell>
          <cell r="D305">
            <v>75</v>
          </cell>
        </row>
        <row r="306">
          <cell r="A306" t="str">
            <v>ООО "ТОРКОМ"</v>
          </cell>
          <cell r="B306" t="str">
            <v>600014,Г.ВЛАДИМИР,ПР.СТРОИТЕЛЕЙ,20А</v>
          </cell>
          <cell r="C306">
            <v>60</v>
          </cell>
          <cell r="D306">
            <v>65</v>
          </cell>
        </row>
        <row r="307">
          <cell r="A307" t="str">
            <v>ТОО ДВНПЦ"ОКЕАН"</v>
          </cell>
          <cell r="B307" t="str">
            <v>Г.ВЛАДИВОСТОК УЛ.3-Я СТРОИТЕЛЬНАЯ 16 ТЕЛ 232312</v>
          </cell>
          <cell r="C307">
            <v>60</v>
          </cell>
          <cell r="D307">
            <v>75</v>
          </cell>
        </row>
        <row r="308">
          <cell r="A308" t="str">
            <v>ТАНКОВ ЛЕОНИД ГРИГОРЬЕВИЧ ИНДИВИДУАЛЬНЫЙ ПРЕДПРИНИМАТЕЛЬ</v>
          </cell>
          <cell r="B308" t="str">
            <v>188540 Г.СЛАНЦЫ УЛ.ЛЕНИНА Д0.30Б КВ.56</v>
          </cell>
          <cell r="C308">
            <v>59</v>
          </cell>
          <cell r="D308">
            <v>56</v>
          </cell>
        </row>
        <row r="309">
          <cell r="A309" t="str">
            <v>"СВЕЛЕН" ЗАО</v>
          </cell>
          <cell r="B309" t="str">
            <v>194156, С-ПЕТЕРБУРГ,СЕРДОБОЛЬСКАЯ,1</v>
          </cell>
          <cell r="C309">
            <v>59</v>
          </cell>
          <cell r="D309">
            <v>841</v>
          </cell>
        </row>
        <row r="310">
          <cell r="A310" t="str">
            <v>ЗАО "УПРАВЛЕНИЕ МЕТАЛЛМОНТАЖ"</v>
          </cell>
          <cell r="B310" t="str">
            <v>117342,Г.МОСКВА,УЛ.БУТЛЕРОВА,Д.24,ПОМ ПРАВЛЕНИЯ</v>
          </cell>
          <cell r="C310">
            <v>59</v>
          </cell>
          <cell r="D310">
            <v>600</v>
          </cell>
        </row>
        <row r="311">
          <cell r="A311" t="str">
            <v>ИНДИВИДУАЛЬНЫЙ ПРЕДПРИНИМАТЕЛЬ АЛИЕВА НАТАЛЬЯ МИХАЙЛОВНА</v>
          </cell>
          <cell r="B311" t="str">
            <v>175045 НОВГОРОДСКАЯ ОБЛ СОЛЕЦКИЙ Р-Н,Д ВЫБИТИ</v>
          </cell>
          <cell r="C311">
            <v>58</v>
          </cell>
          <cell r="D311">
            <v>85</v>
          </cell>
        </row>
        <row r="312">
          <cell r="A312" t="str">
            <v>ПК РЕСУРС</v>
          </cell>
          <cell r="B312" t="str">
            <v>603108, Н.НОВГОРОД, ПР-Д БАЗОВЫЙ 1А 46 53 08</v>
          </cell>
          <cell r="C312">
            <v>58</v>
          </cell>
          <cell r="D312">
            <v>417</v>
          </cell>
        </row>
        <row r="313">
          <cell r="A313" t="str">
            <v>ООО "ВАДИРА"</v>
          </cell>
          <cell r="B313" t="str">
            <v>1107401366,355000,Г.СТАВРОПОЛЬ,ПР-Т,К.МАРКСА,15</v>
          </cell>
          <cell r="C313">
            <v>58</v>
          </cell>
          <cell r="D313">
            <v>36</v>
          </cell>
        </row>
        <row r="314">
          <cell r="A314" t="str">
            <v>ООО "КОМПАНИЯ "АКТИС"</v>
          </cell>
          <cell r="B314" t="str">
            <v>117571,МОСКВА,ПРОСПЕКТ ВЕРНАДСКОГО,Д.125</v>
          </cell>
          <cell r="C314">
            <v>58</v>
          </cell>
          <cell r="D314">
            <v>979</v>
          </cell>
        </row>
        <row r="315">
          <cell r="A315" t="str">
            <v>ТОО "АРТЕМИДА"</v>
          </cell>
          <cell r="B315" t="str">
            <v>672012 ЧИТА УГДАНСКАЯ 40 КВ.31</v>
          </cell>
          <cell r="C315">
            <v>55</v>
          </cell>
          <cell r="D315">
            <v>60</v>
          </cell>
        </row>
        <row r="316">
          <cell r="A316" t="str">
            <v>ООО "УРАЛ-НЕВА-ТОРГМЕТАЛЛ"</v>
          </cell>
          <cell r="B316" t="str">
            <v>620057 РОССИЯ Г.ЕКАТЕРИНБУРГ, УЛ.КОРЕПИНА,56</v>
          </cell>
          <cell r="C316">
            <v>55</v>
          </cell>
          <cell r="D316">
            <v>650</v>
          </cell>
        </row>
        <row r="317">
          <cell r="A317" t="str">
            <v>ЗАО ФИРМА "АГРОПРОМСТРОЙКОМПЛЕКТ"</v>
          </cell>
          <cell r="B317" t="str">
            <v>180007,Г.ПСКОВ,УЛ.ИНЖЕНЕРНАЯ,Д.9</v>
          </cell>
          <cell r="C317">
            <v>55</v>
          </cell>
          <cell r="D317">
            <v>46</v>
          </cell>
        </row>
        <row r="318">
          <cell r="A318" t="str">
            <v>ООО "ТРАНСМЕТ"</v>
          </cell>
          <cell r="B318" t="str">
            <v>358000 КАЛМЫКИЯ,Г.ЭЛИСТА УЛ.ЛЕНИНА 249-505</v>
          </cell>
          <cell r="C318">
            <v>55</v>
          </cell>
          <cell r="D318">
            <v>620</v>
          </cell>
        </row>
        <row r="319">
          <cell r="A319" t="str">
            <v>ООО "СТРОЙПРОЕКТ-ХОЛДИНГ"</v>
          </cell>
          <cell r="B319" t="str">
            <v>198097 РОССИЯ С-ПЕТЕРБУРГ УЛ.ТРЕФОЛЕВА,42</v>
          </cell>
          <cell r="C319">
            <v>54</v>
          </cell>
          <cell r="D319">
            <v>65</v>
          </cell>
        </row>
        <row r="320">
          <cell r="A320" t="str">
            <v>ООО "ПРОМЫШЛЕННАЯ ГРУППА "РОСЦВЕТМЕТ"</v>
          </cell>
          <cell r="B320" t="str">
            <v>117513 РОССИЯ МОСКВА ПР.ЛЕНИНСКИЙ Д.123 КОР.1 КОМН.ПРАВЛЕНИЯ</v>
          </cell>
          <cell r="C320">
            <v>53</v>
          </cell>
          <cell r="D320">
            <v>700</v>
          </cell>
        </row>
        <row r="321">
          <cell r="A321" t="str">
            <v>ТОО ТАКТ</v>
          </cell>
          <cell r="B321" t="str">
            <v>198255,Г.СПБ,ПР. ВЕТЕРАНОВ 13-31</v>
          </cell>
          <cell r="C321">
            <v>53</v>
          </cell>
          <cell r="D321">
            <v>550</v>
          </cell>
        </row>
        <row r="322">
          <cell r="A322" t="str">
            <v>ООО "НОРД-ИНВЕСТ"</v>
          </cell>
          <cell r="B322" t="str">
            <v>665806 ИРКУТСКАЯ ОБЛ Г АНГАРСК УЛ О.КОШЕВОГО Д 9</v>
          </cell>
          <cell r="C322">
            <v>53</v>
          </cell>
          <cell r="D322">
            <v>50</v>
          </cell>
        </row>
        <row r="323">
          <cell r="A323" t="str">
            <v>ТОО "АЭРОПОРТ МЕНЗА"</v>
          </cell>
          <cell r="B323" t="str">
            <v>673030 ЧИТИНСКАЯ ОБЛ.КРАСНОЧИКОЙСКИЙ Р-НС.КРАСНЫЙ ЧИКОЙ(Г.ЧИТА УЛ.ЗВЕЗНАЯ14 КВ55</v>
          </cell>
          <cell r="C323">
            <v>52</v>
          </cell>
          <cell r="D323">
            <v>67</v>
          </cell>
        </row>
        <row r="324">
          <cell r="A324" t="str">
            <v>ООО "ПКФ  А Я К С"</v>
          </cell>
          <cell r="B324" t="str">
            <v>111024 Г.МОСКВА,УЛ.2-Я КАБЕЛЬНАЯ,10</v>
          </cell>
          <cell r="C324">
            <v>52</v>
          </cell>
          <cell r="D324">
            <v>775</v>
          </cell>
        </row>
        <row r="325">
          <cell r="A325" t="str">
            <v>ООО"СЕЗАР"</v>
          </cell>
          <cell r="B325" t="str">
            <v>193313,С-ПЕТЕРБУРГ,ПР.БОЛЬШЕВИКОВ,9,КОРП.1</v>
          </cell>
          <cell r="C325">
            <v>51</v>
          </cell>
          <cell r="D325">
            <v>1175</v>
          </cell>
        </row>
        <row r="326">
          <cell r="A326" t="str">
            <v>ИНДИВИДУАЛЬНЫЙ ПРЕДПРИНИМАТЕЛЬ ВОТИНЦЕВ НИКОЛАЙ НИКОЛАЕВИЧ</v>
          </cell>
          <cell r="B326" t="str">
            <v>674650 РП.ЗАБАЙКАЛЬСК УЛ.КОМСОМОЛЬСКАЯ  17А КВ.1</v>
          </cell>
          <cell r="C326">
            <v>51</v>
          </cell>
          <cell r="D326">
            <v>44</v>
          </cell>
        </row>
        <row r="327">
          <cell r="A327" t="str">
            <v>АКЦИОНЕРНОЕ ОБЩЕСТВО "АЗОТ"</v>
          </cell>
          <cell r="B327" t="str">
            <v>618401 ПЕРМСКАЯ ОБЛ., Г.БЕРЕЗНИКИ,ЧУРТАНСКОЕ ШОССЕ 75</v>
          </cell>
          <cell r="C327">
            <v>51</v>
          </cell>
          <cell r="D327">
            <v>600</v>
          </cell>
        </row>
        <row r="328">
          <cell r="A328" t="str">
            <v>ООО "ГРАДОН"</v>
          </cell>
          <cell r="B328" t="str">
            <v>170028, Г.ТВЕРЬ, УЛ.ЛУКИНА,4</v>
          </cell>
          <cell r="C328">
            <v>51</v>
          </cell>
          <cell r="D328">
            <v>80</v>
          </cell>
        </row>
        <row r="329">
          <cell r="A329" t="str">
            <v>ЗАО"ИНТЕРКОН"</v>
          </cell>
          <cell r="B329" t="str">
            <v>190000,С-ПЕТЕРБУРГ,УЛ.Б.МОРСКАЯ 35</v>
          </cell>
          <cell r="C329">
            <v>50</v>
          </cell>
          <cell r="D329">
            <v>590</v>
          </cell>
        </row>
        <row r="330">
          <cell r="A330" t="str">
            <v>ООО "ФУЛАЙ"</v>
          </cell>
          <cell r="B330" t="str">
            <v>664050 Г ИРКУТСК УЛ БАЙКАЛЬСКАЯ 266-17</v>
          </cell>
          <cell r="C330">
            <v>50</v>
          </cell>
          <cell r="D330">
            <v>70</v>
          </cell>
        </row>
        <row r="331">
          <cell r="A331" t="str">
            <v>ООО   "АРСЕHАЛ"</v>
          </cell>
          <cell r="B331" t="str">
            <v>182100 ПСК.ОБЛ.Г.В-ЛУКИ УЛ.3-Й УДАРHОЙ АРМИИ Д.69</v>
          </cell>
          <cell r="C331">
            <v>50</v>
          </cell>
          <cell r="D331">
            <v>44</v>
          </cell>
        </row>
        <row r="332">
          <cell r="A332" t="str">
            <v>ООО "МИРАНДА"</v>
          </cell>
          <cell r="B332" t="str">
            <v>692676 С.ГАЛЕНКИ УЛ.КАЛИНИНА 93 ОКТЯБРЬСКОГО РАЙОНА ПРИМОРСКОГО КРАЯ</v>
          </cell>
          <cell r="C332">
            <v>50</v>
          </cell>
          <cell r="D332">
            <v>102</v>
          </cell>
        </row>
        <row r="333">
          <cell r="A333" t="str">
            <v>ТОО "ТРАНССЕРВИС"</v>
          </cell>
          <cell r="B333" t="str">
            <v>192288,С-ПЕТЕРБУРГ,УЛ.ПРОМЫШЛЕННАЯ,2</v>
          </cell>
          <cell r="C333">
            <v>50</v>
          </cell>
          <cell r="D333">
            <v>700</v>
          </cell>
        </row>
        <row r="334">
          <cell r="A334" t="str">
            <v>ТОО"СТРОИТЕЛЬ", Г.ВЛАДИВОСТОК,</v>
          </cell>
          <cell r="B334" t="str">
            <v>УЛ. КАЛИНИНА, 240</v>
          </cell>
          <cell r="C334">
            <v>50</v>
          </cell>
          <cell r="D334">
            <v>71</v>
          </cell>
        </row>
        <row r="335">
          <cell r="A335" t="str">
            <v>ОБЩЕСТВО С ОГРАНИЧЕННОЙ ОТВЕТСТВЕННОСТЬЮ "ПЛАМЯ"</v>
          </cell>
          <cell r="B335" t="str">
            <v>674665 Г.КРАСНОКАМЕНСК Д.477 КВ.23</v>
          </cell>
          <cell r="C335">
            <v>49</v>
          </cell>
          <cell r="D335">
            <v>78</v>
          </cell>
        </row>
        <row r="336">
          <cell r="A336" t="str">
            <v>ОБЩЕСТВО С ОГРАНИЧЕННОЙ ОТВЕТСТВЕННОСТЬЮ" ГРАНИТ "</v>
          </cell>
          <cell r="B336" t="str">
            <v>674610, ЧИТИНСКАЯ ОБЛАСТЬ, Г.БОРЗЯ,     ПЕР.СТРОИТЕЛЬНЫЙ, ДОМ 5</v>
          </cell>
          <cell r="C336">
            <v>47</v>
          </cell>
          <cell r="D336">
            <v>52</v>
          </cell>
        </row>
        <row r="337">
          <cell r="A337" t="str">
            <v>ООО"БАРС"</v>
          </cell>
          <cell r="B337" t="str">
            <v>ПРИМОРСКИЙ КРАЙ АРСЕНЬЕВ УЛ.ЖУКОВСКОГО 19  2-26-57</v>
          </cell>
          <cell r="C337">
            <v>45</v>
          </cell>
          <cell r="D337">
            <v>73</v>
          </cell>
        </row>
        <row r="338">
          <cell r="A338" t="str">
            <v>ООО "ШЭН-ШО ЭКСПОРТ-ИМПОРТ"</v>
          </cell>
          <cell r="B338" t="str">
            <v>БЛАГОВЕЩЕНСК,УЛ.ЧАЙКОВСКОГО 7-113</v>
          </cell>
          <cell r="C338">
            <v>42</v>
          </cell>
          <cell r="D338">
            <v>110</v>
          </cell>
        </row>
        <row r="339">
          <cell r="A339" t="str">
            <v>ООО "ЦВЕТМЕТЭКСПОРТ"</v>
          </cell>
          <cell r="B339" t="str">
            <v>620019 РОССИЯ ЕКАТЕРИНБУРГ УЛ.ГОРОДСКАЯ,1-А</v>
          </cell>
          <cell r="C339">
            <v>42</v>
          </cell>
          <cell r="D339">
            <v>659</v>
          </cell>
        </row>
        <row r="340">
          <cell r="A340" t="str">
            <v>СТАРИКОВ В.А.</v>
          </cell>
          <cell r="B340" t="str">
            <v>603136 Н.НОВГОРОД,УЛ.РОКОССОВСКОГО 6 КВ.76</v>
          </cell>
          <cell r="C340">
            <v>41</v>
          </cell>
          <cell r="D340">
            <v>45</v>
          </cell>
        </row>
        <row r="341">
          <cell r="A341" t="str">
            <v>ООО "МВС"</v>
          </cell>
          <cell r="B341" t="str">
            <v>РОССИЯ  249020 Г.ОБНИНСК УЛ.ЛЕСНАЯ 1А</v>
          </cell>
          <cell r="C341">
            <v>40</v>
          </cell>
          <cell r="D341">
            <v>619</v>
          </cell>
        </row>
        <row r="342">
          <cell r="A342" t="str">
            <v>ЗАО "МЕТЭКО"</v>
          </cell>
          <cell r="B342" t="str">
            <v>454017 РОССИЯ ЧЕЛЯБИНСК УЛ.ХМЕЛЬНИЦКОГО,13-74</v>
          </cell>
          <cell r="C342">
            <v>40</v>
          </cell>
          <cell r="D342">
            <v>600</v>
          </cell>
        </row>
        <row r="343">
          <cell r="A343" t="str">
            <v>ООО "ФИРМА БИМЕТ"</v>
          </cell>
          <cell r="B343" t="str">
            <v>125015 МОСКВА БУТЫРСКАЯ 86"Б"</v>
          </cell>
          <cell r="C343">
            <v>40</v>
          </cell>
          <cell r="D343">
            <v>601</v>
          </cell>
        </row>
        <row r="344">
          <cell r="A344" t="str">
            <v>ЗАО "АЛЮМИНИЙ-ЭКСКЛЮЗИВ"</v>
          </cell>
          <cell r="B344" t="str">
            <v>123585, Г.МОСКВА, УЛ.МАРШАЛА ТУХАЧЕВСКОГО, Д.26, КОРП.2, КОМН.ПРАВЛЕНИЯ</v>
          </cell>
          <cell r="C344">
            <v>40</v>
          </cell>
          <cell r="D344">
            <v>667</v>
          </cell>
        </row>
        <row r="345">
          <cell r="A345" t="str">
            <v>ТОО "МАХАГОН"</v>
          </cell>
          <cell r="B345" t="str">
            <v>129110 МОСКВА,УЛ.ГИЛЯРОВСКОГО Д.54,СТР.1 ТЕЛ. 283-48-98</v>
          </cell>
          <cell r="C345">
            <v>40</v>
          </cell>
          <cell r="D345">
            <v>825</v>
          </cell>
        </row>
        <row r="346">
          <cell r="A346" t="str">
            <v>ООО "ТОМСКАЯ СТАЛЬНАЯ КОМПАНИЯ"</v>
          </cell>
          <cell r="B346" t="str">
            <v>634027,Г.ТОМСК,УЛ.СМИРНОВА,Д.30 КВ.139</v>
          </cell>
          <cell r="C346">
            <v>39</v>
          </cell>
          <cell r="D346">
            <v>701</v>
          </cell>
        </row>
        <row r="347">
          <cell r="A347" t="str">
            <v>"ТРАСТ-НЕВА" ООО</v>
          </cell>
          <cell r="B347" t="str">
            <v>197227, С-ПЕТЕРБУРГ, УЛ. БАЙКОНУРСКАЯ,Д. 13, КВ. 2</v>
          </cell>
          <cell r="C347">
            <v>39</v>
          </cell>
          <cell r="D347">
            <v>700</v>
          </cell>
        </row>
        <row r="348">
          <cell r="A348" t="str">
            <v>СП ТОО "ЛИК"</v>
          </cell>
          <cell r="B348" t="str">
            <v>СВЕТОГОРСК,ПИОНЕРСКАЯ,8-А</v>
          </cell>
          <cell r="C348">
            <v>39</v>
          </cell>
          <cell r="D348">
            <v>40</v>
          </cell>
        </row>
        <row r="349">
          <cell r="A349" t="str">
            <v>ТОО"ЮСИДА"</v>
          </cell>
          <cell r="B349" t="str">
            <v>195253,РОССИЯ,С-ПЕТЕРБУРГ,УЛ.  ТУХАЧЕВСКОГО,17 ,ТЕЛ.234-5534</v>
          </cell>
          <cell r="C349">
            <v>38</v>
          </cell>
          <cell r="D349">
            <v>565</v>
          </cell>
        </row>
        <row r="350">
          <cell r="A350" t="str">
            <v>"ТРЕЙДИНГ" ООО</v>
          </cell>
          <cell r="B350" t="str">
            <v>192007, С-ПЕТЕРБУРГ,УЛ.ТАМБОВСКАЯ,8/10Б</v>
          </cell>
          <cell r="C350">
            <v>38</v>
          </cell>
          <cell r="D350">
            <v>480</v>
          </cell>
        </row>
        <row r="351">
          <cell r="A351" t="str">
            <v>ООО "МЕТАЛЛ ИНВЕСТ"</v>
          </cell>
          <cell r="B351" t="str">
            <v>129010,г.МОСКВА,ул.Б.СПАССКАЯ,д.10/1,КОМНАТА ПРАВЛЕНИЯ</v>
          </cell>
          <cell r="C351">
            <v>37</v>
          </cell>
          <cell r="D351">
            <v>1150</v>
          </cell>
        </row>
        <row r="352">
          <cell r="A352" t="str">
            <v>СП "ВОСТОК ЗАПАД"</v>
          </cell>
          <cell r="B352" t="str">
            <v>ЧЕЛЯБИНСК ХУДЯКОВА,12  454092 РОССИЯ</v>
          </cell>
          <cell r="C352">
            <v>36</v>
          </cell>
          <cell r="D352">
            <v>556</v>
          </cell>
        </row>
        <row r="353">
          <cell r="A353" t="str">
            <v>ТОО "АЛЛАД"</v>
          </cell>
          <cell r="B353" t="str">
            <v>117330,Г.МОСКВА,УЛ.МОСФИЛЬМОВСКАЯ,Д.17Б,КОМ.5</v>
          </cell>
          <cell r="C353">
            <v>36</v>
          </cell>
          <cell r="D353">
            <v>329</v>
          </cell>
        </row>
        <row r="354">
          <cell r="A354" t="str">
            <v>"ЭДИКТ-ПРИМОРЬЕ" ЗАО</v>
          </cell>
          <cell r="B354" t="str">
            <v>Г.ВЛАДИВОСТОК, УЛ.КОМАНДОРСКАЯ 11</v>
          </cell>
          <cell r="C354">
            <v>35</v>
          </cell>
          <cell r="D354">
            <v>450</v>
          </cell>
        </row>
        <row r="355">
          <cell r="A355" t="str">
            <v>ТОО ТОРГОВЫЙ ДОМ "МИНОРА"</v>
          </cell>
          <cell r="B355" t="str">
            <v>ЧИТИНСКАЯ ОБЛ,Г.КРАСНОКАМЕНСК,Д.704,КВ.320</v>
          </cell>
          <cell r="C355">
            <v>32</v>
          </cell>
          <cell r="D355">
            <v>25</v>
          </cell>
        </row>
        <row r="356">
          <cell r="A356" t="str">
            <v>ТОВАРИЩЕСТВО С ОГРАНИЧЕННОЙ ОТВЕТСТВЕННОСТЬЮ " К В А Р Ц "</v>
          </cell>
          <cell r="B356" t="str">
            <v>674610 ЧИТИНСКАЯ ОБЛ.Г.БОРЗЯ УЛ.МАТРОСОВА 17</v>
          </cell>
          <cell r="C356">
            <v>32</v>
          </cell>
          <cell r="D356">
            <v>23</v>
          </cell>
        </row>
        <row r="357">
          <cell r="A357" t="str">
            <v>ИНДИВИДУАЛЬНЫЙ ПРЕДПРИНИМАТЕЛЬ БАДМАЖАПОВ БАТО-ЖАРГАЛ НАМЖИНОВИЧ</v>
          </cell>
          <cell r="B357" t="str">
            <v>674690 ЧИТИНСКАЯ ОБЛ. П.БИЛИТУЙ    УЛ.СТЕПНАЯ Д.32</v>
          </cell>
          <cell r="C357">
            <v>32</v>
          </cell>
          <cell r="D357">
            <v>20</v>
          </cell>
        </row>
        <row r="358">
          <cell r="A358" t="str">
            <v>ООО"ПОЛИПЛАН"</v>
          </cell>
          <cell r="B358" t="str">
            <v>188900,Г.ВЫБОРГ,УЛ.ЛЕНИНГРАДСКОЕ ШОССЕ,ДОМ 21А</v>
          </cell>
          <cell r="C358">
            <v>32</v>
          </cell>
          <cell r="D358">
            <v>589</v>
          </cell>
        </row>
        <row r="359">
          <cell r="A359" t="str">
            <v>ООО "ЮНИС К"</v>
          </cell>
          <cell r="B359" t="str">
            <v>692503 Г.УССУРИЙСК УЛ.КИРОВА 25 А</v>
          </cell>
          <cell r="C359">
            <v>31</v>
          </cell>
          <cell r="D359">
            <v>157</v>
          </cell>
        </row>
        <row r="360">
          <cell r="A360" t="str">
            <v>ООО ТОРГОВО-ЭКОНОМИЧЕСКАЯ КОМПАНИЯ "КЕНТАВР"</v>
          </cell>
          <cell r="B360" t="str">
            <v>660048,КРАСНОЯРСКИЙ КРАЙ,Г.КРАСНОЯРСК,УЛ.МАЕРЧАКА 51, Т.246472</v>
          </cell>
          <cell r="C360">
            <v>30</v>
          </cell>
          <cell r="D360">
            <v>266</v>
          </cell>
        </row>
        <row r="361">
          <cell r="A361" t="str">
            <v>"ИДЕАЛ"  ТОО</v>
          </cell>
          <cell r="B361" t="str">
            <v>188537,ЛЕНГ.ОБЛ.Г.СОСНОВЫЙ БОР,УЛ.СОЛНЕЧНАЯ,39 КВ.121</v>
          </cell>
          <cell r="C361">
            <v>30</v>
          </cell>
          <cell r="D361">
            <v>45</v>
          </cell>
        </row>
        <row r="362">
          <cell r="A362" t="str">
            <v>ООО"ВЕЛЕС"</v>
          </cell>
          <cell r="B362" t="str">
            <v>454047 РОССИЯ ЧЕЛЯБИНСК УЛ.ПРИБОРОСТРОИТЕЛЕЙ 16А</v>
          </cell>
          <cell r="C362">
            <v>30</v>
          </cell>
          <cell r="D362">
            <v>928</v>
          </cell>
        </row>
        <row r="363">
          <cell r="A363" t="str">
            <v>ТОО "БАЛТЭКСКОМ"</v>
          </cell>
          <cell r="B363" t="str">
            <v>236000,КАЛИНИНГРАД,ПР.МИРА 85</v>
          </cell>
          <cell r="C363">
            <v>22</v>
          </cell>
          <cell r="D363">
            <v>482</v>
          </cell>
        </row>
        <row r="364">
          <cell r="A364" t="str">
            <v>ЧП ПИЧУЕВ С.М. СВИД. ШШ 504</v>
          </cell>
          <cell r="B364" t="str">
            <v>673370 ЧИТИНСКАЯ ОБЛ.Г.ШИЛКА УЛ.2-Я НАБЕРЕЖНАЯ 18А</v>
          </cell>
          <cell r="C364">
            <v>22</v>
          </cell>
          <cell r="D364">
            <v>40</v>
          </cell>
        </row>
        <row r="365">
          <cell r="A365" t="str">
            <v>КРЕСТЬЯНСКОЕ ФЕРМЕРСКОЕ ХОЗЯЙСТВО  "НАДЕЖДА-2"</v>
          </cell>
          <cell r="B365" t="str">
            <v>674668 ЧИТ.ОБЛ.П.СТЕПНОЙ</v>
          </cell>
          <cell r="C365">
            <v>22</v>
          </cell>
          <cell r="D365">
            <v>42</v>
          </cell>
        </row>
        <row r="366">
          <cell r="A366" t="str">
            <v>"ДИКТИС", ООО</v>
          </cell>
          <cell r="B366" t="str">
            <v>196158, С-ПЕТЕРБУРГ, МОСКОВСКОЕ ШОССЕ, 4</v>
          </cell>
          <cell r="C366">
            <v>22</v>
          </cell>
          <cell r="D366">
            <v>580</v>
          </cell>
        </row>
        <row r="367">
          <cell r="A367" t="str">
            <v>ЗАО"МИТЕКС"</v>
          </cell>
          <cell r="B367" t="str">
            <v>198092, С-ПЕТЕРБУРГ,МИТРОФАНЬЕВСКОЕ,ШОССЕ,5В</v>
          </cell>
          <cell r="C367">
            <v>22</v>
          </cell>
          <cell r="D367">
            <v>625</v>
          </cell>
        </row>
        <row r="368">
          <cell r="A368" t="str">
            <v>ЗАО "МАРВЕЛЛ"</v>
          </cell>
          <cell r="B368" t="str">
            <v>236038 КАЛИНИНГРАД УЛ.ЕЛОВАЯ,10 ТЕЛ.217987</v>
          </cell>
          <cell r="C368">
            <v>22</v>
          </cell>
          <cell r="D368">
            <v>810</v>
          </cell>
        </row>
        <row r="369">
          <cell r="A369" t="str">
            <v>"ТЕХКОНТАКТ" АОЗТ</v>
          </cell>
          <cell r="B369" t="str">
            <v>195267,С-ПЕТЕРБУРГ,УЛ,УШИНСКОГО,41</v>
          </cell>
          <cell r="C369">
            <v>21</v>
          </cell>
          <cell r="D369">
            <v>680</v>
          </cell>
        </row>
        <row r="370">
          <cell r="A370" t="str">
            <v>ЗАО"МТМ МЕТАЛЛ"</v>
          </cell>
          <cell r="B370" t="str">
            <v>115516,МОСКВА,УЛ.ЛУГАНСКАЯ 4/1</v>
          </cell>
          <cell r="C370">
            <v>20</v>
          </cell>
          <cell r="D370">
            <v>800</v>
          </cell>
        </row>
        <row r="371">
          <cell r="A371" t="str">
            <v>ИП ЮЛДАШЕВ ИГОРЬ ЭГАМБЕРДОВИЧ</v>
          </cell>
          <cell r="B371" t="str">
            <v>214014 Г.СМОЛЕНСК УЛ.ИСАКОВСКРГО Д.22 КВ.20</v>
          </cell>
          <cell r="C371">
            <v>20</v>
          </cell>
          <cell r="D371">
            <v>438</v>
          </cell>
        </row>
        <row r="372">
          <cell r="A372" t="str">
            <v>"КВАРЦ"ОБЩЕСТВО С ОГРАНИЧЕННОЙ ОТВЕТСТВЕННОСТЬЮ</v>
          </cell>
          <cell r="B372" t="str">
            <v>674665 Г.КРАСНОКАМЕНСК,Д.438,КВ.263 ТЕЛ.4-64-73</v>
          </cell>
          <cell r="C372">
            <v>20</v>
          </cell>
          <cell r="D372">
            <v>65</v>
          </cell>
        </row>
        <row r="373">
          <cell r="A373" t="str">
            <v>"ВНЕШМЕТАЛЛТОРГ" ООО</v>
          </cell>
          <cell r="B373" t="str">
            <v>195197, С-ПЕТЕРБУРГ,ЛАБОРАТОРНЫЙ ПР. 23</v>
          </cell>
          <cell r="C373">
            <v>20</v>
          </cell>
          <cell r="D373">
            <v>1828</v>
          </cell>
        </row>
        <row r="374">
          <cell r="A374" t="str">
            <v>ТОО "КАЗАНЬВТОРЦВЕТМЕТ"</v>
          </cell>
          <cell r="B374" t="str">
            <v>420054 Г.КАЗАНЬ УЛ.СКЛАДСКАЯ Д.4</v>
          </cell>
          <cell r="C374">
            <v>20</v>
          </cell>
          <cell r="D374">
            <v>617</v>
          </cell>
        </row>
        <row r="375">
          <cell r="A375" t="str">
            <v>ЗАО-ПТО "САМАЛ"</v>
          </cell>
          <cell r="B375" t="str">
            <v>446228 РОССИЯ П.СТРОЙКЕРАМИКА, УЛ.ДРУЖБЫ,19-71 Т.359-137</v>
          </cell>
          <cell r="C375">
            <v>20</v>
          </cell>
          <cell r="D375">
            <v>715</v>
          </cell>
        </row>
        <row r="376">
          <cell r="A376" t="str">
            <v>ООО "ПЕТРОВИВ"</v>
          </cell>
          <cell r="B376" t="str">
            <v>198107, С-ПЕТЕРБУРГ,ПР. СТАЧЕК, 136</v>
          </cell>
          <cell r="C376">
            <v>20</v>
          </cell>
          <cell r="D376">
            <v>650</v>
          </cell>
        </row>
        <row r="377">
          <cell r="A377" t="str">
            <v>ООО "ТОРГОВЫЙ ДОМ "НЕБРОСКО"</v>
          </cell>
          <cell r="B377" t="str">
            <v>127599 МОСКВА УЛ.БУСИНОВСКАЯ ГОРКА Д.1,КОРП.2</v>
          </cell>
          <cell r="C377">
            <v>20</v>
          </cell>
          <cell r="D377">
            <v>900</v>
          </cell>
        </row>
        <row r="378">
          <cell r="A378" t="str">
            <v>ЗАО"НПО"АВАНГАРД"</v>
          </cell>
          <cell r="B378" t="str">
            <v>113638 МОСКВА,УЛ.КРИВОРОЖСКАЯ,Д.33</v>
          </cell>
          <cell r="C378">
            <v>20</v>
          </cell>
          <cell r="D378">
            <v>705</v>
          </cell>
        </row>
        <row r="379">
          <cell r="A379" t="str">
            <v>ЗАО"ВТОРПРОМРЕСУРСЫ"</v>
          </cell>
          <cell r="B379" t="str">
            <v>115583 МОСКВА ВОРОНЕЖСКАЯ 8-4</v>
          </cell>
          <cell r="C379">
            <v>20</v>
          </cell>
          <cell r="D379">
            <v>775</v>
          </cell>
        </row>
        <row r="380">
          <cell r="A380" t="str">
            <v>ТОО "ГЕРЭЙ"</v>
          </cell>
          <cell r="B380" t="str">
            <v>125130 МОСКВА УЛ.ПРИОРОВА, 36</v>
          </cell>
          <cell r="C380">
            <v>20</v>
          </cell>
          <cell r="D380">
            <v>750</v>
          </cell>
        </row>
        <row r="381">
          <cell r="A381" t="str">
            <v>ЗАО "РЕЦИМЕТАЛЛ"</v>
          </cell>
          <cell r="B381" t="str">
            <v>113519, МОСКВА, УЛ.ЧЕРТАНОВСКАЯ, Д.31, К.1</v>
          </cell>
          <cell r="C381">
            <v>19</v>
          </cell>
          <cell r="D381">
            <v>757</v>
          </cell>
        </row>
        <row r="382">
          <cell r="A382" t="str">
            <v>ЗАО "РУСЬСТАЛЬРЕСУРС"</v>
          </cell>
          <cell r="B382" t="str">
            <v>115201,МОСКВА,КАШИРСКИЙ ПР.17/18 РОССИЯ</v>
          </cell>
          <cell r="C382">
            <v>19</v>
          </cell>
          <cell r="D382">
            <v>850</v>
          </cell>
        </row>
        <row r="383">
          <cell r="A383" t="str">
            <v>ЗАО "КОМПАНИЯ "ПРОМТЕХНОЛОГИЯ"</v>
          </cell>
          <cell r="B383" t="str">
            <v>125047,МОСКВА,УЛ.ГОТВАЛЬДА 8/26 ТЕЛ: 489-88-51</v>
          </cell>
          <cell r="C383">
            <v>19</v>
          </cell>
          <cell r="D383">
            <v>750</v>
          </cell>
        </row>
        <row r="384">
          <cell r="A384" t="str">
            <v>ООО "БУСТЕК"</v>
          </cell>
          <cell r="B384" t="str">
            <v>143952, МОСКОВСКАЯ ОБЛ., Г.РЕУТОВ, УЛ.КОМСОМОЛЬСКАЯ, 27, КВ.21</v>
          </cell>
          <cell r="C384">
            <v>19</v>
          </cell>
          <cell r="D384">
            <v>520</v>
          </cell>
        </row>
        <row r="385">
          <cell r="A385" t="str">
            <v>"БРИГАДИР" ООО</v>
          </cell>
          <cell r="B385" t="str">
            <v>188900, Г.ВЫБОРГ, ПР.ЛЕНИНА, Д.5, КВ.4</v>
          </cell>
          <cell r="C385">
            <v>19</v>
          </cell>
          <cell r="D385">
            <v>550</v>
          </cell>
        </row>
        <row r="386">
          <cell r="A386" t="str">
            <v>ООО "ЛАКОНИКА"</v>
          </cell>
          <cell r="B386" t="str">
            <v>238340 Г.СВЕТЛЫЙ,УЛ.МИРА,4 ТЕЛ.27-38-86</v>
          </cell>
          <cell r="C386">
            <v>18</v>
          </cell>
          <cell r="D386">
            <v>854</v>
          </cell>
        </row>
        <row r="387">
          <cell r="A387" t="str">
            <v>ООО"АТТИС-Р"</v>
          </cell>
          <cell r="B387" t="str">
            <v>113452 МОСКВА УЛ.ЯЛТИНСКАЯ 7</v>
          </cell>
          <cell r="C387">
            <v>17</v>
          </cell>
          <cell r="D387">
            <v>600</v>
          </cell>
        </row>
        <row r="388">
          <cell r="A388" t="str">
            <v>ООО"РАМЭКСО"</v>
          </cell>
          <cell r="B388" t="str">
            <v>454100 РОССИЯ ЧЕЛЯБИНСК УЛ.ЧИЧЕРИНА 5-313</v>
          </cell>
          <cell r="C388">
            <v>15</v>
          </cell>
          <cell r="D388">
            <v>1224</v>
          </cell>
        </row>
        <row r="389">
          <cell r="A389" t="str">
            <v>ООО"ЭНИГМА"</v>
          </cell>
          <cell r="B389" t="str">
            <v>692570 С.ПОКРОВКА ПЕР.РАБОЧИЙ 5 КВ.8 ОКТЯБРЬСКОГО Р-НА ПРИМОРСКОГО КРАЯ</v>
          </cell>
          <cell r="C389">
            <v>15</v>
          </cell>
          <cell r="D389">
            <v>160</v>
          </cell>
        </row>
        <row r="390">
          <cell r="A390" t="str">
            <v>ЗАО "РОСМАРК-СТАЛЬ"</v>
          </cell>
          <cell r="B390" t="str">
            <v>196233, С-ПЕТЕРБУРГ,ПР.КОСМОНАВТОВ,Д.42 ПОМ.10 Н</v>
          </cell>
          <cell r="C390">
            <v>15</v>
          </cell>
          <cell r="D390">
            <v>654</v>
          </cell>
        </row>
        <row r="391">
          <cell r="A391" t="str">
            <v>ИЧП А.А.ИЕВЛИВОЙ "АЛИРЛИАНЖ"</v>
          </cell>
          <cell r="B391" t="str">
            <v>692570 С.ПОКРОВКА  УЛ.ОКТЯБРЬСКАЯ 5-23  ОКТЯБРЬСКОГО РАЙОНА</v>
          </cell>
          <cell r="C391">
            <v>15</v>
          </cell>
          <cell r="D391">
            <v>160</v>
          </cell>
        </row>
        <row r="392">
          <cell r="A392" t="str">
            <v>ООО"ТРЕЙД-ИНВЕСТ"</v>
          </cell>
          <cell r="B392" t="str">
            <v>193036,С-ПЕТЕРБУРГ,ЛИГОВСКИЙ ПР.29.</v>
          </cell>
          <cell r="C392">
            <v>14</v>
          </cell>
          <cell r="D392">
            <v>332</v>
          </cell>
        </row>
        <row r="393">
          <cell r="A393" t="str">
            <v>ОЛЬШЕВСКИЙ АНДРЕЙ ИГОРЕВИЧ VII-ВС N 659886  ОТ 29.01.87 УССУРИЙСКИМ ОВД ПРИМ.КР.</v>
          </cell>
          <cell r="B393" t="str">
            <v>692550 С.МИХАЙЛОВКА УЛ.ЗАВОДСКАЯ 6А КВ.9ПРИМОРСКИЙ КРАЙ МИХАЙЛОВСКИЙ Р-Н</v>
          </cell>
          <cell r="C393">
            <v>14</v>
          </cell>
          <cell r="D393">
            <v>160</v>
          </cell>
        </row>
        <row r="394">
          <cell r="A394" t="str">
            <v>ОТКРЫТОЕ АКЦИОНЕРНОЕ ОБЩЕСТВО"ДАЛЬВТОРЦВЕТМЕТ"</v>
          </cell>
          <cell r="B394" t="str">
            <v>680032 Г. ХАБАРОВСК,УЛ.ЗЕЛЕНАЯ,2А</v>
          </cell>
          <cell r="C394">
            <v>14</v>
          </cell>
          <cell r="D394">
            <v>500</v>
          </cell>
        </row>
        <row r="395">
          <cell r="A395" t="str">
            <v>ОАО "КАЛИНИНГРАДВТОРМЕТ"</v>
          </cell>
          <cell r="B395" t="str">
            <v>236017 Г.КАЛИНИНГРАД   ПР.ПОБЕДЫ,35    ТЕЛ.215480</v>
          </cell>
          <cell r="C395">
            <v>13</v>
          </cell>
          <cell r="D395">
            <v>545</v>
          </cell>
        </row>
        <row r="396">
          <cell r="A396" t="str">
            <v>ООО "МОДЭКС"</v>
          </cell>
          <cell r="B396" t="str">
            <v>173003,Г.НОВГОРОД УЛ.ГЕРМАНА 25</v>
          </cell>
          <cell r="C396">
            <v>13</v>
          </cell>
          <cell r="D396">
            <v>511</v>
          </cell>
        </row>
        <row r="397">
          <cell r="A397" t="str">
            <v>ГП "ВТОРЦВЕТМЕТ"</v>
          </cell>
          <cell r="B397" t="str">
            <v>163035,Г.АРХАНГЕЛЬСК,УЛ.2-Я БИРЖЕВАЯ ВЕТКА</v>
          </cell>
          <cell r="C397">
            <v>12</v>
          </cell>
          <cell r="D397">
            <v>163</v>
          </cell>
        </row>
        <row r="398">
          <cell r="A398" t="str">
            <v>ОАО "МОСТОЧЛЕГМАШ"</v>
          </cell>
          <cell r="B398" t="str">
            <v>121354,МОСКВА,УЛ.ДОРОГОБУЖСКАЯ,Д.14 ТЕЛ.447-38-75</v>
          </cell>
          <cell r="C398">
            <v>10</v>
          </cell>
          <cell r="D398">
            <v>362</v>
          </cell>
        </row>
        <row r="399">
          <cell r="A399" t="str">
            <v>МОСКАЛЕНКО АНТОНИНА АЛЕКСАНДРОВНА П-Т VIII-ЖС 615801 ОТ 01.07.80 ВАСИЛЬЕВ.РОВД</v>
          </cell>
          <cell r="B399" t="str">
            <v>692570 С.ПОКРОВКА УЛ.КОСМОНАВТОВ 3-48</v>
          </cell>
          <cell r="C399">
            <v>9</v>
          </cell>
          <cell r="D399">
            <v>90</v>
          </cell>
        </row>
        <row r="400">
          <cell r="A400" t="str">
            <v>ЗАО "ЭКОДОР"</v>
          </cell>
          <cell r="B400" t="str">
            <v>129343,МОСКВА,ПР-Д СЕРЕБРЯКОВА,ВЛАД.2 ПО ПОРУЧЕНИЮ ООО "ФИРМА"ВИВИД" T.187-78-18</v>
          </cell>
          <cell r="C400">
            <v>9</v>
          </cell>
          <cell r="D400">
            <v>400</v>
          </cell>
        </row>
        <row r="401">
          <cell r="A401" t="str">
            <v>ООО"КРИТЕРИЙ"</v>
          </cell>
          <cell r="B401" t="str">
            <v>236010 КАЛИНИНГРАД,УЛ.НЕФТЯНАЯ,2  РОССИЯ</v>
          </cell>
          <cell r="C401">
            <v>9</v>
          </cell>
          <cell r="D401">
            <v>600</v>
          </cell>
        </row>
        <row r="402">
          <cell r="A402" t="str">
            <v>CП ООО "ВИСТ И К"</v>
          </cell>
          <cell r="B402" t="str">
            <v>236013 КАЛИНИНГРАД,УЛ.МАГНИТОГОРСКАЯ Д.4</v>
          </cell>
          <cell r="C402">
            <v>7</v>
          </cell>
          <cell r="D402">
            <v>502</v>
          </cell>
        </row>
        <row r="403">
          <cell r="A403" t="str">
            <v>ООО "ЛИ ДА"</v>
          </cell>
          <cell r="B403" t="str">
            <v>690091 Г.ВЛАДИВОСТОК УЛ.АЛЕУТСКАЯ 11 ПРИМОРСКОГО КРАЯ</v>
          </cell>
          <cell r="C403">
            <v>7</v>
          </cell>
          <cell r="D403">
            <v>250</v>
          </cell>
        </row>
        <row r="404">
          <cell r="A404" t="str">
            <v>СП-ООО "ВТОРМЕТ-ВЕСТ ГМБХ"                                       1407</v>
          </cell>
          <cell r="B404" t="str">
            <v>390000 РЯЗАНЬ КУДРЯВЦЕВА Д.19</v>
          </cell>
          <cell r="C404">
            <v>6</v>
          </cell>
          <cell r="D404">
            <v>603</v>
          </cell>
        </row>
        <row r="405">
          <cell r="A405" t="str">
            <v>ООО"ТОП-ТРЕЙДИНГ"</v>
          </cell>
          <cell r="B405" t="str">
            <v>121352 МОСКВА,СЛАВЯНСКИЙ Б/Р,15/1 К.6 ТЕЛ.207-99-94</v>
          </cell>
          <cell r="C405">
            <v>5</v>
          </cell>
          <cell r="D405">
            <v>640</v>
          </cell>
        </row>
        <row r="406">
          <cell r="A406" t="str">
            <v>ООО "ТРАНС-ЮГ"</v>
          </cell>
          <cell r="B406" t="str">
            <v>674650 ЧИТИНСКАЯ ОБЛ.П.ЗАБАЙКАЛЬСК,УЛ.КОМСОМОЛЬСКАЯ 5/9</v>
          </cell>
          <cell r="C406">
            <v>5</v>
          </cell>
          <cell r="D406">
            <v>300</v>
          </cell>
        </row>
        <row r="407">
          <cell r="A407" t="str">
            <v>БАРАНОВА НАДЕЖДА ВАЛЕРЬЕВНА П-Т III-БВ 743065 ОТ 23.08.79 ОВД ХМЕЛЬНИЦКОГО ГОРИС</v>
          </cell>
          <cell r="B407" t="str">
            <v>692570 С.ПОКРОВКА УЛ.КОСМОНАВТОВ 3 КВ.25ОКТЯБРЬСКОГО Р-НА ПРИМОРСКОГО КРАЯ</v>
          </cell>
          <cell r="C407">
            <v>5</v>
          </cell>
          <cell r="D407">
            <v>140</v>
          </cell>
        </row>
        <row r="408">
          <cell r="A408" t="str">
            <v>ООО "МЕТАЛКАСТ"</v>
          </cell>
          <cell r="B408" t="str">
            <v>236040,КАЛИНИНГРАД ЛЕНИНСКИЙ ПР-Т,27/31</v>
          </cell>
          <cell r="C408">
            <v>5</v>
          </cell>
          <cell r="D408">
            <v>634</v>
          </cell>
        </row>
        <row r="409">
          <cell r="A409" t="str">
            <v>ООО"ТАНГЕНС"</v>
          </cell>
          <cell r="B409" t="str">
            <v>190121, С-ПЕТЕРБУРГ,АНГЛИЙСКИЙ ПР.Д.19,КВ.236</v>
          </cell>
          <cell r="C409">
            <v>4</v>
          </cell>
          <cell r="D409">
            <v>600</v>
          </cell>
        </row>
        <row r="410">
          <cell r="A410" t="str">
            <v>"ФРАММ"ОБЩЕСТВО С ОГРАНИЧЕННОЙ ОТВЕТСТВЕ</v>
          </cell>
          <cell r="B410" t="str">
            <v>674665 Г КРАСНОКАМЕНСК ДОМ 9-Ц КВ 194</v>
          </cell>
          <cell r="C410">
            <v>4</v>
          </cell>
          <cell r="D410">
            <v>30</v>
          </cell>
        </row>
        <row r="411">
          <cell r="A411" t="str">
            <v>ЗАО "УЗПС" ТОРГОВЫЙ ДОМ"</v>
          </cell>
          <cell r="B411" t="str">
            <v>624070 РОССИЯ БЕРЕЗОВСКИЙ СВЕРДЛ.ОБЛ.</v>
          </cell>
          <cell r="C411">
            <v>3</v>
          </cell>
          <cell r="D411">
            <v>1572</v>
          </cell>
        </row>
        <row r="412">
          <cell r="A412" t="str">
            <v>ООО "ФОБОС"</v>
          </cell>
          <cell r="B412" t="str">
            <v>692570 С.ПОКРОВКА УЛ.СОВЕТОВ 101 КВ.3</v>
          </cell>
          <cell r="C412">
            <v>2</v>
          </cell>
          <cell r="D412">
            <v>160</v>
          </cell>
        </row>
        <row r="413">
          <cell r="A413" t="str">
            <v>ЗАО "НЕФТЕГАЗ КОМПАНИ ЛТД"</v>
          </cell>
          <cell r="B413" t="str">
            <v>119517,г.МОСКВА,ул.НЕЖИНСКАЯ,19,корп.2</v>
          </cell>
          <cell r="C413">
            <v>2</v>
          </cell>
          <cell r="D413">
            <v>1500</v>
          </cell>
        </row>
        <row r="414">
          <cell r="A414" t="str">
            <v>"АРМАН-2" ИНДИВИДУАЛЬНОЕ ЧАСТНОЕ ПРЕДПРИ</v>
          </cell>
          <cell r="B414" t="str">
            <v>674665 Г.КРАСНОКАМЕНСК ДОМ 431 КВ 63</v>
          </cell>
          <cell r="C414">
            <v>2</v>
          </cell>
          <cell r="D414">
            <v>49</v>
          </cell>
        </row>
        <row r="415">
          <cell r="A415" t="str">
            <v>ТОВАРИЩЕСТВО С ОГРАНИЧЕННОЙ ОТВЕТСТВЕННОСТЬЮ "ПРОТОН"</v>
          </cell>
          <cell r="B415" t="str">
            <v>673382 ЧИТИНСКАЯ ОБЛ.РП.ПЕРВОМАЙСКИЙ    А/Я 53</v>
          </cell>
          <cell r="C415">
            <v>2</v>
          </cell>
          <cell r="D415">
            <v>100</v>
          </cell>
        </row>
        <row r="416">
          <cell r="A416" t="str">
            <v>ООО ТПК"МЕТАЛЛОСЕРВИС"</v>
          </cell>
          <cell r="B416" t="str">
            <v>Г.УССУРИЙСК,УЛ.СОВЕТСКАЯ 84 ТЕЛ 32167</v>
          </cell>
          <cell r="C416">
            <v>1</v>
          </cell>
          <cell r="D416">
            <v>60</v>
          </cell>
        </row>
      </sheetData>
      <sheetData sheetId="2" refreshError="1">
        <row r="1">
          <cell r="A1" t="str">
            <v>Выражение1</v>
          </cell>
          <cell r="B1" t="str">
            <v>тонн</v>
          </cell>
          <cell r="C1" t="str">
            <v>долл за тонну</v>
          </cell>
        </row>
        <row r="2">
          <cell r="A2" t="str">
            <v>720449</v>
          </cell>
          <cell r="B2">
            <v>345408</v>
          </cell>
          <cell r="C2">
            <v>74</v>
          </cell>
        </row>
        <row r="3">
          <cell r="A3" t="str">
            <v>720441</v>
          </cell>
          <cell r="B3">
            <v>19681</v>
          </cell>
          <cell r="C3">
            <v>55</v>
          </cell>
        </row>
        <row r="4">
          <cell r="A4" t="str">
            <v>720421</v>
          </cell>
          <cell r="B4">
            <v>15129</v>
          </cell>
          <cell r="C4">
            <v>742</v>
          </cell>
        </row>
        <row r="5">
          <cell r="A5" t="str">
            <v>720429</v>
          </cell>
          <cell r="B5">
            <v>12825</v>
          </cell>
          <cell r="C5">
            <v>119</v>
          </cell>
        </row>
        <row r="6">
          <cell r="A6" t="str">
            <v>720410</v>
          </cell>
          <cell r="B6">
            <v>7579</v>
          </cell>
          <cell r="C6">
            <v>76</v>
          </cell>
        </row>
        <row r="7">
          <cell r="A7" t="str">
            <v>720450</v>
          </cell>
          <cell r="B7">
            <v>856</v>
          </cell>
          <cell r="C7">
            <v>161</v>
          </cell>
        </row>
      </sheetData>
      <sheetData sheetId="3" refreshError="1">
        <row r="1">
          <cell r="A1" t="str">
            <v>Выражение1</v>
          </cell>
          <cell r="B1" t="str">
            <v>NAIM</v>
          </cell>
          <cell r="C1" t="str">
            <v>тонн</v>
          </cell>
          <cell r="D1" t="str">
            <v>долл за тонну</v>
          </cell>
        </row>
        <row r="2">
          <cell r="A2" t="str">
            <v>720410</v>
          </cell>
          <cell r="B2" t="str">
            <v>Лом и отходы литейного чугуна</v>
          </cell>
          <cell r="C2">
            <v>7579</v>
          </cell>
          <cell r="D2">
            <v>76</v>
          </cell>
        </row>
        <row r="3">
          <cell r="A3" t="str">
            <v>720421</v>
          </cell>
          <cell r="B3" t="str">
            <v>ОТХОДЫ И ЛОМ ЛЕГИРОВАННОЙ, КОРРОЗИОНОСТОЙКОЙ [НЕРЖАВЕЮЩЕЙ] СТАЛИ</v>
          </cell>
          <cell r="C3">
            <v>15129</v>
          </cell>
          <cell r="D3">
            <v>742</v>
          </cell>
        </row>
        <row r="4">
          <cell r="A4" t="str">
            <v>720429</v>
          </cell>
          <cell r="B4" t="str">
            <v>Лом другой легированной стали</v>
          </cell>
          <cell r="C4">
            <v>12825</v>
          </cell>
          <cell r="D4">
            <v>119</v>
          </cell>
        </row>
        <row r="5">
          <cell r="A5" t="str">
            <v>720441</v>
          </cell>
          <cell r="B5" t="str">
            <v>ТОКАРНАЯ СТРУЖКА, ОБРЕЗКИ, ОБЛОМКИ, ОТХОДЫ ФРЕЗЕРНОГО ПРОИЗВОДСТВА, ОПИЛКИ, ОТХОДЫ ОБРЕЗКИ И ШТАМПОВКИ, ПАКЕТИРОВАННЫЕ ИЛИ НЕПАКЕТИРОВАННЫЕ</v>
          </cell>
          <cell r="C5">
            <v>19681</v>
          </cell>
          <cell r="D5">
            <v>55</v>
          </cell>
        </row>
        <row r="6">
          <cell r="A6" t="str">
            <v>720449</v>
          </cell>
          <cell r="B6" t="str">
            <v>ПРОЧИЕ ОТХОДЫ И ЛОМ ЧЕРНЫХ МЕТАЛЛОВ</v>
          </cell>
          <cell r="C6">
            <v>345408</v>
          </cell>
          <cell r="D6">
            <v>74</v>
          </cell>
        </row>
        <row r="7">
          <cell r="A7" t="str">
            <v>720450</v>
          </cell>
          <cell r="B7" t="str">
            <v>СЛИТКИ ЧЕРНЫХ МЕТАЛЛОВ ДЛЯ ПЕРЕПЛАВКИ (ШИХТОВЫЕ СЛИТКИ)</v>
          </cell>
          <cell r="C7">
            <v>856</v>
          </cell>
          <cell r="D7">
            <v>161</v>
          </cell>
        </row>
      </sheetData>
      <sheetData sheetId="4" refreshError="1">
        <row r="1">
          <cell r="A1" t="str">
            <v>G202</v>
          </cell>
          <cell r="B1" t="str">
            <v>G2021</v>
          </cell>
          <cell r="C1" t="str">
            <v>тонн</v>
          </cell>
          <cell r="D1" t="str">
            <v>долл за тонну</v>
          </cell>
        </row>
        <row r="2">
          <cell r="A2" t="str">
            <v>ДАФ</v>
          </cell>
          <cell r="B2" t="str">
            <v>ЗАБАЙКАЛЬСК</v>
          </cell>
          <cell r="C2">
            <v>5761</v>
          </cell>
          <cell r="D2">
            <v>63</v>
          </cell>
        </row>
        <row r="3">
          <cell r="A3" t="str">
            <v>ДАФ</v>
          </cell>
          <cell r="B3" t="str">
            <v xml:space="preserve"> ПЕЧОРЫ</v>
          </cell>
          <cell r="C3">
            <v>3790</v>
          </cell>
          <cell r="D3">
            <v>67</v>
          </cell>
        </row>
        <row r="4">
          <cell r="A4" t="str">
            <v>ДАФ</v>
          </cell>
          <cell r="B4" t="str">
            <v>ГРОДЕКОВО</v>
          </cell>
          <cell r="C4">
            <v>2169</v>
          </cell>
          <cell r="D4">
            <v>77</v>
          </cell>
        </row>
        <row r="5">
          <cell r="A5" t="str">
            <v>ДАФ</v>
          </cell>
          <cell r="B5" t="str">
            <v>ИВАНГОРОД</v>
          </cell>
          <cell r="C5">
            <v>2057</v>
          </cell>
          <cell r="D5">
            <v>83</v>
          </cell>
        </row>
        <row r="6">
          <cell r="A6" t="str">
            <v>ДАФ</v>
          </cell>
          <cell r="B6" t="str">
            <v>ПЕЧОРЫ</v>
          </cell>
          <cell r="C6">
            <v>1880</v>
          </cell>
          <cell r="D6">
            <v>63</v>
          </cell>
        </row>
        <row r="7">
          <cell r="A7" t="str">
            <v>ДАФ</v>
          </cell>
          <cell r="B7" t="str">
            <v>ВЯРТСИЛЯ</v>
          </cell>
          <cell r="C7">
            <v>1537</v>
          </cell>
          <cell r="D7">
            <v>73</v>
          </cell>
        </row>
        <row r="8">
          <cell r="A8" t="str">
            <v>ДАФ</v>
          </cell>
          <cell r="B8" t="str">
            <v>-СВЕТОГОРСК</v>
          </cell>
          <cell r="C8">
            <v>1380</v>
          </cell>
          <cell r="D8">
            <v>85</v>
          </cell>
        </row>
        <row r="9">
          <cell r="A9" t="str">
            <v>ДАФ</v>
          </cell>
          <cell r="B9" t="str">
            <v xml:space="preserve"> ПЫТАЛОВО</v>
          </cell>
          <cell r="C9">
            <v>1270</v>
          </cell>
          <cell r="D9">
            <v>65</v>
          </cell>
        </row>
        <row r="10">
          <cell r="A10" t="str">
            <v>ДАФ</v>
          </cell>
          <cell r="B10" t="str">
            <v>-ВЯРТСИЛЯ</v>
          </cell>
          <cell r="C10">
            <v>1143</v>
          </cell>
          <cell r="D10">
            <v>80</v>
          </cell>
        </row>
        <row r="11">
          <cell r="A11" t="str">
            <v>ДАФ</v>
          </cell>
          <cell r="B11" t="str">
            <v>СКАНГАЛИ</v>
          </cell>
          <cell r="C11">
            <v>1046</v>
          </cell>
          <cell r="D11">
            <v>41</v>
          </cell>
        </row>
        <row r="12">
          <cell r="A12" t="str">
            <v>ДАФ</v>
          </cell>
          <cell r="B12" t="str">
            <v xml:space="preserve"> СТ.СВЕТОГОРСК</v>
          </cell>
          <cell r="C12">
            <v>1002</v>
          </cell>
          <cell r="D12">
            <v>79</v>
          </cell>
        </row>
        <row r="13">
          <cell r="A13" t="str">
            <v>ДАФ</v>
          </cell>
          <cell r="B13" t="str">
            <v>ПОСИНЬ</v>
          </cell>
          <cell r="C13">
            <v>982</v>
          </cell>
          <cell r="D13">
            <v>68</v>
          </cell>
        </row>
        <row r="14">
          <cell r="A14" t="str">
            <v>ДАФ</v>
          </cell>
          <cell r="B14" t="str">
            <v>СЕБЕЖ</v>
          </cell>
          <cell r="C14">
            <v>926</v>
          </cell>
          <cell r="D14">
            <v>54</v>
          </cell>
        </row>
        <row r="15">
          <cell r="A15" t="str">
            <v>ДАФ</v>
          </cell>
          <cell r="B15" t="str">
            <v>МАНЬЧЖУРИЯ</v>
          </cell>
          <cell r="C15">
            <v>824</v>
          </cell>
          <cell r="D15">
            <v>41</v>
          </cell>
        </row>
        <row r="16">
          <cell r="A16" t="str">
            <v>ДАФ</v>
          </cell>
          <cell r="B16" t="str">
            <v xml:space="preserve"> ГРАНИЦА РФ</v>
          </cell>
          <cell r="C16">
            <v>800</v>
          </cell>
          <cell r="D16">
            <v>62</v>
          </cell>
        </row>
        <row r="17">
          <cell r="A17" t="str">
            <v>ДАФ</v>
          </cell>
          <cell r="B17" t="str">
            <v xml:space="preserve"> СТ.БУСЛОВСКАЯ</v>
          </cell>
          <cell r="C17">
            <v>630</v>
          </cell>
          <cell r="D17">
            <v>78</v>
          </cell>
        </row>
        <row r="18">
          <cell r="A18" t="str">
            <v>ДАФ</v>
          </cell>
          <cell r="B18" t="str">
            <v>-СТ.СВЕТОГОРСК</v>
          </cell>
          <cell r="C18">
            <v>595</v>
          </cell>
          <cell r="D18">
            <v>75</v>
          </cell>
        </row>
        <row r="19">
          <cell r="A19" t="str">
            <v>ДАФ</v>
          </cell>
          <cell r="B19" t="str">
            <v>Г. МАНЬЧЖУРИЯ.</v>
          </cell>
          <cell r="C19">
            <v>475</v>
          </cell>
          <cell r="D19">
            <v>80</v>
          </cell>
        </row>
        <row r="20">
          <cell r="A20" t="str">
            <v>ДАФ</v>
          </cell>
          <cell r="B20" t="str">
            <v>СТ.ПЕЧОРЫ-ПСКОВСКИЕ</v>
          </cell>
          <cell r="C20">
            <v>452</v>
          </cell>
          <cell r="D20">
            <v>57</v>
          </cell>
        </row>
        <row r="21">
          <cell r="A21" t="str">
            <v>ДАФ</v>
          </cell>
          <cell r="B21" t="str">
            <v>ПОСЕНЬ</v>
          </cell>
          <cell r="C21">
            <v>450</v>
          </cell>
          <cell r="D21">
            <v>56</v>
          </cell>
        </row>
        <row r="22">
          <cell r="A22" t="str">
            <v>ДАФ</v>
          </cell>
          <cell r="B22" t="str">
            <v>КРАСНЫЙ ХУТОР</v>
          </cell>
          <cell r="C22">
            <v>380</v>
          </cell>
          <cell r="D22">
            <v>83</v>
          </cell>
        </row>
        <row r="23">
          <cell r="A23" t="str">
            <v>ДАФ</v>
          </cell>
          <cell r="B23" t="str">
            <v>ПЫТАЛОВ</v>
          </cell>
          <cell r="C23">
            <v>377</v>
          </cell>
          <cell r="D23">
            <v>58</v>
          </cell>
        </row>
        <row r="24">
          <cell r="A24" t="str">
            <v>ДАФ</v>
          </cell>
          <cell r="B24" t="str">
            <v xml:space="preserve"> СКАНГАЛИ</v>
          </cell>
          <cell r="C24">
            <v>368</v>
          </cell>
          <cell r="D24">
            <v>67</v>
          </cell>
        </row>
        <row r="25">
          <cell r="A25" t="str">
            <v>ДАФ</v>
          </cell>
          <cell r="B25" t="str">
            <v>СВЕТОГОРСК-ИМАТРАНКОСКИ</v>
          </cell>
          <cell r="C25">
            <v>331</v>
          </cell>
          <cell r="D25">
            <v>86</v>
          </cell>
        </row>
        <row r="26">
          <cell r="A26" t="str">
            <v>ДАФ</v>
          </cell>
          <cell r="B26" t="str">
            <v xml:space="preserve"> ИВАНГОРОД</v>
          </cell>
          <cell r="C26">
            <v>306</v>
          </cell>
          <cell r="D26">
            <v>64</v>
          </cell>
        </row>
        <row r="27">
          <cell r="A27" t="str">
            <v>ДАФ</v>
          </cell>
          <cell r="B27" t="str">
            <v>-СОВЕТСК</v>
          </cell>
          <cell r="C27">
            <v>275</v>
          </cell>
          <cell r="D27">
            <v>57</v>
          </cell>
        </row>
        <row r="28">
          <cell r="A28" t="str">
            <v>ДАФ</v>
          </cell>
          <cell r="B28" t="str">
            <v>МУУГА</v>
          </cell>
          <cell r="C28">
            <v>255</v>
          </cell>
          <cell r="D28">
            <v>88</v>
          </cell>
        </row>
        <row r="29">
          <cell r="A29" t="str">
            <v>ДАФ</v>
          </cell>
          <cell r="B29" t="str">
            <v>КРАСНОЕ</v>
          </cell>
          <cell r="C29">
            <v>250</v>
          </cell>
          <cell r="D29">
            <v>58</v>
          </cell>
        </row>
        <row r="30">
          <cell r="A30" t="str">
            <v>ДАФ</v>
          </cell>
          <cell r="B30" t="str">
            <v>СВЕТОГОРСК</v>
          </cell>
          <cell r="C30">
            <v>247</v>
          </cell>
          <cell r="D30">
            <v>67</v>
          </cell>
        </row>
        <row r="31">
          <cell r="A31" t="str">
            <v>ДАФ</v>
          </cell>
          <cell r="B31" t="str">
            <v>БЛАГОВЕЩЕНСК</v>
          </cell>
          <cell r="C31">
            <v>238</v>
          </cell>
          <cell r="D31">
            <v>96</v>
          </cell>
        </row>
        <row r="32">
          <cell r="A32" t="str">
            <v>ДАФ</v>
          </cell>
          <cell r="B32" t="str">
            <v>-БУСЛАВСКАЯ</v>
          </cell>
          <cell r="C32">
            <v>222</v>
          </cell>
          <cell r="D32">
            <v>76</v>
          </cell>
        </row>
        <row r="33">
          <cell r="A33" t="str">
            <v>ДАФ</v>
          </cell>
          <cell r="B33" t="str">
            <v xml:space="preserve"> БУСЛОВСКАЯ</v>
          </cell>
          <cell r="C33">
            <v>219</v>
          </cell>
          <cell r="D33">
            <v>67</v>
          </cell>
        </row>
        <row r="34">
          <cell r="A34" t="str">
            <v>ДАФ</v>
          </cell>
          <cell r="B34" t="str">
            <v>ГУДОГАЙ</v>
          </cell>
          <cell r="C34">
            <v>203</v>
          </cell>
          <cell r="D34">
            <v>45</v>
          </cell>
        </row>
        <row r="35">
          <cell r="A35" t="str">
            <v>ДАФ</v>
          </cell>
          <cell r="B35" t="str">
            <v xml:space="preserve"> ИВАН-ГОРОД</v>
          </cell>
          <cell r="C35">
            <v>201</v>
          </cell>
          <cell r="D35">
            <v>72</v>
          </cell>
        </row>
        <row r="36">
          <cell r="A36" t="str">
            <v>ДАФ</v>
          </cell>
          <cell r="B36" t="str">
            <v xml:space="preserve"> СВЕТОГОРСК</v>
          </cell>
          <cell r="C36">
            <v>195</v>
          </cell>
          <cell r="D36">
            <v>80</v>
          </cell>
        </row>
        <row r="37">
          <cell r="A37" t="str">
            <v>ДАФ</v>
          </cell>
          <cell r="B37" t="str">
            <v>СТ.ПОСИНЬ</v>
          </cell>
          <cell r="C37">
            <v>183</v>
          </cell>
          <cell r="D37">
            <v>53</v>
          </cell>
        </row>
        <row r="38">
          <cell r="A38" t="str">
            <v>ДАФ</v>
          </cell>
          <cell r="B38" t="str">
            <v xml:space="preserve"> СТ.ИВАНГОРОД-НАРВСКИЙ</v>
          </cell>
          <cell r="C38">
            <v>182</v>
          </cell>
          <cell r="D38">
            <v>73</v>
          </cell>
        </row>
        <row r="39">
          <cell r="A39" t="str">
            <v>ДАФ</v>
          </cell>
          <cell r="B39" t="str">
            <v>ПОСИНЬ-ЭКСП</v>
          </cell>
          <cell r="C39">
            <v>175</v>
          </cell>
          <cell r="D39">
            <v>40</v>
          </cell>
        </row>
        <row r="40">
          <cell r="A40" t="str">
            <v>ДАФ</v>
          </cell>
          <cell r="B40" t="str">
            <v xml:space="preserve">  ИВАНГОРОД</v>
          </cell>
          <cell r="C40">
            <v>160</v>
          </cell>
          <cell r="D40">
            <v>90</v>
          </cell>
        </row>
        <row r="41">
          <cell r="A41" t="str">
            <v>ДАФ</v>
          </cell>
          <cell r="B41" t="str">
            <v>КАЛИНИНГРАД</v>
          </cell>
          <cell r="C41">
            <v>153</v>
          </cell>
          <cell r="D41">
            <v>25</v>
          </cell>
        </row>
        <row r="42">
          <cell r="A42" t="str">
            <v>ДАФ</v>
          </cell>
          <cell r="B42" t="str">
            <v>БУСЛОВСКАЯ</v>
          </cell>
          <cell r="C42">
            <v>150</v>
          </cell>
          <cell r="D42">
            <v>83</v>
          </cell>
        </row>
        <row r="43">
          <cell r="A43" t="str">
            <v>ДАФ</v>
          </cell>
          <cell r="B43" t="str">
            <v>ЗАБАЙКАЛЬСКИЙ</v>
          </cell>
          <cell r="C43">
            <v>142</v>
          </cell>
          <cell r="D43">
            <v>40</v>
          </cell>
        </row>
        <row r="44">
          <cell r="A44" t="str">
            <v>ДАФ</v>
          </cell>
          <cell r="B44" t="str">
            <v xml:space="preserve"> - РФ</v>
          </cell>
          <cell r="C44">
            <v>140</v>
          </cell>
          <cell r="D44">
            <v>67</v>
          </cell>
        </row>
        <row r="45">
          <cell r="A45" t="str">
            <v>ДАФ</v>
          </cell>
          <cell r="B45" t="str">
            <v>СВЕТОГОРСК/ИМАТРАНКОСКИ</v>
          </cell>
          <cell r="C45">
            <v>132</v>
          </cell>
          <cell r="D45">
            <v>95</v>
          </cell>
        </row>
        <row r="46">
          <cell r="A46" t="str">
            <v>ДАФ</v>
          </cell>
          <cell r="B46" t="str">
            <v>СУЙФЭНЬХЭ</v>
          </cell>
          <cell r="C46">
            <v>127</v>
          </cell>
          <cell r="D46">
            <v>70</v>
          </cell>
        </row>
        <row r="47">
          <cell r="A47" t="str">
            <v>ДАФ</v>
          </cell>
          <cell r="B47" t="str">
            <v xml:space="preserve"> ВЯРТСИЛЯ</v>
          </cell>
          <cell r="C47">
            <v>120</v>
          </cell>
          <cell r="D47">
            <v>75</v>
          </cell>
        </row>
        <row r="48">
          <cell r="A48" t="str">
            <v>ДАФ</v>
          </cell>
          <cell r="B48" t="str">
            <v>МАНЧЖУРИЯ</v>
          </cell>
          <cell r="C48">
            <v>119</v>
          </cell>
          <cell r="D48">
            <v>55</v>
          </cell>
        </row>
        <row r="49">
          <cell r="A49" t="str">
            <v>ДАФ</v>
          </cell>
          <cell r="B49" t="str">
            <v>ПЫТАЛОВО</v>
          </cell>
          <cell r="C49">
            <v>116</v>
          </cell>
          <cell r="D49">
            <v>77</v>
          </cell>
        </row>
        <row r="50">
          <cell r="A50" t="str">
            <v>ДАФ</v>
          </cell>
          <cell r="B50" t="str">
            <v>БУСЛАВСКАЯ</v>
          </cell>
          <cell r="C50">
            <v>110</v>
          </cell>
          <cell r="D50">
            <v>70</v>
          </cell>
        </row>
        <row r="51">
          <cell r="A51" t="str">
            <v>ДАФ</v>
          </cell>
          <cell r="B51" t="str">
            <v>ПОЛТАВКА</v>
          </cell>
          <cell r="C51">
            <v>103</v>
          </cell>
          <cell r="D51">
            <v>55</v>
          </cell>
        </row>
        <row r="52">
          <cell r="A52" t="str">
            <v>ДАФ</v>
          </cell>
          <cell r="B52" t="str">
            <v>CВЕТОГОРСК</v>
          </cell>
          <cell r="C52">
            <v>101</v>
          </cell>
          <cell r="D52">
            <v>95</v>
          </cell>
        </row>
        <row r="53">
          <cell r="A53" t="str">
            <v>ДАФ</v>
          </cell>
          <cell r="B53" t="str">
            <v>ПЕЧОРСКАЯ</v>
          </cell>
          <cell r="C53">
            <v>95</v>
          </cell>
          <cell r="D53">
            <v>74</v>
          </cell>
        </row>
        <row r="54">
          <cell r="A54" t="str">
            <v>ДАФ</v>
          </cell>
          <cell r="B54" t="str">
            <v>ДУНИН</v>
          </cell>
          <cell r="C54">
            <v>94</v>
          </cell>
          <cell r="D54">
            <v>90</v>
          </cell>
        </row>
        <row r="55">
          <cell r="A55" t="str">
            <v>ДАФ</v>
          </cell>
          <cell r="B55" t="str">
            <v xml:space="preserve"> СТ.ПЕЧОРЫ-ПСКОВСКИЕ</v>
          </cell>
          <cell r="C55">
            <v>92</v>
          </cell>
          <cell r="D55">
            <v>56</v>
          </cell>
        </row>
        <row r="56">
          <cell r="A56" t="str">
            <v>ДАФ</v>
          </cell>
          <cell r="B56" t="str">
            <v xml:space="preserve"> СОВЕТСК</v>
          </cell>
          <cell r="C56">
            <v>85</v>
          </cell>
          <cell r="D56">
            <v>59</v>
          </cell>
        </row>
        <row r="57">
          <cell r="A57" t="str">
            <v>ДАФ</v>
          </cell>
          <cell r="B57" t="str">
            <v>НАРВА</v>
          </cell>
          <cell r="C57">
            <v>80</v>
          </cell>
          <cell r="D57">
            <v>90</v>
          </cell>
        </row>
        <row r="58">
          <cell r="A58" t="str">
            <v>ДАФ</v>
          </cell>
          <cell r="B58" t="str">
            <v>- СОВЕТСК</v>
          </cell>
          <cell r="C58">
            <v>73</v>
          </cell>
          <cell r="D58">
            <v>58</v>
          </cell>
        </row>
        <row r="59">
          <cell r="A59" t="str">
            <v>ДАФ</v>
          </cell>
          <cell r="B59" t="str">
            <v xml:space="preserve"> Г.МАНЬЧЖУРИЯ</v>
          </cell>
          <cell r="C59">
            <v>73</v>
          </cell>
          <cell r="D59">
            <v>40</v>
          </cell>
        </row>
        <row r="60">
          <cell r="A60" t="str">
            <v>ДАФ</v>
          </cell>
          <cell r="B60" t="str">
            <v xml:space="preserve"> СТ.ВЯРТСИЛЯ</v>
          </cell>
          <cell r="C60">
            <v>65</v>
          </cell>
          <cell r="D60">
            <v>83</v>
          </cell>
        </row>
        <row r="61">
          <cell r="A61" t="str">
            <v>ДАФ</v>
          </cell>
          <cell r="B61" t="str">
            <v>ВЯРТСИЛЯ-НИИРАЛА</v>
          </cell>
          <cell r="C61">
            <v>60</v>
          </cell>
          <cell r="D61">
            <v>90</v>
          </cell>
        </row>
        <row r="62">
          <cell r="A62" t="str">
            <v>ДАФ</v>
          </cell>
          <cell r="B62" t="str">
            <v>ПЕЧОРЫ ПСКОВСКИЕ</v>
          </cell>
          <cell r="C62">
            <v>51</v>
          </cell>
          <cell r="D62">
            <v>80</v>
          </cell>
        </row>
        <row r="63">
          <cell r="A63" t="str">
            <v>ДАФ</v>
          </cell>
          <cell r="B63" t="str">
            <v xml:space="preserve"> СТ. ИВАН-ГОРОД НАРВСКИЙ</v>
          </cell>
          <cell r="C63">
            <v>50</v>
          </cell>
          <cell r="D63">
            <v>78</v>
          </cell>
        </row>
        <row r="64">
          <cell r="A64" t="str">
            <v>ДАФ</v>
          </cell>
          <cell r="B64" t="str">
            <v xml:space="preserve"> ПОСИНЬ</v>
          </cell>
          <cell r="C64">
            <v>40</v>
          </cell>
          <cell r="D64">
            <v>44</v>
          </cell>
        </row>
        <row r="65">
          <cell r="A65" t="str">
            <v>ДАФ</v>
          </cell>
          <cell r="B65" t="str">
            <v xml:space="preserve"> МАНЬЧЖУРИЯ</v>
          </cell>
          <cell r="C65">
            <v>8</v>
          </cell>
          <cell r="D65">
            <v>20</v>
          </cell>
        </row>
        <row r="66">
          <cell r="A66" t="str">
            <v>ДАФ</v>
          </cell>
          <cell r="B66" t="str">
            <v xml:space="preserve"> ТОРФЯНОВКА</v>
          </cell>
          <cell r="C66">
            <v>6</v>
          </cell>
          <cell r="D66">
            <v>80</v>
          </cell>
        </row>
        <row r="67">
          <cell r="A67" t="str">
            <v>ДАФ</v>
          </cell>
          <cell r="B67" t="str">
            <v xml:space="preserve">   Г.МАНЬЧЖУРИЯ</v>
          </cell>
          <cell r="C67">
            <v>0</v>
          </cell>
          <cell r="D67">
            <v>20</v>
          </cell>
        </row>
        <row r="68">
          <cell r="A68" t="str">
            <v>ДДУ</v>
          </cell>
          <cell r="B68" t="str">
            <v>АРГУНЬ</v>
          </cell>
          <cell r="C68">
            <v>52</v>
          </cell>
          <cell r="D68">
            <v>67</v>
          </cell>
        </row>
        <row r="69">
          <cell r="A69" t="str">
            <v>ЕХВ</v>
          </cell>
          <cell r="B69" t="str">
            <v>БЛАГОВЕЩЕНСК</v>
          </cell>
          <cell r="C69">
            <v>885</v>
          </cell>
          <cell r="D69">
            <v>89</v>
          </cell>
        </row>
        <row r="70">
          <cell r="A70" t="str">
            <v>ЕХВ</v>
          </cell>
          <cell r="B70" t="str">
            <v xml:space="preserve"> ЛАХДЕНПОХЬЯ</v>
          </cell>
          <cell r="C70">
            <v>130</v>
          </cell>
          <cell r="D70">
            <v>43</v>
          </cell>
        </row>
        <row r="71">
          <cell r="A71" t="str">
            <v>СИП</v>
          </cell>
          <cell r="B71" t="str">
            <v>НОВОРОССИЙСК</v>
          </cell>
          <cell r="C71">
            <v>800</v>
          </cell>
          <cell r="D71">
            <v>75</v>
          </cell>
        </row>
        <row r="72">
          <cell r="A72" t="str">
            <v>СИП</v>
          </cell>
          <cell r="B72" t="str">
            <v>МУУГА</v>
          </cell>
          <cell r="C72">
            <v>191</v>
          </cell>
          <cell r="D72">
            <v>99</v>
          </cell>
        </row>
        <row r="73">
          <cell r="A73" t="str">
            <v>СИП</v>
          </cell>
          <cell r="B73" t="str">
            <v>ПЕЧОРА</v>
          </cell>
          <cell r="C73">
            <v>153</v>
          </cell>
          <cell r="D73">
            <v>90</v>
          </cell>
        </row>
        <row r="74">
          <cell r="A74" t="str">
            <v>СИФ</v>
          </cell>
          <cell r="B74" t="str">
            <v>ХЭЙХЭ</v>
          </cell>
          <cell r="C74">
            <v>134</v>
          </cell>
          <cell r="D74">
            <v>105</v>
          </cell>
        </row>
        <row r="75">
          <cell r="A75" t="str">
            <v>СПТ</v>
          </cell>
          <cell r="B75" t="str">
            <v>-С.ПЕТЕРБУРГ</v>
          </cell>
          <cell r="C75">
            <v>8000</v>
          </cell>
          <cell r="D75">
            <v>74</v>
          </cell>
        </row>
        <row r="76">
          <cell r="A76" t="str">
            <v>СПТ</v>
          </cell>
          <cell r="B76" t="str">
            <v>ПОРТ С.ПЕТЕРБУРГ</v>
          </cell>
          <cell r="C76">
            <v>6200</v>
          </cell>
          <cell r="D76">
            <v>74</v>
          </cell>
        </row>
        <row r="77">
          <cell r="A77" t="str">
            <v>СПТ</v>
          </cell>
          <cell r="B77" t="str">
            <v>НОВОРОССИЙСК</v>
          </cell>
          <cell r="C77">
            <v>5125</v>
          </cell>
          <cell r="D77">
            <v>71</v>
          </cell>
        </row>
        <row r="78">
          <cell r="A78" t="str">
            <v>СПТ</v>
          </cell>
          <cell r="B78" t="str">
            <v>ПОРТ С-ПЕТЕРБУРГ</v>
          </cell>
          <cell r="C78">
            <v>3718</v>
          </cell>
          <cell r="D78">
            <v>80</v>
          </cell>
        </row>
        <row r="79">
          <cell r="A79" t="str">
            <v>СПТ</v>
          </cell>
          <cell r="B79" t="str">
            <v>ТУАПСЕ</v>
          </cell>
          <cell r="C79">
            <v>1039</v>
          </cell>
          <cell r="D79">
            <v>83</v>
          </cell>
        </row>
        <row r="80">
          <cell r="A80" t="str">
            <v>СПТ</v>
          </cell>
          <cell r="B80" t="str">
            <v>С-ПЕТЕРБУРГ</v>
          </cell>
          <cell r="C80">
            <v>696</v>
          </cell>
          <cell r="D80">
            <v>78</v>
          </cell>
        </row>
        <row r="81">
          <cell r="A81" t="str">
            <v>СПТ</v>
          </cell>
          <cell r="B81" t="str">
            <v>ХЭЙХЭ</v>
          </cell>
          <cell r="C81">
            <v>195</v>
          </cell>
          <cell r="D81">
            <v>90</v>
          </cell>
        </row>
        <row r="82">
          <cell r="A82" t="str">
            <v>СПТ</v>
          </cell>
          <cell r="B82" t="str">
            <v>КЛАЙПЕДА</v>
          </cell>
          <cell r="C82">
            <v>160</v>
          </cell>
          <cell r="D82">
            <v>70</v>
          </cell>
        </row>
        <row r="83">
          <cell r="A83" t="str">
            <v>СПТ</v>
          </cell>
          <cell r="B83" t="str">
            <v xml:space="preserve"> ПЕЧОРЫ</v>
          </cell>
          <cell r="C83">
            <v>50</v>
          </cell>
          <cell r="D83">
            <v>45</v>
          </cell>
        </row>
        <row r="84">
          <cell r="A84" t="str">
            <v>СПТ</v>
          </cell>
          <cell r="B84" t="str">
            <v>БЛАГОВЕЩЕHСК</v>
          </cell>
          <cell r="C84">
            <v>42</v>
          </cell>
          <cell r="D84">
            <v>110</v>
          </cell>
        </row>
        <row r="85">
          <cell r="A85" t="str">
            <v>СПТ</v>
          </cell>
          <cell r="B85" t="str">
            <v>ЗАБАЙКАЛЬСК</v>
          </cell>
          <cell r="C85">
            <v>15</v>
          </cell>
          <cell r="D85">
            <v>40</v>
          </cell>
        </row>
        <row r="86">
          <cell r="A86" t="str">
            <v>СФР</v>
          </cell>
          <cell r="B86" t="str">
            <v>ГЕНТ</v>
          </cell>
          <cell r="C86">
            <v>5270</v>
          </cell>
          <cell r="D86">
            <v>75</v>
          </cell>
        </row>
        <row r="87">
          <cell r="A87" t="str">
            <v>ФАС</v>
          </cell>
          <cell r="B87" t="str">
            <v>ЕЙСК</v>
          </cell>
          <cell r="C87">
            <v>7591</v>
          </cell>
          <cell r="D87">
            <v>80</v>
          </cell>
        </row>
        <row r="88">
          <cell r="A88" t="str">
            <v>ФАС</v>
          </cell>
          <cell r="B88" t="str">
            <v>ГОРСКАЯ</v>
          </cell>
          <cell r="C88">
            <v>4906</v>
          </cell>
          <cell r="D88">
            <v>72</v>
          </cell>
        </row>
        <row r="89">
          <cell r="A89" t="str">
            <v>ФАС</v>
          </cell>
          <cell r="B89" t="str">
            <v>НОВОРОССИЙСК</v>
          </cell>
          <cell r="C89">
            <v>2300</v>
          </cell>
          <cell r="D89">
            <v>77</v>
          </cell>
        </row>
        <row r="90">
          <cell r="A90" t="str">
            <v>ФАС</v>
          </cell>
          <cell r="B90" t="str">
            <v>-АРХАНГЕЛЬСК</v>
          </cell>
          <cell r="C90">
            <v>1602</v>
          </cell>
          <cell r="D90">
            <v>73</v>
          </cell>
        </row>
        <row r="91">
          <cell r="A91" t="str">
            <v>ФАС</v>
          </cell>
          <cell r="B91" t="str">
            <v>Г.ЕЙСК</v>
          </cell>
          <cell r="C91">
            <v>1589</v>
          </cell>
          <cell r="D91">
            <v>94</v>
          </cell>
        </row>
        <row r="92">
          <cell r="A92" t="str">
            <v>ФАС</v>
          </cell>
          <cell r="B92" t="str">
            <v>ТЕМРЮК</v>
          </cell>
          <cell r="C92">
            <v>988</v>
          </cell>
          <cell r="D92">
            <v>76</v>
          </cell>
        </row>
        <row r="93">
          <cell r="A93" t="str">
            <v>ФАС</v>
          </cell>
          <cell r="B93" t="str">
            <v>АЗОВ</v>
          </cell>
          <cell r="C93">
            <v>907</v>
          </cell>
          <cell r="D93">
            <v>96</v>
          </cell>
        </row>
        <row r="94">
          <cell r="A94" t="str">
            <v>ФАС</v>
          </cell>
          <cell r="B94" t="str">
            <v>КАЛИНИНГРАД</v>
          </cell>
          <cell r="C94">
            <v>830</v>
          </cell>
          <cell r="D94">
            <v>75</v>
          </cell>
        </row>
        <row r="95">
          <cell r="A95" t="str">
            <v>ФАС</v>
          </cell>
          <cell r="B95" t="str">
            <v>ГОPСKАЯ</v>
          </cell>
          <cell r="C95">
            <v>713</v>
          </cell>
          <cell r="D95">
            <v>72</v>
          </cell>
        </row>
        <row r="96">
          <cell r="A96" t="str">
            <v>ФАС</v>
          </cell>
          <cell r="B96" t="str">
            <v>Г.КАЛИНИНГРАД</v>
          </cell>
          <cell r="C96">
            <v>108</v>
          </cell>
          <cell r="D96">
            <v>77</v>
          </cell>
        </row>
        <row r="97">
          <cell r="A97" t="str">
            <v>ФОБ</v>
          </cell>
          <cell r="B97" t="str">
            <v>РОСТОВ</v>
          </cell>
          <cell r="C97">
            <v>14080</v>
          </cell>
          <cell r="D97">
            <v>64</v>
          </cell>
        </row>
        <row r="98">
          <cell r="A98" t="str">
            <v>ФОБ</v>
          </cell>
          <cell r="B98" t="str">
            <v>НОВОРОССИЙСК</v>
          </cell>
          <cell r="C98">
            <v>10619</v>
          </cell>
          <cell r="D98">
            <v>72</v>
          </cell>
        </row>
        <row r="99">
          <cell r="A99" t="str">
            <v>ФОБ</v>
          </cell>
          <cell r="B99" t="str">
            <v>АЗОВ</v>
          </cell>
          <cell r="C99">
            <v>9096</v>
          </cell>
          <cell r="D99">
            <v>87</v>
          </cell>
        </row>
        <row r="100">
          <cell r="A100" t="str">
            <v>ФОБ</v>
          </cell>
          <cell r="B100" t="str">
            <v>КАЛИНИНГРАД</v>
          </cell>
          <cell r="C100">
            <v>8412</v>
          </cell>
          <cell r="D100">
            <v>67</v>
          </cell>
        </row>
        <row r="101">
          <cell r="A101" t="str">
            <v>ФОБ</v>
          </cell>
          <cell r="B101" t="str">
            <v>ВЫБОРГ</v>
          </cell>
          <cell r="C101">
            <v>6939</v>
          </cell>
          <cell r="D101">
            <v>80</v>
          </cell>
        </row>
        <row r="102">
          <cell r="A102" t="str">
            <v>ФОБ</v>
          </cell>
          <cell r="B102" t="str">
            <v>ВОСТОЧНЫЙ</v>
          </cell>
          <cell r="C102">
            <v>6570</v>
          </cell>
          <cell r="D102">
            <v>104</v>
          </cell>
        </row>
        <row r="103">
          <cell r="A103" t="str">
            <v>ФОБ</v>
          </cell>
          <cell r="B103" t="str">
            <v>САНКТ-ПЕТЕРБУРГ</v>
          </cell>
          <cell r="C103">
            <v>6051</v>
          </cell>
          <cell r="D103">
            <v>81</v>
          </cell>
        </row>
        <row r="104">
          <cell r="A104" t="str">
            <v>ФОБ</v>
          </cell>
          <cell r="B104" t="str">
            <v>КОРСАКОВ</v>
          </cell>
          <cell r="C104">
            <v>5800</v>
          </cell>
          <cell r="D104">
            <v>67</v>
          </cell>
        </row>
        <row r="105">
          <cell r="A105" t="str">
            <v>ФОБ</v>
          </cell>
          <cell r="B105" t="str">
            <v>ТАГАНРОГ</v>
          </cell>
          <cell r="C105">
            <v>5757</v>
          </cell>
          <cell r="D105">
            <v>84</v>
          </cell>
        </row>
        <row r="106">
          <cell r="A106" t="str">
            <v>ФОБ</v>
          </cell>
          <cell r="B106" t="str">
            <v>РОСТОВ Н/Д</v>
          </cell>
          <cell r="C106">
            <v>3537</v>
          </cell>
          <cell r="D106">
            <v>47</v>
          </cell>
        </row>
        <row r="107">
          <cell r="A107" t="str">
            <v>ФОБ</v>
          </cell>
          <cell r="B107" t="str">
            <v>СЛАВЯНКА</v>
          </cell>
          <cell r="C107">
            <v>3355</v>
          </cell>
          <cell r="D107">
            <v>97</v>
          </cell>
        </row>
        <row r="108">
          <cell r="A108" t="str">
            <v>ФОБ</v>
          </cell>
          <cell r="B108" t="str">
            <v>ВЛАДИВОСТОК</v>
          </cell>
          <cell r="C108">
            <v>3052</v>
          </cell>
          <cell r="D108">
            <v>92</v>
          </cell>
        </row>
        <row r="109">
          <cell r="A109" t="str">
            <v>ФОБ</v>
          </cell>
          <cell r="B109" t="str">
            <v>МАГАДАН</v>
          </cell>
          <cell r="C109">
            <v>2950</v>
          </cell>
          <cell r="D109">
            <v>60</v>
          </cell>
        </row>
        <row r="110">
          <cell r="A110" t="str">
            <v>ФОБ</v>
          </cell>
          <cell r="B110" t="str">
            <v>С-ПБ</v>
          </cell>
          <cell r="C110">
            <v>2871</v>
          </cell>
          <cell r="D110">
            <v>85</v>
          </cell>
        </row>
        <row r="111">
          <cell r="A111" t="str">
            <v>ФОБ</v>
          </cell>
          <cell r="B111" t="str">
            <v>СОЧИ</v>
          </cell>
          <cell r="C111">
            <v>2604</v>
          </cell>
          <cell r="D111">
            <v>21</v>
          </cell>
        </row>
        <row r="112">
          <cell r="A112" t="str">
            <v>ФОБ</v>
          </cell>
          <cell r="B112" t="str">
            <v>ВАНИНО</v>
          </cell>
          <cell r="C112">
            <v>2596</v>
          </cell>
          <cell r="D112">
            <v>93</v>
          </cell>
        </row>
        <row r="113">
          <cell r="A113" t="str">
            <v>ФОБ</v>
          </cell>
          <cell r="B113" t="str">
            <v>СЛАВЯHКА</v>
          </cell>
          <cell r="C113">
            <v>2496</v>
          </cell>
          <cell r="D113">
            <v>101</v>
          </cell>
        </row>
        <row r="114">
          <cell r="A114" t="str">
            <v>ФОБ</v>
          </cell>
          <cell r="B114" t="str">
            <v>НАХОДКА</v>
          </cell>
          <cell r="C114">
            <v>2266</v>
          </cell>
          <cell r="D114">
            <v>123</v>
          </cell>
        </row>
        <row r="115">
          <cell r="A115" t="str">
            <v>ФОБ</v>
          </cell>
          <cell r="B115" t="str">
            <v>МУРМАНСК</v>
          </cell>
          <cell r="C115">
            <v>1867</v>
          </cell>
          <cell r="D115">
            <v>85</v>
          </cell>
        </row>
        <row r="116">
          <cell r="A116" t="str">
            <v>ФОБ</v>
          </cell>
          <cell r="B116" t="str">
            <v>-АРХАНГЕЛЬСК</v>
          </cell>
          <cell r="C116">
            <v>1800</v>
          </cell>
          <cell r="D116">
            <v>86</v>
          </cell>
        </row>
        <row r="117">
          <cell r="A117" t="str">
            <v>ФОБ</v>
          </cell>
          <cell r="B117" t="str">
            <v>БОЛЬШОЙ КАМЕНЬ</v>
          </cell>
          <cell r="C117">
            <v>1500</v>
          </cell>
          <cell r="D117">
            <v>80</v>
          </cell>
        </row>
        <row r="118">
          <cell r="A118" t="str">
            <v>ФОБ</v>
          </cell>
          <cell r="B118" t="str">
            <v>БОЛЬШОЙ-КАМЕНЬ</v>
          </cell>
          <cell r="C118">
            <v>1400</v>
          </cell>
          <cell r="D118">
            <v>95</v>
          </cell>
        </row>
        <row r="119">
          <cell r="A119" t="str">
            <v>ФОБ</v>
          </cell>
          <cell r="B119" t="str">
            <v>РУДНАЯ ПРИСТАНЬ</v>
          </cell>
          <cell r="C119">
            <v>1200</v>
          </cell>
          <cell r="D119">
            <v>71</v>
          </cell>
        </row>
        <row r="120">
          <cell r="A120" t="str">
            <v>ФОБ</v>
          </cell>
          <cell r="B120" t="str">
            <v>КОЗЬМИНО</v>
          </cell>
          <cell r="C120">
            <v>1199</v>
          </cell>
          <cell r="D120">
            <v>103</v>
          </cell>
        </row>
        <row r="121">
          <cell r="A121" t="str">
            <v>ФОБ</v>
          </cell>
          <cell r="B121" t="str">
            <v>ФОБ ВОСТОЧНЫЙ</v>
          </cell>
          <cell r="C121">
            <v>840</v>
          </cell>
          <cell r="D121">
            <v>87</v>
          </cell>
        </row>
        <row r="122">
          <cell r="A122" t="str">
            <v>ФОБ</v>
          </cell>
          <cell r="B122" t="str">
            <v>П-КАМЧАТСКИЙ</v>
          </cell>
          <cell r="C122">
            <v>307</v>
          </cell>
          <cell r="D122">
            <v>45</v>
          </cell>
        </row>
        <row r="123">
          <cell r="A123" t="str">
            <v>ФСА</v>
          </cell>
          <cell r="B123" t="str">
            <v>САМАРА</v>
          </cell>
          <cell r="C123">
            <v>11032</v>
          </cell>
          <cell r="D123">
            <v>57</v>
          </cell>
        </row>
        <row r="124">
          <cell r="A124" t="str">
            <v>ФСА</v>
          </cell>
          <cell r="B124" t="str">
            <v>ВЛАДИМИР</v>
          </cell>
          <cell r="C124">
            <v>9066</v>
          </cell>
          <cell r="D124">
            <v>66</v>
          </cell>
        </row>
        <row r="125">
          <cell r="A125" t="str">
            <v>ФСА</v>
          </cell>
          <cell r="B125" t="str">
            <v>ПЕНЗА</v>
          </cell>
          <cell r="C125">
            <v>7472</v>
          </cell>
          <cell r="D125">
            <v>59</v>
          </cell>
        </row>
        <row r="126">
          <cell r="A126" t="str">
            <v>ФСА</v>
          </cell>
          <cell r="B126" t="str">
            <v>АСТРАХАНЬ</v>
          </cell>
          <cell r="C126">
            <v>7454</v>
          </cell>
          <cell r="D126">
            <v>65</v>
          </cell>
        </row>
        <row r="127">
          <cell r="A127" t="str">
            <v>ФСА</v>
          </cell>
          <cell r="B127" t="str">
            <v>Н.НОВГОРОД</v>
          </cell>
          <cell r="C127">
            <v>7269</v>
          </cell>
          <cell r="D127">
            <v>57</v>
          </cell>
        </row>
        <row r="128">
          <cell r="A128" t="str">
            <v>ФСА</v>
          </cell>
          <cell r="B128" t="str">
            <v>МОСКВА</v>
          </cell>
          <cell r="C128">
            <v>6896</v>
          </cell>
          <cell r="D128">
            <v>91</v>
          </cell>
        </row>
        <row r="129">
          <cell r="A129" t="str">
            <v>ФСА</v>
          </cell>
          <cell r="B129" t="str">
            <v>Г.ВОЛГОГРАД</v>
          </cell>
          <cell r="C129">
            <v>6067</v>
          </cell>
          <cell r="D129">
            <v>79</v>
          </cell>
        </row>
        <row r="130">
          <cell r="A130" t="str">
            <v>ФСА</v>
          </cell>
          <cell r="B130" t="str">
            <v>СТ.АВТОВО</v>
          </cell>
          <cell r="C130">
            <v>5396</v>
          </cell>
          <cell r="D130">
            <v>90</v>
          </cell>
        </row>
        <row r="131">
          <cell r="A131" t="str">
            <v>ФСА</v>
          </cell>
          <cell r="B131" t="str">
            <v>ЕЙСК</v>
          </cell>
          <cell r="C131">
            <v>5190</v>
          </cell>
          <cell r="D131">
            <v>89</v>
          </cell>
        </row>
        <row r="132">
          <cell r="A132" t="str">
            <v>ФСА</v>
          </cell>
          <cell r="B132" t="str">
            <v xml:space="preserve"> Г.САРАТОВ</v>
          </cell>
          <cell r="C132">
            <v>4955</v>
          </cell>
          <cell r="D132">
            <v>91</v>
          </cell>
        </row>
        <row r="133">
          <cell r="A133" t="str">
            <v>ФСА</v>
          </cell>
          <cell r="B133" t="str">
            <v>БРЯНСК</v>
          </cell>
          <cell r="C133">
            <v>3850</v>
          </cell>
          <cell r="D133">
            <v>78</v>
          </cell>
        </row>
        <row r="134">
          <cell r="A134" t="str">
            <v>ФСА</v>
          </cell>
          <cell r="B134" t="str">
            <v>ЧЕБОКСАРЫ</v>
          </cell>
          <cell r="C134">
            <v>3656</v>
          </cell>
          <cell r="D134">
            <v>74</v>
          </cell>
        </row>
        <row r="135">
          <cell r="A135" t="str">
            <v>ФСА</v>
          </cell>
          <cell r="B135" t="str">
            <v>ПОРТ С-ПЕТЕРБУРГ</v>
          </cell>
          <cell r="C135">
            <v>3363</v>
          </cell>
          <cell r="D135">
            <v>82</v>
          </cell>
        </row>
        <row r="136">
          <cell r="A136" t="str">
            <v>ФСА</v>
          </cell>
          <cell r="B136" t="str">
            <v>БАЛМОШНАЯ</v>
          </cell>
          <cell r="C136">
            <v>3326</v>
          </cell>
          <cell r="D136">
            <v>85</v>
          </cell>
        </row>
        <row r="137">
          <cell r="A137" t="str">
            <v>ФСА</v>
          </cell>
          <cell r="B137" t="str">
            <v>ТУЛА</v>
          </cell>
          <cell r="C137">
            <v>3282</v>
          </cell>
          <cell r="D137">
            <v>50</v>
          </cell>
        </row>
        <row r="138">
          <cell r="A138" t="str">
            <v>ФСА</v>
          </cell>
          <cell r="B138" t="str">
            <v>ВОРОНЕЖ</v>
          </cell>
          <cell r="C138">
            <v>3240</v>
          </cell>
          <cell r="D138">
            <v>62</v>
          </cell>
        </row>
        <row r="139">
          <cell r="A139" t="str">
            <v>ФСА</v>
          </cell>
          <cell r="B139" t="str">
            <v>ЯРОСЛАВЛЬ</v>
          </cell>
          <cell r="C139">
            <v>3213</v>
          </cell>
          <cell r="D139">
            <v>42</v>
          </cell>
        </row>
        <row r="140">
          <cell r="A140" t="str">
            <v>ФСА</v>
          </cell>
          <cell r="B140" t="str">
            <v>СТ.ЕЛЬШАНКА</v>
          </cell>
          <cell r="C140">
            <v>3091</v>
          </cell>
          <cell r="D140">
            <v>62</v>
          </cell>
        </row>
        <row r="141">
          <cell r="A141" t="str">
            <v>ФСА</v>
          </cell>
          <cell r="B141" t="str">
            <v>РЯЗАНЬ</v>
          </cell>
          <cell r="C141">
            <v>3010</v>
          </cell>
          <cell r="D141">
            <v>61</v>
          </cell>
        </row>
        <row r="142">
          <cell r="A142" t="str">
            <v>ФСА</v>
          </cell>
          <cell r="B142" t="str">
            <v>ОРЕЛ</v>
          </cell>
          <cell r="C142">
            <v>2631</v>
          </cell>
          <cell r="D142">
            <v>63</v>
          </cell>
        </row>
        <row r="143">
          <cell r="A143" t="str">
            <v>ФСА</v>
          </cell>
          <cell r="B143" t="str">
            <v>УЛЬЯНОВСК</v>
          </cell>
          <cell r="C143">
            <v>2300</v>
          </cell>
          <cell r="D143">
            <v>60</v>
          </cell>
        </row>
        <row r="144">
          <cell r="A144" t="str">
            <v>ФСА</v>
          </cell>
          <cell r="B144" t="str">
            <v>Г АСТРАХАНЬ</v>
          </cell>
          <cell r="C144">
            <v>2132</v>
          </cell>
          <cell r="D144">
            <v>87</v>
          </cell>
        </row>
        <row r="145">
          <cell r="A145" t="str">
            <v>ФСА</v>
          </cell>
          <cell r="B145" t="str">
            <v>БАТАЙСК</v>
          </cell>
          <cell r="C145">
            <v>1994</v>
          </cell>
          <cell r="D145">
            <v>76</v>
          </cell>
        </row>
        <row r="146">
          <cell r="A146" t="str">
            <v>ФСА</v>
          </cell>
          <cell r="B146" t="str">
            <v>ТВЕРЬ</v>
          </cell>
          <cell r="C146">
            <v>1980</v>
          </cell>
          <cell r="D146">
            <v>67</v>
          </cell>
        </row>
        <row r="147">
          <cell r="A147" t="str">
            <v>ФСА</v>
          </cell>
          <cell r="B147" t="str">
            <v xml:space="preserve"> САНКТ-ПЕТЕРБУРГ</v>
          </cell>
          <cell r="C147">
            <v>1820</v>
          </cell>
          <cell r="D147">
            <v>78</v>
          </cell>
        </row>
        <row r="148">
          <cell r="A148" t="str">
            <v>ФСА</v>
          </cell>
          <cell r="B148" t="str">
            <v>КОЛОМНА</v>
          </cell>
          <cell r="C148">
            <v>1493</v>
          </cell>
          <cell r="D148">
            <v>65</v>
          </cell>
        </row>
        <row r="149">
          <cell r="A149" t="str">
            <v>ФСА</v>
          </cell>
          <cell r="B149" t="str">
            <v>МАЙКОП</v>
          </cell>
          <cell r="C149">
            <v>1341</v>
          </cell>
          <cell r="D149">
            <v>73</v>
          </cell>
        </row>
        <row r="150">
          <cell r="A150" t="str">
            <v>ФСА</v>
          </cell>
          <cell r="B150" t="str">
            <v>НОВОМОСКОВСК</v>
          </cell>
          <cell r="C150">
            <v>1239</v>
          </cell>
          <cell r="D150">
            <v>60</v>
          </cell>
        </row>
        <row r="151">
          <cell r="A151" t="str">
            <v>ФСА</v>
          </cell>
          <cell r="B151" t="str">
            <v>ЧЕРНИКОВКА</v>
          </cell>
          <cell r="C151">
            <v>1220</v>
          </cell>
          <cell r="D151">
            <v>97</v>
          </cell>
        </row>
        <row r="152">
          <cell r="A152" t="str">
            <v>ФСА</v>
          </cell>
          <cell r="B152" t="str">
            <v>C-ПЕТЕРБУРГ</v>
          </cell>
          <cell r="C152">
            <v>1200</v>
          </cell>
          <cell r="D152">
            <v>84</v>
          </cell>
        </row>
        <row r="153">
          <cell r="A153" t="str">
            <v>ФСА</v>
          </cell>
          <cell r="B153" t="str">
            <v>ЙОШКАР-ОЛА</v>
          </cell>
          <cell r="C153">
            <v>1191</v>
          </cell>
          <cell r="D153">
            <v>87</v>
          </cell>
        </row>
        <row r="154">
          <cell r="A154" t="str">
            <v>ФСА</v>
          </cell>
          <cell r="B154" t="str">
            <v>ОРЛОВКА</v>
          </cell>
          <cell r="C154">
            <v>1016</v>
          </cell>
          <cell r="D154">
            <v>81</v>
          </cell>
        </row>
        <row r="155">
          <cell r="A155" t="str">
            <v>ФСА</v>
          </cell>
          <cell r="B155" t="str">
            <v>ЗЕЛЕЦЫНО</v>
          </cell>
          <cell r="C155">
            <v>1000</v>
          </cell>
          <cell r="D155">
            <v>79</v>
          </cell>
        </row>
        <row r="156">
          <cell r="A156" t="str">
            <v>ФСА</v>
          </cell>
          <cell r="B156" t="str">
            <v>ЧЕРДАКЛЫ</v>
          </cell>
          <cell r="C156">
            <v>1000</v>
          </cell>
          <cell r="D156">
            <v>92</v>
          </cell>
        </row>
        <row r="157">
          <cell r="A157" t="str">
            <v>ФСА</v>
          </cell>
          <cell r="B157" t="str">
            <v>КАЛИНИНГРАД</v>
          </cell>
          <cell r="C157">
            <v>969</v>
          </cell>
          <cell r="D157">
            <v>73</v>
          </cell>
        </row>
        <row r="158">
          <cell r="A158" t="str">
            <v>ФСА</v>
          </cell>
          <cell r="B158" t="str">
            <v>НОВОКУЙБЫШЕВСКАЯ</v>
          </cell>
          <cell r="C158">
            <v>902</v>
          </cell>
          <cell r="D158">
            <v>77</v>
          </cell>
        </row>
        <row r="159">
          <cell r="A159" t="str">
            <v>ФСА</v>
          </cell>
          <cell r="B159" t="str">
            <v xml:space="preserve"> СПБ</v>
          </cell>
          <cell r="C159">
            <v>902</v>
          </cell>
          <cell r="D159">
            <v>67</v>
          </cell>
        </row>
        <row r="160">
          <cell r="A160" t="str">
            <v>ФСА</v>
          </cell>
          <cell r="B160" t="str">
            <v>Г.ИВАНОВО</v>
          </cell>
          <cell r="C160">
            <v>896</v>
          </cell>
          <cell r="D160">
            <v>64</v>
          </cell>
        </row>
        <row r="161">
          <cell r="A161" t="str">
            <v>ФСА</v>
          </cell>
          <cell r="B161" t="str">
            <v>ЭЛЕКТРОСТАНЦИЯ</v>
          </cell>
          <cell r="C161">
            <v>862</v>
          </cell>
          <cell r="D161">
            <v>91</v>
          </cell>
        </row>
        <row r="162">
          <cell r="A162" t="str">
            <v>ФСА</v>
          </cell>
          <cell r="B162" t="str">
            <v>ТИХВИН</v>
          </cell>
          <cell r="C162">
            <v>781</v>
          </cell>
          <cell r="D162">
            <v>68</v>
          </cell>
        </row>
        <row r="163">
          <cell r="A163" t="str">
            <v>ФСА</v>
          </cell>
          <cell r="B163" t="str">
            <v>ТЮМЕНЬ</v>
          </cell>
          <cell r="C163">
            <v>720</v>
          </cell>
          <cell r="D163">
            <v>50</v>
          </cell>
        </row>
        <row r="164">
          <cell r="A164" t="str">
            <v>ФСА</v>
          </cell>
          <cell r="B164" t="str">
            <v>Г.ВЛАДИКАВКАЗ</v>
          </cell>
          <cell r="C164">
            <v>655</v>
          </cell>
          <cell r="D164">
            <v>64</v>
          </cell>
        </row>
        <row r="165">
          <cell r="A165" t="str">
            <v>ФСА</v>
          </cell>
          <cell r="B165" t="str">
            <v>-ВЫБОРГ</v>
          </cell>
          <cell r="C165">
            <v>584</v>
          </cell>
          <cell r="D165">
            <v>87</v>
          </cell>
        </row>
        <row r="166">
          <cell r="A166" t="str">
            <v>ФСА</v>
          </cell>
          <cell r="B166" t="str">
            <v>ЛИВНЫ</v>
          </cell>
          <cell r="C166">
            <v>565</v>
          </cell>
          <cell r="D166">
            <v>60</v>
          </cell>
        </row>
        <row r="167">
          <cell r="A167" t="str">
            <v>ФСА</v>
          </cell>
          <cell r="B167" t="str">
            <v>СКАЧКИ С-КАВ</v>
          </cell>
          <cell r="C167">
            <v>541</v>
          </cell>
          <cell r="D167">
            <v>68</v>
          </cell>
        </row>
        <row r="168">
          <cell r="A168" t="str">
            <v>ФСА</v>
          </cell>
          <cell r="B168" t="str">
            <v>УЛЬЯНОВСК 3</v>
          </cell>
          <cell r="C168">
            <v>500</v>
          </cell>
          <cell r="D168">
            <v>85</v>
          </cell>
        </row>
        <row r="169">
          <cell r="A169" t="str">
            <v>ФСА</v>
          </cell>
          <cell r="B169" t="str">
            <v>СТАВРОПОЛЬ</v>
          </cell>
          <cell r="C169">
            <v>497</v>
          </cell>
          <cell r="D169">
            <v>65</v>
          </cell>
        </row>
        <row r="170">
          <cell r="A170" t="str">
            <v>ФСА</v>
          </cell>
          <cell r="B170" t="str">
            <v>ИВАНОВО</v>
          </cell>
          <cell r="C170">
            <v>494</v>
          </cell>
          <cell r="D170">
            <v>63</v>
          </cell>
        </row>
        <row r="171">
          <cell r="A171" t="str">
            <v>ФСА</v>
          </cell>
          <cell r="B171" t="str">
            <v>Г ВОЛГОГРАД</v>
          </cell>
          <cell r="C171">
            <v>452</v>
          </cell>
          <cell r="D171">
            <v>79</v>
          </cell>
        </row>
        <row r="172">
          <cell r="A172" t="str">
            <v>ФСА</v>
          </cell>
          <cell r="B172" t="str">
            <v>ДИМИТРОВГРАД</v>
          </cell>
          <cell r="C172">
            <v>450</v>
          </cell>
          <cell r="D172">
            <v>74</v>
          </cell>
        </row>
        <row r="173">
          <cell r="A173" t="str">
            <v>ФСА</v>
          </cell>
          <cell r="B173" t="str">
            <v>ИГУМНОВО</v>
          </cell>
          <cell r="C173">
            <v>424</v>
          </cell>
          <cell r="D173">
            <v>88</v>
          </cell>
        </row>
        <row r="174">
          <cell r="A174" t="str">
            <v>ФСА</v>
          </cell>
          <cell r="B174" t="str">
            <v>МЦЕНСК</v>
          </cell>
          <cell r="C174">
            <v>403</v>
          </cell>
          <cell r="D174">
            <v>45</v>
          </cell>
        </row>
        <row r="175">
          <cell r="A175" t="str">
            <v>ФСА</v>
          </cell>
          <cell r="B175" t="str">
            <v>ЭЛИСТА</v>
          </cell>
          <cell r="C175">
            <v>400</v>
          </cell>
          <cell r="D175">
            <v>58</v>
          </cell>
        </row>
        <row r="176">
          <cell r="A176" t="str">
            <v>ФСА</v>
          </cell>
          <cell r="B176" t="str">
            <v>Г.ЧИТА</v>
          </cell>
          <cell r="C176">
            <v>385</v>
          </cell>
          <cell r="D176">
            <v>48</v>
          </cell>
        </row>
        <row r="177">
          <cell r="A177" t="str">
            <v>ФСА</v>
          </cell>
          <cell r="B177" t="str">
            <v>СТ.ДЯГИЛЕВО</v>
          </cell>
          <cell r="C177">
            <v>368</v>
          </cell>
          <cell r="D177">
            <v>51</v>
          </cell>
        </row>
        <row r="178">
          <cell r="A178" t="str">
            <v>ФСА</v>
          </cell>
          <cell r="B178" t="str">
            <v>ЕФРЕМОВ</v>
          </cell>
          <cell r="C178">
            <v>320</v>
          </cell>
          <cell r="D178">
            <v>61</v>
          </cell>
        </row>
        <row r="179">
          <cell r="A179" t="str">
            <v>ФСА</v>
          </cell>
          <cell r="B179" t="str">
            <v>ЛЫСЬВА</v>
          </cell>
          <cell r="C179">
            <v>320</v>
          </cell>
          <cell r="D179">
            <v>53</v>
          </cell>
        </row>
        <row r="180">
          <cell r="A180" t="str">
            <v>ФСА</v>
          </cell>
          <cell r="B180" t="str">
            <v xml:space="preserve"> СТ.САПЕРНАЯ</v>
          </cell>
          <cell r="C180">
            <v>315</v>
          </cell>
          <cell r="D180">
            <v>81</v>
          </cell>
        </row>
        <row r="181">
          <cell r="A181" t="str">
            <v>ФСА</v>
          </cell>
          <cell r="B181" t="str">
            <v>КАЗАНЬ</v>
          </cell>
          <cell r="C181">
            <v>300</v>
          </cell>
          <cell r="D181">
            <v>79</v>
          </cell>
        </row>
        <row r="182">
          <cell r="A182" t="str">
            <v>ФСА</v>
          </cell>
          <cell r="B182" t="str">
            <v>ПОГРЕБЫ</v>
          </cell>
          <cell r="C182">
            <v>283</v>
          </cell>
          <cell r="D182">
            <v>89</v>
          </cell>
        </row>
        <row r="183">
          <cell r="A183" t="str">
            <v>ФСА</v>
          </cell>
          <cell r="B183" t="str">
            <v>КЛИНЦЫ</v>
          </cell>
          <cell r="C183">
            <v>278</v>
          </cell>
          <cell r="D183">
            <v>88</v>
          </cell>
        </row>
        <row r="184">
          <cell r="A184" t="str">
            <v>ФСА</v>
          </cell>
          <cell r="B184" t="str">
            <v>В.ВОЛОЧЕК</v>
          </cell>
          <cell r="C184">
            <v>275</v>
          </cell>
          <cell r="D184">
            <v>74</v>
          </cell>
        </row>
        <row r="185">
          <cell r="A185" t="str">
            <v>ФСА</v>
          </cell>
          <cell r="B185" t="str">
            <v>НЕВИННОМЫССК</v>
          </cell>
          <cell r="C185">
            <v>268</v>
          </cell>
          <cell r="D185">
            <v>61</v>
          </cell>
        </row>
        <row r="186">
          <cell r="A186" t="str">
            <v>ФСА</v>
          </cell>
          <cell r="B186" t="str">
            <v>НОГИНСК</v>
          </cell>
          <cell r="C186">
            <v>255</v>
          </cell>
          <cell r="D186">
            <v>68</v>
          </cell>
        </row>
        <row r="187">
          <cell r="A187" t="str">
            <v>ФСА</v>
          </cell>
          <cell r="B187" t="str">
            <v>НАЛЬЧИК</v>
          </cell>
          <cell r="C187">
            <v>242</v>
          </cell>
          <cell r="D187">
            <v>71</v>
          </cell>
        </row>
        <row r="188">
          <cell r="A188" t="str">
            <v>ФСА</v>
          </cell>
          <cell r="B188" t="str">
            <v>МЫТИЩИ</v>
          </cell>
          <cell r="C188">
            <v>241</v>
          </cell>
          <cell r="D188">
            <v>86</v>
          </cell>
        </row>
        <row r="189">
          <cell r="A189" t="str">
            <v>ФСА</v>
          </cell>
          <cell r="B189" t="str">
            <v>КУРСК</v>
          </cell>
          <cell r="C189">
            <v>240</v>
          </cell>
          <cell r="D189">
            <v>55</v>
          </cell>
        </row>
        <row r="190">
          <cell r="A190" t="str">
            <v>ФСА</v>
          </cell>
          <cell r="B190" t="str">
            <v>КУЗНЕЦК</v>
          </cell>
          <cell r="C190">
            <v>230</v>
          </cell>
          <cell r="D190">
            <v>68</v>
          </cell>
        </row>
        <row r="191">
          <cell r="A191" t="str">
            <v>ФСА</v>
          </cell>
          <cell r="B191" t="str">
            <v>ТОРЖОК</v>
          </cell>
          <cell r="C191">
            <v>229</v>
          </cell>
          <cell r="D191">
            <v>70</v>
          </cell>
        </row>
        <row r="192">
          <cell r="A192" t="str">
            <v>ФСА</v>
          </cell>
          <cell r="B192" t="str">
            <v>КОМАРИЧИ</v>
          </cell>
          <cell r="C192">
            <v>229</v>
          </cell>
          <cell r="D192">
            <v>87</v>
          </cell>
        </row>
        <row r="193">
          <cell r="A193" t="str">
            <v>ФСА</v>
          </cell>
          <cell r="B193" t="str">
            <v>СОЛИКАМСК</v>
          </cell>
          <cell r="C193">
            <v>204</v>
          </cell>
          <cell r="D193">
            <v>54</v>
          </cell>
        </row>
        <row r="194">
          <cell r="A194" t="str">
            <v>ФСА</v>
          </cell>
          <cell r="B194" t="str">
            <v>БЕРЕЗНИКИ</v>
          </cell>
          <cell r="C194">
            <v>200</v>
          </cell>
          <cell r="D194">
            <v>94</v>
          </cell>
        </row>
        <row r="195">
          <cell r="A195" t="str">
            <v>ФСА</v>
          </cell>
          <cell r="B195" t="str">
            <v>СЫКТЫВКАР</v>
          </cell>
          <cell r="C195">
            <v>200</v>
          </cell>
          <cell r="D195">
            <v>59</v>
          </cell>
        </row>
        <row r="196">
          <cell r="A196" t="str">
            <v>ФСА</v>
          </cell>
          <cell r="B196" t="str">
            <v>НЕЛИДОВО</v>
          </cell>
          <cell r="C196">
            <v>193</v>
          </cell>
          <cell r="D196">
            <v>74</v>
          </cell>
        </row>
        <row r="197">
          <cell r="A197" t="str">
            <v>ФСА</v>
          </cell>
          <cell r="B197" t="str">
            <v>УHЕЧА</v>
          </cell>
          <cell r="C197">
            <v>193</v>
          </cell>
          <cell r="D197">
            <v>92</v>
          </cell>
        </row>
        <row r="198">
          <cell r="A198" t="str">
            <v>ФСА</v>
          </cell>
          <cell r="B198" t="str">
            <v>РЖЕВ</v>
          </cell>
          <cell r="C198">
            <v>180</v>
          </cell>
          <cell r="D198">
            <v>68</v>
          </cell>
        </row>
        <row r="199">
          <cell r="A199" t="str">
            <v>ФСА</v>
          </cell>
          <cell r="B199" t="str">
            <v xml:space="preserve"> Г. ВОЛОГДА</v>
          </cell>
          <cell r="C199">
            <v>180</v>
          </cell>
          <cell r="D199">
            <v>90</v>
          </cell>
        </row>
        <row r="200">
          <cell r="A200" t="str">
            <v>ФСА</v>
          </cell>
          <cell r="B200" t="str">
            <v>КОВРОВ</v>
          </cell>
          <cell r="C200">
            <v>180</v>
          </cell>
          <cell r="D200">
            <v>74</v>
          </cell>
        </row>
        <row r="201">
          <cell r="A201" t="str">
            <v>ФСА</v>
          </cell>
          <cell r="B201" t="str">
            <v>БЕЖЕЦК</v>
          </cell>
          <cell r="C201">
            <v>174</v>
          </cell>
          <cell r="D201">
            <v>60</v>
          </cell>
        </row>
        <row r="202">
          <cell r="A202" t="str">
            <v>ФСА</v>
          </cell>
          <cell r="B202" t="str">
            <v>РЕУТОВ</v>
          </cell>
          <cell r="C202">
            <v>150</v>
          </cell>
          <cell r="D202">
            <v>83</v>
          </cell>
        </row>
        <row r="203">
          <cell r="A203" t="str">
            <v>ФСА</v>
          </cell>
          <cell r="B203" t="str">
            <v>СТ.ГОЛУТВИН</v>
          </cell>
          <cell r="C203">
            <v>134</v>
          </cell>
          <cell r="D203">
            <v>71</v>
          </cell>
        </row>
        <row r="204">
          <cell r="A204" t="str">
            <v>ФСА</v>
          </cell>
          <cell r="B204" t="str">
            <v>СТ.КАВКАЗСКАЯ</v>
          </cell>
          <cell r="C204">
            <v>132</v>
          </cell>
          <cell r="D204">
            <v>70</v>
          </cell>
        </row>
        <row r="205">
          <cell r="A205" t="str">
            <v>ФСА</v>
          </cell>
          <cell r="B205" t="str">
            <v xml:space="preserve"> С-ПЕТЕРБУРГ</v>
          </cell>
          <cell r="C205">
            <v>115</v>
          </cell>
          <cell r="D205">
            <v>87</v>
          </cell>
        </row>
        <row r="206">
          <cell r="A206" t="str">
            <v>ФСА</v>
          </cell>
          <cell r="B206" t="str">
            <v>ОСТАШКОВ</v>
          </cell>
          <cell r="C206">
            <v>111</v>
          </cell>
          <cell r="D206">
            <v>70</v>
          </cell>
        </row>
        <row r="207">
          <cell r="A207" t="str">
            <v>ФСА</v>
          </cell>
          <cell r="B207" t="str">
            <v>КОСТРОМА</v>
          </cell>
          <cell r="C207">
            <v>110</v>
          </cell>
          <cell r="D207">
            <v>44</v>
          </cell>
        </row>
        <row r="208">
          <cell r="A208" t="str">
            <v>ФСА</v>
          </cell>
          <cell r="B208" t="str">
            <v>БОЛОГОЕ</v>
          </cell>
          <cell r="C208">
            <v>104</v>
          </cell>
          <cell r="D208">
            <v>80</v>
          </cell>
        </row>
        <row r="209">
          <cell r="A209" t="str">
            <v>ФСА</v>
          </cell>
          <cell r="B209" t="str">
            <v>ЗАЛЕГОЩЬ</v>
          </cell>
          <cell r="C209">
            <v>102</v>
          </cell>
          <cell r="D209">
            <v>58</v>
          </cell>
        </row>
        <row r="210">
          <cell r="A210" t="str">
            <v>ФСА</v>
          </cell>
          <cell r="B210" t="str">
            <v>КИМРЫ</v>
          </cell>
          <cell r="C210">
            <v>102</v>
          </cell>
          <cell r="D210">
            <v>68</v>
          </cell>
        </row>
        <row r="211">
          <cell r="A211" t="str">
            <v>ФСА</v>
          </cell>
          <cell r="B211" t="str">
            <v>САНДОВО</v>
          </cell>
          <cell r="C211">
            <v>102</v>
          </cell>
          <cell r="D211">
            <v>78</v>
          </cell>
        </row>
        <row r="212">
          <cell r="A212" t="str">
            <v>ФСА</v>
          </cell>
          <cell r="B212" t="str">
            <v>МИЧУРИНСК</v>
          </cell>
          <cell r="C212">
            <v>96</v>
          </cell>
          <cell r="D212">
            <v>89</v>
          </cell>
        </row>
        <row r="213">
          <cell r="A213" t="str">
            <v>ФСА</v>
          </cell>
          <cell r="B213" t="str">
            <v>Г.РЯЗАНЬ</v>
          </cell>
          <cell r="C213">
            <v>92</v>
          </cell>
          <cell r="D213">
            <v>45</v>
          </cell>
        </row>
        <row r="214">
          <cell r="A214" t="str">
            <v>ФСА</v>
          </cell>
          <cell r="B214" t="str">
            <v>ГЛАЗУНОВКА</v>
          </cell>
          <cell r="C214">
            <v>87</v>
          </cell>
          <cell r="D214">
            <v>61</v>
          </cell>
        </row>
        <row r="215">
          <cell r="A215" t="str">
            <v>ФСА</v>
          </cell>
          <cell r="B215" t="str">
            <v>АЗОВ</v>
          </cell>
          <cell r="C215">
            <v>86</v>
          </cell>
          <cell r="D215">
            <v>75</v>
          </cell>
        </row>
        <row r="216">
          <cell r="A216" t="str">
            <v>ФСА</v>
          </cell>
          <cell r="B216" t="str">
            <v>ЗАБАЙКАЛЬСК</v>
          </cell>
          <cell r="C216">
            <v>83</v>
          </cell>
          <cell r="D216">
            <v>35</v>
          </cell>
        </row>
        <row r="217">
          <cell r="A217" t="str">
            <v>ФСА</v>
          </cell>
          <cell r="B217" t="str">
            <v>ПОЧЕП</v>
          </cell>
          <cell r="C217">
            <v>68</v>
          </cell>
          <cell r="D217">
            <v>99</v>
          </cell>
        </row>
        <row r="218">
          <cell r="A218" t="str">
            <v>ФСА</v>
          </cell>
          <cell r="B218" t="str">
            <v>НОВОЗЫБКОВ</v>
          </cell>
          <cell r="C218">
            <v>67</v>
          </cell>
          <cell r="D218">
            <v>91</v>
          </cell>
        </row>
        <row r="219">
          <cell r="A219" t="str">
            <v>ФСА</v>
          </cell>
          <cell r="B219" t="str">
            <v>УРЖУМКА</v>
          </cell>
          <cell r="C219">
            <v>66</v>
          </cell>
          <cell r="D219">
            <v>87</v>
          </cell>
        </row>
        <row r="220">
          <cell r="A220" t="str">
            <v>ФСА</v>
          </cell>
          <cell r="B220" t="str">
            <v>СТАРИЦА</v>
          </cell>
          <cell r="C220">
            <v>63</v>
          </cell>
          <cell r="D220">
            <v>68</v>
          </cell>
        </row>
        <row r="221">
          <cell r="A221" t="str">
            <v>ФСА</v>
          </cell>
          <cell r="B221" t="str">
            <v>АНОСОВО</v>
          </cell>
          <cell r="C221">
            <v>60</v>
          </cell>
          <cell r="D221">
            <v>94</v>
          </cell>
        </row>
        <row r="222">
          <cell r="A222" t="str">
            <v>ФСА</v>
          </cell>
          <cell r="B222" t="str">
            <v xml:space="preserve"> СТ.ВОЛОГДА-2</v>
          </cell>
          <cell r="C222">
            <v>60</v>
          </cell>
          <cell r="D222">
            <v>73</v>
          </cell>
        </row>
        <row r="223">
          <cell r="A223" t="str">
            <v>ФСА</v>
          </cell>
          <cell r="B223" t="str">
            <v>СВЕТОГОРСК</v>
          </cell>
          <cell r="C223">
            <v>60</v>
          </cell>
          <cell r="D223">
            <v>59</v>
          </cell>
        </row>
        <row r="224">
          <cell r="A224" t="str">
            <v>ФСА</v>
          </cell>
          <cell r="B224" t="str">
            <v>КОЛЬЧУГИНО</v>
          </cell>
          <cell r="C224">
            <v>60</v>
          </cell>
          <cell r="D224">
            <v>84</v>
          </cell>
        </row>
        <row r="225">
          <cell r="A225" t="str">
            <v>ФСА</v>
          </cell>
          <cell r="B225" t="str">
            <v>ОЛЕНИНО</v>
          </cell>
          <cell r="C225">
            <v>60</v>
          </cell>
          <cell r="D225">
            <v>69</v>
          </cell>
        </row>
        <row r="226">
          <cell r="A226" t="str">
            <v>ФСА</v>
          </cell>
          <cell r="B226" t="str">
            <v>АЛЕКСАНДРОВ</v>
          </cell>
          <cell r="C226">
            <v>55</v>
          </cell>
          <cell r="D226">
            <v>71</v>
          </cell>
        </row>
        <row r="227">
          <cell r="A227" t="str">
            <v>ФСА</v>
          </cell>
          <cell r="B227" t="str">
            <v>КАЛЯЗИН</v>
          </cell>
          <cell r="C227">
            <v>51</v>
          </cell>
          <cell r="D227">
            <v>73</v>
          </cell>
        </row>
        <row r="228">
          <cell r="A228" t="str">
            <v>ФСА</v>
          </cell>
          <cell r="B228" t="str">
            <v>ТОРОПЕЦ</v>
          </cell>
          <cell r="C228">
            <v>51</v>
          </cell>
          <cell r="D228">
            <v>69</v>
          </cell>
        </row>
        <row r="229">
          <cell r="A229" t="str">
            <v>ФСА</v>
          </cell>
          <cell r="B229" t="str">
            <v>КАШИН</v>
          </cell>
          <cell r="C229">
            <v>51</v>
          </cell>
          <cell r="D229">
            <v>86</v>
          </cell>
        </row>
        <row r="230">
          <cell r="A230" t="str">
            <v>ФСА</v>
          </cell>
          <cell r="B230" t="str">
            <v>РЕДКИНО</v>
          </cell>
          <cell r="C230">
            <v>51</v>
          </cell>
          <cell r="D230">
            <v>64</v>
          </cell>
        </row>
        <row r="231">
          <cell r="A231" t="str">
            <v>ФСА</v>
          </cell>
          <cell r="B231" t="str">
            <v>НАБ.ЧЕЛНЫ</v>
          </cell>
          <cell r="C231">
            <v>50</v>
          </cell>
          <cell r="D231">
            <v>73</v>
          </cell>
        </row>
        <row r="232">
          <cell r="A232" t="str">
            <v>ФСА</v>
          </cell>
          <cell r="B232" t="str">
            <v>КУВШИНОВО</v>
          </cell>
          <cell r="C232">
            <v>50</v>
          </cell>
          <cell r="D232">
            <v>66</v>
          </cell>
        </row>
        <row r="233">
          <cell r="A233" t="str">
            <v>ФСА</v>
          </cell>
          <cell r="B233" t="str">
            <v>КАЛИНИН</v>
          </cell>
          <cell r="C233">
            <v>49</v>
          </cell>
          <cell r="D233">
            <v>97</v>
          </cell>
        </row>
        <row r="234">
          <cell r="A234" t="str">
            <v>ФСА</v>
          </cell>
          <cell r="B234" t="str">
            <v>АНДРЕАПОЛЬ</v>
          </cell>
          <cell r="C234">
            <v>47</v>
          </cell>
          <cell r="D234">
            <v>64</v>
          </cell>
        </row>
        <row r="235">
          <cell r="A235" t="str">
            <v>ФСА</v>
          </cell>
          <cell r="B235" t="str">
            <v>ВЕРХОВЬЕ</v>
          </cell>
          <cell r="C235">
            <v>45</v>
          </cell>
          <cell r="D235">
            <v>59</v>
          </cell>
        </row>
      </sheetData>
      <sheetData sheetId="5" refreshError="1">
        <row r="1">
          <cell r="A1" t="str">
            <v>долл за тонну</v>
          </cell>
          <cell r="B1" t="str">
            <v>720410</v>
          </cell>
          <cell r="C1" t="str">
            <v>720421</v>
          </cell>
          <cell r="D1" t="str">
            <v>720429</v>
          </cell>
          <cell r="E1" t="str">
            <v>720441</v>
          </cell>
          <cell r="F1" t="str">
            <v>720449</v>
          </cell>
          <cell r="G1" t="str">
            <v>720450</v>
          </cell>
        </row>
        <row r="2">
          <cell r="A2">
            <v>2</v>
          </cell>
          <cell r="B2">
            <v>44</v>
          </cell>
          <cell r="C2">
            <v>0</v>
          </cell>
          <cell r="D2">
            <v>485</v>
          </cell>
          <cell r="E2">
            <v>485</v>
          </cell>
          <cell r="F2">
            <v>3695</v>
          </cell>
          <cell r="G2">
            <v>178</v>
          </cell>
        </row>
        <row r="3">
          <cell r="A3">
            <v>3</v>
          </cell>
          <cell r="B3">
            <v>1</v>
          </cell>
          <cell r="C3">
            <v>2172</v>
          </cell>
          <cell r="D3">
            <v>1394</v>
          </cell>
          <cell r="E3">
            <v>2172</v>
          </cell>
          <cell r="F3">
            <v>1394</v>
          </cell>
          <cell r="G3">
            <v>678</v>
          </cell>
        </row>
        <row r="4">
          <cell r="A4">
            <v>4</v>
          </cell>
          <cell r="B4">
            <v>2</v>
          </cell>
          <cell r="C4">
            <v>2</v>
          </cell>
          <cell r="D4">
            <v>307</v>
          </cell>
          <cell r="E4">
            <v>5601</v>
          </cell>
          <cell r="F4">
            <v>17250</v>
          </cell>
        </row>
        <row r="5">
          <cell r="A5">
            <v>5</v>
          </cell>
          <cell r="B5">
            <v>861</v>
          </cell>
          <cell r="C5">
            <v>2576</v>
          </cell>
          <cell r="D5">
            <v>2576</v>
          </cell>
          <cell r="E5">
            <v>4304</v>
          </cell>
          <cell r="F5">
            <v>26333</v>
          </cell>
          <cell r="G5">
            <v>564</v>
          </cell>
        </row>
        <row r="6">
          <cell r="A6">
            <v>6</v>
          </cell>
          <cell r="B6">
            <v>1032</v>
          </cell>
          <cell r="C6">
            <v>215</v>
          </cell>
          <cell r="D6">
            <v>1224</v>
          </cell>
          <cell r="E6">
            <v>3022</v>
          </cell>
          <cell r="F6">
            <v>85263</v>
          </cell>
        </row>
        <row r="7">
          <cell r="A7">
            <v>7</v>
          </cell>
          <cell r="B7">
            <v>4294</v>
          </cell>
          <cell r="C7">
            <v>46</v>
          </cell>
          <cell r="D7">
            <v>2254</v>
          </cell>
          <cell r="E7">
            <v>2254</v>
          </cell>
          <cell r="F7">
            <v>80072</v>
          </cell>
        </row>
        <row r="8">
          <cell r="A8">
            <v>8</v>
          </cell>
          <cell r="B8">
            <v>193</v>
          </cell>
          <cell r="C8">
            <v>120</v>
          </cell>
          <cell r="D8">
            <v>2290</v>
          </cell>
          <cell r="E8">
            <v>544</v>
          </cell>
          <cell r="F8">
            <v>66500</v>
          </cell>
        </row>
        <row r="9">
          <cell r="A9">
            <v>9</v>
          </cell>
          <cell r="B9">
            <v>510</v>
          </cell>
          <cell r="C9">
            <v>60</v>
          </cell>
          <cell r="D9">
            <v>791</v>
          </cell>
          <cell r="E9">
            <v>1249</v>
          </cell>
          <cell r="F9">
            <v>48579</v>
          </cell>
          <cell r="G9">
            <v>184</v>
          </cell>
        </row>
        <row r="10">
          <cell r="A10">
            <v>10</v>
          </cell>
          <cell r="B10">
            <v>298</v>
          </cell>
          <cell r="C10">
            <v>118</v>
          </cell>
          <cell r="D10">
            <v>118</v>
          </cell>
          <cell r="E10">
            <v>50</v>
          </cell>
          <cell r="F10">
            <v>10583</v>
          </cell>
        </row>
        <row r="11">
          <cell r="A11">
            <v>11</v>
          </cell>
          <cell r="B11">
            <v>180</v>
          </cell>
          <cell r="C11">
            <v>198</v>
          </cell>
          <cell r="D11">
            <v>198</v>
          </cell>
          <cell r="E11">
            <v>4904</v>
          </cell>
          <cell r="F11">
            <v>4904</v>
          </cell>
        </row>
        <row r="12">
          <cell r="A12">
            <v>12</v>
          </cell>
          <cell r="B12">
            <v>60</v>
          </cell>
          <cell r="C12">
            <v>4100</v>
          </cell>
          <cell r="D12">
            <v>4100</v>
          </cell>
          <cell r="E12">
            <v>61</v>
          </cell>
          <cell r="F12">
            <v>61</v>
          </cell>
        </row>
        <row r="13">
          <cell r="A13">
            <v>13</v>
          </cell>
          <cell r="B13">
            <v>124</v>
          </cell>
          <cell r="C13">
            <v>124</v>
          </cell>
          <cell r="D13">
            <v>0</v>
          </cell>
          <cell r="E13">
            <v>0</v>
          </cell>
          <cell r="F13">
            <v>3365</v>
          </cell>
        </row>
        <row r="14">
          <cell r="A14">
            <v>14</v>
          </cell>
          <cell r="B14">
            <v>106</v>
          </cell>
          <cell r="C14">
            <v>10</v>
          </cell>
          <cell r="D14">
            <v>0</v>
          </cell>
          <cell r="E14">
            <v>0</v>
          </cell>
          <cell r="F14">
            <v>6152</v>
          </cell>
        </row>
        <row r="15">
          <cell r="A15">
            <v>15</v>
          </cell>
          <cell r="B15">
            <v>2</v>
          </cell>
          <cell r="C15">
            <v>2</v>
          </cell>
          <cell r="D15">
            <v>141</v>
          </cell>
          <cell r="E15">
            <v>750</v>
          </cell>
          <cell r="F15">
            <v>750</v>
          </cell>
        </row>
        <row r="16">
          <cell r="A16">
            <v>16</v>
          </cell>
          <cell r="B16">
            <v>659</v>
          </cell>
          <cell r="C16">
            <v>659</v>
          </cell>
          <cell r="D16">
            <v>0</v>
          </cell>
          <cell r="E16">
            <v>0</v>
          </cell>
          <cell r="F16">
            <v>8523</v>
          </cell>
        </row>
        <row r="17">
          <cell r="A17">
            <v>17</v>
          </cell>
          <cell r="B17">
            <v>60</v>
          </cell>
          <cell r="C17">
            <v>60</v>
          </cell>
          <cell r="D17">
            <v>60</v>
          </cell>
          <cell r="E17">
            <v>0</v>
          </cell>
          <cell r="F17">
            <v>10741</v>
          </cell>
        </row>
        <row r="18">
          <cell r="A18">
            <v>18</v>
          </cell>
          <cell r="B18">
            <v>780</v>
          </cell>
          <cell r="C18">
            <v>780</v>
          </cell>
          <cell r="D18">
            <v>780</v>
          </cell>
          <cell r="E18">
            <v>0</v>
          </cell>
          <cell r="F18">
            <v>6575</v>
          </cell>
        </row>
        <row r="19">
          <cell r="A19">
            <v>20</v>
          </cell>
          <cell r="B19">
            <v>134</v>
          </cell>
          <cell r="C19">
            <v>134</v>
          </cell>
          <cell r="D19">
            <v>0</v>
          </cell>
          <cell r="E19">
            <v>0</v>
          </cell>
          <cell r="F19">
            <v>6870</v>
          </cell>
        </row>
        <row r="20">
          <cell r="A20">
            <v>21</v>
          </cell>
          <cell r="B20">
            <v>130</v>
          </cell>
          <cell r="C20">
            <v>130</v>
          </cell>
          <cell r="D20">
            <v>130</v>
          </cell>
          <cell r="E20">
            <v>0</v>
          </cell>
          <cell r="F20">
            <v>9192</v>
          </cell>
        </row>
        <row r="21">
          <cell r="A21">
            <v>23</v>
          </cell>
          <cell r="B21">
            <v>51</v>
          </cell>
          <cell r="C21">
            <v>51</v>
          </cell>
          <cell r="D21">
            <v>0</v>
          </cell>
          <cell r="E21">
            <v>0</v>
          </cell>
          <cell r="F21">
            <v>7895</v>
          </cell>
        </row>
        <row r="22">
          <cell r="A22">
            <v>25</v>
          </cell>
          <cell r="B22">
            <v>18</v>
          </cell>
          <cell r="C22">
            <v>18</v>
          </cell>
          <cell r="D22">
            <v>0</v>
          </cell>
          <cell r="E22">
            <v>0</v>
          </cell>
          <cell r="F22">
            <v>4000</v>
          </cell>
        </row>
        <row r="23">
          <cell r="A23">
            <v>27</v>
          </cell>
          <cell r="B23">
            <v>144</v>
          </cell>
          <cell r="C23">
            <v>144</v>
          </cell>
          <cell r="D23">
            <v>0</v>
          </cell>
          <cell r="E23">
            <v>0</v>
          </cell>
          <cell r="F23">
            <v>8592</v>
          </cell>
        </row>
        <row r="24">
          <cell r="A24">
            <v>30</v>
          </cell>
          <cell r="B24">
            <v>5</v>
          </cell>
          <cell r="C24">
            <v>5</v>
          </cell>
          <cell r="D24">
            <v>0</v>
          </cell>
          <cell r="E24">
            <v>0</v>
          </cell>
          <cell r="F24">
            <v>4449</v>
          </cell>
        </row>
        <row r="25">
          <cell r="A25">
            <v>32</v>
          </cell>
          <cell r="B25">
            <v>34</v>
          </cell>
          <cell r="C25">
            <v>34</v>
          </cell>
          <cell r="D25">
            <v>0</v>
          </cell>
          <cell r="E25">
            <v>0</v>
          </cell>
          <cell r="F25">
            <v>6950</v>
          </cell>
        </row>
        <row r="26">
          <cell r="A26">
            <v>33</v>
          </cell>
          <cell r="B26">
            <v>31</v>
          </cell>
          <cell r="C26">
            <v>31</v>
          </cell>
          <cell r="D26">
            <v>0</v>
          </cell>
          <cell r="E26">
            <v>0</v>
          </cell>
          <cell r="F26">
            <v>4884</v>
          </cell>
        </row>
        <row r="27">
          <cell r="A27">
            <v>34</v>
          </cell>
          <cell r="B27">
            <v>41</v>
          </cell>
          <cell r="C27">
            <v>41</v>
          </cell>
          <cell r="D27">
            <v>0</v>
          </cell>
          <cell r="E27">
            <v>0</v>
          </cell>
          <cell r="F27">
            <v>5096</v>
          </cell>
        </row>
        <row r="28">
          <cell r="A28">
            <v>35</v>
          </cell>
          <cell r="B28">
            <v>21</v>
          </cell>
          <cell r="C28">
            <v>21</v>
          </cell>
          <cell r="D28">
            <v>0</v>
          </cell>
          <cell r="E28">
            <v>0</v>
          </cell>
          <cell r="F28">
            <v>5548</v>
          </cell>
        </row>
        <row r="29">
          <cell r="A29">
            <v>36</v>
          </cell>
          <cell r="B29">
            <v>76</v>
          </cell>
          <cell r="C29">
            <v>76</v>
          </cell>
          <cell r="D29">
            <v>0</v>
          </cell>
          <cell r="E29">
            <v>0</v>
          </cell>
          <cell r="F29">
            <v>8555</v>
          </cell>
        </row>
        <row r="30">
          <cell r="A30">
            <v>37</v>
          </cell>
          <cell r="B30">
            <v>22</v>
          </cell>
          <cell r="C30">
            <v>22</v>
          </cell>
          <cell r="D30">
            <v>5888</v>
          </cell>
          <cell r="E30">
            <v>0</v>
          </cell>
          <cell r="F30">
            <v>5888</v>
          </cell>
        </row>
        <row r="31">
          <cell r="A31">
            <v>38</v>
          </cell>
          <cell r="B31">
            <v>2</v>
          </cell>
          <cell r="C31">
            <v>2</v>
          </cell>
          <cell r="D31">
            <v>0</v>
          </cell>
          <cell r="E31">
            <v>0</v>
          </cell>
          <cell r="F31">
            <v>0</v>
          </cell>
          <cell r="G31">
            <v>2</v>
          </cell>
        </row>
        <row r="32">
          <cell r="A32">
            <v>39</v>
          </cell>
          <cell r="B32">
            <v>7</v>
          </cell>
          <cell r="C32">
            <v>7</v>
          </cell>
          <cell r="D32">
            <v>3</v>
          </cell>
          <cell r="E32">
            <v>0</v>
          </cell>
          <cell r="F32">
            <v>0</v>
          </cell>
          <cell r="G32">
            <v>3</v>
          </cell>
        </row>
        <row r="33">
          <cell r="A33">
            <v>40</v>
          </cell>
          <cell r="B33">
            <v>29</v>
          </cell>
          <cell r="C33">
            <v>29</v>
          </cell>
          <cell r="D33">
            <v>0</v>
          </cell>
          <cell r="E33">
            <v>0</v>
          </cell>
          <cell r="F33">
            <v>3226</v>
          </cell>
        </row>
        <row r="34">
          <cell r="A34">
            <v>41</v>
          </cell>
          <cell r="B34">
            <v>99</v>
          </cell>
          <cell r="C34">
            <v>99</v>
          </cell>
          <cell r="D34">
            <v>0</v>
          </cell>
          <cell r="E34">
            <v>0</v>
          </cell>
          <cell r="F34">
            <v>3344</v>
          </cell>
        </row>
        <row r="35">
          <cell r="A35">
            <v>43</v>
          </cell>
          <cell r="B35">
            <v>20</v>
          </cell>
          <cell r="C35">
            <v>20</v>
          </cell>
          <cell r="D35">
            <v>11</v>
          </cell>
          <cell r="E35">
            <v>69</v>
          </cell>
          <cell r="F35" t="str">
            <v>ФСА ПЕНЗА</v>
          </cell>
        </row>
        <row r="36">
          <cell r="A36">
            <v>44</v>
          </cell>
          <cell r="B36">
            <v>29</v>
          </cell>
          <cell r="C36">
            <v>29</v>
          </cell>
          <cell r="D36">
            <v>0</v>
          </cell>
          <cell r="E36">
            <v>0</v>
          </cell>
          <cell r="F36">
            <v>7037</v>
          </cell>
        </row>
        <row r="37">
          <cell r="A37">
            <v>45</v>
          </cell>
          <cell r="B37">
            <v>123</v>
          </cell>
          <cell r="C37">
            <v>123</v>
          </cell>
          <cell r="D37">
            <v>0</v>
          </cell>
          <cell r="E37">
            <v>0</v>
          </cell>
          <cell r="F37">
            <v>3667</v>
          </cell>
        </row>
        <row r="38">
          <cell r="A38">
            <v>46</v>
          </cell>
          <cell r="B38">
            <v>10</v>
          </cell>
          <cell r="C38">
            <v>10</v>
          </cell>
          <cell r="D38">
            <v>0</v>
          </cell>
          <cell r="E38">
            <v>0</v>
          </cell>
          <cell r="F38">
            <v>11194</v>
          </cell>
        </row>
        <row r="39">
          <cell r="A39">
            <v>48</v>
          </cell>
          <cell r="B39">
            <v>60</v>
          </cell>
          <cell r="C39">
            <v>60</v>
          </cell>
          <cell r="D39">
            <v>0</v>
          </cell>
          <cell r="E39">
            <v>0</v>
          </cell>
          <cell r="F39">
            <v>8056</v>
          </cell>
        </row>
        <row r="40">
          <cell r="A40">
            <v>50</v>
          </cell>
          <cell r="B40">
            <v>451</v>
          </cell>
          <cell r="C40">
            <v>451</v>
          </cell>
          <cell r="D40">
            <v>0</v>
          </cell>
          <cell r="E40">
            <v>0</v>
          </cell>
          <cell r="F40">
            <v>4200</v>
          </cell>
        </row>
        <row r="41">
          <cell r="A41">
            <v>51</v>
          </cell>
          <cell r="B41">
            <v>13</v>
          </cell>
          <cell r="C41">
            <v>13</v>
          </cell>
          <cell r="D41">
            <v>0</v>
          </cell>
          <cell r="E41">
            <v>0</v>
          </cell>
          <cell r="F41">
            <v>13071</v>
          </cell>
        </row>
        <row r="42">
          <cell r="A42">
            <v>52</v>
          </cell>
          <cell r="B42">
            <v>163</v>
          </cell>
          <cell r="C42">
            <v>163</v>
          </cell>
          <cell r="D42">
            <v>0</v>
          </cell>
          <cell r="E42">
            <v>0</v>
          </cell>
          <cell r="F42">
            <v>4500</v>
          </cell>
        </row>
        <row r="43">
          <cell r="A43">
            <v>54</v>
          </cell>
          <cell r="B43">
            <v>13</v>
          </cell>
          <cell r="C43">
            <v>13</v>
          </cell>
          <cell r="D43">
            <v>0</v>
          </cell>
          <cell r="E43">
            <v>0</v>
          </cell>
          <cell r="F43">
            <v>5270</v>
          </cell>
        </row>
        <row r="44">
          <cell r="A44">
            <v>55</v>
          </cell>
          <cell r="B44">
            <v>291</v>
          </cell>
          <cell r="C44">
            <v>291</v>
          </cell>
          <cell r="D44">
            <v>84</v>
          </cell>
        </row>
        <row r="45">
          <cell r="A45">
            <v>56</v>
          </cell>
          <cell r="B45">
            <v>38</v>
          </cell>
          <cell r="C45">
            <v>38</v>
          </cell>
          <cell r="D45">
            <v>72</v>
          </cell>
        </row>
        <row r="46">
          <cell r="A46">
            <v>57</v>
          </cell>
          <cell r="B46">
            <v>22</v>
          </cell>
          <cell r="C46">
            <v>22</v>
          </cell>
          <cell r="D46">
            <v>85</v>
          </cell>
        </row>
        <row r="47">
          <cell r="A47">
            <v>59</v>
          </cell>
          <cell r="B47">
            <v>70</v>
          </cell>
          <cell r="C47">
            <v>70</v>
          </cell>
          <cell r="D47">
            <v>85</v>
          </cell>
        </row>
        <row r="48">
          <cell r="A48">
            <v>60</v>
          </cell>
          <cell r="B48">
            <v>579</v>
          </cell>
          <cell r="C48">
            <v>579</v>
          </cell>
          <cell r="D48">
            <v>40</v>
          </cell>
          <cell r="E48">
            <v>0</v>
          </cell>
          <cell r="F48">
            <v>0</v>
          </cell>
          <cell r="G48">
            <v>40</v>
          </cell>
        </row>
        <row r="49">
          <cell r="A49">
            <v>61</v>
          </cell>
          <cell r="B49">
            <v>285</v>
          </cell>
          <cell r="C49">
            <v>285</v>
          </cell>
          <cell r="D49">
            <v>76</v>
          </cell>
        </row>
        <row r="50">
          <cell r="A50">
            <v>62</v>
          </cell>
          <cell r="B50">
            <v>133</v>
          </cell>
          <cell r="C50">
            <v>133</v>
          </cell>
          <cell r="D50">
            <v>97</v>
          </cell>
        </row>
        <row r="51">
          <cell r="A51">
            <v>63</v>
          </cell>
          <cell r="B51">
            <v>277</v>
          </cell>
          <cell r="C51">
            <v>277</v>
          </cell>
          <cell r="D51">
            <v>21</v>
          </cell>
        </row>
        <row r="52">
          <cell r="A52">
            <v>64</v>
          </cell>
          <cell r="B52">
            <v>5</v>
          </cell>
          <cell r="C52">
            <v>5</v>
          </cell>
          <cell r="D52">
            <v>93</v>
          </cell>
        </row>
        <row r="53">
          <cell r="A53">
            <v>65</v>
          </cell>
          <cell r="B53">
            <v>639</v>
          </cell>
          <cell r="C53">
            <v>639</v>
          </cell>
          <cell r="D53">
            <v>15</v>
          </cell>
        </row>
        <row r="54">
          <cell r="A54">
            <v>66</v>
          </cell>
          <cell r="B54">
            <v>191</v>
          </cell>
          <cell r="C54">
            <v>191</v>
          </cell>
          <cell r="D54">
            <v>81</v>
          </cell>
        </row>
        <row r="55">
          <cell r="A55">
            <v>67</v>
          </cell>
          <cell r="B55">
            <v>240</v>
          </cell>
          <cell r="C55">
            <v>240</v>
          </cell>
          <cell r="D55">
            <v>101</v>
          </cell>
        </row>
        <row r="56">
          <cell r="A56">
            <v>68</v>
          </cell>
          <cell r="B56">
            <v>1208</v>
          </cell>
          <cell r="C56">
            <v>1208</v>
          </cell>
          <cell r="D56">
            <v>70</v>
          </cell>
        </row>
        <row r="57">
          <cell r="A57">
            <v>69</v>
          </cell>
          <cell r="B57">
            <v>59</v>
          </cell>
          <cell r="C57">
            <v>59</v>
          </cell>
          <cell r="D57">
            <v>52</v>
          </cell>
        </row>
        <row r="58">
          <cell r="A58">
            <v>70</v>
          </cell>
          <cell r="B58">
            <v>2394</v>
          </cell>
          <cell r="C58">
            <v>2394</v>
          </cell>
          <cell r="D58">
            <v>93</v>
          </cell>
        </row>
        <row r="59">
          <cell r="A59">
            <v>71</v>
          </cell>
          <cell r="B59">
            <v>411</v>
          </cell>
          <cell r="C59">
            <v>411</v>
          </cell>
          <cell r="D59">
            <v>79</v>
          </cell>
        </row>
        <row r="60">
          <cell r="A60">
            <v>72</v>
          </cell>
          <cell r="B60">
            <v>158</v>
          </cell>
          <cell r="C60">
            <v>158</v>
          </cell>
          <cell r="D60">
            <v>102</v>
          </cell>
        </row>
        <row r="61">
          <cell r="A61">
            <v>73</v>
          </cell>
          <cell r="B61">
            <v>61</v>
          </cell>
          <cell r="C61">
            <v>61</v>
          </cell>
          <cell r="D61">
            <v>85</v>
          </cell>
        </row>
        <row r="62">
          <cell r="A62">
            <v>74</v>
          </cell>
          <cell r="B62">
            <v>149</v>
          </cell>
          <cell r="C62">
            <v>149</v>
          </cell>
          <cell r="D62">
            <v>86</v>
          </cell>
        </row>
        <row r="63">
          <cell r="A63">
            <v>75</v>
          </cell>
          <cell r="B63">
            <v>260</v>
          </cell>
          <cell r="C63">
            <v>260</v>
          </cell>
          <cell r="D63">
            <v>69</v>
          </cell>
        </row>
        <row r="64">
          <cell r="A64">
            <v>77</v>
          </cell>
          <cell r="B64">
            <v>145</v>
          </cell>
          <cell r="C64">
            <v>145</v>
          </cell>
          <cell r="D64">
            <v>84</v>
          </cell>
        </row>
        <row r="65">
          <cell r="A65">
            <v>78</v>
          </cell>
          <cell r="B65">
            <v>180</v>
          </cell>
          <cell r="C65">
            <v>180</v>
          </cell>
          <cell r="D65">
            <v>94</v>
          </cell>
        </row>
        <row r="66">
          <cell r="A66">
            <v>80</v>
          </cell>
          <cell r="B66">
            <v>1269</v>
          </cell>
          <cell r="C66">
            <v>1269</v>
          </cell>
          <cell r="D66">
            <v>62</v>
          </cell>
        </row>
        <row r="67">
          <cell r="A67">
            <v>81</v>
          </cell>
          <cell r="B67">
            <v>22</v>
          </cell>
          <cell r="C67">
            <v>22</v>
          </cell>
          <cell r="D67">
            <v>687</v>
          </cell>
        </row>
        <row r="68">
          <cell r="A68">
            <v>82</v>
          </cell>
          <cell r="B68">
            <v>713</v>
          </cell>
          <cell r="C68">
            <v>713</v>
          </cell>
          <cell r="D68">
            <v>110</v>
          </cell>
        </row>
        <row r="69">
          <cell r="A69">
            <v>83</v>
          </cell>
          <cell r="B69">
            <v>333</v>
          </cell>
          <cell r="C69">
            <v>333</v>
          </cell>
          <cell r="D69">
            <v>80</v>
          </cell>
        </row>
        <row r="70">
          <cell r="A70">
            <v>84</v>
          </cell>
          <cell r="B70">
            <v>40</v>
          </cell>
          <cell r="C70">
            <v>40</v>
          </cell>
          <cell r="D70">
            <v>52</v>
          </cell>
        </row>
        <row r="71">
          <cell r="A71">
            <v>85</v>
          </cell>
          <cell r="B71">
            <v>312</v>
          </cell>
          <cell r="C71">
            <v>312</v>
          </cell>
          <cell r="D71">
            <v>341</v>
          </cell>
        </row>
        <row r="72">
          <cell r="A72">
            <v>86</v>
          </cell>
          <cell r="B72">
            <v>38</v>
          </cell>
          <cell r="C72">
            <v>38</v>
          </cell>
          <cell r="D72">
            <v>92</v>
          </cell>
        </row>
        <row r="73">
          <cell r="A73">
            <v>87</v>
          </cell>
          <cell r="B73">
            <v>218</v>
          </cell>
          <cell r="C73">
            <v>218</v>
          </cell>
          <cell r="D73">
            <v>77</v>
          </cell>
        </row>
        <row r="74">
          <cell r="A74">
            <v>90</v>
          </cell>
          <cell r="B74">
            <v>100</v>
          </cell>
          <cell r="C74">
            <v>100</v>
          </cell>
          <cell r="D74">
            <v>92</v>
          </cell>
        </row>
        <row r="75">
          <cell r="A75">
            <v>92</v>
          </cell>
          <cell r="B75">
            <v>30</v>
          </cell>
          <cell r="C75">
            <v>30</v>
          </cell>
          <cell r="D75">
            <v>95</v>
          </cell>
        </row>
        <row r="76">
          <cell r="A76">
            <v>95</v>
          </cell>
          <cell r="B76">
            <v>40</v>
          </cell>
          <cell r="C76">
            <v>40</v>
          </cell>
          <cell r="D76">
            <v>82</v>
          </cell>
        </row>
        <row r="77">
          <cell r="A77">
            <v>96</v>
          </cell>
          <cell r="B77">
            <v>188</v>
          </cell>
          <cell r="C77">
            <v>188</v>
          </cell>
          <cell r="D77">
            <v>73</v>
          </cell>
        </row>
        <row r="78">
          <cell r="A78">
            <v>97</v>
          </cell>
          <cell r="B78">
            <v>18</v>
          </cell>
          <cell r="C78">
            <v>18</v>
          </cell>
          <cell r="D78">
            <v>728</v>
          </cell>
        </row>
        <row r="79">
          <cell r="A79">
            <v>98</v>
          </cell>
          <cell r="B79">
            <v>100</v>
          </cell>
          <cell r="C79">
            <v>100</v>
          </cell>
          <cell r="D79">
            <v>85</v>
          </cell>
        </row>
        <row r="80">
          <cell r="A80">
            <v>99</v>
          </cell>
          <cell r="B80">
            <v>35</v>
          </cell>
          <cell r="C80">
            <v>35</v>
          </cell>
          <cell r="D80">
            <v>73</v>
          </cell>
        </row>
        <row r="81">
          <cell r="A81">
            <v>100</v>
          </cell>
          <cell r="B81">
            <v>61</v>
          </cell>
          <cell r="C81">
            <v>61</v>
          </cell>
          <cell r="D81">
            <v>0</v>
          </cell>
          <cell r="E81">
            <v>0</v>
          </cell>
          <cell r="F81">
            <v>0</v>
          </cell>
          <cell r="G81">
            <v>61</v>
          </cell>
        </row>
        <row r="82">
          <cell r="A82">
            <v>103</v>
          </cell>
          <cell r="B82">
            <v>19</v>
          </cell>
          <cell r="C82">
            <v>19</v>
          </cell>
          <cell r="D82">
            <v>76</v>
          </cell>
        </row>
        <row r="83">
          <cell r="A83">
            <v>105</v>
          </cell>
          <cell r="B83">
            <v>40</v>
          </cell>
          <cell r="C83">
            <v>40</v>
          </cell>
          <cell r="D83">
            <v>107</v>
          </cell>
        </row>
        <row r="84">
          <cell r="A84">
            <v>110</v>
          </cell>
          <cell r="B84">
            <v>231</v>
          </cell>
          <cell r="C84">
            <v>231</v>
          </cell>
          <cell r="D84">
            <v>71</v>
          </cell>
        </row>
        <row r="85">
          <cell r="A85">
            <v>112</v>
          </cell>
          <cell r="B85">
            <v>205</v>
          </cell>
          <cell r="C85">
            <v>205</v>
          </cell>
          <cell r="D85">
            <v>65</v>
          </cell>
        </row>
        <row r="86">
          <cell r="A86">
            <v>113</v>
          </cell>
          <cell r="B86">
            <v>24</v>
          </cell>
          <cell r="C86">
            <v>24</v>
          </cell>
          <cell r="D86">
            <v>0</v>
          </cell>
          <cell r="E86">
            <v>0</v>
          </cell>
          <cell r="F86">
            <v>24</v>
          </cell>
        </row>
        <row r="87">
          <cell r="A87">
            <v>114</v>
          </cell>
          <cell r="B87">
            <v>37</v>
          </cell>
          <cell r="C87">
            <v>37</v>
          </cell>
          <cell r="D87">
            <v>68</v>
          </cell>
        </row>
        <row r="88">
          <cell r="A88">
            <v>116</v>
          </cell>
          <cell r="B88">
            <v>39</v>
          </cell>
          <cell r="C88">
            <v>39</v>
          </cell>
          <cell r="D88">
            <v>81</v>
          </cell>
        </row>
        <row r="89">
          <cell r="A89">
            <v>122</v>
          </cell>
          <cell r="B89">
            <v>15</v>
          </cell>
          <cell r="C89">
            <v>15</v>
          </cell>
          <cell r="D89">
            <v>79</v>
          </cell>
        </row>
        <row r="90">
          <cell r="A90">
            <v>129</v>
          </cell>
          <cell r="B90">
            <v>24</v>
          </cell>
          <cell r="C90">
            <v>24</v>
          </cell>
          <cell r="D90">
            <v>76</v>
          </cell>
        </row>
        <row r="91">
          <cell r="A91">
            <v>133</v>
          </cell>
          <cell r="B91">
            <v>6</v>
          </cell>
          <cell r="C91">
            <v>6</v>
          </cell>
          <cell r="D91">
            <v>73</v>
          </cell>
        </row>
        <row r="92">
          <cell r="A92">
            <v>135</v>
          </cell>
          <cell r="B92">
            <v>1</v>
          </cell>
          <cell r="C92">
            <v>1</v>
          </cell>
          <cell r="D92">
            <v>69</v>
          </cell>
        </row>
        <row r="93">
          <cell r="A93">
            <v>145</v>
          </cell>
          <cell r="B93">
            <v>60</v>
          </cell>
          <cell r="C93">
            <v>60</v>
          </cell>
          <cell r="D93">
            <v>323</v>
          </cell>
        </row>
        <row r="94">
          <cell r="A94">
            <v>150</v>
          </cell>
          <cell r="B94">
            <v>2</v>
          </cell>
          <cell r="C94">
            <v>2</v>
          </cell>
          <cell r="D94">
            <v>669</v>
          </cell>
        </row>
        <row r="95">
          <cell r="A95">
            <v>170</v>
          </cell>
          <cell r="B95">
            <v>2</v>
          </cell>
          <cell r="C95">
            <v>2</v>
          </cell>
          <cell r="D95">
            <v>0</v>
          </cell>
          <cell r="E95">
            <v>0</v>
          </cell>
          <cell r="F95">
            <v>0</v>
          </cell>
          <cell r="G95">
            <v>2</v>
          </cell>
        </row>
        <row r="96">
          <cell r="A96">
            <v>185</v>
          </cell>
          <cell r="B96">
            <v>20</v>
          </cell>
          <cell r="C96">
            <v>20</v>
          </cell>
          <cell r="D96">
            <v>77</v>
          </cell>
        </row>
        <row r="97">
          <cell r="A97">
            <v>216</v>
          </cell>
          <cell r="B97">
            <v>16</v>
          </cell>
          <cell r="C97">
            <v>16</v>
          </cell>
          <cell r="D97">
            <v>16</v>
          </cell>
        </row>
        <row r="98">
          <cell r="A98">
            <v>263</v>
          </cell>
          <cell r="B98">
            <v>8</v>
          </cell>
          <cell r="C98">
            <v>8</v>
          </cell>
          <cell r="D98">
            <v>8</v>
          </cell>
        </row>
        <row r="99">
          <cell r="A99">
            <v>264</v>
          </cell>
          <cell r="B99">
            <v>7</v>
          </cell>
          <cell r="C99">
            <v>7</v>
          </cell>
          <cell r="D99">
            <v>7</v>
          </cell>
        </row>
        <row r="100">
          <cell r="A100">
            <v>265</v>
          </cell>
          <cell r="B100">
            <v>14</v>
          </cell>
          <cell r="C100">
            <v>14</v>
          </cell>
          <cell r="D100">
            <v>14</v>
          </cell>
        </row>
        <row r="101">
          <cell r="A101">
            <v>271</v>
          </cell>
          <cell r="B101">
            <v>4</v>
          </cell>
          <cell r="C101">
            <v>4</v>
          </cell>
          <cell r="D101">
            <v>4</v>
          </cell>
        </row>
        <row r="102">
          <cell r="A102">
            <v>305</v>
          </cell>
          <cell r="B102">
            <v>10</v>
          </cell>
          <cell r="C102">
            <v>10</v>
          </cell>
          <cell r="D102">
            <v>10</v>
          </cell>
        </row>
        <row r="103">
          <cell r="A103">
            <v>408</v>
          </cell>
          <cell r="B103">
            <v>19</v>
          </cell>
          <cell r="C103">
            <v>19</v>
          </cell>
          <cell r="D103">
            <v>70</v>
          </cell>
        </row>
        <row r="104">
          <cell r="A104">
            <v>409</v>
          </cell>
          <cell r="B104">
            <v>51</v>
          </cell>
          <cell r="C104">
            <v>51</v>
          </cell>
          <cell r="D104">
            <v>150</v>
          </cell>
        </row>
        <row r="105">
          <cell r="A105">
            <v>410</v>
          </cell>
          <cell r="B105">
            <v>59</v>
          </cell>
          <cell r="C105">
            <v>59</v>
          </cell>
          <cell r="D105">
            <v>700</v>
          </cell>
        </row>
        <row r="106">
          <cell r="A106">
            <v>411</v>
          </cell>
          <cell r="B106">
            <v>59</v>
          </cell>
          <cell r="C106">
            <v>59</v>
          </cell>
          <cell r="D106">
            <v>65</v>
          </cell>
        </row>
        <row r="107">
          <cell r="A107">
            <v>413</v>
          </cell>
          <cell r="B107">
            <v>60</v>
          </cell>
          <cell r="C107">
            <v>60</v>
          </cell>
          <cell r="D107">
            <v>50</v>
          </cell>
        </row>
        <row r="108">
          <cell r="A108">
            <v>415</v>
          </cell>
          <cell r="B108">
            <v>39</v>
          </cell>
          <cell r="C108">
            <v>39</v>
          </cell>
          <cell r="D108">
            <v>60</v>
          </cell>
        </row>
        <row r="109">
          <cell r="A109">
            <v>417</v>
          </cell>
          <cell r="B109">
            <v>20</v>
          </cell>
          <cell r="C109">
            <v>20</v>
          </cell>
          <cell r="D109">
            <v>49</v>
          </cell>
        </row>
        <row r="110">
          <cell r="A110">
            <v>420</v>
          </cell>
          <cell r="B110">
            <v>20</v>
          </cell>
          <cell r="C110">
            <v>20</v>
          </cell>
          <cell r="D110">
            <v>90</v>
          </cell>
        </row>
        <row r="111">
          <cell r="A111">
            <v>425</v>
          </cell>
          <cell r="B111">
            <v>20</v>
          </cell>
          <cell r="C111">
            <v>20</v>
          </cell>
          <cell r="D111">
            <v>96</v>
          </cell>
        </row>
        <row r="112">
          <cell r="A112">
            <v>428</v>
          </cell>
          <cell r="B112">
            <v>4</v>
          </cell>
          <cell r="C112">
            <v>4</v>
          </cell>
          <cell r="D112">
            <v>4</v>
          </cell>
        </row>
        <row r="113">
          <cell r="A113">
            <v>467</v>
          </cell>
          <cell r="B113">
            <v>21</v>
          </cell>
          <cell r="C113">
            <v>21</v>
          </cell>
          <cell r="D113">
            <v>21</v>
          </cell>
        </row>
      </sheetData>
      <sheetData sheetId="6" refreshError="1">
        <row r="1">
          <cell r="A1" t="str">
            <v>Выражение2</v>
          </cell>
          <cell r="B1" t="str">
            <v>720410</v>
          </cell>
          <cell r="C1" t="str">
            <v>720421</v>
          </cell>
          <cell r="D1" t="str">
            <v>720429</v>
          </cell>
          <cell r="E1" t="str">
            <v>720441</v>
          </cell>
          <cell r="F1" t="str">
            <v>720449</v>
          </cell>
          <cell r="G1" t="str">
            <v>720450</v>
          </cell>
        </row>
        <row r="2">
          <cell r="A2">
            <v>0</v>
          </cell>
          <cell r="B2">
            <v>2929</v>
          </cell>
          <cell r="C2">
            <v>9581</v>
          </cell>
          <cell r="D2">
            <v>1906</v>
          </cell>
          <cell r="E2">
            <v>7071</v>
          </cell>
          <cell r="F2">
            <v>35426</v>
          </cell>
          <cell r="G2">
            <v>178</v>
          </cell>
        </row>
        <row r="3">
          <cell r="A3">
            <v>1</v>
          </cell>
          <cell r="B3">
            <v>1189</v>
          </cell>
          <cell r="C3">
            <v>2758</v>
          </cell>
          <cell r="D3">
            <v>3419</v>
          </cell>
          <cell r="E3">
            <v>6334</v>
          </cell>
          <cell r="F3">
            <v>31272</v>
          </cell>
          <cell r="G3">
            <v>678</v>
          </cell>
        </row>
        <row r="4">
          <cell r="A4">
            <v>2</v>
          </cell>
          <cell r="B4">
            <v>205</v>
          </cell>
          <cell r="C4">
            <v>2140</v>
          </cell>
          <cell r="D4">
            <v>2878</v>
          </cell>
          <cell r="E4">
            <v>2878</v>
          </cell>
          <cell r="F4">
            <v>14775</v>
          </cell>
        </row>
        <row r="5">
          <cell r="A5">
            <v>3</v>
          </cell>
          <cell r="B5">
            <v>314</v>
          </cell>
          <cell r="C5">
            <v>650</v>
          </cell>
          <cell r="D5">
            <v>2089</v>
          </cell>
          <cell r="E5">
            <v>1022</v>
          </cell>
          <cell r="F5">
            <v>8879</v>
          </cell>
        </row>
        <row r="6">
          <cell r="A6">
            <v>4</v>
          </cell>
          <cell r="B6">
            <v>855</v>
          </cell>
          <cell r="C6">
            <v>1693</v>
          </cell>
          <cell r="D6">
            <v>855</v>
          </cell>
          <cell r="E6">
            <v>1693</v>
          </cell>
          <cell r="F6">
            <v>6136</v>
          </cell>
        </row>
        <row r="7">
          <cell r="A7">
            <v>5</v>
          </cell>
          <cell r="B7">
            <v>1156</v>
          </cell>
          <cell r="C7">
            <v>6372</v>
          </cell>
          <cell r="D7">
            <v>1156</v>
          </cell>
          <cell r="E7">
            <v>6372</v>
          </cell>
          <cell r="F7">
            <v>6372</v>
          </cell>
        </row>
        <row r="8">
          <cell r="A8">
            <v>6</v>
          </cell>
          <cell r="B8">
            <v>683</v>
          </cell>
          <cell r="C8">
            <v>9591</v>
          </cell>
          <cell r="D8">
            <v>683</v>
          </cell>
          <cell r="E8">
            <v>683</v>
          </cell>
          <cell r="F8">
            <v>9591</v>
          </cell>
        </row>
        <row r="9">
          <cell r="A9">
            <v>7</v>
          </cell>
          <cell r="B9">
            <v>6719</v>
          </cell>
          <cell r="C9">
            <v>6719</v>
          </cell>
          <cell r="D9">
            <v>0</v>
          </cell>
          <cell r="E9">
            <v>0</v>
          </cell>
          <cell r="F9">
            <v>6719</v>
          </cell>
        </row>
        <row r="10">
          <cell r="A10">
            <v>8</v>
          </cell>
          <cell r="B10">
            <v>4980</v>
          </cell>
          <cell r="C10">
            <v>4980</v>
          </cell>
          <cell r="D10">
            <v>0</v>
          </cell>
          <cell r="E10">
            <v>0</v>
          </cell>
          <cell r="F10">
            <v>4980</v>
          </cell>
        </row>
        <row r="11">
          <cell r="A11">
            <v>9</v>
          </cell>
          <cell r="B11">
            <v>4734</v>
          </cell>
          <cell r="C11">
            <v>4734</v>
          </cell>
          <cell r="D11">
            <v>0</v>
          </cell>
          <cell r="E11">
            <v>0</v>
          </cell>
          <cell r="F11">
            <v>4734</v>
          </cell>
        </row>
        <row r="12">
          <cell r="A12">
            <v>10</v>
          </cell>
          <cell r="B12">
            <v>7068</v>
          </cell>
          <cell r="C12">
            <v>7068</v>
          </cell>
          <cell r="D12">
            <v>0</v>
          </cell>
          <cell r="E12">
            <v>0</v>
          </cell>
          <cell r="F12">
            <v>7068</v>
          </cell>
        </row>
        <row r="13">
          <cell r="A13">
            <v>11</v>
          </cell>
          <cell r="B13">
            <v>3365</v>
          </cell>
          <cell r="C13">
            <v>3365</v>
          </cell>
          <cell r="D13">
            <v>0</v>
          </cell>
          <cell r="E13">
            <v>0</v>
          </cell>
          <cell r="F13">
            <v>3365</v>
          </cell>
        </row>
        <row r="14">
          <cell r="A14">
            <v>12</v>
          </cell>
          <cell r="B14">
            <v>6152</v>
          </cell>
          <cell r="C14">
            <v>6152</v>
          </cell>
          <cell r="D14">
            <v>0</v>
          </cell>
          <cell r="E14">
            <v>0</v>
          </cell>
          <cell r="F14">
            <v>6152</v>
          </cell>
        </row>
        <row r="15">
          <cell r="A15">
            <v>13</v>
          </cell>
          <cell r="B15">
            <v>5300</v>
          </cell>
          <cell r="C15">
            <v>5300</v>
          </cell>
          <cell r="D15">
            <v>0</v>
          </cell>
          <cell r="E15">
            <v>0</v>
          </cell>
          <cell r="F15">
            <v>5300</v>
          </cell>
        </row>
        <row r="16">
          <cell r="A16">
            <v>14</v>
          </cell>
          <cell r="B16">
            <v>8523</v>
          </cell>
          <cell r="C16">
            <v>8523</v>
          </cell>
          <cell r="D16">
            <v>0</v>
          </cell>
          <cell r="E16">
            <v>0</v>
          </cell>
          <cell r="F16">
            <v>8523</v>
          </cell>
        </row>
        <row r="17">
          <cell r="A17">
            <v>15</v>
          </cell>
          <cell r="B17">
            <v>10741</v>
          </cell>
          <cell r="C17">
            <v>10741</v>
          </cell>
          <cell r="D17">
            <v>0</v>
          </cell>
          <cell r="E17">
            <v>0</v>
          </cell>
          <cell r="F17">
            <v>10741</v>
          </cell>
        </row>
        <row r="18">
          <cell r="A18">
            <v>16</v>
          </cell>
          <cell r="B18">
            <v>6575</v>
          </cell>
          <cell r="C18">
            <v>6575</v>
          </cell>
          <cell r="D18">
            <v>0</v>
          </cell>
          <cell r="E18">
            <v>0</v>
          </cell>
          <cell r="F18">
            <v>6575</v>
          </cell>
        </row>
        <row r="19">
          <cell r="A19">
            <v>17</v>
          </cell>
          <cell r="B19">
            <v>6870</v>
          </cell>
          <cell r="C19">
            <v>6870</v>
          </cell>
          <cell r="D19">
            <v>0</v>
          </cell>
          <cell r="E19">
            <v>0</v>
          </cell>
          <cell r="F19">
            <v>6870</v>
          </cell>
        </row>
        <row r="20">
          <cell r="A20">
            <v>18</v>
          </cell>
          <cell r="B20">
            <v>9192</v>
          </cell>
          <cell r="C20">
            <v>9192</v>
          </cell>
          <cell r="D20">
            <v>0</v>
          </cell>
          <cell r="E20">
            <v>0</v>
          </cell>
          <cell r="F20">
            <v>9192</v>
          </cell>
        </row>
        <row r="21">
          <cell r="A21">
            <v>19</v>
          </cell>
          <cell r="B21">
            <v>7895</v>
          </cell>
          <cell r="C21">
            <v>7895</v>
          </cell>
          <cell r="D21">
            <v>0</v>
          </cell>
          <cell r="E21">
            <v>0</v>
          </cell>
          <cell r="F21">
            <v>7895</v>
          </cell>
        </row>
        <row r="22">
          <cell r="A22">
            <v>20</v>
          </cell>
          <cell r="B22">
            <v>4000</v>
          </cell>
          <cell r="C22">
            <v>4000</v>
          </cell>
          <cell r="D22">
            <v>0</v>
          </cell>
          <cell r="E22">
            <v>0</v>
          </cell>
          <cell r="F22">
            <v>4000</v>
          </cell>
        </row>
        <row r="23">
          <cell r="A23">
            <v>21</v>
          </cell>
          <cell r="B23">
            <v>8592</v>
          </cell>
          <cell r="C23">
            <v>8592</v>
          </cell>
          <cell r="D23">
            <v>0</v>
          </cell>
          <cell r="E23">
            <v>0</v>
          </cell>
          <cell r="F23">
            <v>8592</v>
          </cell>
        </row>
        <row r="24">
          <cell r="A24">
            <v>22</v>
          </cell>
          <cell r="B24">
            <v>4449</v>
          </cell>
          <cell r="C24">
            <v>4449</v>
          </cell>
          <cell r="D24">
            <v>0</v>
          </cell>
          <cell r="E24">
            <v>0</v>
          </cell>
          <cell r="F24">
            <v>4449</v>
          </cell>
        </row>
        <row r="25">
          <cell r="A25">
            <v>23</v>
          </cell>
          <cell r="B25">
            <v>6950</v>
          </cell>
          <cell r="C25">
            <v>6950</v>
          </cell>
          <cell r="D25">
            <v>0</v>
          </cell>
          <cell r="E25">
            <v>0</v>
          </cell>
          <cell r="F25">
            <v>6950</v>
          </cell>
        </row>
        <row r="26">
          <cell r="A26">
            <v>24</v>
          </cell>
          <cell r="B26">
            <v>4884</v>
          </cell>
          <cell r="C26">
            <v>4884</v>
          </cell>
          <cell r="D26">
            <v>0</v>
          </cell>
          <cell r="E26">
            <v>0</v>
          </cell>
          <cell r="F26">
            <v>4884</v>
          </cell>
        </row>
        <row r="27">
          <cell r="A27">
            <v>25</v>
          </cell>
          <cell r="B27">
            <v>5096</v>
          </cell>
          <cell r="C27">
            <v>5096</v>
          </cell>
          <cell r="D27">
            <v>0</v>
          </cell>
          <cell r="E27">
            <v>0</v>
          </cell>
          <cell r="F27">
            <v>5096</v>
          </cell>
        </row>
        <row r="28">
          <cell r="A28">
            <v>27</v>
          </cell>
          <cell r="B28">
            <v>5548</v>
          </cell>
          <cell r="C28">
            <v>5548</v>
          </cell>
          <cell r="D28">
            <v>0</v>
          </cell>
          <cell r="E28">
            <v>0</v>
          </cell>
          <cell r="F28">
            <v>5548</v>
          </cell>
        </row>
        <row r="29">
          <cell r="A29">
            <v>28</v>
          </cell>
          <cell r="B29">
            <v>8555</v>
          </cell>
          <cell r="C29">
            <v>8555</v>
          </cell>
          <cell r="D29">
            <v>0</v>
          </cell>
          <cell r="E29">
            <v>0</v>
          </cell>
          <cell r="F29">
            <v>8555</v>
          </cell>
        </row>
        <row r="30">
          <cell r="A30">
            <v>29</v>
          </cell>
          <cell r="B30">
            <v>2942</v>
          </cell>
          <cell r="C30">
            <v>5888</v>
          </cell>
          <cell r="D30">
            <v>5888</v>
          </cell>
          <cell r="E30">
            <v>0</v>
          </cell>
          <cell r="F30">
            <v>5888</v>
          </cell>
        </row>
        <row r="31">
          <cell r="A31">
            <v>30</v>
          </cell>
          <cell r="B31">
            <v>24124</v>
          </cell>
          <cell r="C31">
            <v>24124</v>
          </cell>
          <cell r="D31">
            <v>0</v>
          </cell>
          <cell r="E31">
            <v>0</v>
          </cell>
          <cell r="F31">
            <v>24124</v>
          </cell>
        </row>
        <row r="32">
          <cell r="A32">
            <v>31</v>
          </cell>
          <cell r="B32">
            <v>3192</v>
          </cell>
          <cell r="C32">
            <v>3192</v>
          </cell>
          <cell r="D32">
            <v>0</v>
          </cell>
          <cell r="E32">
            <v>0</v>
          </cell>
          <cell r="F32">
            <v>3192</v>
          </cell>
        </row>
        <row r="33">
          <cell r="A33">
            <v>32</v>
          </cell>
          <cell r="B33">
            <v>3226</v>
          </cell>
          <cell r="C33">
            <v>3226</v>
          </cell>
          <cell r="D33">
            <v>0</v>
          </cell>
          <cell r="E33">
            <v>0</v>
          </cell>
          <cell r="F33">
            <v>3226</v>
          </cell>
        </row>
        <row r="34">
          <cell r="A34">
            <v>33</v>
          </cell>
          <cell r="B34">
            <v>3344</v>
          </cell>
          <cell r="C34">
            <v>3344</v>
          </cell>
          <cell r="D34">
            <v>0</v>
          </cell>
          <cell r="E34">
            <v>0</v>
          </cell>
          <cell r="F34">
            <v>3344</v>
          </cell>
        </row>
        <row r="35">
          <cell r="A35">
            <v>34</v>
          </cell>
          <cell r="B35">
            <v>3400</v>
          </cell>
          <cell r="C35">
            <v>3400</v>
          </cell>
          <cell r="D35">
            <v>3400</v>
          </cell>
          <cell r="E35">
            <v>69</v>
          </cell>
          <cell r="F35" t="str">
            <v>ФСА ПЕНЗА</v>
          </cell>
        </row>
        <row r="36">
          <cell r="A36">
            <v>35</v>
          </cell>
          <cell r="B36">
            <v>7037</v>
          </cell>
          <cell r="C36">
            <v>7037</v>
          </cell>
          <cell r="D36">
            <v>0</v>
          </cell>
          <cell r="E36">
            <v>0</v>
          </cell>
          <cell r="F36">
            <v>7037</v>
          </cell>
        </row>
        <row r="37">
          <cell r="A37">
            <v>36</v>
          </cell>
          <cell r="B37">
            <v>3667</v>
          </cell>
          <cell r="C37">
            <v>3667</v>
          </cell>
          <cell r="D37">
            <v>0</v>
          </cell>
          <cell r="E37">
            <v>0</v>
          </cell>
          <cell r="F37">
            <v>3667</v>
          </cell>
        </row>
        <row r="38">
          <cell r="A38">
            <v>37</v>
          </cell>
          <cell r="B38">
            <v>11194</v>
          </cell>
          <cell r="C38">
            <v>11194</v>
          </cell>
          <cell r="D38">
            <v>0</v>
          </cell>
          <cell r="E38">
            <v>0</v>
          </cell>
          <cell r="F38">
            <v>11194</v>
          </cell>
        </row>
        <row r="39">
          <cell r="A39">
            <v>40</v>
          </cell>
          <cell r="B39">
            <v>8056</v>
          </cell>
          <cell r="C39">
            <v>8056</v>
          </cell>
          <cell r="D39">
            <v>0</v>
          </cell>
          <cell r="E39">
            <v>0</v>
          </cell>
          <cell r="F39">
            <v>8056</v>
          </cell>
        </row>
        <row r="40">
          <cell r="A40">
            <v>42</v>
          </cell>
          <cell r="B40">
            <v>4200</v>
          </cell>
          <cell r="C40">
            <v>4200</v>
          </cell>
          <cell r="D40">
            <v>0</v>
          </cell>
          <cell r="E40">
            <v>0</v>
          </cell>
          <cell r="F40">
            <v>4200</v>
          </cell>
        </row>
        <row r="41">
          <cell r="A41">
            <v>43</v>
          </cell>
          <cell r="B41">
            <v>13071</v>
          </cell>
          <cell r="C41">
            <v>13071</v>
          </cell>
          <cell r="D41">
            <v>0</v>
          </cell>
          <cell r="E41">
            <v>0</v>
          </cell>
          <cell r="F41">
            <v>13071</v>
          </cell>
        </row>
        <row r="42">
          <cell r="A42">
            <v>45</v>
          </cell>
          <cell r="B42">
            <v>4500</v>
          </cell>
          <cell r="C42">
            <v>4500</v>
          </cell>
          <cell r="D42">
            <v>0</v>
          </cell>
          <cell r="E42">
            <v>0</v>
          </cell>
          <cell r="F42">
            <v>4500</v>
          </cell>
        </row>
        <row r="43">
          <cell r="A43">
            <v>52</v>
          </cell>
          <cell r="B43">
            <v>5270</v>
          </cell>
          <cell r="C43">
            <v>5270</v>
          </cell>
          <cell r="D43">
            <v>0</v>
          </cell>
          <cell r="E43">
            <v>0</v>
          </cell>
          <cell r="F43">
            <v>5270</v>
          </cell>
        </row>
      </sheetData>
      <sheetData sheetId="7" refreshError="1">
        <row r="1">
          <cell r="A1" t="str">
            <v>Выражение2</v>
          </cell>
          <cell r="B1" t="str">
            <v>720410</v>
          </cell>
          <cell r="C1" t="str">
            <v>720421</v>
          </cell>
          <cell r="D1" t="str">
            <v>720429</v>
          </cell>
          <cell r="E1" t="str">
            <v>720441</v>
          </cell>
          <cell r="F1" t="str">
            <v>720449</v>
          </cell>
          <cell r="G1" t="str">
            <v>720450</v>
          </cell>
        </row>
        <row r="2">
          <cell r="A2">
            <v>0</v>
          </cell>
          <cell r="B2">
            <v>63</v>
          </cell>
          <cell r="C2">
            <v>420</v>
          </cell>
          <cell r="D2">
            <v>49</v>
          </cell>
          <cell r="E2">
            <v>114</v>
          </cell>
          <cell r="F2">
            <v>727</v>
          </cell>
          <cell r="G2">
            <v>6</v>
          </cell>
        </row>
        <row r="3">
          <cell r="A3">
            <v>1</v>
          </cell>
          <cell r="B3">
            <v>9</v>
          </cell>
          <cell r="C3">
            <v>21</v>
          </cell>
          <cell r="D3">
            <v>27</v>
          </cell>
          <cell r="E3">
            <v>48</v>
          </cell>
          <cell r="F3">
            <v>231</v>
          </cell>
          <cell r="G3">
            <v>5</v>
          </cell>
        </row>
        <row r="4">
          <cell r="A4">
            <v>2</v>
          </cell>
          <cell r="B4">
            <v>1</v>
          </cell>
          <cell r="C4">
            <v>9</v>
          </cell>
          <cell r="D4">
            <v>13</v>
          </cell>
          <cell r="E4">
            <v>13</v>
          </cell>
          <cell r="F4">
            <v>62</v>
          </cell>
        </row>
        <row r="5">
          <cell r="A5">
            <v>3</v>
          </cell>
          <cell r="B5">
            <v>1</v>
          </cell>
          <cell r="C5">
            <v>2</v>
          </cell>
          <cell r="D5">
            <v>6</v>
          </cell>
          <cell r="E5">
            <v>3</v>
          </cell>
          <cell r="F5">
            <v>27</v>
          </cell>
          <cell r="G5">
            <v>564</v>
          </cell>
        </row>
        <row r="6">
          <cell r="A6">
            <v>4</v>
          </cell>
          <cell r="B6">
            <v>2</v>
          </cell>
          <cell r="C6">
            <v>4</v>
          </cell>
          <cell r="D6">
            <v>2</v>
          </cell>
          <cell r="E6">
            <v>4</v>
          </cell>
          <cell r="F6">
            <v>14</v>
          </cell>
        </row>
        <row r="7">
          <cell r="A7">
            <v>5</v>
          </cell>
          <cell r="B7">
            <v>2</v>
          </cell>
          <cell r="C7">
            <v>12</v>
          </cell>
          <cell r="D7">
            <v>2</v>
          </cell>
          <cell r="E7">
            <v>12</v>
          </cell>
          <cell r="F7">
            <v>12</v>
          </cell>
        </row>
        <row r="8">
          <cell r="A8">
            <v>6</v>
          </cell>
          <cell r="B8">
            <v>1</v>
          </cell>
          <cell r="C8">
            <v>15</v>
          </cell>
          <cell r="D8">
            <v>1</v>
          </cell>
          <cell r="E8">
            <v>1</v>
          </cell>
          <cell r="F8">
            <v>15</v>
          </cell>
        </row>
        <row r="9">
          <cell r="A9">
            <v>7</v>
          </cell>
          <cell r="B9">
            <v>9</v>
          </cell>
          <cell r="C9">
            <v>9</v>
          </cell>
          <cell r="D9">
            <v>0</v>
          </cell>
          <cell r="E9">
            <v>0</v>
          </cell>
          <cell r="F9">
            <v>9</v>
          </cell>
          <cell r="G9">
            <v>184</v>
          </cell>
        </row>
        <row r="10">
          <cell r="A10">
            <v>8</v>
          </cell>
          <cell r="B10">
            <v>6</v>
          </cell>
          <cell r="C10">
            <v>6</v>
          </cell>
          <cell r="D10">
            <v>0</v>
          </cell>
          <cell r="E10">
            <v>0</v>
          </cell>
          <cell r="F10">
            <v>6</v>
          </cell>
        </row>
        <row r="11">
          <cell r="A11">
            <v>9</v>
          </cell>
          <cell r="B11">
            <v>5</v>
          </cell>
          <cell r="C11">
            <v>5</v>
          </cell>
          <cell r="D11">
            <v>0</v>
          </cell>
          <cell r="E11">
            <v>0</v>
          </cell>
          <cell r="F11">
            <v>5</v>
          </cell>
        </row>
        <row r="12">
          <cell r="A12">
            <v>10</v>
          </cell>
          <cell r="B12">
            <v>7</v>
          </cell>
          <cell r="C12">
            <v>7</v>
          </cell>
          <cell r="D12">
            <v>0</v>
          </cell>
          <cell r="E12">
            <v>0</v>
          </cell>
          <cell r="F12">
            <v>7</v>
          </cell>
        </row>
        <row r="13">
          <cell r="A13">
            <v>11</v>
          </cell>
          <cell r="B13">
            <v>3</v>
          </cell>
          <cell r="C13">
            <v>3</v>
          </cell>
          <cell r="D13">
            <v>0</v>
          </cell>
          <cell r="E13">
            <v>0</v>
          </cell>
          <cell r="F13">
            <v>3</v>
          </cell>
        </row>
        <row r="14">
          <cell r="A14">
            <v>12</v>
          </cell>
          <cell r="B14">
            <v>5</v>
          </cell>
          <cell r="C14">
            <v>5</v>
          </cell>
          <cell r="D14">
            <v>0</v>
          </cell>
          <cell r="E14">
            <v>0</v>
          </cell>
          <cell r="F14">
            <v>5</v>
          </cell>
        </row>
        <row r="15">
          <cell r="A15">
            <v>13</v>
          </cell>
          <cell r="B15">
            <v>4</v>
          </cell>
          <cell r="C15">
            <v>4</v>
          </cell>
          <cell r="D15">
            <v>0</v>
          </cell>
          <cell r="E15">
            <v>0</v>
          </cell>
          <cell r="F15">
            <v>4</v>
          </cell>
        </row>
        <row r="16">
          <cell r="A16">
            <v>14</v>
          </cell>
          <cell r="B16">
            <v>6</v>
          </cell>
          <cell r="C16">
            <v>6</v>
          </cell>
          <cell r="D16">
            <v>0</v>
          </cell>
          <cell r="E16">
            <v>0</v>
          </cell>
          <cell r="F16">
            <v>6</v>
          </cell>
        </row>
        <row r="17">
          <cell r="A17">
            <v>15</v>
          </cell>
          <cell r="B17">
            <v>7</v>
          </cell>
          <cell r="C17">
            <v>7</v>
          </cell>
          <cell r="D17">
            <v>0</v>
          </cell>
          <cell r="E17">
            <v>0</v>
          </cell>
          <cell r="F17">
            <v>7</v>
          </cell>
        </row>
        <row r="18">
          <cell r="A18">
            <v>16</v>
          </cell>
          <cell r="B18">
            <v>4</v>
          </cell>
          <cell r="C18">
            <v>4</v>
          </cell>
          <cell r="D18">
            <v>0</v>
          </cell>
          <cell r="E18">
            <v>0</v>
          </cell>
          <cell r="F18">
            <v>4</v>
          </cell>
        </row>
        <row r="19">
          <cell r="A19">
            <v>17</v>
          </cell>
          <cell r="B19">
            <v>4</v>
          </cell>
          <cell r="C19">
            <v>4</v>
          </cell>
          <cell r="D19">
            <v>0</v>
          </cell>
          <cell r="E19">
            <v>0</v>
          </cell>
          <cell r="F19">
            <v>4</v>
          </cell>
        </row>
        <row r="20">
          <cell r="A20">
            <v>18</v>
          </cell>
          <cell r="B20">
            <v>5</v>
          </cell>
          <cell r="C20">
            <v>5</v>
          </cell>
          <cell r="D20">
            <v>0</v>
          </cell>
          <cell r="E20">
            <v>0</v>
          </cell>
          <cell r="F20">
            <v>5</v>
          </cell>
        </row>
        <row r="21">
          <cell r="A21">
            <v>19</v>
          </cell>
          <cell r="B21">
            <v>4</v>
          </cell>
          <cell r="C21">
            <v>4</v>
          </cell>
          <cell r="D21">
            <v>0</v>
          </cell>
          <cell r="E21">
            <v>0</v>
          </cell>
          <cell r="F21">
            <v>4</v>
          </cell>
        </row>
        <row r="22">
          <cell r="A22">
            <v>20</v>
          </cell>
          <cell r="B22">
            <v>2</v>
          </cell>
          <cell r="C22">
            <v>2</v>
          </cell>
          <cell r="D22">
            <v>0</v>
          </cell>
          <cell r="E22">
            <v>0</v>
          </cell>
          <cell r="F22">
            <v>2</v>
          </cell>
        </row>
        <row r="23">
          <cell r="A23">
            <v>21</v>
          </cell>
          <cell r="B23">
            <v>4</v>
          </cell>
          <cell r="C23">
            <v>4</v>
          </cell>
          <cell r="D23">
            <v>0</v>
          </cell>
          <cell r="E23">
            <v>0</v>
          </cell>
          <cell r="F23">
            <v>4</v>
          </cell>
        </row>
        <row r="24">
          <cell r="A24">
            <v>22</v>
          </cell>
          <cell r="B24">
            <v>2</v>
          </cell>
          <cell r="C24">
            <v>2</v>
          </cell>
          <cell r="D24">
            <v>0</v>
          </cell>
          <cell r="E24">
            <v>0</v>
          </cell>
          <cell r="F24">
            <v>2</v>
          </cell>
        </row>
        <row r="25">
          <cell r="A25">
            <v>23</v>
          </cell>
          <cell r="B25">
            <v>3</v>
          </cell>
          <cell r="C25">
            <v>3</v>
          </cell>
          <cell r="D25">
            <v>0</v>
          </cell>
          <cell r="E25">
            <v>0</v>
          </cell>
          <cell r="F25">
            <v>3</v>
          </cell>
        </row>
        <row r="26">
          <cell r="A26">
            <v>24</v>
          </cell>
          <cell r="B26">
            <v>2</v>
          </cell>
          <cell r="C26">
            <v>2</v>
          </cell>
          <cell r="D26">
            <v>0</v>
          </cell>
          <cell r="E26">
            <v>0</v>
          </cell>
          <cell r="F26">
            <v>2</v>
          </cell>
        </row>
        <row r="27">
          <cell r="A27">
            <v>25</v>
          </cell>
          <cell r="B27">
            <v>2</v>
          </cell>
          <cell r="C27">
            <v>2</v>
          </cell>
          <cell r="D27">
            <v>0</v>
          </cell>
          <cell r="E27">
            <v>0</v>
          </cell>
          <cell r="F27">
            <v>2</v>
          </cell>
        </row>
        <row r="28">
          <cell r="A28">
            <v>27</v>
          </cell>
          <cell r="B28">
            <v>2</v>
          </cell>
          <cell r="C28">
            <v>2</v>
          </cell>
          <cell r="D28">
            <v>0</v>
          </cell>
          <cell r="E28">
            <v>0</v>
          </cell>
          <cell r="F28">
            <v>2</v>
          </cell>
        </row>
        <row r="29">
          <cell r="A29">
            <v>28</v>
          </cell>
          <cell r="B29">
            <v>3</v>
          </cell>
          <cell r="C29">
            <v>3</v>
          </cell>
          <cell r="D29">
            <v>0</v>
          </cell>
          <cell r="E29">
            <v>0</v>
          </cell>
          <cell r="F29">
            <v>3</v>
          </cell>
        </row>
        <row r="30">
          <cell r="A30">
            <v>29</v>
          </cell>
          <cell r="B30">
            <v>1</v>
          </cell>
          <cell r="C30">
            <v>2</v>
          </cell>
          <cell r="D30">
            <v>2</v>
          </cell>
          <cell r="E30">
            <v>0</v>
          </cell>
          <cell r="F30">
            <v>2</v>
          </cell>
        </row>
        <row r="31">
          <cell r="A31">
            <v>30</v>
          </cell>
          <cell r="B31">
            <v>8</v>
          </cell>
          <cell r="C31">
            <v>8</v>
          </cell>
          <cell r="D31">
            <v>0</v>
          </cell>
          <cell r="E31">
            <v>0</v>
          </cell>
          <cell r="F31">
            <v>8</v>
          </cell>
          <cell r="G31">
            <v>2</v>
          </cell>
        </row>
        <row r="32">
          <cell r="A32">
            <v>31</v>
          </cell>
          <cell r="B32">
            <v>1</v>
          </cell>
          <cell r="C32">
            <v>1</v>
          </cell>
          <cell r="D32">
            <v>0</v>
          </cell>
          <cell r="E32">
            <v>0</v>
          </cell>
          <cell r="F32">
            <v>1</v>
          </cell>
          <cell r="G32">
            <v>3</v>
          </cell>
        </row>
        <row r="33">
          <cell r="A33">
            <v>32</v>
          </cell>
          <cell r="B33">
            <v>1</v>
          </cell>
          <cell r="C33">
            <v>1</v>
          </cell>
          <cell r="D33">
            <v>0</v>
          </cell>
          <cell r="E33">
            <v>0</v>
          </cell>
          <cell r="F33">
            <v>1</v>
          </cell>
        </row>
        <row r="34">
          <cell r="A34">
            <v>33</v>
          </cell>
          <cell r="B34">
            <v>1</v>
          </cell>
          <cell r="C34">
            <v>1</v>
          </cell>
          <cell r="D34">
            <v>0</v>
          </cell>
          <cell r="E34">
            <v>0</v>
          </cell>
          <cell r="F34">
            <v>1</v>
          </cell>
        </row>
        <row r="35">
          <cell r="A35">
            <v>34</v>
          </cell>
          <cell r="B35">
            <v>1</v>
          </cell>
          <cell r="C35">
            <v>1</v>
          </cell>
          <cell r="D35">
            <v>1</v>
          </cell>
          <cell r="E35">
            <v>69</v>
          </cell>
          <cell r="F35" t="str">
            <v>ФСА ПЕНЗА</v>
          </cell>
        </row>
        <row r="36">
          <cell r="A36">
            <v>35</v>
          </cell>
          <cell r="B36">
            <v>2</v>
          </cell>
          <cell r="C36">
            <v>2</v>
          </cell>
          <cell r="D36">
            <v>0</v>
          </cell>
          <cell r="E36">
            <v>0</v>
          </cell>
          <cell r="F36">
            <v>2</v>
          </cell>
        </row>
        <row r="37">
          <cell r="A37">
            <v>36</v>
          </cell>
          <cell r="B37">
            <v>1</v>
          </cell>
          <cell r="C37">
            <v>1</v>
          </cell>
          <cell r="D37">
            <v>0</v>
          </cell>
          <cell r="E37">
            <v>0</v>
          </cell>
          <cell r="F37">
            <v>1</v>
          </cell>
        </row>
        <row r="38">
          <cell r="A38">
            <v>37</v>
          </cell>
          <cell r="B38">
            <v>3</v>
          </cell>
          <cell r="C38">
            <v>3</v>
          </cell>
          <cell r="D38">
            <v>0</v>
          </cell>
          <cell r="E38">
            <v>0</v>
          </cell>
          <cell r="F38">
            <v>3</v>
          </cell>
        </row>
        <row r="39">
          <cell r="A39">
            <v>40</v>
          </cell>
          <cell r="B39">
            <v>2</v>
          </cell>
          <cell r="C39">
            <v>2</v>
          </cell>
          <cell r="D39">
            <v>0</v>
          </cell>
          <cell r="E39">
            <v>0</v>
          </cell>
          <cell r="F39">
            <v>2</v>
          </cell>
        </row>
        <row r="40">
          <cell r="A40">
            <v>42</v>
          </cell>
          <cell r="B40">
            <v>1</v>
          </cell>
          <cell r="C40">
            <v>1</v>
          </cell>
          <cell r="D40">
            <v>0</v>
          </cell>
          <cell r="E40">
            <v>0</v>
          </cell>
          <cell r="F40">
            <v>1</v>
          </cell>
        </row>
        <row r="41">
          <cell r="A41">
            <v>43</v>
          </cell>
          <cell r="B41">
            <v>3</v>
          </cell>
          <cell r="C41">
            <v>3</v>
          </cell>
          <cell r="D41">
            <v>0</v>
          </cell>
          <cell r="E41">
            <v>0</v>
          </cell>
          <cell r="F41">
            <v>3</v>
          </cell>
        </row>
        <row r="42">
          <cell r="A42">
            <v>45</v>
          </cell>
          <cell r="B42">
            <v>1</v>
          </cell>
          <cell r="C42">
            <v>1</v>
          </cell>
          <cell r="D42">
            <v>0</v>
          </cell>
          <cell r="E42">
            <v>0</v>
          </cell>
          <cell r="F42">
            <v>1</v>
          </cell>
        </row>
        <row r="43">
          <cell r="A43">
            <v>52</v>
          </cell>
          <cell r="B43">
            <v>1</v>
          </cell>
          <cell r="C43">
            <v>1</v>
          </cell>
          <cell r="D43">
            <v>0</v>
          </cell>
          <cell r="E43">
            <v>0</v>
          </cell>
          <cell r="F43">
            <v>1</v>
          </cell>
        </row>
      </sheetData>
      <sheetData sheetId="8" refreshError="1">
        <row r="1">
          <cell r="A1" t="str">
            <v>First_G092</v>
          </cell>
          <cell r="B1" t="str">
            <v>First_G093</v>
          </cell>
          <cell r="C1" t="str">
            <v>тонн</v>
          </cell>
          <cell r="D1" t="str">
            <v>долл за тонну</v>
          </cell>
        </row>
        <row r="2">
          <cell r="A2" t="str">
            <v>ЗАО "ТРАНСЭКСПОРТ"</v>
          </cell>
          <cell r="B2" t="str">
            <v>193036,С-ПЕТЕРБУРГ,ПР.ЛИГОВСКИЙ,29,ПОМ.16Н</v>
          </cell>
          <cell r="C2">
            <v>14883</v>
          </cell>
          <cell r="D2">
            <v>74</v>
          </cell>
        </row>
        <row r="3">
          <cell r="A3" t="str">
            <v>ОАО "САМАРАВТОРМЕТ"</v>
          </cell>
          <cell r="B3" t="str">
            <v>443010 РОССИЯ Г.САМАРА УЛ.Л.ТОЛСТОГО 16</v>
          </cell>
          <cell r="C3">
            <v>14313</v>
          </cell>
          <cell r="D3">
            <v>58</v>
          </cell>
        </row>
        <row r="4">
          <cell r="A4" t="str">
            <v>"ЮМ-ЧЕРМЕТ"  ЗАО                               ГР.ПАНЧЕНКО ВЛАДИМИРА ВАСИЛЬЕВИЧА</v>
          </cell>
          <cell r="B4" t="str">
            <v>344017,Г.РОСТОВ-НА-ДОНУ,УЛ.НАНСЕНА,105-А,14  ОКТЯБРЬСКИЙ Р-Н</v>
          </cell>
          <cell r="C4">
            <v>14080</v>
          </cell>
          <cell r="D4">
            <v>64</v>
          </cell>
        </row>
        <row r="5">
          <cell r="A5" t="str">
            <v>АОЗТ "ВТОРМЕТ"</v>
          </cell>
          <cell r="B5" t="str">
            <v>103064,Г.МОСКВА,ПЕР.ЛЯЛИН,Д.5/1</v>
          </cell>
          <cell r="C5">
            <v>10154</v>
          </cell>
          <cell r="D5">
            <v>80</v>
          </cell>
        </row>
        <row r="6">
          <cell r="A6" t="str">
            <v>ЮМ СЕВЕРО-ЗАПАД ООО</v>
          </cell>
          <cell r="B6" t="str">
            <v>191011 САНКТ-ПЕТЕРБУРГ САДОВАЯ 10</v>
          </cell>
          <cell r="C6">
            <v>10132</v>
          </cell>
          <cell r="D6">
            <v>79</v>
          </cell>
        </row>
        <row r="7">
          <cell r="A7" t="str">
            <v>ЗАО "ВТОРМЕТ"</v>
          </cell>
          <cell r="B7" t="str">
            <v>600022 РОССИЯ ВЛАДИМИР УЛ.КРАЙНОВА, 3</v>
          </cell>
          <cell r="C7">
            <v>9920</v>
          </cell>
          <cell r="D7">
            <v>69</v>
          </cell>
        </row>
        <row r="8">
          <cell r="A8" t="str">
            <v>ЗАО "ФИРМА "СИЗИФ"</v>
          </cell>
          <cell r="B8" t="str">
            <v>РОССИЯ ЭЛИСТА УЛ.ЛЕНИНА 249,КОМ.505</v>
          </cell>
          <cell r="C8">
            <v>9586</v>
          </cell>
          <cell r="D8">
            <v>70</v>
          </cell>
        </row>
        <row r="9">
          <cell r="A9" t="str">
            <v>ОАО "ВТОРМЕТ"</v>
          </cell>
          <cell r="B9" t="str">
            <v>440054 РОССИЯ ПЕНЗА УЛ.АУСТРИНА 165</v>
          </cell>
          <cell r="C9">
            <v>7504</v>
          </cell>
          <cell r="D9">
            <v>58</v>
          </cell>
        </row>
        <row r="10">
          <cell r="A10" t="str">
            <v>ОАО "ВТОРМЕТ"</v>
          </cell>
          <cell r="B10" t="str">
            <v>300000 РОССИЯ ТУЛА ПР.ЛЕНИНА 28-Б</v>
          </cell>
          <cell r="C10">
            <v>6944</v>
          </cell>
          <cell r="D10">
            <v>55</v>
          </cell>
        </row>
        <row r="11">
          <cell r="A11" t="str">
            <v>ООО ПКФ "КУБАНЬВТОРМЕТ"</v>
          </cell>
          <cell r="B11" t="str">
            <v>350002 РОССИЯ Г.КРАСНОДАР УЛ.САДОВАЯ 161</v>
          </cell>
          <cell r="C11">
            <v>6669</v>
          </cell>
          <cell r="D11">
            <v>79</v>
          </cell>
        </row>
        <row r="12">
          <cell r="A12" t="str">
            <v>ОАО"МОСВТОРМЕТ "</v>
          </cell>
          <cell r="B12" t="str">
            <v>111024 РОССИЯ МОСКВА ДУШИНСКАЯ,3</v>
          </cell>
          <cell r="C12">
            <v>6634</v>
          </cell>
          <cell r="D12">
            <v>91</v>
          </cell>
        </row>
        <row r="13">
          <cell r="A13" t="str">
            <v>ОАО "ВТОРМЕТ"</v>
          </cell>
          <cell r="B13" t="str">
            <v>603015,Н.НОВГОРОД,УЛ.ВТОРЧЕРМЕТА,1,ТЕЛ.46-24-06</v>
          </cell>
          <cell r="C13">
            <v>6616</v>
          </cell>
          <cell r="D13">
            <v>54</v>
          </cell>
        </row>
        <row r="14">
          <cell r="A14" t="str">
            <v>ЗАО"АМУР КГ СКРАП"</v>
          </cell>
          <cell r="B14" t="str">
            <v>680049 ХАБАРОВСК ПЕР.КИРПИЧНЫЙ 4А</v>
          </cell>
          <cell r="C14">
            <v>6570</v>
          </cell>
          <cell r="D14">
            <v>104</v>
          </cell>
        </row>
        <row r="15">
          <cell r="A15" t="str">
            <v>ООО"ЛМК"</v>
          </cell>
          <cell r="B15" t="str">
            <v>400022,Г.ВОЛГОГРАД,УЛ.ШИЛЛЕРА,46</v>
          </cell>
          <cell r="C15">
            <v>6519</v>
          </cell>
          <cell r="D15">
            <v>79</v>
          </cell>
        </row>
        <row r="16">
          <cell r="A16" t="str">
            <v>ООО УНП "ВТОРЧЕРМЕТ"</v>
          </cell>
          <cell r="B16" t="str">
            <v>432042 РОССИЯ Г.УЛЬЯНОВСК УЛ.ДОВАТОРА,5</v>
          </cell>
          <cell r="C16">
            <v>6300</v>
          </cell>
          <cell r="D16">
            <v>72</v>
          </cell>
        </row>
        <row r="17">
          <cell r="A17" t="str">
            <v>ООО ПКФ "АГРОСТРОЙМЕХАНИЗАЦИЯ"</v>
          </cell>
          <cell r="B17" t="str">
            <v>119862 РОССИЯ Г.МОСКВА УЛ.Л.ТОЛСТОГО ДОМ 5/1</v>
          </cell>
          <cell r="C17">
            <v>6000</v>
          </cell>
          <cell r="D17">
            <v>90</v>
          </cell>
        </row>
        <row r="18">
          <cell r="A18" t="str">
            <v>ЗАО "БРЯНСКВТОРМЕТ"</v>
          </cell>
          <cell r="B18" t="str">
            <v>241000 БРЯНСК,УЛ.СОВЕТСКАЯ,67</v>
          </cell>
          <cell r="C18">
            <v>5551</v>
          </cell>
          <cell r="D18">
            <v>79</v>
          </cell>
        </row>
        <row r="19">
          <cell r="A19" t="str">
            <v>ООО "ГАРПУН"</v>
          </cell>
          <cell r="B19" t="str">
            <v>198097,С-ПЕТЕРБУРГ,ПР.СТАЧЕК 28 ТЕЛ.  (812)327-95-25 РОССИЯ</v>
          </cell>
          <cell r="C19">
            <v>5396</v>
          </cell>
          <cell r="D19">
            <v>90</v>
          </cell>
        </row>
        <row r="20">
          <cell r="A20" t="str">
            <v>ЗАО "НОРИЛЬСКВТОРМЕТ"</v>
          </cell>
          <cell r="B20" t="str">
            <v>663305 Г.НОРИЛЬСК, УЛ.ЛАУРЕАТОВ 21 ОФИС 300, Т.341388</v>
          </cell>
          <cell r="C20">
            <v>5270</v>
          </cell>
          <cell r="D20">
            <v>75</v>
          </cell>
        </row>
        <row r="21">
          <cell r="A21" t="str">
            <v>АО "СТАВМЕТ"</v>
          </cell>
          <cell r="B21" t="str">
            <v>Г.СТАВРОПОЛЬ УЛ.ГРАЖДАНСКАЯ 7</v>
          </cell>
          <cell r="C21">
            <v>5189</v>
          </cell>
          <cell r="D21">
            <v>76</v>
          </cell>
        </row>
        <row r="22">
          <cell r="A22" t="str">
            <v>СП "КОМСАК"</v>
          </cell>
          <cell r="B22" t="str">
            <v>305025 РОССИЯ Г.КУРСК УЛ.СТРОИТЕЛЬНАЯ,8</v>
          </cell>
          <cell r="C22">
            <v>5169</v>
          </cell>
          <cell r="D22">
            <v>63</v>
          </cell>
        </row>
        <row r="23">
          <cell r="A23" t="str">
            <v>АООТ "ВТОРЧЕРМЕТ"</v>
          </cell>
          <cell r="B23" t="str">
            <v>410015 Г САРАТОВ УЛ ОРДЖОНИКИДЗЕ 65</v>
          </cell>
          <cell r="C23">
            <v>4955</v>
          </cell>
          <cell r="D23">
            <v>91</v>
          </cell>
        </row>
        <row r="24">
          <cell r="A24" t="str">
            <v>ОАО "ВТОРМЕТ"</v>
          </cell>
          <cell r="B24" t="str">
            <v>140415 Г.КОЛОМНА М.О. КАНАТНЫЙ ПРОЕЗД,12</v>
          </cell>
          <cell r="C24">
            <v>4485</v>
          </cell>
          <cell r="D24">
            <v>54</v>
          </cell>
        </row>
        <row r="25">
          <cell r="A25" t="str">
            <v>ОАО "ЛИПЕЦКВТОРМЕТ"</v>
          </cell>
          <cell r="B25" t="str">
            <v>398902 РОССИЯ ЛИПЕЦК УЛ.ЮНОШЕСКАЯ,Д.43</v>
          </cell>
          <cell r="C25">
            <v>4315</v>
          </cell>
          <cell r="D25">
            <v>71</v>
          </cell>
        </row>
        <row r="26">
          <cell r="A26" t="str">
            <v>ОАО "ВОРОНЕЖВТОРМЕТ"</v>
          </cell>
          <cell r="B26" t="str">
            <v>394028 РОССИЯ ВОРОНЕЖ УЛ.ЗЕМЛЯЧКИ 29</v>
          </cell>
          <cell r="C26">
            <v>3952</v>
          </cell>
          <cell r="D26">
            <v>62</v>
          </cell>
        </row>
        <row r="27">
          <cell r="A27" t="str">
            <v>ООО "ТЭКСИМ"</v>
          </cell>
          <cell r="B27" t="str">
            <v>125195 МОСКВА, УЛ.СМОЛЬНАЯ, Д.37, ПОМ.ПРАВЛ.</v>
          </cell>
          <cell r="C27">
            <v>3844</v>
          </cell>
          <cell r="D27">
            <v>95</v>
          </cell>
        </row>
        <row r="28">
          <cell r="A28" t="str">
            <v>ЗАО "ТВЕРЬВТОРМЕТ"</v>
          </cell>
          <cell r="B28" t="str">
            <v>170000 Г.ТВЕРЬ,УЛ.СИМЕОНОВСКАЯ,11 ТЕЛ.33-29-02</v>
          </cell>
          <cell r="C28">
            <v>3838</v>
          </cell>
          <cell r="D28">
            <v>64</v>
          </cell>
        </row>
        <row r="29">
          <cell r="A29" t="str">
            <v>ОАО"ОРЕЛВТОРМЕТ"</v>
          </cell>
          <cell r="B29" t="str">
            <v>302030 РОССИЯ ОРЕЛ УЛ.МОСКОВСКАЯ,43</v>
          </cell>
          <cell r="C29">
            <v>3799</v>
          </cell>
          <cell r="D29">
            <v>57</v>
          </cell>
        </row>
        <row r="30">
          <cell r="A30" t="str">
            <v>ОАО "ВТОРЧЕРМЕТ"</v>
          </cell>
          <cell r="B30" t="str">
            <v>150044 Г.ЯРОСЛАВЛЬ, УЛ.БАЗОВАЯ,3.</v>
          </cell>
          <cell r="C30">
            <v>3760</v>
          </cell>
          <cell r="D30">
            <v>53</v>
          </cell>
        </row>
        <row r="31">
          <cell r="A31" t="str">
            <v>"ТОРГМЕТ" АОЗТ</v>
          </cell>
          <cell r="B31" t="str">
            <v>109378,Г.МОСКВА,ПР.ВОЛГОГРАДСКИЙ,157,КОРП.2</v>
          </cell>
          <cell r="C31">
            <v>3757</v>
          </cell>
          <cell r="D31">
            <v>75</v>
          </cell>
        </row>
        <row r="32">
          <cell r="A32" t="str">
            <v>ЗАО "ВТОРЧЕРМЕТ"</v>
          </cell>
          <cell r="B32" t="str">
            <v>198095,С-ПЕТЕРБУРГ,ПЕР.ХИМИЧЕСКИЙ,4</v>
          </cell>
          <cell r="C32">
            <v>3753</v>
          </cell>
          <cell r="D32">
            <v>59</v>
          </cell>
        </row>
        <row r="33">
          <cell r="A33" t="str">
            <v>ООО  "РВЦ И К"</v>
          </cell>
          <cell r="B33" t="str">
            <v>236039 КАЛИНИНГРАД,УЛ.ПОРТОВАЯ,30</v>
          </cell>
          <cell r="C33">
            <v>3701</v>
          </cell>
          <cell r="D33">
            <v>74</v>
          </cell>
        </row>
        <row r="34">
          <cell r="A34" t="str">
            <v>ОАО "ЧУВАШВТОРМЕТ"</v>
          </cell>
          <cell r="B34" t="str">
            <v>428003 РОССИЯ Г.ЧЕБОКСАРЫ ЧУВАШСКАЯ РЕСПУБЛИКА,УЛ.ШЕВЧЕНКО 69</v>
          </cell>
          <cell r="C34">
            <v>3656</v>
          </cell>
          <cell r="D34">
            <v>74</v>
          </cell>
        </row>
        <row r="35">
          <cell r="A35" t="str">
            <v>АОЗТ "ВТОРМЕТ"</v>
          </cell>
          <cell r="B35" t="str">
            <v>390000 РОССИЯ РЯЗАНЬ УЛ.КУДРЯВЦЕВА,Д.19</v>
          </cell>
          <cell r="C35">
            <v>3557</v>
          </cell>
          <cell r="D35">
            <v>59</v>
          </cell>
        </row>
        <row r="36">
          <cell r="A36" t="str">
            <v>"ДОН-АТВ"  ЗАО</v>
          </cell>
          <cell r="B36" t="str">
            <v>344025, Г.РОСТОВ-НА-ДОНУ, УЛ.РЫЛЬСКОГО,2</v>
          </cell>
          <cell r="C36">
            <v>3537</v>
          </cell>
          <cell r="D36">
            <v>47</v>
          </cell>
        </row>
        <row r="37">
          <cell r="A37" t="str">
            <v>ООО "АРТЕМИДА"</v>
          </cell>
          <cell r="B37" t="str">
            <v>236040 КАЛИНИНГРАД, УЛ.СЕРГЕЕВА,14</v>
          </cell>
          <cell r="C37">
            <v>3431</v>
          </cell>
          <cell r="D37">
            <v>52</v>
          </cell>
        </row>
        <row r="38">
          <cell r="A38" t="str">
            <v>ООО ОФ</v>
          </cell>
          <cell r="B38" t="str">
            <v>Г.ГЕЛЕНДЖИК УЛ ТЕЛЬМАНА 47А</v>
          </cell>
          <cell r="C38">
            <v>3400</v>
          </cell>
          <cell r="D38">
            <v>122</v>
          </cell>
        </row>
        <row r="39">
          <cell r="A39" t="str">
            <v>ООО"БАЛТИКО ЭНД МЕДИТЕРРАНЬО" ООО"БАЛИМЕД"</v>
          </cell>
          <cell r="B39" t="str">
            <v>191025, С-ПЕТЕРБУРГ, ПР.ВЛАДИМИРСКИЙ 11</v>
          </cell>
          <cell r="C39">
            <v>3363</v>
          </cell>
          <cell r="D39">
            <v>82</v>
          </cell>
        </row>
        <row r="40">
          <cell r="A40" t="str">
            <v>ЗАО ПО ПРОИЗВОДСТВУ СТРОИТЕЛЬНЫХ МАТЕРИАЛОВ "С"</v>
          </cell>
          <cell r="B40" t="str">
            <v>125047 МОСКВА,УЛ.3-Я ТВЕРСКАЯ-ЯМСКАЯ, 11/13,КВ.35   ТЕЛ.250-93-56</v>
          </cell>
          <cell r="C40">
            <v>3150</v>
          </cell>
          <cell r="D40">
            <v>92</v>
          </cell>
        </row>
        <row r="41">
          <cell r="A41" t="str">
            <v>ВТОРМЕТ</v>
          </cell>
          <cell r="B41" t="str">
            <v>Г.ИВАНОВО,ПОГРАНИЧНЫЙ ПЕР-К,11</v>
          </cell>
          <cell r="C41">
            <v>3140</v>
          </cell>
          <cell r="D41">
            <v>66</v>
          </cell>
        </row>
        <row r="42">
          <cell r="A42" t="str">
            <v>ЗАО "ВОЛГА-АПЕКС"</v>
          </cell>
          <cell r="B42" t="str">
            <v>400005,Г.ВОЛГОГРАД,ПР.ЛЕНИНА,98</v>
          </cell>
          <cell r="C42">
            <v>3091</v>
          </cell>
          <cell r="D42">
            <v>62</v>
          </cell>
        </row>
        <row r="43">
          <cell r="A43" t="str">
            <v>ЧП ШПАКОВ ЕВГЕНИЙ ГРИГОРЬЕВИЧ</v>
          </cell>
          <cell r="B43" t="str">
            <v>236000 КАЛИНИНГРАД,УЛ.КИРОВА 25/27 КВ.11</v>
          </cell>
          <cell r="C43">
            <v>3024</v>
          </cell>
          <cell r="D43">
            <v>62</v>
          </cell>
        </row>
        <row r="44">
          <cell r="A44" t="str">
            <v>ООО "КОРАЛЛ"</v>
          </cell>
          <cell r="B44" t="str">
            <v>191186,С-ПЕТЕРБУРГ,НАБ.Р.МОЙКИ,28 А,ПОМ.7Н</v>
          </cell>
          <cell r="C44">
            <v>3019</v>
          </cell>
          <cell r="D44">
            <v>84</v>
          </cell>
        </row>
        <row r="45">
          <cell r="A45" t="str">
            <v>ООО "ФЭМИЛИ"</v>
          </cell>
          <cell r="B45" t="str">
            <v>347924 Г.ТАГАНРОГ УЛ. ВОСКОВА 102 КВ. 80</v>
          </cell>
          <cell r="C45">
            <v>3004</v>
          </cell>
          <cell r="D45">
            <v>72</v>
          </cell>
        </row>
        <row r="46">
          <cell r="A46" t="str">
            <v>ООО"ОКЕАН"</v>
          </cell>
          <cell r="B46" t="str">
            <v>195108 РОССИЯ С-ПБ ЛАБОРАТОРНЫЙ ПР.,23</v>
          </cell>
          <cell r="C46">
            <v>2871</v>
          </cell>
          <cell r="D46">
            <v>85</v>
          </cell>
        </row>
        <row r="47">
          <cell r="A47" t="str">
            <v>ОАО "ПЕРМВТОРМЕТ"</v>
          </cell>
          <cell r="B47" t="str">
            <v>614054 Г.ПЕРМЬ,СОЛИКАМСКИЙ ТРАКТ,287</v>
          </cell>
          <cell r="C47">
            <v>2826</v>
          </cell>
          <cell r="D47">
            <v>85</v>
          </cell>
        </row>
        <row r="48">
          <cell r="A48" t="str">
            <v>ОАО "ПСКОВВТОРМЕТ"</v>
          </cell>
          <cell r="B48" t="str">
            <v>180004,Г.ПСКОВ,УЛ.СОВЕТСКАЯ,118</v>
          </cell>
          <cell r="C48">
            <v>2808</v>
          </cell>
          <cell r="D48">
            <v>72</v>
          </cell>
        </row>
        <row r="49">
          <cell r="A49" t="str">
            <v>РОАО "ВТОРМЕТ"</v>
          </cell>
          <cell r="B49" t="str">
            <v>РОССИЯ БАТАЙСК УЛ.КОМАРОВА 204</v>
          </cell>
          <cell r="C49">
            <v>2794</v>
          </cell>
          <cell r="D49">
            <v>76</v>
          </cell>
        </row>
        <row r="50">
          <cell r="A50" t="str">
            <v>ПК ИЧП "ВИТ ОЛ"</v>
          </cell>
          <cell r="B50" t="str">
            <v>367915,Г.ТАГАНРОГ,УЛ.ФРУНЗЕ 3/23</v>
          </cell>
          <cell r="C50">
            <v>2753</v>
          </cell>
          <cell r="D50">
            <v>97</v>
          </cell>
        </row>
        <row r="51">
          <cell r="A51" t="str">
            <v>ООО /АВТОРЕСУРС/</v>
          </cell>
          <cell r="B51" t="str">
            <v>354068 СОЧИ УЛ ДОHСКАЯ 98А КВ. 42</v>
          </cell>
          <cell r="C51">
            <v>2604</v>
          </cell>
          <cell r="D51">
            <v>21</v>
          </cell>
        </row>
        <row r="52">
          <cell r="A52" t="str">
            <v>СП "МИРМЕТАЛЛ"</v>
          </cell>
          <cell r="B52" t="str">
            <v>680032 РОССИЯ, Г. ХАБАРОВСК УЛ. ЦЕЛИННАЯ 12</v>
          </cell>
          <cell r="C52">
            <v>2596</v>
          </cell>
          <cell r="D52">
            <v>93</v>
          </cell>
        </row>
        <row r="53">
          <cell r="A53" t="str">
            <v>АООТ "СТАЛЬ"</v>
          </cell>
          <cell r="B53" t="str">
            <v>248025,Г.КАЛУГА,УЛ.ПРОМЫШЛЕННАЯ 132</v>
          </cell>
          <cell r="C53">
            <v>2593</v>
          </cell>
          <cell r="D53">
            <v>63</v>
          </cell>
        </row>
        <row r="54">
          <cell r="A54" t="str">
            <v>АОЗТ "ТРАНСМЕТ"</v>
          </cell>
          <cell r="B54" t="str">
            <v>197198, САНКТ-ПЕТЕРБУРГ, АЛЕКСАНДРОВСКИЙ ПАРК, 4</v>
          </cell>
          <cell r="C54">
            <v>2565</v>
          </cell>
          <cell r="D54">
            <v>81</v>
          </cell>
        </row>
        <row r="55">
          <cell r="A55" t="str">
            <v>ТОО "ВТОРЧЕРМЕТ"</v>
          </cell>
          <cell r="B55" t="str">
            <v>6925805, ПОС.УГЛОВОЕ,YЛ.САПЕРHАЯ,3</v>
          </cell>
          <cell r="C55">
            <v>2496</v>
          </cell>
          <cell r="D55">
            <v>101</v>
          </cell>
        </row>
        <row r="56">
          <cell r="A56" t="str">
            <v>ООО "ТОРГ-СЕРВИС"</v>
          </cell>
          <cell r="B56" t="str">
            <v>РОССИЯ КБР Г.ПРОХЛАДНЫЙ УЛ.БОРОНТОВА,99</v>
          </cell>
          <cell r="C56">
            <v>2450</v>
          </cell>
          <cell r="D56">
            <v>70</v>
          </cell>
        </row>
        <row r="57">
          <cell r="A57" t="str">
            <v>АООТ "НИЖЕГОРОДСКИЙ МАШИНОСТРОИТЕЛЬНЫЙ ЗАВОД"</v>
          </cell>
          <cell r="B57" t="str">
            <v>603052, Н.НОВГОРОД, СОРМОВСКОЕ ШОССЕ, 21</v>
          </cell>
          <cell r="C57">
            <v>2433</v>
          </cell>
          <cell r="D57">
            <v>52</v>
          </cell>
        </row>
        <row r="58">
          <cell r="A58" t="str">
            <v>ОАО"ВТОРМЕТ"</v>
          </cell>
          <cell r="B58" t="str">
            <v>Г.Ю-САХАЛИНСК, КОММУНИСТИЧЕСКИЙ ПР-Т,32А ТЕЛ.3-74-43</v>
          </cell>
          <cell r="C58">
            <v>2300</v>
          </cell>
          <cell r="D58">
            <v>93</v>
          </cell>
        </row>
        <row r="59">
          <cell r="A59" t="str">
            <v>ВТОРМЕТ ЮМ ООО</v>
          </cell>
          <cell r="B59" t="str">
            <v>РОССИЯ 188900 ВЫБОРГ ЮЖНЫЙ ВАЛ 1</v>
          </cell>
          <cell r="C59">
            <v>2249</v>
          </cell>
          <cell r="D59">
            <v>79</v>
          </cell>
        </row>
        <row r="60">
          <cell r="A60" t="str">
            <v>"БЛЕСНА" ООО</v>
          </cell>
          <cell r="B60" t="str">
            <v>690043,Г.ВЛАДИВОСТОК,УЛ.БЕРЕЗОВАЯ,25</v>
          </cell>
          <cell r="C60">
            <v>1980</v>
          </cell>
          <cell r="D60">
            <v>102</v>
          </cell>
        </row>
        <row r="61">
          <cell r="A61" t="str">
            <v>ЗАО "КОЛА ИНВЕСТ"</v>
          </cell>
          <cell r="B61" t="str">
            <v>183008 МУРМАНСК,УЛ.З.КОСМОДЕМЬЯНСКОЙ,Д.23,ОФИС 5</v>
          </cell>
          <cell r="C61">
            <v>1867</v>
          </cell>
          <cell r="D61">
            <v>85</v>
          </cell>
        </row>
        <row r="62">
          <cell r="A62" t="str">
            <v>ЗАО "АРХАНГЕЛЬСК-МЕТАЛЛ"</v>
          </cell>
          <cell r="B62" t="str">
            <v>163013,Г.АРХАНГЕЛЬСК,УЛ.ПОЛЯРНАЯ,6</v>
          </cell>
          <cell r="C62">
            <v>1800</v>
          </cell>
          <cell r="D62">
            <v>86</v>
          </cell>
        </row>
        <row r="63">
          <cell r="A63" t="str">
            <v>ЗАО"ПРОМИМПЭКС"</v>
          </cell>
          <cell r="B63" t="str">
            <v>194214, С-ПЕТЕРБУРГ,ПР.МОРИСА ТОРЕЗА,118</v>
          </cell>
          <cell r="C63">
            <v>1773</v>
          </cell>
          <cell r="D63">
            <v>69</v>
          </cell>
        </row>
        <row r="64">
          <cell r="A64" t="str">
            <v>АОЗТ КОММЕРЧЕСКАЯ ФИРМА "СЕР"</v>
          </cell>
          <cell r="B64" t="str">
            <v>191025,С-ПЕТЕРБУРГ,НАБ.Р.ФОНТАНКИ,40</v>
          </cell>
          <cell r="C64">
            <v>1629</v>
          </cell>
          <cell r="D64">
            <v>84</v>
          </cell>
        </row>
        <row r="65">
          <cell r="A65" t="str">
            <v>ООО "СТИЛЬ"</v>
          </cell>
          <cell r="B65" t="str">
            <v>344024 Г.РОСТОВ-НА-ДОНУ ПЕР.ЭНЕРГЕТИКОВ,5</v>
          </cell>
          <cell r="C65">
            <v>1589</v>
          </cell>
          <cell r="D65">
            <v>94</v>
          </cell>
        </row>
        <row r="66">
          <cell r="A66" t="str">
            <v>ГП "ВТОРЧЕРМЕТ"</v>
          </cell>
          <cell r="B66" t="str">
            <v>214014,Г.СМОЛЕНСК,УЛ.8 МАРТА,Д.20</v>
          </cell>
          <cell r="C66">
            <v>1540</v>
          </cell>
          <cell r="D66">
            <v>62</v>
          </cell>
        </row>
        <row r="67">
          <cell r="A67" t="str">
            <v>ВТФ "СОВКАБЕЛЬ"</v>
          </cell>
          <cell r="B67" t="str">
            <v>111024 Г.МОСКВА ШОССЕ ЭНТУЗИАСТОВ 5</v>
          </cell>
          <cell r="C67">
            <v>1519</v>
          </cell>
          <cell r="D67">
            <v>687</v>
          </cell>
        </row>
        <row r="68">
          <cell r="A68" t="str">
            <v>ТОО МПП "ЛИДЕР-1"</v>
          </cell>
          <cell r="B68" t="str">
            <v>630102 НОВОСИБИРСК УЛ.ЛЕНИНГРАДСКАЯ 139</v>
          </cell>
          <cell r="C68">
            <v>1516</v>
          </cell>
          <cell r="D68">
            <v>110</v>
          </cell>
        </row>
        <row r="69">
          <cell r="A69" t="str">
            <v>ООО "ЭКОМЕТ"</v>
          </cell>
          <cell r="B69" t="str">
            <v>692821 ПРИМОРСКИЙ КРАЙ ШКОТОВСКИЙ Р-ОН С ЦАРЕВКА УЛ ЦЕНТРАЛЬНАЯ  18А</v>
          </cell>
          <cell r="C69">
            <v>1500</v>
          </cell>
          <cell r="D69">
            <v>80</v>
          </cell>
        </row>
        <row r="70">
          <cell r="A70" t="str">
            <v>ЗАО "ДЕАКС"</v>
          </cell>
          <cell r="B70" t="str">
            <v>РОССИЯ, Г.ЮЖНО-САХАЛИНСК,ПР.ПОБЕДЫ,5А ТЕЛ: 5-84-63</v>
          </cell>
          <cell r="C70">
            <v>1495</v>
          </cell>
          <cell r="D70">
            <v>52</v>
          </cell>
        </row>
        <row r="71">
          <cell r="A71" t="str">
            <v>ЗАО КУУСАКОСКИ</v>
          </cell>
          <cell r="B71" t="str">
            <v>188900 Г.ВЫБОРГ ВЫБОРГСКАЯ 23А ТЕЛ.307-69</v>
          </cell>
          <cell r="C71">
            <v>1492</v>
          </cell>
          <cell r="D71">
            <v>341</v>
          </cell>
        </row>
        <row r="72">
          <cell r="A72" t="str">
            <v>ООО " СКРЭП "</v>
          </cell>
          <cell r="B72" t="str">
            <v>680051, Г.ХАБАРОВСК,УЛ.СУВОРОВА,60,КВ 56</v>
          </cell>
          <cell r="C72">
            <v>1422</v>
          </cell>
          <cell r="D72">
            <v>92</v>
          </cell>
        </row>
        <row r="73">
          <cell r="A73" t="str">
            <v>ЗАО "ИНТЕРТЕХПРИБОР"</v>
          </cell>
          <cell r="B73" t="str">
            <v>195197,СПБ.,ПРОСП.ЛАБОРАТОРНЫЙ,23</v>
          </cell>
          <cell r="C73">
            <v>1406</v>
          </cell>
          <cell r="D73">
            <v>77</v>
          </cell>
        </row>
        <row r="74">
          <cell r="A74" t="str">
            <v>ЗАО"КАРЕЛИЯ МЕТАЛЛ"</v>
          </cell>
          <cell r="B74" t="str">
            <v>185025,Г.ПЕТРОЗАВОДСК,УЛ.ХАЛТУРИНА,6</v>
          </cell>
          <cell r="C74">
            <v>1403</v>
          </cell>
          <cell r="D74">
            <v>92</v>
          </cell>
        </row>
        <row r="75">
          <cell r="A75" t="str">
            <v>ИЧП "ЗОВ"</v>
          </cell>
          <cell r="B75" t="str">
            <v>Г Б-КАМЕНЬ УЛ КУРЧАТОВА 31-15</v>
          </cell>
          <cell r="C75">
            <v>1400</v>
          </cell>
          <cell r="D75">
            <v>95</v>
          </cell>
        </row>
        <row r="76">
          <cell r="A76" t="str">
            <v>ТОО "ВТОРМЕТ"</v>
          </cell>
          <cell r="B76" t="str">
            <v>400007 Г.ВОЛГОГРАД, ПРОСПЕКТ МЕТАЛЛУРГОВ,10,КВ.24</v>
          </cell>
          <cell r="C76">
            <v>1400</v>
          </cell>
          <cell r="D76">
            <v>82</v>
          </cell>
        </row>
        <row r="77">
          <cell r="A77" t="str">
            <v>ЗАО "ПЛАНЕТА"</v>
          </cell>
          <cell r="B77" t="str">
            <v>163035,Г.АРХАНГЕЛЬСК,УЛ.ДРЕЙЕРА,5</v>
          </cell>
          <cell r="C77">
            <v>1400</v>
          </cell>
          <cell r="D77">
            <v>73</v>
          </cell>
        </row>
        <row r="78">
          <cell r="A78" t="str">
            <v>"ООО "КОНУС""</v>
          </cell>
          <cell r="B78" t="str">
            <v>454080 РОССИЯ ЧЕЛЯБИНСК УЛ.С.КРИВОЙ 75А</v>
          </cell>
          <cell r="C78">
            <v>1365</v>
          </cell>
          <cell r="D78">
            <v>728</v>
          </cell>
        </row>
        <row r="79">
          <cell r="A79" t="str">
            <v>ООО "ГЛЭН"</v>
          </cell>
          <cell r="B79" t="str">
            <v>197371,САНКТ-ПЕТЕРБУРГ, УЛ.УТОЧКИНА,6-1-4 ТЕЛ.348-37-90</v>
          </cell>
          <cell r="C79">
            <v>1345</v>
          </cell>
          <cell r="D79">
            <v>85</v>
          </cell>
        </row>
        <row r="80">
          <cell r="A80" t="str">
            <v>ООО "АДЫГЕЙСКОЕ ПРЕДПРИЯТИЕ "ВТОРМЕТАЛЛ"</v>
          </cell>
          <cell r="B80" t="str">
            <v>352700 РОССИЯ МАЙКОП УЛ.ПРОМЫШЛЕННАЯ 18</v>
          </cell>
          <cell r="C80">
            <v>1341</v>
          </cell>
          <cell r="D80">
            <v>73</v>
          </cell>
        </row>
        <row r="81">
          <cell r="A81" t="str">
            <v>ЗАО "ЗАПАДНО-БАЛТИЙСКИЙ СУДОРЕМОНТНЫЙ</v>
          </cell>
          <cell r="B81" t="str">
            <v>ЗАВОД",Г.КАЛИНИНГРАД,УЛ.ПР.НАБЕРЕЖНАЯ 26 РОССИЯ</v>
          </cell>
          <cell r="C81">
            <v>1280</v>
          </cell>
          <cell r="D81">
            <v>89</v>
          </cell>
        </row>
        <row r="82">
          <cell r="A82" t="str">
            <v>ЗАО "ИНТЕРФЕРРУМ-МЕТАЛЛ "</v>
          </cell>
          <cell r="B82" t="str">
            <v>198096,С-ПЕТЕРБУРГ,ТУРУХТАННЫЕ ОСТР.,2А</v>
          </cell>
          <cell r="C82">
            <v>1237</v>
          </cell>
          <cell r="D82">
            <v>76</v>
          </cell>
        </row>
        <row r="83">
          <cell r="A83" t="str">
            <v>ТОО ТАКБ ПАКС ЛТД</v>
          </cell>
          <cell r="B83" t="str">
            <v>ВЛАДИВОСТОК УЛ АЛЕУТСКАЯ 45А</v>
          </cell>
          <cell r="C83">
            <v>1234</v>
          </cell>
          <cell r="D83">
            <v>107</v>
          </cell>
        </row>
        <row r="84">
          <cell r="A84" t="str">
            <v>"МАК ОС" ООО</v>
          </cell>
          <cell r="B84" t="str">
            <v>692900,НАХОДКА,ПОГРАНИЧНАЯ,13-1</v>
          </cell>
          <cell r="C84">
            <v>1200</v>
          </cell>
          <cell r="D84">
            <v>71</v>
          </cell>
        </row>
        <row r="85">
          <cell r="A85" t="str">
            <v>ООО "ДЕМЕТРА"</v>
          </cell>
          <cell r="B85" t="str">
            <v>180002,Г.ПСКОВ,Д.ШАБАНОВО,ПЕР.N 5,Д.4</v>
          </cell>
          <cell r="C85">
            <v>1135</v>
          </cell>
          <cell r="D85">
            <v>65</v>
          </cell>
        </row>
        <row r="86">
          <cell r="A86" t="str">
            <v>ООО" ГЫМСАН-ТРЕЙДИНГ"</v>
          </cell>
          <cell r="B86" t="str">
            <v>693000, Г. ЮЖНО-САХАЛИНСК, УЛ. АНТОНА БУЮКЛЫ, 38 ТЕЛЕФОН:42-63-96</v>
          </cell>
          <cell r="C86">
            <v>1100</v>
          </cell>
          <cell r="D86">
            <v>55</v>
          </cell>
        </row>
        <row r="87">
          <cell r="A87" t="str">
            <v>"МОРОЗОВ И СЫНОВЬЯ" ИНДИВИДУАЛЬНОЕ ЧАСТНОЕ ПРЕДПРИЯТИЕ</v>
          </cell>
          <cell r="B87" t="str">
            <v>182620,Г.ПОРХОВ,УЛ.ПОБЕДЫ,Д.23</v>
          </cell>
          <cell r="C87">
            <v>1098</v>
          </cell>
          <cell r="D87">
            <v>68</v>
          </cell>
        </row>
        <row r="88">
          <cell r="A88" t="str">
            <v>ООО "СПЕЦМЕТЭКСПОРТ"</v>
          </cell>
          <cell r="B88" t="str">
            <v>400074 Г.ВОЛГОГРАД,УЛ.КОЗЛОВСКАЯ,34</v>
          </cell>
          <cell r="C88">
            <v>1016</v>
          </cell>
          <cell r="D88">
            <v>81</v>
          </cell>
        </row>
        <row r="89">
          <cell r="A89" t="str">
            <v>ООО "АРКТУР"</v>
          </cell>
          <cell r="B89" t="str">
            <v>606200 НИЖЕГОРОДСКАЯ ОБЛ,Г.КСТОВО, ПР.РАЧКОВА,Д.16"А"</v>
          </cell>
          <cell r="C89">
            <v>1000</v>
          </cell>
          <cell r="D89">
            <v>79</v>
          </cell>
        </row>
        <row r="90">
          <cell r="A90" t="str">
            <v>ООО "НАТАЛИ"</v>
          </cell>
          <cell r="B90" t="str">
            <v>Г.КРАСНОДАР,УЛ.СУВОРОВА,64</v>
          </cell>
          <cell r="C90">
            <v>988</v>
          </cell>
          <cell r="D90">
            <v>76</v>
          </cell>
        </row>
        <row r="91">
          <cell r="A91" t="str">
            <v>ООО "ЭКОСТАЛЬ"</v>
          </cell>
          <cell r="B91" t="str">
            <v>236017 КАЛИНИНГРАД,УЛ.ВАГОНОСТРОИТЕЛЬНАЯ,34</v>
          </cell>
          <cell r="C91">
            <v>969</v>
          </cell>
          <cell r="D91">
            <v>73</v>
          </cell>
        </row>
        <row r="92">
          <cell r="A92" t="str">
            <v>ОАО "КОСТРОМАВТОРМЕТ"</v>
          </cell>
          <cell r="B92" t="str">
            <v>156000,Г.КОСТРОМА,УЛ.ГОРНАЯ,29</v>
          </cell>
          <cell r="C92">
            <v>965</v>
          </cell>
          <cell r="D92">
            <v>69</v>
          </cell>
        </row>
        <row r="93">
          <cell r="A93" t="str">
            <v>"ВНЕШМЕТАЛЛТОРГ" ООО</v>
          </cell>
          <cell r="B93" t="str">
            <v>195197, С-ПЕТЕРБУРГ, ЛАБОРАТОРНЫЙ ПР. 23</v>
          </cell>
          <cell r="C93">
            <v>962</v>
          </cell>
          <cell r="D93">
            <v>323</v>
          </cell>
        </row>
        <row r="94">
          <cell r="A94" t="str">
            <v>ТОО "ФЕРРОТЕК"</v>
          </cell>
          <cell r="B94" t="str">
            <v>129343,МОСКВА,ПР-Д СЕРЕБРЯКОВА,8</v>
          </cell>
          <cell r="C94">
            <v>926</v>
          </cell>
          <cell r="D94">
            <v>669</v>
          </cell>
        </row>
        <row r="95">
          <cell r="A95" t="str">
            <v>АОЗТ"ДАЙМОНД"</v>
          </cell>
          <cell r="B95" t="str">
            <v>693010 Ю-САХАЛИНСК,УЛ.КОМСОМОЛЬСКАЯ-152-4 ТЕЛ.3-33-41</v>
          </cell>
          <cell r="C95">
            <v>905</v>
          </cell>
          <cell r="D95">
            <v>45</v>
          </cell>
        </row>
        <row r="96">
          <cell r="A96" t="str">
            <v>ООО "ПОЛИГОН-М"</v>
          </cell>
          <cell r="B96" t="str">
            <v>443046 Г.САМАРА,АЭРОПОРТ-2,АТБ</v>
          </cell>
          <cell r="C96">
            <v>902</v>
          </cell>
          <cell r="D96">
            <v>77</v>
          </cell>
        </row>
        <row r="97">
          <cell r="A97" t="str">
            <v>ИСТОМИН ПЕТР ПЕТРОВИЧ</v>
          </cell>
          <cell r="B97" t="str">
            <v>БЛАГОВЕЩЕНСК,УЛ.ВОРОНКОВА 12-217 ПАСПОРТ IV-ЖО 695110</v>
          </cell>
          <cell r="C97">
            <v>885</v>
          </cell>
          <cell r="D97">
            <v>89</v>
          </cell>
        </row>
        <row r="98">
          <cell r="A98" t="str">
            <v>ООО "НПТБ" / СИМБ ЛТД.</v>
          </cell>
          <cell r="B98" t="str">
            <v>198095 С-ПЕТЕРБУРГ ОГОРОДНЫЙ ПЕР.5</v>
          </cell>
          <cell r="C98">
            <v>870</v>
          </cell>
          <cell r="D98">
            <v>93</v>
          </cell>
        </row>
        <row r="99">
          <cell r="A99" t="str">
            <v>ЗАО "ЧЕЛЯБВТОРМЕТ"</v>
          </cell>
          <cell r="B99" t="str">
            <v>454008 Г.ЧЕЛЯБИНСК,УЛ.АВТОДОРОЖНАЯ</v>
          </cell>
          <cell r="C99">
            <v>862</v>
          </cell>
          <cell r="D99">
            <v>91</v>
          </cell>
        </row>
        <row r="100">
          <cell r="A100" t="str">
            <v>ООО ХАРОС</v>
          </cell>
          <cell r="B100" t="str">
            <v>690091 Г.ВЛАДИВОСТОК УЛ.СТРЕЛЬНИКОВА,9 Т.47-60-02</v>
          </cell>
          <cell r="C100">
            <v>840</v>
          </cell>
          <cell r="D100">
            <v>87</v>
          </cell>
        </row>
        <row r="101">
          <cell r="A101" t="str">
            <v>ТОО"ЛИРМЕТ"</v>
          </cell>
          <cell r="B101" t="str">
            <v>236040 КАЛИНИНГРАД,УЛ.ГОРЬКОГО 25</v>
          </cell>
          <cell r="C101">
            <v>788</v>
          </cell>
          <cell r="D101">
            <v>55</v>
          </cell>
        </row>
        <row r="102">
          <cell r="A102" t="str">
            <v>АОЗТ "МЕТВЕСТ"</v>
          </cell>
          <cell r="B102" t="str">
            <v>198205, С-ПЕТЕРБУРГ,УЛ.ПРОГОННАЯ 4</v>
          </cell>
          <cell r="C102">
            <v>780</v>
          </cell>
          <cell r="D102">
            <v>187</v>
          </cell>
        </row>
        <row r="103">
          <cell r="A103" t="str">
            <v>"ОМПАС КО.,ЛТД." (ЗАО) ВОСТОЧНАЯ ИМПОРТНО-ЭКСПОРТНАЯ МЕТАЛЛОПРОДУКЦИЯ</v>
          </cell>
          <cell r="B103" t="str">
            <v>690078, Г.ВЛАДИВОСТОК, УЛ.ВСЕВОЛОДА СИБИРЦЕВА 15</v>
          </cell>
          <cell r="C103">
            <v>772</v>
          </cell>
          <cell r="D103">
            <v>70</v>
          </cell>
        </row>
        <row r="104">
          <cell r="A104" t="str">
            <v>"ИСИ" ООО</v>
          </cell>
          <cell r="B104" t="str">
            <v>692900,НАХОДКА,ПРИМ.КР,СТ БАРХАТНАЯ,    АО "ПСМО-28"</v>
          </cell>
          <cell r="C104">
            <v>750</v>
          </cell>
          <cell r="D104">
            <v>150</v>
          </cell>
        </row>
        <row r="105">
          <cell r="A105" t="str">
            <v>"ООО "УРАЛМЕТ""</v>
          </cell>
          <cell r="B105" t="str">
            <v>454092 ЧЕЛЯБИНСК УЛ.КИРОВА 130</v>
          </cell>
          <cell r="C105">
            <v>734</v>
          </cell>
          <cell r="D105">
            <v>700</v>
          </cell>
        </row>
        <row r="106">
          <cell r="A106" t="str">
            <v>ОАО "ПЕРМУНИВЕРСАЛ"</v>
          </cell>
          <cell r="B106" t="str">
            <v>614013 Г.ПЕРМЬ УЛ.ЛОМОНОСОВА 47</v>
          </cell>
          <cell r="C106">
            <v>724</v>
          </cell>
          <cell r="D106">
            <v>65</v>
          </cell>
        </row>
        <row r="107">
          <cell r="A107" t="str">
            <v>ЗАО "ТЮМЕНЬВТОРМЕТ"</v>
          </cell>
          <cell r="B107" t="str">
            <v>625059,Г.ТЮМЕНЬ,П.МЕЛИОРАТОРОВ,ВЕЛИЖАНСКИЙ ТРАКТ,5 КМ</v>
          </cell>
          <cell r="C107">
            <v>720</v>
          </cell>
          <cell r="D107">
            <v>50</v>
          </cell>
        </row>
        <row r="108">
          <cell r="A108" t="str">
            <v>АООТ "ВТОРМЕТ"</v>
          </cell>
          <cell r="B108" t="str">
            <v>670005, Г.УЛАН-УДЭ, УЛ.БАБУШКИНА 7</v>
          </cell>
          <cell r="C108">
            <v>719</v>
          </cell>
          <cell r="D108">
            <v>60</v>
          </cell>
        </row>
        <row r="109">
          <cell r="A109" t="str">
            <v>ООО"ИНТЕРМЕТ"</v>
          </cell>
          <cell r="B109" t="str">
            <v>150006 Г.ЯРОСЛАВЛЬ,УЛ.КОРАБЕЛЬНАЯ,Д.1</v>
          </cell>
          <cell r="C109">
            <v>706</v>
          </cell>
          <cell r="D109">
            <v>49</v>
          </cell>
        </row>
        <row r="110">
          <cell r="A110" t="str">
            <v>ОАО"СЛАВЯНСКИЙ СУДОРЕМОНТНЫЙ ЗАВОД"</v>
          </cell>
          <cell r="B110" t="str">
            <v>692730,ПРИМОРСКИЙ КРАЙ, П.СЛАВЯНКА</v>
          </cell>
          <cell r="C110">
            <v>699</v>
          </cell>
          <cell r="D110">
            <v>90</v>
          </cell>
        </row>
        <row r="111">
          <cell r="A111" t="str">
            <v>ООО"ПОЛИКЛАССИКА"</v>
          </cell>
          <cell r="B111" t="str">
            <v xml:space="preserve"> РОССИЯ Г.МОСКВА ВОЛГОГРАДСКИЙ ПРОСПЕКТ,14</v>
          </cell>
          <cell r="C111">
            <v>695</v>
          </cell>
          <cell r="D111">
            <v>96</v>
          </cell>
        </row>
        <row r="112">
          <cell r="A112" t="str">
            <v>ЗАО АССОЦИАЦИЯ ДЕЛОВОГО СОТРУДНИЧЕСТВА  С ИНДИЕЙ СОВИНКОМ-ЦЕНТР</v>
          </cell>
          <cell r="B112" t="str">
            <v>129090 МОСКВА УЛ. МЕЩАНСКАЯ Д.9/14</v>
          </cell>
          <cell r="C112">
            <v>669</v>
          </cell>
          <cell r="D112">
            <v>90</v>
          </cell>
        </row>
        <row r="113">
          <cell r="A113" t="str">
            <v>ЗАО "НОВЫЙ ДОМ"</v>
          </cell>
          <cell r="B113" t="str">
            <v>394000 Г.ВОРОНЕЖ,УЛ.ПОМЯЛОВСКОГО,Д.39,КВ.1</v>
          </cell>
          <cell r="C113">
            <v>659</v>
          </cell>
          <cell r="D113">
            <v>97</v>
          </cell>
        </row>
        <row r="114">
          <cell r="A114" t="str">
            <v>ООО"СТРОЙИНДУСТРИЯ СЗ"</v>
          </cell>
          <cell r="B114" t="str">
            <v>197101, С-ПЕТЕРБУРГ,КАМЕННООСТРОВСКИЙ,ПР.26/28</v>
          </cell>
          <cell r="C114">
            <v>659</v>
          </cell>
          <cell r="D114">
            <v>88</v>
          </cell>
        </row>
        <row r="115">
          <cell r="A115" t="str">
            <v>АООТ "ВТОРМЕТ" *</v>
          </cell>
          <cell r="B115" t="str">
            <v>362008,РСОА,Г.ВЛАДИКАВКАЗ,УЛ.КОЦОЕВА,6</v>
          </cell>
          <cell r="C115">
            <v>655</v>
          </cell>
          <cell r="D115">
            <v>64</v>
          </cell>
        </row>
        <row r="116">
          <cell r="A116" t="str">
            <v>ИЧП "ГРИФ" СКОК О.В.</v>
          </cell>
          <cell r="B116" t="str">
            <v>400064 Г.ВОЛГОГРАД,КРАСНООКТЯБРЬСКИЙ Р., УЛ.РЕПИНА,13,КВ.152</v>
          </cell>
          <cell r="C116">
            <v>646</v>
          </cell>
          <cell r="D116">
            <v>80</v>
          </cell>
        </row>
        <row r="117">
          <cell r="A117" t="str">
            <v>ООО "ТЕХНОЭКСПОPТ СВ"</v>
          </cell>
          <cell r="B117" t="str">
            <v>198205,Г.САНКТ-ПЕТЕPБУPГ,УЛ.АВАНГАРДНАЯ 33</v>
          </cell>
          <cell r="C117">
            <v>635</v>
          </cell>
          <cell r="D117">
            <v>40</v>
          </cell>
        </row>
        <row r="118">
          <cell r="A118" t="str">
            <v>ООО "ФЕРРУМ ЛТД"</v>
          </cell>
          <cell r="B118" t="str">
            <v>173008 Г.НОВГОРОД,УЛ.РАБОЧАЯ,Д.4</v>
          </cell>
          <cell r="C118">
            <v>630</v>
          </cell>
          <cell r="D118">
            <v>78</v>
          </cell>
        </row>
        <row r="119">
          <cell r="A119" t="str">
            <v>ООО "СИHТЕЗ"</v>
          </cell>
          <cell r="B119" t="str">
            <v>196233 РОССИЯ САНКТ-ПЕТЕРБУРГ ПР.КОСМОHАВТОВ,42,ПОМ.10H</v>
          </cell>
          <cell r="C119">
            <v>610</v>
          </cell>
          <cell r="D119">
            <v>820</v>
          </cell>
        </row>
        <row r="120">
          <cell r="A120" t="str">
            <v>"ВТОРМЕТ ПЛЮС" ОБЩЕСТВО С ОГРАНИЧЕННОЙ ОТВЕТСТВЕННОСТЬЮ</v>
          </cell>
          <cell r="B120" t="str">
            <v>185005ПЕТРОЗАВОДСК ОНЕЖСКОЙ ФЛОТИЛИИ 29А</v>
          </cell>
          <cell r="C120">
            <v>608</v>
          </cell>
          <cell r="D120">
            <v>79</v>
          </cell>
        </row>
        <row r="121">
          <cell r="A121" t="str">
            <v>АОЗТ "ДАЛЬИНТЕРМЕТ"</v>
          </cell>
          <cell r="B121" t="str">
            <v>692906 Г.НАХОДКА П.КОЗЬМИНО ПРИМОРСКИЙ КРАЙ РОССИЯ</v>
          </cell>
          <cell r="C121">
            <v>607</v>
          </cell>
          <cell r="D121">
            <v>100</v>
          </cell>
        </row>
        <row r="122">
          <cell r="A122" t="str">
            <v>ООО "АЛМАЗ"</v>
          </cell>
          <cell r="B122" t="str">
            <v>692570 С.ПОКРОВКА УЛ.ЗАВИТАЯ 2-46</v>
          </cell>
          <cell r="C122">
            <v>605</v>
          </cell>
          <cell r="D122">
            <v>155</v>
          </cell>
        </row>
        <row r="123">
          <cell r="A123" t="str">
            <v>"АВАНТЕК" ЗАО СП</v>
          </cell>
          <cell r="B123" t="str">
            <v>198097, С-ПЕТЕРБУРГ,ПР.СТАЧЕК,47</v>
          </cell>
          <cell r="C123">
            <v>596</v>
          </cell>
          <cell r="D123">
            <v>72</v>
          </cell>
        </row>
        <row r="124">
          <cell r="A124" t="str">
            <v>ЗАО "ОСКОЛВТОРМЕТ"</v>
          </cell>
          <cell r="B124" t="str">
            <v>309530 РОССИЯ СТ.ОСКОЛ КОТЕЛ 10</v>
          </cell>
          <cell r="C124">
            <v>595</v>
          </cell>
          <cell r="D124">
            <v>79</v>
          </cell>
        </row>
        <row r="125">
          <cell r="A125" t="str">
            <v>ООО   "КВ-ТРАНЗИТСЕРВИС"</v>
          </cell>
          <cell r="B125" t="str">
            <v>182100 ПСК.ОБЛ.Г.В-ЛУКИ ЖЕЛЕЗНОДОРОЖНАЯ СТАНЦИЯ</v>
          </cell>
          <cell r="C125">
            <v>594</v>
          </cell>
          <cell r="D125">
            <v>60</v>
          </cell>
        </row>
        <row r="126">
          <cell r="A126" t="str">
            <v>ООО"ВТОРМЕТАЛЛОЭКСПОРТ"</v>
          </cell>
          <cell r="B126" t="str">
            <v>692907 Г.НАХОДКА П.КОЗЬМИНО ЗАО "ДАЛЬИНТЕРМЕТ"</v>
          </cell>
          <cell r="C126">
            <v>592</v>
          </cell>
          <cell r="D126">
            <v>108</v>
          </cell>
        </row>
        <row r="127">
          <cell r="A127" t="str">
            <v>ЧП     ВЕРЯЗОВ АНТОН ГЕОРГИЕВИЧ         СВ.N 15964 ОТ 22.08.97</v>
          </cell>
          <cell r="B127" t="str">
            <v>180019 Г.ПСКОВ УЛ.HОВОСЕЛОВ Д.15 КВ.10</v>
          </cell>
          <cell r="C127">
            <v>590</v>
          </cell>
          <cell r="D127">
            <v>51</v>
          </cell>
        </row>
        <row r="128">
          <cell r="A128" t="str">
            <v>ЗАО "ТРАНСМЕТ"</v>
          </cell>
          <cell r="B128" t="str">
            <v>193036,СПБ,ЛИГОВСКИЙ ПР.,Д.29,П.12НТ. 567-40-93,Ф.567-22-50</v>
          </cell>
          <cell r="C128">
            <v>574</v>
          </cell>
          <cell r="D128">
            <v>83</v>
          </cell>
        </row>
        <row r="129">
          <cell r="A129" t="str">
            <v>ИП ФИРМА "БМЕ"</v>
          </cell>
          <cell r="B129" t="str">
            <v>198099,С-ПЕТЕРБУРГ,УЛ.ГЛАДКОВА,3</v>
          </cell>
          <cell r="C129">
            <v>566</v>
          </cell>
          <cell r="D129">
            <v>82</v>
          </cell>
        </row>
        <row r="130">
          <cell r="A130" t="str">
            <v>ТОЛМАЧЕВ ВЛАДИСЛАВ ВЯЧЕСЛАВОВИЧ VII-ДВ 570028 ОТ 11.07.91 ОВД КИРОВСКОГО РАЙИСПО</v>
          </cell>
          <cell r="B130" t="str">
            <v>680028 Г.ХАБАРОВСК УЛ.ШЕРОНОВА 137 КВ.47</v>
          </cell>
          <cell r="C130">
            <v>557</v>
          </cell>
          <cell r="D130">
            <v>65</v>
          </cell>
        </row>
        <row r="131">
          <cell r="A131" t="str">
            <v>ИП ФЕДОРОВ ЕВГЕНИЙ МИХАЙЛОВИЧ           СВИД.СЕРИЯ Б N 0721</v>
          </cell>
          <cell r="B131" t="str">
            <v>181300 ПСКОВСКАЯ ОБЛ.Г.ОСТРОВ МИКР."СТРОИТЕЛЬ" Д.2 КВ.3</v>
          </cell>
          <cell r="C131">
            <v>541</v>
          </cell>
          <cell r="D131">
            <v>54</v>
          </cell>
        </row>
        <row r="132">
          <cell r="A132" t="str">
            <v>ООО "ВИААС"</v>
          </cell>
          <cell r="B132" t="str">
            <v>Г.УССУРИЙСК УЛ.МОСКОВСКАЯ,18</v>
          </cell>
          <cell r="C132">
            <v>533</v>
          </cell>
          <cell r="D132">
            <v>55</v>
          </cell>
        </row>
        <row r="133">
          <cell r="A133" t="str">
            <v>ООО РОССИЙСКО-ПОЛЬСКОЕ ПРЕДПРИЯТИЕ "ВОЛГА-МЕТАЛЛИК"</v>
          </cell>
          <cell r="B133" t="str">
            <v>162600 ВОЛОГОДСКАЯ ОБЛ. Г.ЧЕРЕПОВЕЦ УЛ. СУДОСТРОИТЕЛЬНАЯ 7</v>
          </cell>
          <cell r="C133">
            <v>532</v>
          </cell>
          <cell r="D133">
            <v>68</v>
          </cell>
        </row>
        <row r="134">
          <cell r="A134" t="str">
            <v>ЗАО "ПРОМИНСЕРВИС"</v>
          </cell>
          <cell r="B134" t="str">
            <v>109028 МОСКВА СЕРЕБРЯНИЧЕСКИЙ ПЕР.5СТР.2</v>
          </cell>
          <cell r="C134">
            <v>530</v>
          </cell>
          <cell r="D134">
            <v>53</v>
          </cell>
        </row>
        <row r="135">
          <cell r="A135" t="str">
            <v>"ПЕТРОМАКС" ЗАО</v>
          </cell>
          <cell r="B135" t="str">
            <v>196084, С-ПЕТЕРБУРГ,УЛ.ЗАСТАВСКАЯ 7</v>
          </cell>
          <cell r="C135">
            <v>520</v>
          </cell>
          <cell r="D135">
            <v>378</v>
          </cell>
        </row>
        <row r="136">
          <cell r="A136" t="str">
            <v>ЗАО "ТОСНА-М"</v>
          </cell>
          <cell r="B136" t="str">
            <v>432008 Г.УЛЬЯНОВСК,УЛ.ЗАПАДНЫЙ БУЛЬВАР,Д.27</v>
          </cell>
          <cell r="C136">
            <v>519</v>
          </cell>
          <cell r="D136">
            <v>114</v>
          </cell>
        </row>
        <row r="137">
          <cell r="A137" t="str">
            <v>ТЭФ "ВНЕШТРАНС"</v>
          </cell>
          <cell r="B137" t="str">
            <v>1103411000,353660, ЕЙСК, ПОРТОВАЯ АЛЛЕЯ 5</v>
          </cell>
          <cell r="C137">
            <v>508</v>
          </cell>
          <cell r="D137">
            <v>70</v>
          </cell>
        </row>
        <row r="138">
          <cell r="A138" t="str">
            <v>ТОО ФИРМА "ПСКОВ-МЕТАЛЛ"</v>
          </cell>
          <cell r="B138" t="str">
            <v>180004,Г.ПСКОВ,УЛ.128-Й СТРЕЛКОВОЙ ДИВИЗИИ,6</v>
          </cell>
          <cell r="C138">
            <v>507</v>
          </cell>
          <cell r="D138">
            <v>60</v>
          </cell>
        </row>
        <row r="139">
          <cell r="A139" t="str">
            <v>ООО "АЛТАЙ-МЕТАЛЛ"</v>
          </cell>
          <cell r="B139" t="str">
            <v>659700 Г.ГОРНО-АЛТАЙСК,УЛ.УЛАГАШЕВА 13</v>
          </cell>
          <cell r="C139">
            <v>503</v>
          </cell>
          <cell r="D139">
            <v>83</v>
          </cell>
        </row>
        <row r="140">
          <cell r="A140" t="str">
            <v>ООО "АВРОРА"</v>
          </cell>
          <cell r="B140" t="str">
            <v>614039 Г.ПЕРМЬ,КОМСОМОЛЬСКИЙ ПР.49-17 ТЕЛ.64-17-65</v>
          </cell>
          <cell r="C140">
            <v>500</v>
          </cell>
          <cell r="D140">
            <v>85</v>
          </cell>
        </row>
        <row r="141">
          <cell r="A141" t="str">
            <v>ООО "ПИОНЕР"</v>
          </cell>
          <cell r="B141" t="str">
            <v>400040 Г.ВОЛГОГРАД, ПРОСПЕКТ МЕТАЛЛУРГОВ,50</v>
          </cell>
          <cell r="C141">
            <v>500</v>
          </cell>
          <cell r="D141">
            <v>82</v>
          </cell>
        </row>
        <row r="142">
          <cell r="A142" t="str">
            <v>ДП "ПЛАМЯ"</v>
          </cell>
          <cell r="B142" t="str">
            <v>670042, Г.УЛАН-УДЭ, УЛ.ЖЕРДЕВА 16</v>
          </cell>
          <cell r="C142">
            <v>495</v>
          </cell>
          <cell r="D142">
            <v>60</v>
          </cell>
        </row>
        <row r="143">
          <cell r="A143" t="str">
            <v>ОБЩЕСТВО С ОГРАНИЧЕННОЙ  ОТВЕТСТВЕННОСТЬЮ "МИФ".</v>
          </cell>
          <cell r="B143" t="str">
            <v>674610, ЧИТИНСКАЯ ОБЛ., Г. БОРЗЯ, УЛ.  ПРОМЫШЛЕННАЯ 9.</v>
          </cell>
          <cell r="C143">
            <v>490</v>
          </cell>
          <cell r="D143">
            <v>80</v>
          </cell>
        </row>
        <row r="144">
          <cell r="A144" t="str">
            <v>ООО"СЕВЕРНАЯ ЗВЕЗДА"</v>
          </cell>
          <cell r="B144" t="str">
            <v>672026 Г.ЧИТА П.КАДАЛА РЕАЛБАЗА КАДАЛИНСКИЙ ХПП</v>
          </cell>
          <cell r="C144">
            <v>478</v>
          </cell>
          <cell r="D144">
            <v>46</v>
          </cell>
        </row>
        <row r="145">
          <cell r="A145" t="str">
            <v>ООО "КОМПАНИЯ ЧАЙКА"</v>
          </cell>
          <cell r="B145" t="str">
            <v>117335,Г.МОСКВА,УЛ.ВАВИЛОВА,Д.81</v>
          </cell>
          <cell r="C145">
            <v>474</v>
          </cell>
          <cell r="D145">
            <v>58</v>
          </cell>
        </row>
        <row r="146">
          <cell r="A146" t="str">
            <v>ЧП ГАВРИЛОВ ВИКТОР МИХАЙЛОВИЧ           СВ.РП N 6499</v>
          </cell>
          <cell r="B146" t="str">
            <v>672032 Г.ЧИТА УЛ.40 ЛЕТ ОКТЯБРЯ 16-30</v>
          </cell>
          <cell r="C146">
            <v>459</v>
          </cell>
          <cell r="D146">
            <v>75</v>
          </cell>
        </row>
        <row r="147">
          <cell r="A147" t="str">
            <v>ЗАО "ЕКАТЕРИНБУРГ-ВТОРМЕТ" *6664044535</v>
          </cell>
          <cell r="B147" t="str">
            <v>620003 РОССИЯ ЕКАТЕРИНБУРГ УЛ.8-Е МАРТА 267 А-204</v>
          </cell>
          <cell r="C147">
            <v>455</v>
          </cell>
          <cell r="D147">
            <v>189</v>
          </cell>
        </row>
        <row r="148">
          <cell r="A148" t="str">
            <v>ООО "БУНД"</v>
          </cell>
          <cell r="B148" t="str">
            <v>180004,Г.ПСКОВ,ОКТЯБРЬСКИЙ ПР.31А-52</v>
          </cell>
          <cell r="C148">
            <v>452</v>
          </cell>
          <cell r="D148">
            <v>61</v>
          </cell>
        </row>
        <row r="149">
          <cell r="A149" t="str">
            <v>ИНДИВИДУАЛЬНЫЙ ПРЕДПРИНИМАТЕЛЬ ЧАТРАУСКЕНЕ Л.А.</v>
          </cell>
          <cell r="B149" t="str">
            <v>173018 Г.НОВГОРОД,ГРИГОРОВСКОЕ ШОССЕ 36/,/1,КОМ.403</v>
          </cell>
          <cell r="C149">
            <v>440</v>
          </cell>
          <cell r="D149">
            <v>58</v>
          </cell>
        </row>
        <row r="150">
          <cell r="A150" t="str">
            <v>ВТОРМЕТБРОК</v>
          </cell>
          <cell r="B150" t="str">
            <v>Г.МОСКВА,СЛАВЯНСКАЯ ПЛОЩАДЬ,2/5</v>
          </cell>
          <cell r="C150">
            <v>437</v>
          </cell>
          <cell r="D150">
            <v>58</v>
          </cell>
        </row>
        <row r="151">
          <cell r="A151" t="str">
            <v>ИНДИВИДУАЛЬНЫЙ ПРЕДПРИНИМАТЕЛЬ ЧУЛКОВ   АЛЕКСАНДР ДЕНИСОВИЧ РП N459</v>
          </cell>
          <cell r="B151" t="str">
            <v>672038 Г.ЧИТА УЛ.ШИЛОВА 93-48</v>
          </cell>
          <cell r="C151">
            <v>427</v>
          </cell>
          <cell r="D151">
            <v>70</v>
          </cell>
        </row>
        <row r="152">
          <cell r="A152" t="str">
            <v>ПКФ ООО "АРВИ"</v>
          </cell>
          <cell r="B152" t="str">
            <v>606000 НИЖЕГОРОДСКАЯ ОБЛ,Г.ДЗЕРЖИНСК, УЛ.ГРИБОЕДОВА,Д.5,КВ.37</v>
          </cell>
          <cell r="C152">
            <v>424</v>
          </cell>
          <cell r="D152">
            <v>88</v>
          </cell>
        </row>
        <row r="153">
          <cell r="A153" t="str">
            <v>ОБЩЕСТВО С ОГРАНИЧЕННОЙ ОТВЕТСТВЕННОСТЬЮ "ГЕЛИОС"</v>
          </cell>
          <cell r="B153" t="str">
            <v>674610, ЧИТИНСКАЯ ОБЛ, Г.БОРЗЯ УЛ. САВВАТЕЕВСКАЯ, 80/60</v>
          </cell>
          <cell r="C153">
            <v>421</v>
          </cell>
          <cell r="D153">
            <v>20</v>
          </cell>
        </row>
        <row r="154">
          <cell r="A154" t="str">
            <v>ВФ "ЖЕЛДОРЭКСПОРТ"</v>
          </cell>
          <cell r="B154" t="str">
            <v>129626 Г.МОСКВА, КУЧИН ПЕР.14 КОРП 3.</v>
          </cell>
          <cell r="C154">
            <v>420</v>
          </cell>
          <cell r="D154">
            <v>78</v>
          </cell>
        </row>
        <row r="155">
          <cell r="A155" t="str">
            <v>ЗАО "ШЕНЬ ХУН"</v>
          </cell>
          <cell r="B155" t="str">
            <v>692900 Г.НАХОДКА,НАХОДКИНСКИЙ П-Т,44 ПРИМ.КРАЯ</v>
          </cell>
          <cell r="C155">
            <v>404</v>
          </cell>
          <cell r="D155">
            <v>80</v>
          </cell>
        </row>
        <row r="156">
          <cell r="A156" t="str">
            <v>"ЗВЕЗДА" ДАЛЬНЕВОСТОЧНЫЙ ЗАВОД</v>
          </cell>
          <cell r="B156" t="str">
            <v>БОЛЬШОЙ КАМЕНЬ, УЛ. ЛЕБЕДЕВА 1</v>
          </cell>
          <cell r="C156">
            <v>400</v>
          </cell>
          <cell r="D156">
            <v>125</v>
          </cell>
        </row>
        <row r="157">
          <cell r="A157" t="str">
            <v>ТОО "КАМЫШИНСКИЙ ЗАВОД БУРОВОГО ИНСТРУМЕНТА"</v>
          </cell>
          <cell r="B157" t="str">
            <v>403850 ВОЛГОГРАДСКАЯ ОБЛ., Г.КАМЫШИН-6,ТЕЛ.4-05-11</v>
          </cell>
          <cell r="C157">
            <v>400</v>
          </cell>
          <cell r="D157">
            <v>80</v>
          </cell>
        </row>
        <row r="158">
          <cell r="A158" t="str">
            <v>ООО "РОМЕКО"</v>
          </cell>
          <cell r="B158" t="str">
            <v>358000 РОССИЯ РЕСП.КАЛМЫКИЯ Г.ЭЛИСТА УЛ.ЛЕНИНА,Д.249,К.505</v>
          </cell>
          <cell r="C158">
            <v>400</v>
          </cell>
          <cell r="D158">
            <v>58</v>
          </cell>
        </row>
        <row r="159">
          <cell r="A159" t="str">
            <v>АКЦИОНЕРНОЕ ОБЩЕСТВО ОТКРЫТОГО ТИПА     "ВТОРМЕТ"</v>
          </cell>
          <cell r="B159" t="str">
            <v>672014 ЧИТА УЛ.ПОЛИНЫ ОСИПЕНКО,3</v>
          </cell>
          <cell r="C159">
            <v>385</v>
          </cell>
          <cell r="D159">
            <v>48</v>
          </cell>
        </row>
        <row r="160">
          <cell r="A160" t="str">
            <v>ООО "ВИPМА"</v>
          </cell>
          <cell r="B160" t="str">
            <v>664039.Г.ИPКУТСК УЛ.КОЛЬЦОВА 47</v>
          </cell>
          <cell r="C160">
            <v>360</v>
          </cell>
          <cell r="D160">
            <v>84</v>
          </cell>
        </row>
        <row r="161">
          <cell r="A161" t="str">
            <v>ОАО"ВТОРМЕТ"</v>
          </cell>
          <cell r="B161" t="str">
            <v>420054 Г.КАЗАНЬ УЛ. ФРЕЗЕРНАЯ, 9</v>
          </cell>
          <cell r="C161">
            <v>350</v>
          </cell>
          <cell r="D161">
            <v>78</v>
          </cell>
        </row>
        <row r="162">
          <cell r="A162" t="str">
            <v>ОАО "МЕТАЛЛОЛИТЕЙНЫЙ ЗАВОД"</v>
          </cell>
          <cell r="B162" t="str">
            <v>103031 МОСКВА, УЛ. Б.ДМИТРОВКА, Д.32</v>
          </cell>
          <cell r="C162">
            <v>347</v>
          </cell>
          <cell r="D162">
            <v>4132</v>
          </cell>
        </row>
        <row r="163">
          <cell r="A163" t="str">
            <v>ООО "ЦЕНТРРЕСУРС"</v>
          </cell>
          <cell r="B163" t="str">
            <v>180023,Г.ПСКОВ,УЛ.СОЛНЕЧНАЯ,Д.65</v>
          </cell>
          <cell r="C163">
            <v>343</v>
          </cell>
          <cell r="D163">
            <v>48</v>
          </cell>
        </row>
        <row r="164">
          <cell r="A164" t="str">
            <v>ООО "АЛЬЯНС-МАРИНА Ф.Б."</v>
          </cell>
          <cell r="B164" t="str">
            <v>614010 Г.ПЕРМЬ, КОМСОМОЛЬСКИЙ ПР.84-23</v>
          </cell>
          <cell r="C164">
            <v>321</v>
          </cell>
          <cell r="D164">
            <v>331</v>
          </cell>
        </row>
        <row r="165">
          <cell r="A165" t="str">
            <v>"ВТОРМЕТ" ЗАКРЫТОЕ АКЦИОНЕРНОЕ ОБЩЕСТВО</v>
          </cell>
          <cell r="B165" t="str">
            <v>185005ПЕТРОЗАВОДСК ОНЕЖСКОЙ ФЛОТИЛИИ29-А</v>
          </cell>
          <cell r="C165">
            <v>316</v>
          </cell>
          <cell r="D165">
            <v>70</v>
          </cell>
        </row>
        <row r="166">
          <cell r="A166" t="str">
            <v>ЗАО "БАЛТМЕТ"</v>
          </cell>
          <cell r="B166" t="str">
            <v>197095,С-ПЕТЕРБУРГ,УЛ.МАРШАЛА ГОВОРОВА,Д.37</v>
          </cell>
          <cell r="C166">
            <v>315</v>
          </cell>
          <cell r="D166">
            <v>81</v>
          </cell>
        </row>
        <row r="167">
          <cell r="A167" t="str">
            <v>АООТ "КАМЧАТМОРГИДРОСТРОЙ"</v>
          </cell>
          <cell r="B167" t="str">
            <v>П-КАМЧАТСКИЙ УЛ.ОКЕАНСКАЯ 84А</v>
          </cell>
          <cell r="C167">
            <v>307</v>
          </cell>
          <cell r="D167">
            <v>45</v>
          </cell>
        </row>
        <row r="168">
          <cell r="A168" t="str">
            <v>"КОРШУНОВСКИЙ ГОК"</v>
          </cell>
          <cell r="B168" t="str">
            <v>665680 ЖЕЛЕЗНОГОРСК-ИЛИМСКИЙ</v>
          </cell>
          <cell r="C168">
            <v>304</v>
          </cell>
          <cell r="D168">
            <v>75</v>
          </cell>
        </row>
        <row r="169">
          <cell r="A169" t="str">
            <v>"ДАЛЬПРИБОР" ОАО</v>
          </cell>
          <cell r="B169" t="str">
            <v>690105,ВЛАДИВОСТОК,УЛ.БОРОДИНСКАЯ,46/50</v>
          </cell>
          <cell r="C169">
            <v>300</v>
          </cell>
          <cell r="D169">
            <v>83</v>
          </cell>
        </row>
        <row r="170">
          <cell r="A170" t="str">
            <v>НГП"ВТОРЧЕРМЕТ"</v>
          </cell>
          <cell r="B170" t="str">
            <v>НОГИНСК БЕТОННАЯ 3А Т.4-19-37</v>
          </cell>
          <cell r="C170">
            <v>300</v>
          </cell>
          <cell r="D170">
            <v>55</v>
          </cell>
        </row>
        <row r="171">
          <cell r="A171" t="str">
            <v>"КОРШУНОВСКИЙ ГОК"</v>
          </cell>
          <cell r="B171" t="str">
            <v>665680 ЖЕЛЕЗНОГОРСК-ИЛИМСКИЙ</v>
          </cell>
          <cell r="C171">
            <v>300</v>
          </cell>
          <cell r="D171">
            <v>125</v>
          </cell>
        </row>
        <row r="172">
          <cell r="A172" t="str">
            <v>ООО "ЭСПОО"</v>
          </cell>
          <cell r="B172" t="str">
            <v>РОССИЯ 173007 НОВГОРОД УЛ.Б.ВЛАСЬЕВСКАЯ Д. 8 КВ.48</v>
          </cell>
          <cell r="C172">
            <v>298</v>
          </cell>
          <cell r="D172">
            <v>600</v>
          </cell>
        </row>
        <row r="173">
          <cell r="A173" t="str">
            <v>ОАО "МЕТАЛЛТОРГ"</v>
          </cell>
          <cell r="B173" t="str">
            <v>425200 МАРИЙ ЭЛ P/П МЕДВЕДЕВО,УЛ.ЖЕЛЕЗНОДОРОЖНАЯ,23</v>
          </cell>
          <cell r="C173">
            <v>291</v>
          </cell>
          <cell r="D173">
            <v>75</v>
          </cell>
        </row>
        <row r="174">
          <cell r="A174" t="str">
            <v>ТОО "НТП АБРИС"</v>
          </cell>
          <cell r="B174" t="str">
            <v>170034 Г.ТВЕРЬ ПР.ДАРВИНА,10</v>
          </cell>
          <cell r="C174">
            <v>282</v>
          </cell>
          <cell r="D174">
            <v>45</v>
          </cell>
        </row>
        <row r="175">
          <cell r="A175" t="str">
            <v>ООО "АКВА-Б ЛТД"</v>
          </cell>
          <cell r="B175" t="str">
            <v>670045 Г.УЛАН-УДЭ УЛ.ЛИМОНОВА АО "АКВАБУР"</v>
          </cell>
          <cell r="C175">
            <v>278</v>
          </cell>
          <cell r="D175">
            <v>63</v>
          </cell>
        </row>
        <row r="176">
          <cell r="A176" t="str">
            <v>ИП ГОРБАНЬ ГЕННАДИЙ ВАСИЛЬЕВИЧ          СВИД.N 0115 ОТ 10.09.96Г.</v>
          </cell>
          <cell r="B176" t="str">
            <v>181425 ПСКОВСКАЯ ОБЛ.ПЫТАЛОВСКИЙ Р-Н Д.ГАВРЫ П/О ГАВРЫ</v>
          </cell>
          <cell r="C176">
            <v>260</v>
          </cell>
          <cell r="D176">
            <v>46</v>
          </cell>
        </row>
        <row r="177">
          <cell r="A177" t="str">
            <v>ЗАО "МЕТОД"</v>
          </cell>
          <cell r="B177" t="str">
            <v>143000,Г.ОДИНЦОВО,МОСКОВСКАЯ ОБЛ.,Б.НОВОСЕЛОВОЙ 7</v>
          </cell>
          <cell r="C177">
            <v>255</v>
          </cell>
          <cell r="D177">
            <v>71</v>
          </cell>
        </row>
        <row r="178">
          <cell r="A178" t="str">
            <v>ЗАО "СВА"</v>
          </cell>
          <cell r="B178" t="str">
            <v>198097,С-ПЕТЕРБУРГ,УЛ.ТРЕФОЛЕВА, 42</v>
          </cell>
          <cell r="C178">
            <v>254</v>
          </cell>
          <cell r="D178">
            <v>73</v>
          </cell>
        </row>
        <row r="179">
          <cell r="A179" t="str">
            <v>ООО "ЯРВИКО"</v>
          </cell>
          <cell r="B179" t="str">
            <v>150014 Г.ЯРОСЛАВЛЬ, УЛ.УГЛИЧСКАЯ, 13, КВ.16.</v>
          </cell>
          <cell r="C179">
            <v>250</v>
          </cell>
          <cell r="D179">
            <v>23</v>
          </cell>
        </row>
        <row r="180">
          <cell r="A180" t="str">
            <v>ООО "ФРОНТЕРА"</v>
          </cell>
          <cell r="B180" t="str">
            <v>115583 Г.МОСКВА,УЛ.ВОРОНЕЖСКАЯ,Д.8,КОРП.4</v>
          </cell>
          <cell r="C180">
            <v>248</v>
          </cell>
          <cell r="D180">
            <v>95</v>
          </cell>
        </row>
        <row r="181">
          <cell r="A181" t="str">
            <v>ООО "СК МАСТЕР"</v>
          </cell>
          <cell r="B181" t="str">
            <v>ЧИТИНСКАЯ ОБЛ.Г.ШИЛКА УЛ.ШКОЛИНА 32</v>
          </cell>
          <cell r="C181">
            <v>246</v>
          </cell>
          <cell r="D181">
            <v>45</v>
          </cell>
        </row>
        <row r="182">
          <cell r="A182" t="str">
            <v>АООТ "КАББАЛКВТОРМЕТ"</v>
          </cell>
          <cell r="B182" t="str">
            <v>360051 РОССИЯ НАЛЬЧИК 1-Й ПРОМПРОЕЗД,5</v>
          </cell>
          <cell r="C182">
            <v>242</v>
          </cell>
          <cell r="D182">
            <v>71</v>
          </cell>
        </row>
        <row r="183">
          <cell r="A183" t="str">
            <v>ТОО "ЛИТОС"</v>
          </cell>
          <cell r="B183" t="str">
            <v>674650 ЧИТИНСКАЯ ОБЛ П ЗАБАЙКАЛЬСК УЛ КОМСОМОЛЬСКАЯ 26</v>
          </cell>
          <cell r="C183">
            <v>240</v>
          </cell>
          <cell r="D183">
            <v>70</v>
          </cell>
        </row>
        <row r="184">
          <cell r="A184" t="str">
            <v>ООО "ЯНТЭЙ"</v>
          </cell>
          <cell r="B184" t="str">
            <v>664000 Г ИРКУТСК БУЛЬВАР ГАГАРИНА 40-310</v>
          </cell>
          <cell r="C184">
            <v>240</v>
          </cell>
          <cell r="D184">
            <v>75</v>
          </cell>
        </row>
        <row r="185">
          <cell r="A185" t="str">
            <v>ЧП КЛИВЕНКО ЛЮДМИЛА ДМИТРИЕВНА РП 9371</v>
          </cell>
          <cell r="B185" t="str">
            <v>672027 Г.ЧИТА УЛ.НОВОБУЛЬВАРНАЯ 4 КВ.23</v>
          </cell>
          <cell r="C185">
            <v>240</v>
          </cell>
          <cell r="D185">
            <v>65</v>
          </cell>
        </row>
        <row r="186">
          <cell r="A186" t="str">
            <v>ОАО "ВОЛОГДАВТОРМЕТ"</v>
          </cell>
          <cell r="B186" t="str">
            <v>160000, Г.ВОЛОГДА, СОВЕТСКИЙ ПР., 35</v>
          </cell>
          <cell r="C186">
            <v>240</v>
          </cell>
          <cell r="D186">
            <v>85</v>
          </cell>
        </row>
        <row r="187">
          <cell r="A187" t="str">
            <v>ЗАО "РУСМЕТАЛЛ"</v>
          </cell>
          <cell r="B187" t="str">
            <v>123242 МОСКВА,УЛ.БОЛЬШАЯ ГРУЗИНСКАЯ Д.14-1</v>
          </cell>
          <cell r="C187">
            <v>239</v>
          </cell>
          <cell r="D187">
            <v>1093</v>
          </cell>
        </row>
        <row r="188">
          <cell r="A188" t="str">
            <v>ТЮТЯЕВ РОМАН АНАТОЛЬЕВИЧ</v>
          </cell>
          <cell r="B188" t="str">
            <v>БЛАГОВЕЩЕНСК,УЛ.СЕВЕРНАЯ 242-1 ПАСПОРТ IV-ЖО 603831</v>
          </cell>
          <cell r="C188">
            <v>238</v>
          </cell>
          <cell r="D188">
            <v>96</v>
          </cell>
        </row>
        <row r="189">
          <cell r="A189" t="str">
            <v>ЗАО"МЕТАЛЛУРГИЯ ВТОРИЧНОГО АЛЮМИНИЯ"</v>
          </cell>
          <cell r="B189" t="str">
            <v>129110,МОСКВА,ПР.МИРА,Д.57,КОМН.ПРАВЛ-Я</v>
          </cell>
          <cell r="C189">
            <v>237</v>
          </cell>
          <cell r="D189">
            <v>869</v>
          </cell>
        </row>
        <row r="190">
          <cell r="A190" t="str">
            <v>ЗАО "НПО ДЕМИЛОНГ"</v>
          </cell>
          <cell r="B190" t="str">
            <v>141100 РОССИЯ МОCК.ОБЛ.Г.ЩЕЛКОВО УЛ.ПАРКОВАЯ, 9А-38</v>
          </cell>
          <cell r="C190">
            <v>231</v>
          </cell>
          <cell r="D190">
            <v>1100</v>
          </cell>
        </row>
        <row r="191">
          <cell r="A191" t="str">
            <v>ООО "ТЕХНОЛОГИЯ"</v>
          </cell>
          <cell r="B191" t="str">
            <v>442500 Г.КУЗНЕЦК ПЕНЗЕНСКОЙ ОБЛ.УЛ.ЧКАЛОВА 59.</v>
          </cell>
          <cell r="C191">
            <v>230</v>
          </cell>
          <cell r="D191">
            <v>68</v>
          </cell>
        </row>
        <row r="192">
          <cell r="A192" t="str">
            <v>ООО "МЕТТА-ПЛЮС"</v>
          </cell>
          <cell r="B192" t="str">
            <v>443009 Г.САМАРА УЛ.КРАСНОДОНСКАЯ 20</v>
          </cell>
          <cell r="C192">
            <v>230</v>
          </cell>
          <cell r="D192">
            <v>649</v>
          </cell>
        </row>
        <row r="193">
          <cell r="A193" t="str">
            <v>ООО "БОСФОР-В"</v>
          </cell>
          <cell r="B193" t="str">
            <v>Г.УССУРИЙСК УЛ.СОВЕТСКАЯ 77  3-42-80</v>
          </cell>
          <cell r="C193">
            <v>222</v>
          </cell>
          <cell r="D193">
            <v>55</v>
          </cell>
        </row>
        <row r="194">
          <cell r="A194" t="str">
            <v>ЗАО "БИЗНЕС-ИННОВАЦИЯ" *6663024462</v>
          </cell>
          <cell r="B194" t="str">
            <v>620098 Г.ЕКАТЕРИНБУРГ УЛ.КОММУНИСТИЧЕСКАЯ 18-17</v>
          </cell>
          <cell r="C194">
            <v>220</v>
          </cell>
          <cell r="D194">
            <v>650</v>
          </cell>
        </row>
        <row r="195">
          <cell r="A195" t="str">
            <v>ЧП БАТРАЕВ СЕРГЕЙ ЗАХАРОВИЧ РП № 7426</v>
          </cell>
          <cell r="B195" t="str">
            <v>672007 ЧИТА УЛ ЖУРВЛЕВА 87 КВ 9</v>
          </cell>
          <cell r="C195">
            <v>220</v>
          </cell>
          <cell r="D195">
            <v>63</v>
          </cell>
        </row>
        <row r="196">
          <cell r="A196" t="str">
            <v>ООО"АЛЬЯНС-МАРИНА О.М."</v>
          </cell>
          <cell r="B196" t="str">
            <v>644019 Г.ОМСК,УЛ.ОМСКАЯ 223</v>
          </cell>
          <cell r="C196">
            <v>220</v>
          </cell>
          <cell r="D196">
            <v>88</v>
          </cell>
        </row>
        <row r="197">
          <cell r="A197" t="str">
            <v>ООО "ДЕЛАЙН"</v>
          </cell>
          <cell r="B197" t="str">
            <v>692512 Г.УССУРИЙСК УЛ.СОВЕТСКАЯ 84</v>
          </cell>
          <cell r="C197">
            <v>214</v>
          </cell>
          <cell r="D197">
            <v>62</v>
          </cell>
        </row>
        <row r="198">
          <cell r="A198" t="str">
            <v>ПКООО "ПРИЗМА"</v>
          </cell>
          <cell r="B198" t="str">
            <v>188270 РОССИЯ ЛЕН.ОБЛ. ЛУЖСКИЙ Р-Н П.ЗАКЛИНЬЕ УЛ.НОВАЯ 25-32</v>
          </cell>
          <cell r="C198">
            <v>210</v>
          </cell>
          <cell r="D198">
            <v>55</v>
          </cell>
        </row>
        <row r="199">
          <cell r="A199" t="str">
            <v>ЗАО ТФК "ТЭСО"                                                              2842</v>
          </cell>
          <cell r="B199" t="str">
            <v>620131 ЕКАТЕРИНБУРГ УЛ КРАУЛЯ 168/120</v>
          </cell>
          <cell r="C199">
            <v>205</v>
          </cell>
          <cell r="D199">
            <v>664</v>
          </cell>
        </row>
        <row r="200">
          <cell r="A200" t="str">
            <v>ЗАО "ПКФ ЭЛЕКТРОЭКСМАШ"</v>
          </cell>
          <cell r="B200" t="str">
            <v>129010 Г.МОСКВА,УЛ.БОЛЬШАЯ СПАССКАЯ 6,СТР.1</v>
          </cell>
          <cell r="C200">
            <v>205</v>
          </cell>
          <cell r="D200">
            <v>1120</v>
          </cell>
        </row>
        <row r="201">
          <cell r="A201" t="str">
            <v>ГП МП "ЗВЕЗДОЧКА"</v>
          </cell>
          <cell r="B201" t="str">
            <v>164509,АРХ.ОБЛ.,Г.СЕВЕРОДВИНСК,ПР.МАШИНОСТРОИТЕЛЕЙ,12</v>
          </cell>
          <cell r="C201">
            <v>202</v>
          </cell>
          <cell r="D201">
            <v>68</v>
          </cell>
        </row>
        <row r="202">
          <cell r="A202" t="str">
            <v>ООО "НПО "СТН КАБЕЛЬ"</v>
          </cell>
          <cell r="B202" t="str">
            <v>191104,СПБ,УЛ.МАЯКОВСКОГО,50 ТЕЛ.263-15-60</v>
          </cell>
          <cell r="C202">
            <v>200</v>
          </cell>
          <cell r="D202">
            <v>55</v>
          </cell>
        </row>
        <row r="203">
          <cell r="A203" t="str">
            <v>ЗАО "СПЛАВ"</v>
          </cell>
          <cell r="B203" t="str">
            <v>167000,Г.СЫКТЫВКАР,УЛ.28 НЕВЕЛЬСКОЙ ДИВИЗИИ,Д.6</v>
          </cell>
          <cell r="C203">
            <v>200</v>
          </cell>
          <cell r="D203">
            <v>59</v>
          </cell>
        </row>
        <row r="204">
          <cell r="A204" t="str">
            <v>ООО "АВТОТУРИСТ"</v>
          </cell>
          <cell r="B204" t="str">
            <v>184284, МУРМАНСКАЯ ОБЛАСТЬ, ОЛЕНЕГОРСК, СТРОИТЕЛЬНАЯ УЛ., Д. 72</v>
          </cell>
          <cell r="C204">
            <v>195</v>
          </cell>
          <cell r="D204">
            <v>42</v>
          </cell>
        </row>
        <row r="205">
          <cell r="A205" t="str">
            <v>ООО РИКО</v>
          </cell>
          <cell r="B205" t="str">
            <v>454006 ЧЕЛЯБИНСК РОССИЙСКАЯ 40</v>
          </cell>
          <cell r="C205">
            <v>195</v>
          </cell>
          <cell r="D205">
            <v>190</v>
          </cell>
        </row>
        <row r="206">
          <cell r="A206" t="str">
            <v>ООО "СВИФТ"</v>
          </cell>
          <cell r="B206" t="str">
            <v>199034,РОССИЯ, САНКТ-ПЕТЕРБУРГ,В.О.,  БЛЬШОЙ ПР.,31, ПОМ.111 Т:315-8465</v>
          </cell>
          <cell r="C206">
            <v>188</v>
          </cell>
          <cell r="D206">
            <v>730</v>
          </cell>
        </row>
        <row r="207">
          <cell r="A207" t="str">
            <v>ООО "КЛЕАТРОН-ТЕРМИНАЛ"</v>
          </cell>
          <cell r="B207" t="str">
            <v>С-ПЕТЕРБУРГ,ПР.НЕПОКОРЕННЫХ,Д.63</v>
          </cell>
          <cell r="C207">
            <v>188</v>
          </cell>
          <cell r="D207">
            <v>500</v>
          </cell>
        </row>
        <row r="208">
          <cell r="A208" t="str">
            <v>ООО "АССОЦИАЦИЯ МЕТАЛЛУРГОВ И ИНВЕСТОРОВ"</v>
          </cell>
          <cell r="B208" t="str">
            <v>117049, МОСКВА, КРЫМСКИЙ ВАЛ, ДОМ 8</v>
          </cell>
          <cell r="C208">
            <v>188</v>
          </cell>
          <cell r="D208">
            <v>960</v>
          </cell>
        </row>
        <row r="209">
          <cell r="A209" t="str">
            <v>СП ТОО "РИСМА"</v>
          </cell>
          <cell r="B209" t="str">
            <v>214036 Г.СМОЛЕНСК,УЛ.П.АЛЕКСЕЕВА,22/72,КВ.266</v>
          </cell>
          <cell r="C209">
            <v>183</v>
          </cell>
          <cell r="D209">
            <v>53</v>
          </cell>
        </row>
        <row r="210">
          <cell r="A210" t="str">
            <v>ЗАО"ФИНАНСОВО-ПРОМЫШЛЕННАЯ ГРУППА"В.М.С."</v>
          </cell>
          <cell r="B210" t="str">
            <v>101000,МОСКВА,УЛ.МЯСНИЦКАЯ,Д.30/1-2,СТР.1</v>
          </cell>
          <cell r="C210">
            <v>180</v>
          </cell>
          <cell r="D210">
            <v>780</v>
          </cell>
        </row>
        <row r="211">
          <cell r="A211" t="str">
            <v>ФИРМА "ЕТЛ" (ООО)</v>
          </cell>
          <cell r="B211" t="str">
            <v>180023,Г.ПСКОВ,УЛ.2 ПЕСОЧНАЯ,Д.50</v>
          </cell>
          <cell r="C211">
            <v>177</v>
          </cell>
          <cell r="D211">
            <v>50</v>
          </cell>
        </row>
        <row r="212">
          <cell r="A212" t="str">
            <v>ТОВАРИЩЕСТВО С ОГРАНИЧЕННОЙ ОТВЕТСТВЕННОСТЬЮ "УНИВЕРСАЛ"</v>
          </cell>
          <cell r="B212" t="str">
            <v>674650 П.ЗАБАЙКАЛЬСК УЛ.ПЕРВОМАЙСКАЯ 2 КВ.1</v>
          </cell>
          <cell r="C212">
            <v>170</v>
          </cell>
          <cell r="D212">
            <v>39</v>
          </cell>
        </row>
        <row r="213">
          <cell r="A213" t="str">
            <v>ПКФ "РУССКИЙ ВЕК" (ТОО)</v>
          </cell>
          <cell r="B213" t="str">
            <v>440028 Г.ПЕНЗА УЛ.КУЛИБИНА 11-91</v>
          </cell>
          <cell r="C213">
            <v>170</v>
          </cell>
          <cell r="D213">
            <v>45</v>
          </cell>
        </row>
        <row r="214">
          <cell r="A214" t="str">
            <v>ООО "ТАКТИКА"</v>
          </cell>
          <cell r="B214" t="str">
            <v>664011 Г ИРКУТСК УЛ КАРЛА МАРКСА 39</v>
          </cell>
          <cell r="C214">
            <v>169</v>
          </cell>
          <cell r="D214">
            <v>64</v>
          </cell>
        </row>
        <row r="215">
          <cell r="A215" t="str">
            <v>ООО "НЕВА-НОРД"</v>
          </cell>
          <cell r="B215" t="str">
            <v>197374,Г.С-ПЕТЕРБУРГ, УЛ.САВУШКИНА, Д.125,К.2 ТЕЛ.812 5155790</v>
          </cell>
          <cell r="C215">
            <v>162</v>
          </cell>
          <cell r="D215">
            <v>80</v>
          </cell>
        </row>
        <row r="216">
          <cell r="A216" t="str">
            <v>"ЭСАЛХ" АОЗТ</v>
          </cell>
          <cell r="B216" t="str">
            <v>188540 ЛЕНИНГР.ОБЛ.Г.СЛАНЦЫ КИНГИСЕППСКОЕ Ш.14</v>
          </cell>
          <cell r="C216">
            <v>161</v>
          </cell>
          <cell r="D216">
            <v>54</v>
          </cell>
        </row>
        <row r="217">
          <cell r="A217" t="str">
            <v>ООО ПКФ "СЕЛЕЙ"</v>
          </cell>
          <cell r="B217" t="str">
            <v>664050 Г ИРКУТСК ПРОСПЕКТ КАРЛ-МАРКС-ШТАДТ 20-119</v>
          </cell>
          <cell r="C217">
            <v>160</v>
          </cell>
          <cell r="D217">
            <v>65</v>
          </cell>
        </row>
        <row r="218">
          <cell r="A218" t="str">
            <v>КАРЛИН ЮРИЙ МИХАЙЛОВИЧ СВИД-ВО №1485  ОТ 22.04.96 ПАСП.XV-АК 698409</v>
          </cell>
          <cell r="B218" t="str">
            <v>СПБ. Г.ЛОМОНОСОВ ПР.СВЕРДЛОВА 18А-19  РОССИЯ ТЕЛ 422-2523</v>
          </cell>
          <cell r="C218">
            <v>160</v>
          </cell>
          <cell r="D218">
            <v>70</v>
          </cell>
        </row>
        <row r="219">
          <cell r="A219" t="str">
            <v>"АЛКОР ЭДВАНС ТРЕЙДИНГ" ЗАО</v>
          </cell>
          <cell r="B219" t="str">
            <v>198162, С-ПЕТЕРБУРГ, В.О.,12-Я ЛИНИЯ, 11</v>
          </cell>
          <cell r="C219">
            <v>156</v>
          </cell>
          <cell r="D219">
            <v>73</v>
          </cell>
        </row>
        <row r="220">
          <cell r="A220" t="str">
            <v>ТОО "ДИЛЕР"</v>
          </cell>
          <cell r="B220" t="str">
            <v>Г.ЧИТА УЛ.АМУРСКАЯ,52</v>
          </cell>
          <cell r="C220">
            <v>155</v>
          </cell>
          <cell r="D220">
            <v>65</v>
          </cell>
        </row>
        <row r="221">
          <cell r="A221" t="str">
            <v>ИНДИВИДУАЛЬНЫЙ ПРЕДПРИНИМАТЕЛЬ ПИНЧУК И. Б.</v>
          </cell>
          <cell r="B221" t="str">
            <v>174126 НОВГОРОДСКАЯ ОБЛ.,НОВГОРОДСКИЙ Р-ОН,РП ПАНКОВКА,УЛ.ПИОНЕРСКАЯ,Д.3,КВ.33</v>
          </cell>
          <cell r="C221">
            <v>154</v>
          </cell>
          <cell r="D221">
            <v>53</v>
          </cell>
        </row>
        <row r="222">
          <cell r="A222" t="str">
            <v>ТОО КЭНГ</v>
          </cell>
          <cell r="B222" t="str">
            <v>423807 НАБ ЧЕЛНЫ УЛ ГИДРОСТРОИТЕЛЕЙ 17</v>
          </cell>
          <cell r="C222">
            <v>153</v>
          </cell>
          <cell r="D222">
            <v>25</v>
          </cell>
        </row>
        <row r="223">
          <cell r="A223" t="str">
            <v>ООО "ЭКОПРОМКОМПЛЕКС"</v>
          </cell>
          <cell r="B223" t="str">
            <v>Г.ВЫБОРГ, ТАММИСУО</v>
          </cell>
          <cell r="C223">
            <v>150</v>
          </cell>
          <cell r="D223">
            <v>83</v>
          </cell>
        </row>
        <row r="224">
          <cell r="A224" t="str">
            <v>ООО "МЕТЭКС"</v>
          </cell>
          <cell r="B224" t="str">
            <v>191028, С-ПЕТЕРБУРГ,ЛИТЕЙНЫЙ ПР.22</v>
          </cell>
          <cell r="C224">
            <v>144</v>
          </cell>
          <cell r="D224">
            <v>274</v>
          </cell>
        </row>
        <row r="225">
          <cell r="A225" t="str">
            <v>ООО "МАРКОС"</v>
          </cell>
          <cell r="B225" t="str">
            <v>614068 Г.ПЕРМЬ,УЛ.УСПЕНСКОГО 12</v>
          </cell>
          <cell r="C225">
            <v>142</v>
          </cell>
          <cell r="D225">
            <v>680</v>
          </cell>
        </row>
        <row r="226">
          <cell r="A226" t="str">
            <v>ОАО "САНКТ-ПЕТЕРБУРГ-МЕТАЛЛ" *7810218872</v>
          </cell>
          <cell r="B226" t="str">
            <v>196128 РОССИЯ Г.САНКТ-ПЕТЕРБУРГ, ПЛ.ЧЕРНЫШЕВСКОГО,5.</v>
          </cell>
          <cell r="C226">
            <v>141</v>
          </cell>
          <cell r="D226">
            <v>680</v>
          </cell>
        </row>
        <row r="227">
          <cell r="A227" t="str">
            <v>ООО"КОМПАНИЯ ПАЛАНТИН"</v>
          </cell>
          <cell r="B227" t="str">
            <v>125195,Г.МОСКВА УЛ.СМОЛЬНАЯ Д.37</v>
          </cell>
          <cell r="C227">
            <v>140</v>
          </cell>
          <cell r="D227">
            <v>77</v>
          </cell>
        </row>
        <row r="228">
          <cell r="A228" t="str">
            <v>ЗАО "ФИРМА ИНТЕГРАЛ"</v>
          </cell>
          <cell r="B228" t="str">
            <v>121002 МОСКВА МАЛ.МОГИЛЬЦЕВСКИЙ ПЕР. 3</v>
          </cell>
          <cell r="C228">
            <v>139</v>
          </cell>
          <cell r="D228">
            <v>802</v>
          </cell>
        </row>
        <row r="229">
          <cell r="A229" t="str">
            <v>ООО "ЭКОЛОГИЯ-МЕТАЛЛ"</v>
          </cell>
          <cell r="B229" t="str">
            <v>109428, МОСКВА, МИХАЙЛОВА,39, СТР. 1</v>
          </cell>
          <cell r="C229">
            <v>138</v>
          </cell>
          <cell r="D229">
            <v>700</v>
          </cell>
        </row>
        <row r="230">
          <cell r="A230" t="str">
            <v>ООО "СТР"</v>
          </cell>
          <cell r="B230" t="str">
            <v>191040,С-ПЕТЕРБУРГ,ПР.ЛИГОВСКИЙ,43/45</v>
          </cell>
          <cell r="C230">
            <v>137</v>
          </cell>
          <cell r="D230">
            <v>72</v>
          </cell>
        </row>
        <row r="231">
          <cell r="A231" t="str">
            <v>АСИПЕНОК ВЛАДИМИР ПАВЛОВИЧ</v>
          </cell>
          <cell r="B231" t="str">
            <v>Г.БЛАГОВЕЩЕНСК,УЛ.ПАРТИЗАНСКАЯ 22/2 КВ.92 ПАСПОРТ Y ЖО 615142</v>
          </cell>
          <cell r="C231">
            <v>134</v>
          </cell>
          <cell r="D231">
            <v>105</v>
          </cell>
        </row>
        <row r="232">
          <cell r="A232" t="str">
            <v>"РИК" ЗАО</v>
          </cell>
          <cell r="B232" t="str">
            <v>195257, С-ПЕТЕРБУРГ, ПР.НАУКИ 10, КОРП.1</v>
          </cell>
          <cell r="C232">
            <v>134</v>
          </cell>
          <cell r="D232">
            <v>200</v>
          </cell>
        </row>
        <row r="233">
          <cell r="A233" t="str">
            <v>ООО "ТОРГОВАЯ ПЛОЩАДЬ"</v>
          </cell>
          <cell r="B233" t="str">
            <v>180019,Г.ПСКОВ,УЛ.СОВЕТСКАЯ,93-А</v>
          </cell>
          <cell r="C233">
            <v>134</v>
          </cell>
          <cell r="D233">
            <v>70</v>
          </cell>
        </row>
        <row r="234">
          <cell r="A234" t="str">
            <v>СТРОИТЕЛЬНО-ПРОМЫШЛЕННОЕ АКЦИОНЕРНОЕ ОБЩЕСТВО "ПУС"</v>
          </cell>
          <cell r="B234" t="str">
            <v>674665 ЧИТИНСКАЯ ОБЛ,Г.КРАСНОКАМЕНСК,А/Я 5</v>
          </cell>
          <cell r="C234">
            <v>133</v>
          </cell>
          <cell r="D234">
            <v>79</v>
          </cell>
        </row>
        <row r="235">
          <cell r="A235" t="str">
            <v>ПРЕДПРИНИМАТЕЛЬ САМСОНОВА ГАЛИНА СЕРГЕЕВНА</v>
          </cell>
          <cell r="B235" t="str">
            <v>1103414000, 352130 Г.КРОПОТКИН, УЛ.КРАСНОДАРСКАЯ,135</v>
          </cell>
          <cell r="C235">
            <v>132</v>
          </cell>
          <cell r="D235">
            <v>70</v>
          </cell>
        </row>
        <row r="236">
          <cell r="A236" t="str">
            <v>ООО "НАВИ-2"</v>
          </cell>
          <cell r="B236" t="str">
            <v>197342,С-ПЕТЕРБУРГ,УЛ.НОВОСИБИРСКАЯ,Д.18/5,ПОМ.1</v>
          </cell>
          <cell r="C236">
            <v>132</v>
          </cell>
          <cell r="D236">
            <v>95</v>
          </cell>
        </row>
        <row r="237">
          <cell r="A237" t="str">
            <v>ИНДИВИДУАЛЬНЫЙ ПРЕДПРИНИМАТЕЛЬ ДУХАНИН ВИКТОР ВАСИЛЬЕВИЧ</v>
          </cell>
          <cell r="B237" t="str">
            <v>КАРЕЛИЯ Г.ЛАХДЕНПОХЬЯ УЛ.ТРУБАЧЕВА 7А-48</v>
          </cell>
          <cell r="C237">
            <v>130</v>
          </cell>
          <cell r="D237">
            <v>43</v>
          </cell>
        </row>
        <row r="238">
          <cell r="A238" t="str">
            <v>ЗАО "АЗИМУТ"</v>
          </cell>
          <cell r="B238" t="str">
            <v>652000,КЕМЕРОВСКАЯ ОБЛ.,Г.ЮРГА,УЛ.КИРОВА,6</v>
          </cell>
          <cell r="C238">
            <v>130</v>
          </cell>
          <cell r="D238">
            <v>110</v>
          </cell>
        </row>
        <row r="239">
          <cell r="A239" t="str">
            <v>ЗАО НПФ "ВАЛЕ"</v>
          </cell>
          <cell r="B239" t="str">
            <v>454047 РОССИЯ ЧЕЛЯБИНСК УЛ.СТАЛЕВАРОВ 5</v>
          </cell>
          <cell r="C239">
            <v>129</v>
          </cell>
          <cell r="D239">
            <v>824</v>
          </cell>
        </row>
        <row r="240">
          <cell r="A240" t="str">
            <v>ИЧП "АЛЕКС И СДКА"</v>
          </cell>
          <cell r="B240" t="str">
            <v>690017 Г.ВЛАДИВОСТОК УЛ.КАТЕРНАЯ 5 А -4</v>
          </cell>
          <cell r="C240">
            <v>127</v>
          </cell>
          <cell r="D240">
            <v>70</v>
          </cell>
        </row>
        <row r="241">
          <cell r="A241" t="str">
            <v>ООО "ВУМЕН"</v>
          </cell>
          <cell r="B241" t="str">
            <v>113519 МОСКВА УЛ.КРАСНОГО МАЯКА 13-4</v>
          </cell>
          <cell r="C241">
            <v>127</v>
          </cell>
          <cell r="D241">
            <v>67</v>
          </cell>
        </row>
        <row r="242">
          <cell r="A242" t="str">
            <v>ООО "ЮРГАЛ"</v>
          </cell>
          <cell r="B242" t="str">
            <v>456203 Г.ЗЛАТОУСТ УЛ.КИРОВА Д3</v>
          </cell>
          <cell r="C242">
            <v>126</v>
          </cell>
          <cell r="D242">
            <v>90</v>
          </cell>
        </row>
        <row r="243">
          <cell r="A243" t="str">
            <v>Ч.П.ВЫСОТИН НИКОЛАЙ ИВАНОВИЧ      ПАСПОРТ I-СТ 694166 ОТ 07.09.76</v>
          </cell>
          <cell r="B243" t="str">
            <v>665470 Г.УСОЛЬЕ-СИБИРСКОЕ ИРК.ОБЛ УЛ.РОЗЫ ЛЮКСЕМБУРГ 5-82</v>
          </cell>
          <cell r="C243">
            <v>123</v>
          </cell>
          <cell r="D243">
            <v>80</v>
          </cell>
        </row>
        <row r="244">
          <cell r="A244" t="str">
            <v>ООО"СПЕЦТЕХПРОМ"</v>
          </cell>
          <cell r="B244" t="str">
            <v>191025,С-ПЕТЕРБУРГ,УЛ.ВОССТАНИЯ,Д.1/39,ЛИТ."Т",ПОМ.5-Н</v>
          </cell>
          <cell r="C244">
            <v>122</v>
          </cell>
          <cell r="D244">
            <v>500</v>
          </cell>
        </row>
        <row r="245">
          <cell r="A245" t="str">
            <v>ООО "ПАРУС"</v>
          </cell>
          <cell r="B245" t="str">
            <v>674650 ЧИТИНСКАЯ ОБЛАСТЬ П ЗАБАЙКАЛЬСК  УЛ КРАСНОАРМЕЙСКАЯ 7/12</v>
          </cell>
          <cell r="C245">
            <v>120</v>
          </cell>
          <cell r="D245">
            <v>40</v>
          </cell>
        </row>
        <row r="246">
          <cell r="A246" t="str">
            <v>ЗАО"ТОРГОВЫЙ ДОМ "ТАТ"</v>
          </cell>
          <cell r="B246" t="str">
            <v>162622,ВОЛОГОДСКАЯ ОБЛ.,Г.ЧЕРЕПОВЕЦ,    СОВЕТСКИЙ ПРОСП.,Д99-А</v>
          </cell>
          <cell r="C246">
            <v>120</v>
          </cell>
          <cell r="D246">
            <v>78</v>
          </cell>
        </row>
        <row r="247">
          <cell r="A247" t="str">
            <v>ООО "МАТАДОР"</v>
          </cell>
          <cell r="B247" t="str">
            <v>673370 ЧИТИНСКАЯ ОБЛ.Г.ШИЛКА УЛ.ЛЕНИНА 78</v>
          </cell>
          <cell r="C247">
            <v>120</v>
          </cell>
          <cell r="D247">
            <v>80</v>
          </cell>
        </row>
        <row r="248">
          <cell r="A248" t="str">
            <v>ООО "АРКАНА"</v>
          </cell>
          <cell r="B248" t="str">
            <v>664074 Г ИРКУТСК УЛ ДОБРОЛЮБОВА 1-58</v>
          </cell>
          <cell r="C248">
            <v>120</v>
          </cell>
          <cell r="D248">
            <v>110</v>
          </cell>
        </row>
        <row r="249">
          <cell r="A249" t="str">
            <v>ИСТРАТОВ НИКОЛАЙ АЛЕКСАНДРОВИЧ</v>
          </cell>
          <cell r="B249" t="str">
            <v>664058 Г ИРКУТСК УЛ ВАМПИЛОВА 13А-34</v>
          </cell>
          <cell r="C249">
            <v>119</v>
          </cell>
          <cell r="D249">
            <v>55</v>
          </cell>
        </row>
        <row r="250">
          <cell r="A250" t="str">
            <v>ЗАО "ТЕХКОМПЛЕКТ"</v>
          </cell>
          <cell r="B250" t="str">
            <v>462363, ОРЕНБУРГСКАЯ ОБЛ., Г.НОВОТРОИЦК,ПР. МЕТАЛЛУРГОВ, Д.25, КВ.81</v>
          </cell>
          <cell r="C250">
            <v>118</v>
          </cell>
          <cell r="D250">
            <v>136</v>
          </cell>
        </row>
        <row r="251">
          <cell r="A251" t="str">
            <v>СП ООО ТОРГОВЫЙ ДОМ "СУНГАРИ" (РОССИЙСКО-КИТАЙСКОЕ)</v>
          </cell>
          <cell r="B251" t="str">
            <v>664018 Г ИРКУТСК УЛ ПРИМОРСКАЯ 2А</v>
          </cell>
          <cell r="C251">
            <v>116</v>
          </cell>
          <cell r="D251">
            <v>65</v>
          </cell>
        </row>
        <row r="252">
          <cell r="A252" t="str">
            <v>ЧИП "ДАПС"</v>
          </cell>
          <cell r="B252" t="str">
            <v>633190 БЕРДСК МИКРОРАЙОН 15-40</v>
          </cell>
          <cell r="C252">
            <v>116</v>
          </cell>
          <cell r="D252">
            <v>100</v>
          </cell>
        </row>
        <row r="253">
          <cell r="A253" t="str">
            <v>ТОО ПКФ "ГЕНЕЗ"</v>
          </cell>
          <cell r="B253" t="str">
            <v>192241,С-ПЕТЕРБУРГ,УЛ.ТУРКУ,Д.31,КВ.277</v>
          </cell>
          <cell r="C253">
            <v>115</v>
          </cell>
          <cell r="D253">
            <v>87</v>
          </cell>
        </row>
        <row r="254">
          <cell r="A254" t="str">
            <v>"ЭЛИС СИТИ" ОБЩЕСТВО С ОГРАНИЧЕННОЙ ОТВЕТСТВЕННОСТЬЮ</v>
          </cell>
          <cell r="B254" t="str">
            <v>674665 ЧИТИНСКАЯ ОБЛ.,Г.КРАСНОКАМЕНСК, Д. 105, КВ.41</v>
          </cell>
          <cell r="C254">
            <v>111</v>
          </cell>
          <cell r="D254">
            <v>23</v>
          </cell>
        </row>
        <row r="255">
          <cell r="A255" t="str">
            <v>ООО"ПЕРСПЕКТИВА"</v>
          </cell>
          <cell r="B255" t="str">
            <v>191194, С-ПЕТЕРБУРГ,УЛ.ЧАЙКОВСКОГО 65,ПОМ.7Н</v>
          </cell>
          <cell r="C255">
            <v>110</v>
          </cell>
          <cell r="D255">
            <v>151</v>
          </cell>
        </row>
        <row r="256">
          <cell r="A256" t="str">
            <v>ЗАО "УПРАВЛЕНИЕ МЕТАЛЛМОНТАЖ"</v>
          </cell>
          <cell r="B256" t="str">
            <v>117342,Г.МОСКВА,УЛ.БУТЛЕРОВА,Д.24,ПОМ ПРАВЛЕНИЯ</v>
          </cell>
          <cell r="C256">
            <v>110</v>
          </cell>
          <cell r="D256">
            <v>358</v>
          </cell>
        </row>
        <row r="257">
          <cell r="A257" t="str">
            <v>АК НОВОМОСКОВСКБЫТХИМ</v>
          </cell>
          <cell r="B257" t="str">
            <v>301670 НОВОМОСКОВСК КОМСОМОЛЬСКОЕ ШОССЕ 64</v>
          </cell>
          <cell r="C257">
            <v>109</v>
          </cell>
          <cell r="D257">
            <v>33</v>
          </cell>
        </row>
        <row r="258">
          <cell r="A258" t="str">
            <v>ОАО"ЗВЕЗДА"</v>
          </cell>
          <cell r="B258" t="str">
            <v>193012,СПБ,УЛ.БАБУШКИНА,123</v>
          </cell>
          <cell r="C258">
            <v>109</v>
          </cell>
          <cell r="D258">
            <v>50</v>
          </cell>
        </row>
        <row r="259">
          <cell r="A259" t="str">
            <v>ЗАО "МРК"</v>
          </cell>
          <cell r="B259" t="str">
            <v>236004 КАЛИHИHГРАД,АЛЛЕЯ СМЕЛЫХ 31</v>
          </cell>
          <cell r="C259">
            <v>108</v>
          </cell>
          <cell r="D259">
            <v>625</v>
          </cell>
        </row>
        <row r="260">
          <cell r="A260" t="str">
            <v>ООО "ИМПУЛЬС"</v>
          </cell>
          <cell r="B260" t="str">
            <v>ИРКУТСК УЛ МАЯКОВСКОГО 6</v>
          </cell>
          <cell r="C260">
            <v>107</v>
          </cell>
          <cell r="D260">
            <v>60</v>
          </cell>
        </row>
        <row r="261">
          <cell r="A261" t="str">
            <v>ЗАО ППП "ТЕХНОСПЕЦСТАЛЬ"</v>
          </cell>
          <cell r="B261" t="str">
            <v>193019, Г.САНКТ-ПЕТЕРБУРГ, УЛ.БЕХТЕРЕВА,3 КОРП.2</v>
          </cell>
          <cell r="C261">
            <v>106</v>
          </cell>
          <cell r="D261">
            <v>149</v>
          </cell>
        </row>
        <row r="262">
          <cell r="A262" t="str">
            <v>ТОО ПРЕДПРИЯТИЕ "РОСТОК"</v>
          </cell>
          <cell r="B262" t="str">
            <v>454081 ЧЕЛЯБИНСК УЛ.ГОРЬКОГО 47</v>
          </cell>
          <cell r="C262">
            <v>104</v>
          </cell>
          <cell r="D262">
            <v>550</v>
          </cell>
        </row>
        <row r="263">
          <cell r="A263" t="str">
            <v>СОЛОВЬЕВ Н.К.ЧАСТ.ПРЕДПРИН.С-ВО И №2963</v>
          </cell>
          <cell r="B263" t="str">
            <v>Г.КРАСНОКАМЕНСК ДОМ 15-Ц КВ.8</v>
          </cell>
          <cell r="C263">
            <v>104</v>
          </cell>
          <cell r="D263">
            <v>27</v>
          </cell>
        </row>
        <row r="264">
          <cell r="A264" t="str">
            <v>ЧИТИНСКОЕ ЗАГОТАВИТЕЛЬНОЕ ПРОИЗВОДСТВЕН-НО-КОМЕРЧЕСКОЕ ПРЕДПРИЯТИЕ (ТОО)</v>
          </cell>
          <cell r="B264" t="str">
            <v>Г.ЧИТА, ИНГОДИНСКИЙ Р-Н,УЛ.КИРОВА ,1</v>
          </cell>
          <cell r="C264">
            <v>103</v>
          </cell>
          <cell r="D264">
            <v>55</v>
          </cell>
        </row>
        <row r="265">
          <cell r="A265" t="str">
            <v>ООО "СЕРВИС-ПЛЮС"</v>
          </cell>
          <cell r="B265" t="str">
            <v>191186 Г САНКТ-ПЕТЕРБУРГ НАБ.Р.МОЙКИ 28А ПОМ 7 Н</v>
          </cell>
          <cell r="C265">
            <v>102</v>
          </cell>
          <cell r="D265">
            <v>615</v>
          </cell>
        </row>
        <row r="266">
          <cell r="A266" t="str">
            <v>АОЗТ "ТЕХМЕТ"</v>
          </cell>
          <cell r="B266" t="str">
            <v>188900 Г.ВЫБОРГ ПЕКАРНЫЙ ПЕРЕУЛОК, Д.3</v>
          </cell>
          <cell r="C266">
            <v>101</v>
          </cell>
          <cell r="D266">
            <v>95</v>
          </cell>
        </row>
        <row r="267">
          <cell r="A267" t="str">
            <v>ООО"ЭКОМЕТ"</v>
          </cell>
          <cell r="B267" t="str">
            <v>199155, С-ПЕТЕРБУРГ,ОДОЕВСКОГО 24 КОРП.1</v>
          </cell>
          <cell r="C267">
            <v>100</v>
          </cell>
          <cell r="D267">
            <v>80</v>
          </cell>
        </row>
        <row r="268">
          <cell r="A268" t="str">
            <v>МИХАЙЛИК АЛЕКСЕЙ НИКОЛАЕВИЧ РП 924</v>
          </cell>
          <cell r="B268" t="str">
            <v>672022 Г.ЧТИТА УЛ.ЭНТУЗИАСТОВ 79,КВ.65</v>
          </cell>
          <cell r="C268">
            <v>100</v>
          </cell>
          <cell r="D268">
            <v>40</v>
          </cell>
        </row>
        <row r="269">
          <cell r="A269" t="str">
            <v>ЗАО НПО "СЕВЕРСПЛАВ"</v>
          </cell>
          <cell r="B269" t="str">
            <v>193144 Г.С-ПБ.,СУВОРОВСКИЙ ПР.39/43</v>
          </cell>
          <cell r="C269">
            <v>100</v>
          </cell>
          <cell r="D269">
            <v>87</v>
          </cell>
        </row>
        <row r="270">
          <cell r="A270" t="str">
            <v>ТОО "ИН УРАЛ"</v>
          </cell>
          <cell r="B270" t="str">
            <v>623730 РОССИЯ РЕЖ УЛ. ПУШКИНА, 3 ТЕЛ.22-50-89</v>
          </cell>
          <cell r="C270">
            <v>99</v>
          </cell>
          <cell r="D270">
            <v>650</v>
          </cell>
        </row>
        <row r="271">
          <cell r="A271" t="str">
            <v>ЗАО "ЭЛАНИТ"</v>
          </cell>
          <cell r="B271" t="str">
            <v>366720 НАЗРАНЬ УЛ.МОСКОВСКАЯ,13А</v>
          </cell>
          <cell r="C271">
            <v>99</v>
          </cell>
          <cell r="D271">
            <v>412</v>
          </cell>
        </row>
        <row r="272">
          <cell r="A272" t="str">
            <v>ДОНЦОВ АЛЕКСАНДР СЕРГЕЕВИЧ</v>
          </cell>
          <cell r="B272" t="str">
            <v>БЛАГОВЕЩЕНСК,УЛ.СТУДЕНЧЕСКАЯ 35-201 ПАСПОРТ V-ЖО 526001</v>
          </cell>
          <cell r="C272">
            <v>98</v>
          </cell>
          <cell r="D272">
            <v>90</v>
          </cell>
        </row>
        <row r="273">
          <cell r="A273" t="str">
            <v>ООО "МАСТЕРЪ"</v>
          </cell>
          <cell r="B273" t="str">
            <v>190121, С-ПЕТЕРБУРГ,АНГЛИЙСКИЙ ПР.,19,КВ.236</v>
          </cell>
          <cell r="C273">
            <v>98</v>
          </cell>
          <cell r="D273">
            <v>64</v>
          </cell>
        </row>
        <row r="274">
          <cell r="A274" t="str">
            <v>ЕСАУЛЕНКО АНАТОЛИЙ ВЛАДИМИРОВИЧ</v>
          </cell>
          <cell r="B274" t="str">
            <v>БЛАГОВЕЩЕНСК,УЛ.АМУРСКАЯ 32-37 ПАСПОРТI-ЖО 557474</v>
          </cell>
          <cell r="C274">
            <v>97</v>
          </cell>
          <cell r="D274">
            <v>90</v>
          </cell>
        </row>
        <row r="275">
          <cell r="A275" t="str">
            <v>ПРЕДПРИНИМАТЕЛЬ МИХАЙЛИК В.Н.</v>
          </cell>
          <cell r="B275" t="str">
            <v>674665,Г.КРАСНОКАМЕНСК ЧИТИНСКОЙ ОБЛ.,  Д.410 КВ.136</v>
          </cell>
          <cell r="C275">
            <v>97</v>
          </cell>
          <cell r="D275">
            <v>33</v>
          </cell>
        </row>
        <row r="276">
          <cell r="A276" t="str">
            <v>ООО"ЛИНА",692060,Г.ЛЕСОЗАВОДСК,</v>
          </cell>
          <cell r="B276" t="str">
            <v>УЛ.БУДНИКА,111</v>
          </cell>
          <cell r="C276">
            <v>96</v>
          </cell>
          <cell r="D276">
            <v>55</v>
          </cell>
        </row>
        <row r="277">
          <cell r="A277" t="str">
            <v>ООО "АЭ"</v>
          </cell>
          <cell r="B277" t="str">
            <v>300060 Г.ТУЛА РП СКУРАТОВСКИЙ ВАРВАРОВ- СКИЙ ПР.Д.12</v>
          </cell>
          <cell r="C277">
            <v>95</v>
          </cell>
          <cell r="D277">
            <v>74</v>
          </cell>
        </row>
        <row r="278">
          <cell r="A278" t="str">
            <v>ООО "ПРИЗМА-СЕРВИС"</v>
          </cell>
          <cell r="B278" t="str">
            <v>160004 Г. ВОЛОГДА, УЛ. ГОНЧАРНАЯ 10</v>
          </cell>
          <cell r="C278">
            <v>95</v>
          </cell>
          <cell r="D278">
            <v>78</v>
          </cell>
        </row>
        <row r="279">
          <cell r="A279" t="str">
            <v>ЗАО "ВТОРПРОМРЕСУРСЫ"</v>
          </cell>
          <cell r="B279" t="str">
            <v>115583 Г.МОСКВА УЛ.ВОРОНЕЖСКАЯ Д.8 КВ.4 КОМН.ПРАВЛЕНИЯ</v>
          </cell>
          <cell r="C279">
            <v>93</v>
          </cell>
          <cell r="D279">
            <v>774</v>
          </cell>
        </row>
        <row r="280">
          <cell r="A280" t="str">
            <v>ТОО ФИРМА  "ДИНАМИКА"</v>
          </cell>
          <cell r="B280" t="str">
            <v>614022 Г.ПЕРМЬ, УЛ.САМОЛЕТНАЯ 34-12</v>
          </cell>
          <cell r="C280">
            <v>92</v>
          </cell>
          <cell r="D280">
            <v>672</v>
          </cell>
        </row>
        <row r="281">
          <cell r="A281" t="str">
            <v>АООТ "ЩЕРБИНКАВТОРЦВЕТМЕТ"</v>
          </cell>
          <cell r="B281" t="str">
            <v>142111 М.О.ПОДОЛЬСК-11</v>
          </cell>
          <cell r="C281">
            <v>86</v>
          </cell>
          <cell r="D281">
            <v>561</v>
          </cell>
        </row>
        <row r="282">
          <cell r="A282" t="str">
            <v>ООО"РАУМЕТ"</v>
          </cell>
          <cell r="B282" t="str">
            <v>193036,С-ПЕТЕРБУРГ,ЛИГОВСКИЙ ПР.,29</v>
          </cell>
          <cell r="C282">
            <v>86</v>
          </cell>
          <cell r="D282">
            <v>67</v>
          </cell>
        </row>
        <row r="283">
          <cell r="A283" t="str">
            <v>ООО ПКП "МЕТПРОМ"</v>
          </cell>
          <cell r="B283" t="str">
            <v>394000 Г.ВОРОНЕЖ,УЛ.НИКИТИНСКАЯ,Д.1</v>
          </cell>
          <cell r="C283">
            <v>86</v>
          </cell>
          <cell r="D283">
            <v>75</v>
          </cell>
        </row>
        <row r="284">
          <cell r="A284" t="str">
            <v>"АУСТЕНИТ" ООО</v>
          </cell>
          <cell r="B284" t="str">
            <v>191104, С-ПЕТЕРБУРГ,УЛ.ЧАЙКОВСКОГО,65/67, ПОМ.7-Н</v>
          </cell>
          <cell r="C284">
            <v>81</v>
          </cell>
          <cell r="D284">
            <v>738</v>
          </cell>
        </row>
        <row r="285">
          <cell r="A285" t="str">
            <v>ООО "ФИРМА ИНКО"</v>
          </cell>
          <cell r="B285" t="str">
            <v>113208 МОСКВА,СУМСКОЙ ПР-Д,2/3</v>
          </cell>
          <cell r="C285">
            <v>80</v>
          </cell>
          <cell r="D285">
            <v>900</v>
          </cell>
        </row>
        <row r="286">
          <cell r="A286" t="str">
            <v>"РОККО" ООО</v>
          </cell>
          <cell r="B286" t="str">
            <v>196105, С-ПЕТЕРБУРГ,ПР.Ю.ГАГАРИНА 1</v>
          </cell>
          <cell r="C286">
            <v>80</v>
          </cell>
          <cell r="D286">
            <v>727</v>
          </cell>
        </row>
        <row r="287">
          <cell r="A287" t="str">
            <v>ЗАО "НАРОДНАЯ ЭКСПОРТНАЯ КОМПАНИЯ"</v>
          </cell>
          <cell r="B287" t="str">
            <v>117908, МОСКВА, УЛ.ОРДЖОНИКИДЗЕ 11</v>
          </cell>
          <cell r="C287">
            <v>80</v>
          </cell>
          <cell r="D287">
            <v>1835</v>
          </cell>
        </row>
        <row r="288">
          <cell r="A288" t="str">
            <v>ЗАО "МЕТАЛЛ ЮВ"</v>
          </cell>
          <cell r="B288" t="str">
            <v>127322, Г.МОСКВА, УЛ.МИЛАШЕНКОВА, Д.10, КВ.96</v>
          </cell>
          <cell r="C288">
            <v>79</v>
          </cell>
          <cell r="D288">
            <v>690</v>
          </cell>
        </row>
        <row r="289">
          <cell r="A289" t="str">
            <v>АООТ "ПСКОВИНКОМ"</v>
          </cell>
          <cell r="B289" t="str">
            <v>180004,Г.ПСКОВ,УЛ.БАСТИОННАЯ,9-А</v>
          </cell>
          <cell r="C289">
            <v>76</v>
          </cell>
          <cell r="D289">
            <v>75</v>
          </cell>
        </row>
        <row r="290">
          <cell r="A290" t="str">
            <v>ПРЕДПРИНИМАТЕЛЬ ПЕКУТ ТАМАРА МИХАЙЛОВНА</v>
          </cell>
          <cell r="B290" t="str">
            <v>690069 Г.ВЛАДИВОСТОК,ПРОСП.100 ВЛАД-КУ,128А, КВ.51 ТЕЛ.31-25-41</v>
          </cell>
          <cell r="C290">
            <v>75</v>
          </cell>
          <cell r="D290">
            <v>150</v>
          </cell>
        </row>
        <row r="291">
          <cell r="A291" t="str">
            <v>ООО "ФЭН-ЭЛЕКТРОНИК"</v>
          </cell>
          <cell r="B291" t="str">
            <v>Г.УССУРИЙСК УЛ.ЛЕНИНА,91</v>
          </cell>
          <cell r="C291">
            <v>75</v>
          </cell>
          <cell r="D291">
            <v>415</v>
          </cell>
        </row>
        <row r="292">
          <cell r="A292" t="str">
            <v>ЧАСТНОЕ ПРЕДПРИЯТИЕ "РУБИН" ПАЛЬШИНЫХ</v>
          </cell>
          <cell r="B292" t="str">
            <v>674610 Г.БОРЗЯ,УЛ.ПУШКИНА,1</v>
          </cell>
          <cell r="C292">
            <v>74</v>
          </cell>
          <cell r="D292">
            <v>39</v>
          </cell>
        </row>
        <row r="293">
          <cell r="A293" t="str">
            <v>ЗАО "СЕЛЬХОЗЭКСПОРТ"</v>
          </cell>
          <cell r="B293" t="str">
            <v>127427 МОСКВА ДМИТРОВСКОЕ ШОССЕ Д.107 КОМ.254</v>
          </cell>
          <cell r="C293">
            <v>69</v>
          </cell>
          <cell r="D293">
            <v>2121</v>
          </cell>
        </row>
        <row r="294">
          <cell r="A294" t="str">
            <v>ЗАО"МАКРОМЕТ"</v>
          </cell>
          <cell r="B294" t="str">
            <v>МОСКВА КРЫМСКИЙ ВАЛ 8 ПОД.2</v>
          </cell>
          <cell r="C294">
            <v>66</v>
          </cell>
          <cell r="D294">
            <v>550</v>
          </cell>
        </row>
        <row r="295">
          <cell r="A295" t="str">
            <v>ООО МАДИ</v>
          </cell>
          <cell r="B295" t="str">
            <v>196244 Г.САНКТ-ПЕТЕРБУРГ ПР.КОСМОНАВТОВ 30/3</v>
          </cell>
          <cell r="C295">
            <v>66</v>
          </cell>
          <cell r="D295">
            <v>360</v>
          </cell>
        </row>
        <row r="296">
          <cell r="A296" t="str">
            <v>ЧП КРАПИВКО СЕРГЕЙ ИВАНОВИЧ РП 9010</v>
          </cell>
          <cell r="B296" t="str">
            <v>672039 ЧИТА УЛ УКРАИНСКИЙ БУЛЬВАР 28 КВ 63</v>
          </cell>
          <cell r="C296">
            <v>63</v>
          </cell>
          <cell r="D296">
            <v>60</v>
          </cell>
        </row>
        <row r="297">
          <cell r="A297" t="str">
            <v>"ВВС ПЛЮС" ООО</v>
          </cell>
          <cell r="B297" t="str">
            <v>194902, С-ПЕТЕРБУРГ,ВЫБОРГСКОЕ ШОССЕ,226</v>
          </cell>
          <cell r="C297">
            <v>63</v>
          </cell>
          <cell r="D297">
            <v>825</v>
          </cell>
        </row>
        <row r="298">
          <cell r="A298" t="str">
            <v>ТОО "РИБОН"</v>
          </cell>
          <cell r="B298" t="str">
            <v>Г. ВОСКРЕСЕНСК МОСКОВСКОЙ ОБЛ.</v>
          </cell>
          <cell r="C298">
            <v>62</v>
          </cell>
          <cell r="D298">
            <v>349</v>
          </cell>
        </row>
        <row r="299">
          <cell r="A299" t="str">
            <v>ЗАО "ЛЕВАРТ"</v>
          </cell>
          <cell r="B299" t="str">
            <v>РОССИЯ 140200 Г.ВОСКРЕСЕНСК, УЛ.ГАРАЖНАЯ</v>
          </cell>
          <cell r="C299">
            <v>61</v>
          </cell>
          <cell r="D299">
            <v>42</v>
          </cell>
        </row>
        <row r="300">
          <cell r="A300" t="str">
            <v>ООО "ЭНЕРГИЯ 97"</v>
          </cell>
          <cell r="B300" t="str">
            <v>125047,МОСКВА,ОРУЖЕЙНЫЙ ПЕР.,5-9</v>
          </cell>
          <cell r="C300">
            <v>60</v>
          </cell>
          <cell r="D300">
            <v>980</v>
          </cell>
        </row>
        <row r="301">
          <cell r="A301" t="str">
            <v>ООО "ТОРКОМ"</v>
          </cell>
          <cell r="B301" t="str">
            <v>600014,Г.ВЛАДИМИР,ПР.СТРОИТЕЛЕЙ,20А</v>
          </cell>
          <cell r="C301">
            <v>60</v>
          </cell>
          <cell r="D301">
            <v>65</v>
          </cell>
        </row>
        <row r="302">
          <cell r="A302" t="str">
            <v>ТОО ДВНПЦ"ОКЕАН"</v>
          </cell>
          <cell r="B302" t="str">
            <v>Г.ВЛАДИВОСТОК УЛ.3-Я СТРОИТЕЛЬНАЯ 16 ТЕЛ 232312</v>
          </cell>
          <cell r="C302">
            <v>60</v>
          </cell>
          <cell r="D302">
            <v>75</v>
          </cell>
        </row>
        <row r="303">
          <cell r="A303" t="str">
            <v>OOO "ТЕОДОР"</v>
          </cell>
          <cell r="B303" t="str">
            <v>193036, С-ПЕТЕРБУРГ,ЛИГОВСКИЙ ПР.,Д.29,ПОМ.16-Н.</v>
          </cell>
          <cell r="C303">
            <v>60</v>
          </cell>
          <cell r="D303">
            <v>75</v>
          </cell>
        </row>
        <row r="304">
          <cell r="A304" t="str">
            <v>ООО ГЕРЦОГ</v>
          </cell>
          <cell r="B304" t="str">
            <v>188909 Г. ВЫСОЦК УЛ.КИРОВСКАЯ,2 КВ.14</v>
          </cell>
          <cell r="C304">
            <v>60</v>
          </cell>
          <cell r="D304">
            <v>59</v>
          </cell>
        </row>
        <row r="305">
          <cell r="A305" t="str">
            <v>ТАНКОВ ЛЕОНИД ГРИГОРЬЕВИЧ ИНДИВИДУАЛЬНЫЙ ПРЕДПРИНИМАТЕЛЬ</v>
          </cell>
          <cell r="B305" t="str">
            <v>188540 Г.СЛАНЦЫ УЛ.ЛЕНИНА Д0.30Б КВ.56</v>
          </cell>
          <cell r="C305">
            <v>59</v>
          </cell>
          <cell r="D305">
            <v>56</v>
          </cell>
        </row>
        <row r="306">
          <cell r="A306" t="str">
            <v>"СВЕЛЕН" ЗАО</v>
          </cell>
          <cell r="B306" t="str">
            <v>194156, С-ПЕТЕРБУРГ,СЕРДОБОЛЬСКАЯ,1</v>
          </cell>
          <cell r="C306">
            <v>59</v>
          </cell>
          <cell r="D306">
            <v>841</v>
          </cell>
        </row>
        <row r="307">
          <cell r="A307" t="str">
            <v>ООО "ВАДИРА"</v>
          </cell>
          <cell r="B307" t="str">
            <v>1107401366,355000,Г.СТАВРОПОЛЬ,ПР-Т,К.МАРКСА,15</v>
          </cell>
          <cell r="C307">
            <v>58</v>
          </cell>
          <cell r="D307">
            <v>36</v>
          </cell>
        </row>
        <row r="308">
          <cell r="A308" t="str">
            <v>ПК РЕСУРС</v>
          </cell>
          <cell r="B308" t="str">
            <v>603108, Н.НОВГОРОД, ПР-Д БАЗОВЫЙ 1А</v>
          </cell>
          <cell r="C308">
            <v>58</v>
          </cell>
          <cell r="D308">
            <v>417</v>
          </cell>
        </row>
        <row r="309">
          <cell r="A309" t="str">
            <v>ООО "КОМПАНИЯ "АКТИС"</v>
          </cell>
          <cell r="B309" t="str">
            <v>117571,МОСКВА,ПРОСПЕКТ ВЕРНАДСКОГО,Д.125</v>
          </cell>
          <cell r="C309">
            <v>58</v>
          </cell>
          <cell r="D309">
            <v>979</v>
          </cell>
        </row>
        <row r="310">
          <cell r="A310" t="str">
            <v>ИНДИВИДУАЛЬНЫЙ ПРЕДПРИНИМАТЕЛЬ АЛИЕВА НАТАЛЬЯ МИХАЙЛОВНА</v>
          </cell>
          <cell r="B310" t="str">
            <v>175045 НОВГОРОДСКАЯ ОБЛ СОЛЕЦКИЙ Р-Н,Д ВЫБИТИ</v>
          </cell>
          <cell r="C310">
            <v>58</v>
          </cell>
          <cell r="D310">
            <v>85</v>
          </cell>
        </row>
        <row r="311">
          <cell r="A311" t="str">
            <v>ТОО "АРТЕМИДА"</v>
          </cell>
          <cell r="B311" t="str">
            <v>672012 ЧИТА УГДАНСКАЯ 40 КВ.31</v>
          </cell>
          <cell r="C311">
            <v>55</v>
          </cell>
          <cell r="D311">
            <v>60</v>
          </cell>
        </row>
        <row r="312">
          <cell r="A312" t="str">
            <v>ООО "ТРАНСМЕТ"</v>
          </cell>
          <cell r="B312" t="str">
            <v>358000 КАЛМЫКИЯ,Г.ЭЛИСТА УЛ.ЛЕНИНА 249-505</v>
          </cell>
          <cell r="C312">
            <v>55</v>
          </cell>
          <cell r="D312">
            <v>620</v>
          </cell>
        </row>
        <row r="313">
          <cell r="A313" t="str">
            <v>ООО "УРАЛ-НЕВА-ТОРГМЕТАЛЛ"</v>
          </cell>
          <cell r="B313" t="str">
            <v>620057 ЕКАТЕРИНБУРГ УЛ.КОРЕПИНА 56</v>
          </cell>
          <cell r="C313">
            <v>55</v>
          </cell>
          <cell r="D313">
            <v>650</v>
          </cell>
        </row>
        <row r="314">
          <cell r="A314" t="str">
            <v>ЗАО ФИРМА "АГРОПРОМСТРОЙКОМПЛЕКТ"</v>
          </cell>
          <cell r="B314" t="str">
            <v>180007,Г.ПСКОВ,УЛ.ИНЖЕНЕРНАЯ,Д.9</v>
          </cell>
          <cell r="C314">
            <v>55</v>
          </cell>
          <cell r="D314">
            <v>46</v>
          </cell>
        </row>
        <row r="315">
          <cell r="A315" t="str">
            <v>ООО "СТРОЙПРОЕКТ-ХОЛДИНГ"</v>
          </cell>
          <cell r="B315" t="str">
            <v>198097 РОССИЯ С-ПЕТЕРБУРГ УЛ.ТРЕФОЛЕВА,42</v>
          </cell>
          <cell r="C315">
            <v>54</v>
          </cell>
          <cell r="D315">
            <v>65</v>
          </cell>
        </row>
        <row r="316">
          <cell r="A316" t="str">
            <v>ТОО ТАКТ</v>
          </cell>
          <cell r="B316" t="str">
            <v>198255,Г.СПБ,ПР. ВЕТЕРАНОВ 13-31</v>
          </cell>
          <cell r="C316">
            <v>53</v>
          </cell>
          <cell r="D316">
            <v>550</v>
          </cell>
        </row>
        <row r="317">
          <cell r="A317" t="str">
            <v>ООО "НОРД-ИНВЕСТ"</v>
          </cell>
          <cell r="B317" t="str">
            <v>665806 ИРКУТСКАЯ ОБЛ Г АНГАРСК УЛ О.КОШЕВОГО Д 9</v>
          </cell>
          <cell r="C317">
            <v>53</v>
          </cell>
          <cell r="D317">
            <v>50</v>
          </cell>
        </row>
        <row r="318">
          <cell r="A318" t="str">
            <v>ООО"ПРОМЫШЛЕННАЯ ГРУППА"РОСЦВЕТМЕТ"</v>
          </cell>
          <cell r="B318" t="str">
            <v>117513 РОССИЯ МОСКВА ПР.ЛЕНИНСКИЙ Д.123 КОР.1 КОМН.ПРАВЛЕНИЯ</v>
          </cell>
          <cell r="C318">
            <v>53</v>
          </cell>
          <cell r="D318">
            <v>700</v>
          </cell>
        </row>
        <row r="319">
          <cell r="A319" t="str">
            <v>ТОО "АЭРОПОРТ МЕНЗА"</v>
          </cell>
          <cell r="B319" t="str">
            <v>673030 ЧИТИНСКАЯ ОБЛ.КРАСНОЧИКОЙСКИЙ Р-НС.КРАСНЫЙ ЧИКОЙ(Г.ЧИТА УЛ.ЗВЕЗНАЯ14 КВ55</v>
          </cell>
          <cell r="C319">
            <v>52</v>
          </cell>
          <cell r="D319">
            <v>67</v>
          </cell>
        </row>
        <row r="320">
          <cell r="A320" t="str">
            <v>ООО "ПКФ  А Я К С"</v>
          </cell>
          <cell r="B320" t="str">
            <v>111024 Г.МОСКВА,УЛ.2-Я КАБЕЛЬНАЯ,10</v>
          </cell>
          <cell r="C320">
            <v>52</v>
          </cell>
          <cell r="D320">
            <v>775</v>
          </cell>
        </row>
        <row r="321">
          <cell r="A321" t="str">
            <v>АКЦИОНЕРНОЕ ОБЩЕСТВО "АЗОТ"</v>
          </cell>
          <cell r="B321" t="str">
            <v>618401 ПЕРМСКАЯ ОБЛ., Г.БЕРЕЗНИКИ,ЧУРТАНСКОЕ ШОССЕ 75</v>
          </cell>
          <cell r="C321">
            <v>51</v>
          </cell>
          <cell r="D321">
            <v>600</v>
          </cell>
        </row>
        <row r="322">
          <cell r="A322" t="str">
            <v>ООО"ТЕХНИКО-ЭКОНОМИЧЕСКОЕ ОБЬЕДИНЕНИЕ"  ("ТЭО")</v>
          </cell>
          <cell r="B322" t="str">
            <v>620003 ЕКАТЕРИНБУРГ ЧКАЛОВСКИЙ Р-ОН УЛ 8МАРТА 267А-204</v>
          </cell>
          <cell r="C322">
            <v>51</v>
          </cell>
          <cell r="D322">
            <v>500</v>
          </cell>
        </row>
        <row r="323">
          <cell r="A323" t="str">
            <v>ООО"СЕЗАР"</v>
          </cell>
          <cell r="B323" t="str">
            <v>193313,С-ПЕТЕРБУРГ,ПР.БОЛЬШЕВИКОВ,9,КОРП.1</v>
          </cell>
          <cell r="C323">
            <v>51</v>
          </cell>
          <cell r="D323">
            <v>1175</v>
          </cell>
        </row>
        <row r="324">
          <cell r="A324" t="str">
            <v>ИНДИВИДУАЛЬНЫЙ ПРЕДПРИНИМАТЕЛЬ ВОТИНЦЕВ НИКОЛАЙ НИКОЛАЕВИЧ</v>
          </cell>
          <cell r="B324" t="str">
            <v>674650 РП.ЗАБАЙКАЛЬСК УЛ.КОМСОМОЛЬСКАЯ  17А КВ.1</v>
          </cell>
          <cell r="C324">
            <v>51</v>
          </cell>
          <cell r="D324">
            <v>44</v>
          </cell>
        </row>
        <row r="325">
          <cell r="A325" t="str">
            <v>ТОО"СТРОИТЕЛЬ", Г.ВЛАДИВОСТОК,</v>
          </cell>
          <cell r="B325" t="str">
            <v>УЛ. КАЛИНИНА, 240</v>
          </cell>
          <cell r="C325">
            <v>50</v>
          </cell>
          <cell r="D325">
            <v>71</v>
          </cell>
        </row>
        <row r="326">
          <cell r="A326" t="str">
            <v>ООО "ФУЛАЙ"</v>
          </cell>
          <cell r="B326" t="str">
            <v>664050 Г ИРКУТСК УЛ БАЙКАЛЬСКАЯ 266-17</v>
          </cell>
          <cell r="C326">
            <v>50</v>
          </cell>
          <cell r="D326">
            <v>70</v>
          </cell>
        </row>
        <row r="327">
          <cell r="A327" t="str">
            <v>ООО   "АРСЕHАЛ"</v>
          </cell>
          <cell r="B327" t="str">
            <v>182100 ПСК.ОБЛ.Г.В-ЛУКИ УЛ.3-Й УДАРHОЙ АРМИИ Д.69</v>
          </cell>
          <cell r="C327">
            <v>50</v>
          </cell>
          <cell r="D327">
            <v>44</v>
          </cell>
        </row>
        <row r="328">
          <cell r="A328" t="str">
            <v>ЗАО"ИНТЕРКОН"</v>
          </cell>
          <cell r="B328" t="str">
            <v>190000,С-ПЕТЕРБУРГ,УЛ.Б.МОРСКАЯ 35</v>
          </cell>
          <cell r="C328">
            <v>50</v>
          </cell>
          <cell r="D328">
            <v>590</v>
          </cell>
        </row>
        <row r="329">
          <cell r="A329" t="str">
            <v>ОАО "ЗАВОД МЕТАЛЛОКОНСТРУКЦИЙ"</v>
          </cell>
          <cell r="B329" t="str">
            <v>193177 С-ПЕТЕРБУРГ,УЛ.КАРАВАЕВСКАЯ,57</v>
          </cell>
          <cell r="C329">
            <v>50</v>
          </cell>
          <cell r="D329">
            <v>83</v>
          </cell>
        </row>
        <row r="330">
          <cell r="A330" t="str">
            <v>ТОО "ТРАНССЕРВИС"</v>
          </cell>
          <cell r="B330" t="str">
            <v>192288,С-ПЕТЕРБУРГ,УЛ.ПРОМЫШЛЕННАЯ,2</v>
          </cell>
          <cell r="C330">
            <v>50</v>
          </cell>
          <cell r="D330">
            <v>700</v>
          </cell>
        </row>
        <row r="331">
          <cell r="A331" t="str">
            <v>ООО "МИРАНДА"</v>
          </cell>
          <cell r="B331" t="str">
            <v>692676 С.ГАЛЕНКИ УЛ.КАЛИНИНА 93 ОКТЯБРЬСКОГО РАЙОНА ПРИМОРСКОГО КРАЯ</v>
          </cell>
          <cell r="C331">
            <v>50</v>
          </cell>
          <cell r="D331">
            <v>102</v>
          </cell>
        </row>
        <row r="332">
          <cell r="A332" t="str">
            <v>ОБЩЕСТВО С ОГРАНИЧЕННОЙ ОТВЕТСТВЕННОСТЬЮ "ПЛАМЯ"</v>
          </cell>
          <cell r="B332" t="str">
            <v>674665 Г.КРАСНОКАМЕНСК Д.477 КВ.23</v>
          </cell>
          <cell r="C332">
            <v>49</v>
          </cell>
          <cell r="D332">
            <v>78</v>
          </cell>
        </row>
        <row r="333">
          <cell r="A333" t="str">
            <v>ОБЩЕСТВО С ОГРАНИЧЕННОЙ ОТВЕТСТВЕННОСТЬЮ" ГРАНИТ "</v>
          </cell>
          <cell r="B333" t="str">
            <v>674610, ЧИТИНСКАЯ ОБЛАСТЬ, Г.БОРЗЯ,     ПЕР.СТРОИТЕЛЬНЫЙ, ДОМ 5</v>
          </cell>
          <cell r="C333">
            <v>47</v>
          </cell>
          <cell r="D333">
            <v>52</v>
          </cell>
        </row>
        <row r="334">
          <cell r="A334" t="str">
            <v>ООО"БАРС"</v>
          </cell>
          <cell r="B334" t="str">
            <v>ПРИМОРСКИЙ КРАЙ АРСЕНЬЕВ УЛ.ЖУКОВСКОГО 19  2-26-57</v>
          </cell>
          <cell r="C334">
            <v>45</v>
          </cell>
          <cell r="D334">
            <v>73</v>
          </cell>
        </row>
        <row r="335">
          <cell r="A335" t="str">
            <v>ООО "ШЭН-ШО ЭКСПОРТ-ИМПОРТ"</v>
          </cell>
          <cell r="B335" t="str">
            <v>БЛАГОВЕЩЕНСК,УЛ.ЧАЙКОВСКОГО 7-113</v>
          </cell>
          <cell r="C335">
            <v>42</v>
          </cell>
          <cell r="D335">
            <v>110</v>
          </cell>
        </row>
        <row r="336">
          <cell r="A336" t="str">
            <v>ООО "ЦВЕТМЕТЭКСПОРТ"</v>
          </cell>
          <cell r="B336" t="str">
            <v>620014 ЕКАТЕРИНБУРГ УЛ.ГОРОДСКАЯ 1А</v>
          </cell>
          <cell r="C336">
            <v>42</v>
          </cell>
          <cell r="D336">
            <v>659</v>
          </cell>
        </row>
        <row r="337">
          <cell r="A337" t="str">
            <v>СТАРИКОВ В.А.</v>
          </cell>
          <cell r="B337" t="str">
            <v>603136 Н.НОВГОРОД,УЛ.РОКОССОВСКОГО 6 КВ.76</v>
          </cell>
          <cell r="C337">
            <v>41</v>
          </cell>
          <cell r="D337">
            <v>45</v>
          </cell>
        </row>
        <row r="338">
          <cell r="A338" t="str">
            <v>ООО "МВС"</v>
          </cell>
          <cell r="B338" t="str">
            <v>РОССИЯ  249020 Г.ОБНИНСК УЛ.ЛЕСНАЯ 1А</v>
          </cell>
          <cell r="C338">
            <v>40</v>
          </cell>
          <cell r="D338">
            <v>619</v>
          </cell>
        </row>
        <row r="339">
          <cell r="A339" t="str">
            <v>ЗАО "МЕТЭКО"</v>
          </cell>
          <cell r="B339" t="str">
            <v>454017 РОССИЯ ЧЕЛЯБИНСК УЛ.ХМЕЛЬНИЦКОГО,13-74</v>
          </cell>
          <cell r="C339">
            <v>40</v>
          </cell>
          <cell r="D339">
            <v>600</v>
          </cell>
        </row>
        <row r="340">
          <cell r="A340" t="str">
            <v>ЗАО "АЛЮМИНИЙ-ЭКСКЛЮЗИВ"</v>
          </cell>
          <cell r="B340" t="str">
            <v>123585, Г.МОСКВА, УЛ.МАРШАЛА ТУХАЧЕВСКОГО, Д.26, КОРП.2, КОМН.ПРАВЛЕНИЯ</v>
          </cell>
          <cell r="C340">
            <v>40</v>
          </cell>
          <cell r="D340">
            <v>667</v>
          </cell>
        </row>
        <row r="341">
          <cell r="A341" t="str">
            <v>ТОО "МАХАГОН"</v>
          </cell>
          <cell r="B341" t="str">
            <v>129110 МОСКВА,УЛ.ГИЛЯРОВСКОГО Д.54,СТР.1</v>
          </cell>
          <cell r="C341">
            <v>40</v>
          </cell>
          <cell r="D341">
            <v>825</v>
          </cell>
        </row>
        <row r="342">
          <cell r="A342" t="str">
            <v>ООО "ФИРМА БИМЕТ"</v>
          </cell>
          <cell r="B342" t="str">
            <v>125015 МОСКВА БУТЫРСКАЯ 86"Б"</v>
          </cell>
          <cell r="C342">
            <v>40</v>
          </cell>
          <cell r="D342">
            <v>601</v>
          </cell>
        </row>
        <row r="343">
          <cell r="A343" t="str">
            <v>ЗАО "ФИЛ"</v>
          </cell>
          <cell r="B343" t="str">
            <v>630009,Г.НОВОСИБИРСК,УЛ.ДОБРОЛЮБОВА,Д.31</v>
          </cell>
          <cell r="C343">
            <v>39</v>
          </cell>
          <cell r="D343">
            <v>701</v>
          </cell>
        </row>
        <row r="344">
          <cell r="A344" t="str">
            <v>"ТРАСТ-НЕВА" ООО</v>
          </cell>
          <cell r="B344" t="str">
            <v>197227, С-ПЕТЕРБУРГ, УЛ. БАЙКОНУРСКАЯ,Д. 13, КВ. 2</v>
          </cell>
          <cell r="C344">
            <v>39</v>
          </cell>
          <cell r="D344">
            <v>700</v>
          </cell>
        </row>
        <row r="345">
          <cell r="A345" t="str">
            <v>СП ТОО "ЛИК"</v>
          </cell>
          <cell r="B345" t="str">
            <v>СВЕТОГОРСК,ПИОНЕРСКАЯ,8-А</v>
          </cell>
          <cell r="C345">
            <v>39</v>
          </cell>
          <cell r="D345">
            <v>40</v>
          </cell>
        </row>
        <row r="346">
          <cell r="A346" t="str">
            <v>"ТРЕЙДИНГ" ООО</v>
          </cell>
          <cell r="B346" t="str">
            <v>192007, С-ПЕТЕРБУРГ,УЛ.ТАМБОВСКАЯ,8/10Б</v>
          </cell>
          <cell r="C346">
            <v>38</v>
          </cell>
          <cell r="D346">
            <v>480</v>
          </cell>
        </row>
        <row r="347">
          <cell r="A347" t="str">
            <v>ТОО"ЮСИДА"</v>
          </cell>
          <cell r="B347" t="str">
            <v>195253,РОССИЯ,С-ПЕТЕРБУРГ,УЛ.  ТУХАЧЕВСКОГО,17 ,ТЕЛ.234-5534</v>
          </cell>
          <cell r="C347">
            <v>38</v>
          </cell>
          <cell r="D347">
            <v>565</v>
          </cell>
        </row>
        <row r="348">
          <cell r="A348" t="str">
            <v>ООО "МЕТАЛЛ ИНВЕСТ"</v>
          </cell>
          <cell r="B348" t="str">
            <v>129010,г.МОСКВА,ул.Б.СПАССКАЯ,д.10/1,КОМНАТА ПРАВЛЕНИЯ</v>
          </cell>
          <cell r="C348">
            <v>37</v>
          </cell>
          <cell r="D348">
            <v>1150</v>
          </cell>
        </row>
        <row r="349">
          <cell r="A349" t="str">
            <v>СП "ВОСТОК-ЗАПАД"</v>
          </cell>
          <cell r="B349" t="str">
            <v>454080,Г.ЧЕЛЯБИНСК,УЛ.ЭНТУЗИАСТОВ 26</v>
          </cell>
          <cell r="C349">
            <v>36</v>
          </cell>
          <cell r="D349">
            <v>556</v>
          </cell>
        </row>
        <row r="350">
          <cell r="A350" t="str">
            <v>ТОО "АЛЛАД"</v>
          </cell>
          <cell r="B350" t="str">
            <v>117330,Г.МОСКВА,УЛ.МОСФИЛЬМОВСКАЯ,Д.17Б,КОМ.5</v>
          </cell>
          <cell r="C350">
            <v>36</v>
          </cell>
          <cell r="D350">
            <v>329</v>
          </cell>
        </row>
        <row r="351">
          <cell r="A351" t="str">
            <v>"ЭДИКТ-ПРИМОРЬЕ" ЗАО</v>
          </cell>
          <cell r="B351" t="str">
            <v>Г.ВЛАДИВОСТОК, УЛ.КОМАНДОРСКАЯ 11</v>
          </cell>
          <cell r="C351">
            <v>35</v>
          </cell>
          <cell r="D351">
            <v>450</v>
          </cell>
        </row>
        <row r="352">
          <cell r="A352" t="str">
            <v>ТОВАРИЩЕСТВО С ОГРАНИЧЕННОЙ ОТВЕТСТВЕННОСТЬЮ " К В А Р Ц "</v>
          </cell>
          <cell r="B352" t="str">
            <v>674610 ЧИТИНСКАЯ ОБЛ.Г.БОРЗЯ УЛ.МАТРОСОВА 17</v>
          </cell>
          <cell r="C352">
            <v>32</v>
          </cell>
          <cell r="D352">
            <v>23</v>
          </cell>
        </row>
        <row r="353">
          <cell r="A353" t="str">
            <v>ИНДИВИДУАЛЬНЫЙ ПРЕДПРИНИМАТЕЛЬ БАДМАЖАПОВ БАТО-ЖАРГАЛ НАМЖИНОВИЧ</v>
          </cell>
          <cell r="B353" t="str">
            <v>674690 ЧИТИНСКАЯ ОБЛ. П.БИЛИТУЙ    УЛ.СТЕПНАЯ Д.32</v>
          </cell>
          <cell r="C353">
            <v>32</v>
          </cell>
          <cell r="D353">
            <v>20</v>
          </cell>
        </row>
        <row r="354">
          <cell r="A354" t="str">
            <v>ТОО ТОРГОВЫЙ ДОМ "МИНОРА"</v>
          </cell>
          <cell r="B354" t="str">
            <v>ЧИТИНСКАЯ ОБЛ,Г.КРАСНОКАМЕНСК,Д.704,КВ.320</v>
          </cell>
          <cell r="C354">
            <v>32</v>
          </cell>
          <cell r="D354">
            <v>25</v>
          </cell>
        </row>
        <row r="355">
          <cell r="A355" t="str">
            <v>ООО"ПОЛИПЛАН"</v>
          </cell>
          <cell r="B355" t="str">
            <v>188900,Г.ВЫБОРГ,УЛ.ЛЕНИНГРАДСКОЕ ШОССЕ,ДОМ 21А</v>
          </cell>
          <cell r="C355">
            <v>32</v>
          </cell>
          <cell r="D355">
            <v>589</v>
          </cell>
        </row>
        <row r="356">
          <cell r="A356" t="str">
            <v>ООО "ЮНИС К"</v>
          </cell>
          <cell r="B356" t="str">
            <v>692503 Г.УССУРИЙСК УЛ.КИРОВА 25 А</v>
          </cell>
          <cell r="C356">
            <v>31</v>
          </cell>
          <cell r="D356">
            <v>157</v>
          </cell>
        </row>
        <row r="357">
          <cell r="A357" t="str">
            <v>ООО ТОРГОВО-ЭКОНОМИЧЕСКАЯ КОМПАНИЯ "КЕНТАВР"</v>
          </cell>
          <cell r="B357" t="str">
            <v>660048,КРАСНОЯРСКИЙ КРАЙ,Г.КРАСНОЯРСК,УЛ.МАЕРЧАКА 51, Т.246472</v>
          </cell>
          <cell r="C357">
            <v>30</v>
          </cell>
          <cell r="D357">
            <v>266</v>
          </cell>
        </row>
        <row r="358">
          <cell r="A358" t="str">
            <v>ООО"ВЕЛЕС"</v>
          </cell>
          <cell r="B358" t="str">
            <v>454047 РОССИЯ ЧЕЛЯБИНСК УЛ.ПРИБОРОСТРОИТЕЛЕЙ 16А</v>
          </cell>
          <cell r="C358">
            <v>30</v>
          </cell>
          <cell r="D358">
            <v>928</v>
          </cell>
        </row>
        <row r="359">
          <cell r="A359" t="str">
            <v>"ИДЕАЛ"  ТОО</v>
          </cell>
          <cell r="B359" t="str">
            <v>188537,ЛЕНГ.ОБЛ.Г.СОСНОВЫЙ БОР,УЛ.СОЛНЕЧНАЯ,39 КВ.121</v>
          </cell>
          <cell r="C359">
            <v>30</v>
          </cell>
          <cell r="D359">
            <v>45</v>
          </cell>
        </row>
        <row r="360">
          <cell r="A360" t="str">
            <v>ЧП ПИЧУЕВ С.М. СВИД. ШШ 504</v>
          </cell>
          <cell r="B360" t="str">
            <v>673370 ЧИТИНСКАЯ ОБЛ.Г.ШИЛКА УЛ.2-Я НАБЕРЕЖНАЯ 18А</v>
          </cell>
          <cell r="C360">
            <v>22</v>
          </cell>
          <cell r="D360">
            <v>40</v>
          </cell>
        </row>
        <row r="361">
          <cell r="A361" t="str">
            <v>ЗАО"МИТЕКС"</v>
          </cell>
          <cell r="B361" t="str">
            <v>198092, С-ПЕТЕРБУРГ,МИТРОФАНЬЕВСКОЕ,ШОССЕ,5В</v>
          </cell>
          <cell r="C361">
            <v>22</v>
          </cell>
          <cell r="D361">
            <v>625</v>
          </cell>
        </row>
        <row r="362">
          <cell r="A362" t="str">
            <v>"ДИКТИС", ООО</v>
          </cell>
          <cell r="B362" t="str">
            <v>196158, С-ПЕТЕРБУРГ, МОСКОВСКОЕ ШОССЕ, 4</v>
          </cell>
          <cell r="C362">
            <v>22</v>
          </cell>
          <cell r="D362">
            <v>580</v>
          </cell>
        </row>
        <row r="363">
          <cell r="A363" t="str">
            <v>КРЕСТЬЯНСКОЕ ФЕРМЕРСКОЕ ХОЗЯЙСТВО  "НАДЕЖДА-2"</v>
          </cell>
          <cell r="B363" t="str">
            <v>674668 ЧИТ.ОБЛ.П.СТЕПНОЙ</v>
          </cell>
          <cell r="C363">
            <v>22</v>
          </cell>
          <cell r="D363">
            <v>42</v>
          </cell>
        </row>
        <row r="364">
          <cell r="A364" t="str">
            <v>ЗАО "МАРВЕЛЛ"</v>
          </cell>
          <cell r="B364" t="str">
            <v>236038 КАЛИНИНГРАД,УЛ.ЕЛОВАЯ,10</v>
          </cell>
          <cell r="C364">
            <v>22</v>
          </cell>
          <cell r="D364">
            <v>810</v>
          </cell>
        </row>
        <row r="365">
          <cell r="A365" t="str">
            <v>ТОО "БАЛТЭКСКОМ"</v>
          </cell>
          <cell r="B365" t="str">
            <v>236000,КАЛИНИНГРАД,ПР.МИРА 85</v>
          </cell>
          <cell r="C365">
            <v>22</v>
          </cell>
          <cell r="D365">
            <v>482</v>
          </cell>
        </row>
        <row r="366">
          <cell r="A366" t="str">
            <v>"ТЕХКОНТАКТ" АОЗТ</v>
          </cell>
          <cell r="B366" t="str">
            <v>195267,С-ПЕТЕРБУРГ,УЛ,УШИНСКОГО,41</v>
          </cell>
          <cell r="C366">
            <v>21</v>
          </cell>
          <cell r="D366">
            <v>680</v>
          </cell>
        </row>
        <row r="367">
          <cell r="A367" t="str">
            <v>ТОО "КАЗАНЬВТОРЦВЕТМЕТ"</v>
          </cell>
          <cell r="B367" t="str">
            <v>420054 Г.КАЗАНЬ УЛ.СКЛАДСКАЯ Д.4</v>
          </cell>
          <cell r="C367">
            <v>20</v>
          </cell>
          <cell r="D367">
            <v>617</v>
          </cell>
        </row>
        <row r="368">
          <cell r="A368" t="str">
            <v>ЗАО"МТМ МЕТАЛЛ"</v>
          </cell>
          <cell r="B368" t="str">
            <v>115516,МОСКВА,УЛ.ЛУГАНСКАЯ 4/1</v>
          </cell>
          <cell r="C368">
            <v>20</v>
          </cell>
          <cell r="D368">
            <v>800</v>
          </cell>
        </row>
        <row r="369">
          <cell r="A369" t="str">
            <v>"КВАРЦ"ОБЩЕСТВО С ОГРАНИЧЕННОЙ ОТВЕТСТВЕННОСТЬЮ</v>
          </cell>
          <cell r="B369" t="str">
            <v>674665 Г.КРАСНОКАМЕНСК,Д.438,КВ.263 ТЕЛ.4-64-73</v>
          </cell>
          <cell r="C369">
            <v>20</v>
          </cell>
          <cell r="D369">
            <v>65</v>
          </cell>
        </row>
        <row r="370">
          <cell r="A370" t="str">
            <v>ЗАО"НПО"АВАНГАРД"</v>
          </cell>
          <cell r="B370" t="str">
            <v>113638 МОСКВА,УЛ.КРИВОРОЖСКАЯ,Д.33</v>
          </cell>
          <cell r="C370">
            <v>20</v>
          </cell>
          <cell r="D370">
            <v>705</v>
          </cell>
        </row>
        <row r="371">
          <cell r="A371" t="str">
            <v>ИП ЮЛДАШЕВ ИГОРЬ ЭГАМБЕРДОВИЧ</v>
          </cell>
          <cell r="B371" t="str">
            <v>214014 Г.СМОЛЕНСК УЛ.ИСАКОВСКРГО Д.22 КВ.20</v>
          </cell>
          <cell r="C371">
            <v>20</v>
          </cell>
          <cell r="D371">
            <v>438</v>
          </cell>
        </row>
        <row r="372">
          <cell r="A372" t="str">
            <v>ООО "ПЕТРОВИВ"</v>
          </cell>
          <cell r="B372" t="str">
            <v>198107, С-ПЕТЕРБУРГ,ПР. СТАЧЕК, 136</v>
          </cell>
          <cell r="C372">
            <v>20</v>
          </cell>
          <cell r="D372">
            <v>650</v>
          </cell>
        </row>
        <row r="373">
          <cell r="A373" t="str">
            <v>ООО "ТОРГОВЫЙ ДОМ "НЕБРОСКО"</v>
          </cell>
          <cell r="B373" t="str">
            <v>127599 МОСКВА УЛ.БУСИНОВСКАЯ ГОРКА Д.1,КОРП.2</v>
          </cell>
          <cell r="C373">
            <v>20</v>
          </cell>
          <cell r="D373">
            <v>900</v>
          </cell>
        </row>
        <row r="374">
          <cell r="A374" t="str">
            <v>ЗАО ФИРМА "ЛОСТА"</v>
          </cell>
          <cell r="B374" t="str">
            <v>103055 МОСКВА,УЛ.НОВОЛЕСНАЯ,7,КОРП.2 Т.3245085 ФАКС 3244565</v>
          </cell>
          <cell r="C374">
            <v>20</v>
          </cell>
          <cell r="D374">
            <v>655</v>
          </cell>
        </row>
        <row r="375">
          <cell r="A375" t="str">
            <v>ТОО "ГЕРЭЙ"</v>
          </cell>
          <cell r="B375" t="str">
            <v>125130 МОСКВА УЛ.ПРИОРОВА, 36</v>
          </cell>
          <cell r="C375">
            <v>20</v>
          </cell>
          <cell r="D375">
            <v>750</v>
          </cell>
        </row>
        <row r="376">
          <cell r="A376" t="str">
            <v>ЗАО "РУСЬСТАЛЬРЕСУРС"</v>
          </cell>
          <cell r="B376" t="str">
            <v>115201,МОСКВА,КАШИРСКИЙ ПР.17/18 РОССИЯ</v>
          </cell>
          <cell r="C376">
            <v>19</v>
          </cell>
          <cell r="D376">
            <v>850</v>
          </cell>
        </row>
        <row r="377">
          <cell r="A377" t="str">
            <v>ООО "БУСТЕК"</v>
          </cell>
          <cell r="B377" t="str">
            <v>143952, МОСКОВСКАЯ ОБЛ., Г.РЕУТОВ, УЛ.КОМСОМОЛЬСКАЯ, 27, КВ.21</v>
          </cell>
          <cell r="C377">
            <v>19</v>
          </cell>
          <cell r="D377">
            <v>520</v>
          </cell>
        </row>
        <row r="378">
          <cell r="A378" t="str">
            <v>ЗАО "КОМПАНИЯ "ПРОМТЕХНОЛОГИЯ"</v>
          </cell>
          <cell r="B378" t="str">
            <v>125047,МОСКВА,УЛ.ГОТВАЛЬДА 8/26 ТЕЛ: 489-88-51</v>
          </cell>
          <cell r="C378">
            <v>19</v>
          </cell>
          <cell r="D378">
            <v>750</v>
          </cell>
        </row>
        <row r="379">
          <cell r="A379" t="str">
            <v>ЗАО "РЕЦИМЕТАЛЛ"</v>
          </cell>
          <cell r="B379" t="str">
            <v>113519, МОСКВА, УЛ.ЧЕРТАНОВСКАЯ, Д.31, К.1</v>
          </cell>
          <cell r="C379">
            <v>19</v>
          </cell>
          <cell r="D379">
            <v>757</v>
          </cell>
        </row>
        <row r="380">
          <cell r="A380" t="str">
            <v>"БРИГАДИР" ООО</v>
          </cell>
          <cell r="B380" t="str">
            <v>188900, Г.ВЫБОРГ, ПР.ЛЕНИНА, Д.5, КВ.4</v>
          </cell>
          <cell r="C380">
            <v>19</v>
          </cell>
          <cell r="D380">
            <v>550</v>
          </cell>
        </row>
        <row r="381">
          <cell r="A381" t="str">
            <v>ООО "ЛАКОНИКА"</v>
          </cell>
          <cell r="B381" t="str">
            <v>238340 Г.СВЕТЛЫЙ,УЛ.МИРА,4 ТЕЛ.27-38-86</v>
          </cell>
          <cell r="C381">
            <v>18</v>
          </cell>
          <cell r="D381">
            <v>854</v>
          </cell>
        </row>
        <row r="382">
          <cell r="A382" t="str">
            <v>ООО"АТТИС-Р"</v>
          </cell>
          <cell r="B382" t="str">
            <v>113452 МОСКВА УЛ.ЯЛТИНСКАЯ 7</v>
          </cell>
          <cell r="C382">
            <v>17</v>
          </cell>
          <cell r="D382">
            <v>600</v>
          </cell>
        </row>
        <row r="383">
          <cell r="A383" t="str">
            <v>ООО"ЭНИГМА"</v>
          </cell>
          <cell r="B383" t="str">
            <v>692570 С.ПОКРОВКА ПЕР.РАБОЧИЙ 5 КВ.8 ОКТЯБРЬСКОГО Р-НА ПРИМОРСКОГО КРАЯ</v>
          </cell>
          <cell r="C383">
            <v>15</v>
          </cell>
          <cell r="D383">
            <v>160</v>
          </cell>
        </row>
        <row r="384">
          <cell r="A384" t="str">
            <v>ИЧП А.А.ИЕВЛИВОЙ "АЛИРЛИАНЖ"</v>
          </cell>
          <cell r="B384" t="str">
            <v>692570 С.ПОКРОВКА  УЛ.ОКТЯБРЬСКАЯ 5-23  ОКТЯБРЬСКОГО РАЙОНА</v>
          </cell>
          <cell r="C384">
            <v>15</v>
          </cell>
          <cell r="D384">
            <v>160</v>
          </cell>
        </row>
        <row r="385">
          <cell r="A385" t="str">
            <v>ЗАО "РОСМАРК-СТАЛЬ"</v>
          </cell>
          <cell r="B385" t="str">
            <v>196233, С-ПЕТЕРБУРГ,ПР.КОСМОНАВТОВ,Д.42 ПОМ.10 Н</v>
          </cell>
          <cell r="C385">
            <v>15</v>
          </cell>
          <cell r="D385">
            <v>654</v>
          </cell>
        </row>
        <row r="386">
          <cell r="A386" t="str">
            <v>ООО"РАМЭКСО"</v>
          </cell>
          <cell r="B386" t="str">
            <v>454100 РОССИЯ ЧЕЛЯБИНСК УЛ.ЧИЧЕРИНА 5-313</v>
          </cell>
          <cell r="C386">
            <v>15</v>
          </cell>
          <cell r="D386">
            <v>1224</v>
          </cell>
        </row>
        <row r="387">
          <cell r="A387" t="str">
            <v>ОТКРЫТОЕ АКЦИОНЕРНОЕ ОБЩЕСТВО"ДАЛЬВТОРЦВЕТМЕТ"</v>
          </cell>
          <cell r="B387" t="str">
            <v>680032 Г. ХАБАРОВСК,УЛ.ЗЕЛЕНАЯ,2А</v>
          </cell>
          <cell r="C387">
            <v>14</v>
          </cell>
          <cell r="D387">
            <v>500</v>
          </cell>
        </row>
        <row r="388">
          <cell r="A388" t="str">
            <v>ООО"ТРЕЙД-ИНВЕСТ"</v>
          </cell>
          <cell r="B388" t="str">
            <v>193036,С-ПЕТЕРБУРГ,ЛИГОВСКИЙ ПР.29.</v>
          </cell>
          <cell r="C388">
            <v>14</v>
          </cell>
          <cell r="D388">
            <v>332</v>
          </cell>
        </row>
        <row r="389">
          <cell r="A389" t="str">
            <v>ОЛЬШЕВСКИЙ АНДРЕЙ ИГОРЕВИЧ VII-ВС N 659886  ОТ 29.01.87 УССУРИЙСКИМ ОВД ПРИМ.КР.</v>
          </cell>
          <cell r="B389" t="str">
            <v>692550 С.МИХАЙЛОВКА УЛ.ЗАВОДСКАЯ 6А КВ.9ПРИМОРСКИЙ КРАЙ МИХАЙЛОВСКИЙ Р-Н</v>
          </cell>
          <cell r="C389">
            <v>14</v>
          </cell>
          <cell r="D389">
            <v>160</v>
          </cell>
        </row>
        <row r="390">
          <cell r="A390" t="str">
            <v>ООО "МОДЭКС"</v>
          </cell>
          <cell r="B390" t="str">
            <v>173003,Г.НОВГОРОД УЛ.ГЕРМАНА 25</v>
          </cell>
          <cell r="C390">
            <v>13</v>
          </cell>
          <cell r="D390">
            <v>511</v>
          </cell>
        </row>
        <row r="391">
          <cell r="A391" t="str">
            <v>ОАО "КАЛИНИНГРАДВТОРМЕТ"</v>
          </cell>
          <cell r="B391" t="str">
            <v>236017 Г.КАЛИНИНГРАД ПР.ПОБЕДЫ,35 ТЕЛ.215480</v>
          </cell>
          <cell r="C391">
            <v>13</v>
          </cell>
          <cell r="D391">
            <v>545</v>
          </cell>
        </row>
        <row r="392">
          <cell r="A392" t="str">
            <v>ГП "ВТОРЦВЕТМЕТ"</v>
          </cell>
          <cell r="B392" t="str">
            <v>163035,Г.АРХАНГЕЛЬСК,УЛ.2-Я БИРЖЕВАЯ ВЕТКА</v>
          </cell>
          <cell r="C392">
            <v>12</v>
          </cell>
          <cell r="D392">
            <v>163</v>
          </cell>
        </row>
        <row r="393">
          <cell r="A393" t="str">
            <v>ОАО "МОСТОЧЛЕГМАШ"</v>
          </cell>
          <cell r="B393" t="str">
            <v>121354,МОСКВА,УЛ.ДОРОГОБУЖСКАЯ,Д.14 ТЕЛ.447-38-75</v>
          </cell>
          <cell r="C393">
            <v>10</v>
          </cell>
          <cell r="D393">
            <v>362</v>
          </cell>
        </row>
        <row r="394">
          <cell r="A394" t="str">
            <v>ООО"КРИТЕРИЙ"</v>
          </cell>
          <cell r="B394" t="str">
            <v>236010 КАЛИНИНГРАД,УЛ.НЕФТЯНАЯ,2  РОССИЯ</v>
          </cell>
          <cell r="C394">
            <v>9</v>
          </cell>
          <cell r="D394">
            <v>600</v>
          </cell>
        </row>
        <row r="395">
          <cell r="A395" t="str">
            <v>ООО "ФИРМА"ВИВИД"</v>
          </cell>
          <cell r="B395" t="str">
            <v>113461,МОСКВА,СЕВАСТОПОЛЬСКИЙ ПР-Т,34</v>
          </cell>
          <cell r="C395">
            <v>9</v>
          </cell>
          <cell r="D395">
            <v>400</v>
          </cell>
        </row>
        <row r="396">
          <cell r="A396" t="str">
            <v>МОСКАЛЕНКО АНТОНИНА АЛЕКСАНДРОВНА П-Т VIII-ЖС 615801 ОТ 01.07.80 ВАСИЛЬЕВ.РОВД</v>
          </cell>
          <cell r="B396" t="str">
            <v>692570 С.ПОКРОВКА УЛ.КОСМОНАВТОВ 3-48</v>
          </cell>
          <cell r="C396">
            <v>9</v>
          </cell>
          <cell r="D396">
            <v>90</v>
          </cell>
        </row>
        <row r="397">
          <cell r="A397" t="str">
            <v>CП ООО "ВИСТ И К"</v>
          </cell>
          <cell r="B397" t="str">
            <v>236013 КАЛИНИНГРАД,УЛ.МАГНИТОГОРСКАЯ Д.4</v>
          </cell>
          <cell r="C397">
            <v>7</v>
          </cell>
          <cell r="D397">
            <v>502</v>
          </cell>
        </row>
        <row r="398">
          <cell r="A398" t="str">
            <v>ООО "ЛИ ДА"</v>
          </cell>
          <cell r="B398" t="str">
            <v>690091 Г.ВЛАДИВОСТОК УЛ.АЛЕУТСКАЯ 11 ПРИМОРСКОГО КРАЯ</v>
          </cell>
          <cell r="C398">
            <v>7</v>
          </cell>
          <cell r="D398">
            <v>250</v>
          </cell>
        </row>
        <row r="399">
          <cell r="A399" t="str">
            <v>СП-ООО "ВТОРМЕТ-ВЕСТ ГМБХ"                                       1407</v>
          </cell>
          <cell r="B399" t="str">
            <v>390000 РЯЗАНЬ КУДРЯВЦЕВА Д.19</v>
          </cell>
          <cell r="C399">
            <v>6</v>
          </cell>
          <cell r="D399">
            <v>603</v>
          </cell>
        </row>
        <row r="400">
          <cell r="A400" t="str">
            <v>ООО "МЕТАЛКАСТ"</v>
          </cell>
          <cell r="B400" t="str">
            <v>236040,КАЛИНИНГРАД,ЛЕНИНСКИЙ ПР-Т 27/31</v>
          </cell>
          <cell r="C400">
            <v>5</v>
          </cell>
          <cell r="D400">
            <v>634</v>
          </cell>
        </row>
        <row r="401">
          <cell r="A401" t="str">
            <v>БАРАНОВА НАДЕЖДА ВАЛЕРЬЕВНА П-Т III-БВ 743065 ОТ 23.08.79 ОВД ХМЕЛЬНИЦКОГО ГОРИС</v>
          </cell>
          <cell r="B401" t="str">
            <v>692570 С.ПОКРОВКА УЛ.КОСМОНАВТОВ 3 КВ.25ОКТЯБРЬСКОГО Р-НА ПРИМОРСКОГО КРАЯ</v>
          </cell>
          <cell r="C401">
            <v>5</v>
          </cell>
          <cell r="D401">
            <v>140</v>
          </cell>
        </row>
        <row r="402">
          <cell r="A402" t="str">
            <v>ООО"ТОП-ТРЕЙДИНГ"</v>
          </cell>
          <cell r="B402" t="str">
            <v>121352 МОСКВА СЛАВЯНСКИЙ Б-Р 15/1 КОМ.6</v>
          </cell>
          <cell r="C402">
            <v>5</v>
          </cell>
          <cell r="D402">
            <v>640</v>
          </cell>
        </row>
        <row r="403">
          <cell r="A403" t="str">
            <v>ООО "ТРАНС-ЮГ"</v>
          </cell>
          <cell r="B403" t="str">
            <v>674650 ЧИТИНСКАЯ ОБЛ.П.ЗАБАЙКАЛЬСК,УЛ.КОМСОМОЛЬСКАЯ 5/9</v>
          </cell>
          <cell r="C403">
            <v>5</v>
          </cell>
          <cell r="D403">
            <v>300</v>
          </cell>
        </row>
        <row r="404">
          <cell r="A404" t="str">
            <v>"ФРАММ"ОБЩЕСТВО С ОГРАНИЧЕННОЙ ОТВЕТСТВЕ</v>
          </cell>
          <cell r="B404" t="str">
            <v>674665 Г КРАСНОКАМЕНСК ДОМ 9-Ц КВ 194</v>
          </cell>
          <cell r="C404">
            <v>4</v>
          </cell>
          <cell r="D404">
            <v>30</v>
          </cell>
        </row>
        <row r="405">
          <cell r="A405" t="str">
            <v>ООО"ТАНГЕНС"</v>
          </cell>
          <cell r="B405" t="str">
            <v>190121, С-ПЕТЕРБУРГ,АНГЛИЙСКИЙ ПР.Д.19,КВ.236</v>
          </cell>
          <cell r="C405">
            <v>4</v>
          </cell>
          <cell r="D405">
            <v>600</v>
          </cell>
        </row>
        <row r="406">
          <cell r="A406" t="str">
            <v>ООО " СТАЛЛЭКС"</v>
          </cell>
          <cell r="B406" t="str">
            <v>УЛ.ЛОМОНОСОВА,28А/19ЕКАТЕРИНБУРГ</v>
          </cell>
          <cell r="C406">
            <v>3</v>
          </cell>
          <cell r="D406">
            <v>1572</v>
          </cell>
        </row>
        <row r="407">
          <cell r="A407" t="str">
            <v>ООО "ФОБОС"</v>
          </cell>
          <cell r="B407" t="str">
            <v>692570 С.ПОКРОВКА УЛ.СОВЕТОВ 101 КВ.3</v>
          </cell>
          <cell r="C407">
            <v>2</v>
          </cell>
          <cell r="D407">
            <v>160</v>
          </cell>
        </row>
        <row r="408">
          <cell r="A408" t="str">
            <v>"АРМАН-2" ИНДИВИДУАЛЬНОЕ ЧАСТНОЕ ПРЕДПРИ</v>
          </cell>
          <cell r="B408" t="str">
            <v>674665 Г.КРАСНОКАМЕНСК ДОМ 431 КВ 63</v>
          </cell>
          <cell r="C408">
            <v>2</v>
          </cell>
          <cell r="D408">
            <v>49</v>
          </cell>
        </row>
        <row r="409">
          <cell r="A409" t="str">
            <v>ТОВАРИЩЕСТВО С ОГРАНИЧЕННОЙ ОТВЕТСТВЕННОСТЬЮ "ПРОТОН"</v>
          </cell>
          <cell r="B409" t="str">
            <v>673382 ЧИТИНСКАЯ ОБЛ.РП.ПЕРВОМАЙСКИЙ    А/Я 53</v>
          </cell>
          <cell r="C409">
            <v>2</v>
          </cell>
          <cell r="D409">
            <v>100</v>
          </cell>
        </row>
        <row r="410">
          <cell r="A410" t="str">
            <v>ЗАО "НЕФТЕГАЗ КОМПАНИ ЛТД"</v>
          </cell>
          <cell r="B410" t="str">
            <v>119517,г.МОСКВА,ул.НЕЖИНСКАЯ,19,корп.2</v>
          </cell>
          <cell r="C410">
            <v>2</v>
          </cell>
          <cell r="D410">
            <v>1500</v>
          </cell>
        </row>
        <row r="411">
          <cell r="A411" t="str">
            <v>ООО ТПК"МЕТАЛЛОСЕРВИС"</v>
          </cell>
          <cell r="B411" t="str">
            <v>Г.УССУРИЙСК,УЛ.СОВЕТСКАЯ 84 ТЕЛ 32167</v>
          </cell>
          <cell r="C411">
            <v>1</v>
          </cell>
          <cell r="D411">
            <v>60</v>
          </cell>
        </row>
      </sheetData>
      <sheetData sheetId="9" refreshError="1">
        <row r="1">
          <cell r="A1" t="str">
            <v>G17B</v>
          </cell>
          <cell r="B1" t="str">
            <v>G082</v>
          </cell>
          <cell r="C1" t="str">
            <v>First_G083</v>
          </cell>
          <cell r="D1" t="str">
            <v>тонн</v>
          </cell>
          <cell r="E1" t="str">
            <v>долл за тонну</v>
          </cell>
          <cell r="F1" t="str">
            <v>Выражение1</v>
          </cell>
        </row>
        <row r="2">
          <cell r="A2" t="str">
            <v>ТУРЦИЯ</v>
          </cell>
          <cell r="B2" t="str">
            <v>ЗАО "ПОПОВ И КО"</v>
          </cell>
          <cell r="C2" t="str">
            <v>Г.ВИЛЬНЮС УЛ.АНТАКАЛЬНЕ 40 ЛИТОВСКАЯ РЕСПУБЛИКА</v>
          </cell>
          <cell r="D2">
            <v>14080</v>
          </cell>
          <cell r="E2">
            <v>64</v>
          </cell>
          <cell r="F2" t="str">
            <v>ФОБ РОСТОВ</v>
          </cell>
        </row>
        <row r="3">
          <cell r="A3" t="str">
            <v>ЛИТВА</v>
          </cell>
          <cell r="B3" t="str">
            <v>ЮЛИ МЕТАЛС СП</v>
          </cell>
          <cell r="C3" t="str">
            <v>ЛИТОВСКАЯ РЕСПУБЛИКА ВИЛЬНЮС УЛ ПАМЕНКАЛЬНЕ 24-3</v>
          </cell>
          <cell r="D3">
            <v>9881</v>
          </cell>
          <cell r="E3">
            <v>79</v>
          </cell>
          <cell r="F3" t="str">
            <v>ФОБ ВЫБОРГ</v>
          </cell>
        </row>
        <row r="4">
          <cell r="A4" t="str">
            <v>ТУРЦИЯ</v>
          </cell>
          <cell r="B4" t="str">
            <v>"СЕЛЛКОП ИНТЕРПРАЙСИС ЛТД"</v>
          </cell>
          <cell r="C4" t="str">
            <v>США Г.ВЕЛМИНГТОН</v>
          </cell>
          <cell r="D4">
            <v>8700</v>
          </cell>
          <cell r="E4">
            <v>66</v>
          </cell>
          <cell r="F4" t="str">
            <v>ФСА ВЛАДИМИР</v>
          </cell>
        </row>
        <row r="5">
          <cell r="A5" t="str">
            <v>ИСПАНИЯ</v>
          </cell>
          <cell r="B5" t="str">
            <v>"ОРБЕЛ ТРАДЕРС С.А."</v>
          </cell>
          <cell r="C5" t="str">
            <v>ХАВЭН АГЕНСИ,В-2000,АНТВЕРПЕН,ОУДЕ ЛИУВЕУРУИ,6А,БЕЛЬГИЯ</v>
          </cell>
          <cell r="D5">
            <v>8000</v>
          </cell>
          <cell r="E5">
            <v>74</v>
          </cell>
          <cell r="F5" t="str">
            <v>СПТ -С.ПЕТЕРБУРГ</v>
          </cell>
        </row>
        <row r="6">
          <cell r="A6" t="str">
            <v>ТУРЦИЯ</v>
          </cell>
          <cell r="B6" t="str">
            <v>"ХЕЛЬВЕКО МЕТАЛС ЛТД."</v>
          </cell>
          <cell r="C6" t="str">
            <v>КИПР НИКОСИЯ УЛ.ДИАГОРУ 4</v>
          </cell>
          <cell r="D6">
            <v>7454</v>
          </cell>
          <cell r="E6">
            <v>65</v>
          </cell>
          <cell r="F6" t="str">
            <v>ФСА АСТРАХАНЬ</v>
          </cell>
        </row>
        <row r="7">
          <cell r="A7" t="str">
            <v>ТУРЦИЯ</v>
          </cell>
          <cell r="B7" t="str">
            <v>"КРАМКО АГ"</v>
          </cell>
          <cell r="C7" t="str">
            <v xml:space="preserve"> ЛИХТЕНШТЕЙН ТРИЕЗЕН РО ВОХ 83-9490 ВАДУЦ</v>
          </cell>
          <cell r="D7">
            <v>6634</v>
          </cell>
          <cell r="E7">
            <v>91</v>
          </cell>
          <cell r="F7" t="str">
            <v>ФСА МОСКВА</v>
          </cell>
        </row>
        <row r="8">
          <cell r="A8" t="str">
            <v>РЕСПУБЛИКА КОРЕЯ</v>
          </cell>
          <cell r="B8" t="str">
            <v>КВАНГ ДЕОК</v>
          </cell>
          <cell r="C8" t="str">
            <v>РМ 401 СЕО БОНГ Б/Д 76-22КО ЧУК ДОНГ КООРО КУ СЕУЛ КОРЕЯ.</v>
          </cell>
          <cell r="D8">
            <v>6570</v>
          </cell>
          <cell r="E8">
            <v>104</v>
          </cell>
          <cell r="F8" t="str">
            <v>ФОБ ВОСТОЧНЫЙ</v>
          </cell>
        </row>
        <row r="9">
          <cell r="A9" t="str">
            <v>ТУРЦИЯ</v>
          </cell>
          <cell r="B9" t="str">
            <v>"СЕЛЛКОП ИНТЕРПРАЙСИС ЛТД"</v>
          </cell>
          <cell r="C9" t="str">
            <v>США ВЕЛМИНГТОР</v>
          </cell>
          <cell r="D9">
            <v>6500</v>
          </cell>
          <cell r="E9">
            <v>58</v>
          </cell>
          <cell r="F9" t="str">
            <v>ФСА САМАРА</v>
          </cell>
        </row>
        <row r="10">
          <cell r="A10" t="str">
            <v>ИСПАНИЯ</v>
          </cell>
          <cell r="B10" t="str">
            <v>ФИРМА "ОРБЕЛ ТРАДЕРС С/А" ХАВЕН ЭДЖЕНСИ,В-2000 ОУДЕ ЛИУВЕУРУИ 6А,</v>
          </cell>
          <cell r="C10" t="str">
            <v>Р.В.619(220/673),АНТВЕРПЕН,БЕЛЬГИЯ</v>
          </cell>
          <cell r="D10">
            <v>6200</v>
          </cell>
          <cell r="E10">
            <v>74</v>
          </cell>
          <cell r="F10" t="str">
            <v>СПТ ПОРТ С.ПЕТЕРБУРГ</v>
          </cell>
        </row>
        <row r="11">
          <cell r="A11" t="str">
            <v>ТУРЦИЯ</v>
          </cell>
          <cell r="B11" t="str">
            <v>"ЭЛВЕКО МЕТАЛЗ ЛТД"</v>
          </cell>
          <cell r="C11" t="str">
            <v>НИКОЗИЯ,КИПР.</v>
          </cell>
          <cell r="D11">
            <v>6067</v>
          </cell>
          <cell r="E11">
            <v>79</v>
          </cell>
          <cell r="F11" t="str">
            <v>ФСА Г.ВОЛГОГРАД</v>
          </cell>
        </row>
        <row r="12">
          <cell r="A12" t="str">
            <v>ИСПАНИЯ</v>
          </cell>
          <cell r="B12" t="str">
            <v>"РИЧВАЙС КОНСУЛЬТАНТС ЛИМИТЕД"</v>
          </cell>
          <cell r="C12" t="str">
            <v>КИПР,НИКОСИЯ,МАРГАРИТА ХАУСЕ 15 ТЕРМ  ДЕРВИС СТР</v>
          </cell>
          <cell r="D12">
            <v>5396</v>
          </cell>
          <cell r="E12">
            <v>90</v>
          </cell>
          <cell r="F12" t="str">
            <v>ФСА СТ.АВТОВО</v>
          </cell>
        </row>
        <row r="13">
          <cell r="A13" t="str">
            <v>БЕЛЬГИЯ</v>
          </cell>
          <cell r="B13" t="str">
            <v>"ЛЮДВИГ БРАЙЕР ХАНДЕЛСКОНТОР ГМБХ"</v>
          </cell>
          <cell r="C13" t="str">
            <v>ГЕРМАНИЯ,БРЕНИГЕРШТРАССЕ 7,Д-53913, СВИСТТАЛ Т. 02254-81922</v>
          </cell>
          <cell r="D13">
            <v>5270</v>
          </cell>
          <cell r="E13">
            <v>75</v>
          </cell>
          <cell r="F13" t="str">
            <v>СФР ГЕНТ</v>
          </cell>
        </row>
        <row r="14">
          <cell r="A14" t="str">
            <v>ГРЕЦИЯ</v>
          </cell>
          <cell r="B14" t="str">
            <v>ФИРМА "РОЯЛ КОМВЕСТ АГ"</v>
          </cell>
          <cell r="C14" t="str">
            <v>ШВЕЙЦАРИЯ ЛУГАНО УЛ.ВИА СОЛЕ,2 САВОЗА</v>
          </cell>
          <cell r="D14">
            <v>5169</v>
          </cell>
          <cell r="E14">
            <v>63</v>
          </cell>
          <cell r="F14" t="str">
            <v>ФОБ НОВОРОССИЙСК</v>
          </cell>
        </row>
        <row r="15">
          <cell r="A15" t="str">
            <v>ТУРЦИЯ</v>
          </cell>
          <cell r="B15" t="str">
            <v>DILER DEMIR CELIK ENDUSTRI VE TICARET A.S.</v>
          </cell>
          <cell r="C15" t="str">
            <v>ISTANBUL ТУРЦИЯ, ONE PORT TURKEY</v>
          </cell>
          <cell r="D15">
            <v>4600</v>
          </cell>
          <cell r="E15">
            <v>90</v>
          </cell>
          <cell r="F15" t="str">
            <v>ФОБ АЗОВ</v>
          </cell>
        </row>
        <row r="16">
          <cell r="A16" t="str">
            <v>МОЛДАВИЯ</v>
          </cell>
          <cell r="B16" t="str">
            <v>"МОЛДАВСКИЙ МЕТАЛЛУРГИЧЕСКИЙ ЗАВОД"</v>
          </cell>
          <cell r="C16" t="str">
            <v>Г.РЫБНИЦЫ УЛ.ИНДУСТPИАЛЬНАЯ 1 МОЛДАВИЯ</v>
          </cell>
          <cell r="D16">
            <v>4532</v>
          </cell>
          <cell r="E16">
            <v>56</v>
          </cell>
          <cell r="F16" t="str">
            <v>ФСА САМАРА</v>
          </cell>
        </row>
        <row r="17">
          <cell r="A17" t="str">
            <v>ГРЕЦИЯ</v>
          </cell>
          <cell r="B17" t="str">
            <v>"ЭЛЬВЕКО МЕТАЛЗ ЛТД"</v>
          </cell>
          <cell r="C17" t="str">
            <v>НИКОЗИЯ КИПР</v>
          </cell>
          <cell r="D17">
            <v>4349</v>
          </cell>
          <cell r="E17">
            <v>91</v>
          </cell>
          <cell r="F17" t="str">
            <v>ФСА  Г.САРАТОВ</v>
          </cell>
        </row>
        <row r="18">
          <cell r="A18" t="str">
            <v>ГЕРМАНИЯ</v>
          </cell>
          <cell r="B18" t="str">
            <v>ФИРМА "ЭВЕРТ ХЕЕРЕН"</v>
          </cell>
          <cell r="C18" t="str">
            <v>Г.ЛЕЕР,ЗАГЕМУЛЕНШТРАССЕ,102 ГЕРМАНИЯ</v>
          </cell>
          <cell r="D18">
            <v>3701</v>
          </cell>
          <cell r="E18">
            <v>74</v>
          </cell>
          <cell r="F18" t="str">
            <v>ФОБ КАЛИНИНГРАД</v>
          </cell>
        </row>
        <row r="19">
          <cell r="A19" t="str">
            <v>ТУРЦИЯ</v>
          </cell>
          <cell r="B19" t="str">
            <v>КОМПАНИЯ "ОЗ ГЮНАИ"</v>
          </cell>
          <cell r="C19" t="str">
            <v>ДЕРИ КОНФЕКСИОН ИСКАНДЕРПАСА МАХ.САХИЛ КАД.10/А В.Д.ГА 11336 ТРАБЗОН ТУРЦИЯ</v>
          </cell>
          <cell r="D19">
            <v>3537</v>
          </cell>
          <cell r="E19">
            <v>47</v>
          </cell>
          <cell r="F19" t="str">
            <v>ФОБ РОСТОВ Н/Д</v>
          </cell>
        </row>
        <row r="20">
          <cell r="A20" t="str">
            <v>НИДЕРЛАНДЫ</v>
          </cell>
          <cell r="B20" t="str">
            <v>ФИРМА "ДИРМА-РОХШТОФФХАНДЕЛЬСГЕЗЕЛЬШАФТ ГМБХ"</v>
          </cell>
          <cell r="C20" t="str">
            <v>КРАСНАЕРШТРАССЕ 1 Д-56566 НОЙВИД ГЕРМАНИЯ</v>
          </cell>
          <cell r="D20">
            <v>3431</v>
          </cell>
          <cell r="E20">
            <v>52</v>
          </cell>
          <cell r="F20" t="str">
            <v>ФОБ КАЛИНИНГРАД</v>
          </cell>
        </row>
        <row r="21">
          <cell r="A21" t="str">
            <v>ТУРЦИЯ</v>
          </cell>
          <cell r="B21" t="str">
            <v>ИКДАШ ИСТАНБУЛ ЧЕЛИК САНАЙИ А.С.</v>
          </cell>
          <cell r="C21" t="str">
            <v>ТУРЦИЯ СТАМБУЛ</v>
          </cell>
          <cell r="D21">
            <v>3400</v>
          </cell>
          <cell r="E21">
            <v>122</v>
          </cell>
          <cell r="F21" t="str">
            <v>ДДУ СТАМБУЛ</v>
          </cell>
        </row>
        <row r="22">
          <cell r="A22" t="str">
            <v>МОЛДАВИЯ</v>
          </cell>
          <cell r="B22" t="str">
            <v>МОЛДАВСКИЙ МЕТЗАВОД</v>
          </cell>
          <cell r="C22" t="str">
            <v>МОЛДОВА РЫБНИЦА</v>
          </cell>
          <cell r="D22">
            <v>3335</v>
          </cell>
          <cell r="E22">
            <v>72</v>
          </cell>
          <cell r="F22" t="str">
            <v>ФСА БРЯНСК</v>
          </cell>
        </row>
        <row r="23">
          <cell r="A23" t="str">
            <v>ТУРЦИЯ</v>
          </cell>
          <cell r="B23" t="str">
            <v>"СВИЛЛ А.Г."</v>
          </cell>
          <cell r="C23" t="str">
            <v>ЛИХТЕНШТЕЙН, ФЛ-9490 ВАДУЗ</v>
          </cell>
          <cell r="D23">
            <v>3091</v>
          </cell>
          <cell r="E23">
            <v>62</v>
          </cell>
          <cell r="F23" t="str">
            <v>ФСА СТ.ЕЛЬШАНКА</v>
          </cell>
        </row>
        <row r="24">
          <cell r="A24" t="str">
            <v>ГЕРМАНИЯ</v>
          </cell>
          <cell r="B24" t="str">
            <v>"САЛТОМЕ ЛИМИТЕД"</v>
          </cell>
          <cell r="C24" t="str">
            <v xml:space="preserve"> БАГАМСКИЕ О-ВА НАССАУ ШИРЛИ СТРИТ,50</v>
          </cell>
          <cell r="D24">
            <v>3077</v>
          </cell>
          <cell r="E24">
            <v>72</v>
          </cell>
          <cell r="F24" t="str">
            <v>ФАС ГОРСКАЯ</v>
          </cell>
        </row>
        <row r="25">
          <cell r="A25" t="str">
            <v>ГЕРМАНИЯ</v>
          </cell>
          <cell r="B25" t="str">
            <v>ФИРМА "НИКА ТРЕЙДИНГ Л.Л.С."</v>
          </cell>
          <cell r="C25" t="str">
            <v>США,НЬЮ КАСЛ ДЕЛАВР,ВИЛМИНГТОН,2316,БЕЙНЭРД БУЛЬВАР</v>
          </cell>
          <cell r="D25">
            <v>3019</v>
          </cell>
          <cell r="E25">
            <v>84</v>
          </cell>
          <cell r="F25" t="str">
            <v>ФОБ САНКТ-ПЕТЕРБУРГ</v>
          </cell>
        </row>
        <row r="26">
          <cell r="A26" t="str">
            <v>ТУРЦИЯ</v>
          </cell>
          <cell r="B26" t="str">
            <v>"ХЕЛЬВЕКО МЕТАЛС ЛТД."</v>
          </cell>
          <cell r="C26" t="str">
            <v>КИПР НИКОСИЯ УЛ.ДИАГОРУ 4,МЕГАРОН КЕРМИА (401-402)</v>
          </cell>
          <cell r="D26">
            <v>3010</v>
          </cell>
          <cell r="E26">
            <v>61</v>
          </cell>
          <cell r="F26" t="str">
            <v>ФСА РЯЗАНЬ</v>
          </cell>
        </row>
        <row r="27">
          <cell r="A27" t="str">
            <v>ТУРЦИЯ</v>
          </cell>
          <cell r="B27" t="str">
            <v>ФИРМА "АТИСЫЛ А.Г."</v>
          </cell>
          <cell r="C27" t="str">
            <v>ШВЕЙЦАРИЯ,БААРЕР СТР.75, СН-6300</v>
          </cell>
          <cell r="D27">
            <v>3004</v>
          </cell>
          <cell r="E27">
            <v>72</v>
          </cell>
          <cell r="F27" t="str">
            <v>ФОБ ТАГАНРОГ</v>
          </cell>
        </row>
        <row r="28">
          <cell r="A28" t="str">
            <v>ТУРЦИЯ</v>
          </cell>
          <cell r="B28" t="str">
            <v>ФИРМА "ЭНЕРКО ТРЕЙДИНГ СА."</v>
          </cell>
          <cell r="C28" t="str">
            <v>ШВЕЙЦАРИЯ Г.ШТАЙНХАУЗЕН УЛ.ЭШЕНЗАЙН,7</v>
          </cell>
          <cell r="D28">
            <v>3000</v>
          </cell>
          <cell r="E28">
            <v>91</v>
          </cell>
          <cell r="F28" t="str">
            <v>ФОБ НОВОРОССИЙСК</v>
          </cell>
        </row>
        <row r="29">
          <cell r="A29" t="str">
            <v>РЕСПУБЛИКА КОРЕЯ</v>
          </cell>
          <cell r="B29" t="str">
            <v>ТАЕГУМ ШИППИНГ КО.ЛТД</v>
          </cell>
          <cell r="C29" t="str">
            <v>РУМ 901 ТИАЧЕРС БЛДГ 1205-1 ЧОРЯНГ-ДОНГ ДОНГ-КУ БУСАН КОРЕЯ</v>
          </cell>
          <cell r="D29">
            <v>2950</v>
          </cell>
          <cell r="E29">
            <v>60</v>
          </cell>
          <cell r="F29" t="str">
            <v>ФОБ МАГАДАН</v>
          </cell>
        </row>
        <row r="30">
          <cell r="A30" t="str">
            <v>ТУРЦИЯ</v>
          </cell>
          <cell r="B30" t="str">
            <v>ФИРМА "DAVINGTON LIMITED"</v>
          </cell>
          <cell r="C30" t="str">
            <v>TURKEY, MARMARA PORT - MARDAS</v>
          </cell>
          <cell r="D30">
            <v>2946</v>
          </cell>
          <cell r="E30">
            <v>81</v>
          </cell>
          <cell r="F30" t="str">
            <v>ФОБ АЗОВ</v>
          </cell>
        </row>
        <row r="31">
          <cell r="A31" t="str">
            <v>ИТАЛИЯ</v>
          </cell>
          <cell r="B31" t="str">
            <v>"КРАМКО  АГ"</v>
          </cell>
          <cell r="C31" t="str">
            <v xml:space="preserve"> ЛИХТЕНШТЕЙН ПО БОКС 83-9490,ВАДУЦ ТРИЕЗЕН</v>
          </cell>
          <cell r="D31">
            <v>2938</v>
          </cell>
          <cell r="E31">
            <v>81</v>
          </cell>
          <cell r="F31" t="str">
            <v>ФАС ЕЙСК</v>
          </cell>
        </row>
        <row r="32">
          <cell r="A32" t="str">
            <v>ШВЕЦИЯ</v>
          </cell>
          <cell r="B32" t="str">
            <v>"ВЕЛФОРД ФИНАНС ЛЛЦ."</v>
          </cell>
          <cell r="C32" t="str">
            <v xml:space="preserve"> ШВЕЦИЯ ВЕСТЕРААС</v>
          </cell>
          <cell r="D32">
            <v>2871</v>
          </cell>
          <cell r="E32">
            <v>85</v>
          </cell>
          <cell r="F32" t="str">
            <v>ФОБ С-ПБ</v>
          </cell>
        </row>
        <row r="33">
          <cell r="A33" t="str">
            <v>ТУРЦИЯ</v>
          </cell>
          <cell r="B33" t="str">
            <v>САЛТОМ ЛИМИТЕД</v>
          </cell>
          <cell r="C33" t="str">
            <v>БАГАМСКИЕ О-ВА НАССАУ 50 ШИРЛЕЙ СТРИТ Р.О.БОКС СВ 13937</v>
          </cell>
          <cell r="D33">
            <v>2800</v>
          </cell>
          <cell r="E33">
            <v>70</v>
          </cell>
          <cell r="F33" t="str">
            <v>СПТ НОВОРОССИЙСК</v>
          </cell>
        </row>
        <row r="34">
          <cell r="A34" t="str">
            <v>ТУРЦИЯ</v>
          </cell>
          <cell r="B34" t="str">
            <v>"ДИЛЕР ДЕМИР ЦЕЛИК ЕНД.ВЕ ТИЧ.А.С."</v>
          </cell>
          <cell r="C34" t="str">
            <v>ТЕРСАНЕ КАД.ДИЛЕР ХАН НО 46-84,СТАМБУЛ,ТУРЦИЯ</v>
          </cell>
          <cell r="D34">
            <v>2753</v>
          </cell>
          <cell r="E34">
            <v>97</v>
          </cell>
          <cell r="F34" t="str">
            <v>ФОБ ТАГАНРОГ</v>
          </cell>
        </row>
        <row r="35">
          <cell r="A35" t="str">
            <v>ТУРЦИЯ</v>
          </cell>
          <cell r="B35" t="str">
            <v>ФИРМА"СЭЛТОМ ЛИМИТЕД"</v>
          </cell>
          <cell r="C35" t="str">
            <v xml:space="preserve"> БАГАМСКИЕ О-ВА НАССАУ 50, ШИРЛЕЙ СТР.П.О.БОКС СБ 13937</v>
          </cell>
          <cell r="D35">
            <v>2749</v>
          </cell>
          <cell r="E35">
            <v>69</v>
          </cell>
          <cell r="F35" t="str">
            <v>ФСА ПЕНЗА</v>
          </cell>
        </row>
        <row r="36">
          <cell r="A36" t="str">
            <v>РЕСПУБЛИКА КОРЕЯ</v>
          </cell>
          <cell r="B36" t="str">
            <v>EAST &amp; NORTH METAL CO , КОРЕЯ РЕСП.</v>
          </cell>
          <cell r="C36" t="str">
            <v>KOREA, 69,SUNG SAN-DONG, CHANG WON, GYONG SANG NAM-DO</v>
          </cell>
          <cell r="D36">
            <v>2656</v>
          </cell>
          <cell r="E36">
            <v>99</v>
          </cell>
          <cell r="F36" t="str">
            <v>ФОБ СЛАВЯНКА</v>
          </cell>
        </row>
        <row r="37">
          <cell r="A37" t="str">
            <v>ТУРЦИЯ</v>
          </cell>
          <cell r="B37" t="str">
            <v xml:space="preserve"> / ОЗ-ИШ ДЫШ.ТИДЖАРЕТ ЛТД ШТИ./</v>
          </cell>
          <cell r="C37" t="str">
            <v>ТРАБЗОH МАРАШ С.ХЕЛКЕВИ 3 КАТ.2 ТУРЦИЯ</v>
          </cell>
          <cell r="D37">
            <v>2604</v>
          </cell>
          <cell r="E37">
            <v>21</v>
          </cell>
          <cell r="F37" t="str">
            <v>ФОБ СОЧИ</v>
          </cell>
        </row>
        <row r="38">
          <cell r="A38" t="str">
            <v>ЯПОНИЯ</v>
          </cell>
          <cell r="B38" t="str">
            <v>ЭЙВА ТРЕЙДИНГ КО. ЛТД. ЯМАШО БЛДГ, 4-8-13 ИИДАБАШИ, ШИЙОДА-КУ ТОКИО 102, ЯПОНИЯ</v>
          </cell>
          <cell r="C38" t="str">
            <v>ЭЙВА ТРЕЙДИНГ КО. ЛТД. ЯМАШО БЛДГ, 4-8-13 ИИДАБАШИ, ШИЙОДА-КУ ТОКИО 102, ЯПОНИЯ</v>
          </cell>
          <cell r="D38">
            <v>2596</v>
          </cell>
          <cell r="E38">
            <v>93</v>
          </cell>
          <cell r="F38" t="str">
            <v>ФОБ ВАНИНО</v>
          </cell>
        </row>
        <row r="39">
          <cell r="A39" t="str">
            <v>ТУРЦИЯ</v>
          </cell>
          <cell r="B39" t="str">
            <v>"МИДЛЕНД РЕСОРСИЗ ЛТД" /ИРЛАНДИЯ/</v>
          </cell>
          <cell r="C39" t="str">
            <v>ТУРЦИЯ,ПОРТ ДИЛИСКЕЛЕЗИ</v>
          </cell>
          <cell r="D39">
            <v>2573</v>
          </cell>
          <cell r="E39">
            <v>60</v>
          </cell>
          <cell r="F39" t="str">
            <v>ФСА Н.НОВГОРОД</v>
          </cell>
        </row>
        <row r="40">
          <cell r="A40" t="str">
            <v>ИСПАНИЯ</v>
          </cell>
          <cell r="B40" t="str">
            <v>СП "ДЖЮЛИ МЕТАЛАС"</v>
          </cell>
          <cell r="C40" t="str">
            <v>2001, Г.ВИЛЬНЮС, УЛ.ПАМАКАЛЬНЕ, 24-3,ЛИТВА</v>
          </cell>
          <cell r="D40">
            <v>2500</v>
          </cell>
          <cell r="E40">
            <v>80</v>
          </cell>
          <cell r="F40" t="str">
            <v>ФОБ САНКТ-ПЕТЕРБУРГ</v>
          </cell>
        </row>
        <row r="41">
          <cell r="A41" t="str">
            <v>ЯПОНИЯ</v>
          </cell>
          <cell r="B41" t="str">
            <v>YEIWA TRADING CO,LTD   ЯПОHИЯ</v>
          </cell>
          <cell r="C41" t="str">
            <v>YAMASHO BLDG,4-8-13, IIDABASHI, CHIYODA-KU, TOKYO,JAPAN</v>
          </cell>
          <cell r="D41">
            <v>2496</v>
          </cell>
          <cell r="E41">
            <v>101</v>
          </cell>
          <cell r="F41" t="str">
            <v>ФОБ СЛАВЯHКА</v>
          </cell>
        </row>
        <row r="42">
          <cell r="A42" t="str">
            <v>ТУРЦИЯ</v>
          </cell>
          <cell r="B42" t="str">
            <v>ФИРМА "ИНТЕРТАЙМ"</v>
          </cell>
          <cell r="C42" t="str">
            <v>ТУРЦИЯ СТАМБУЛ КАРАКОЙ КЕМАНКЕШ МАХ 26/30</v>
          </cell>
          <cell r="D42">
            <v>2450</v>
          </cell>
          <cell r="E42">
            <v>70</v>
          </cell>
          <cell r="F42" t="str">
            <v>ФОБ НОВОРОССИЙСК</v>
          </cell>
        </row>
        <row r="43">
          <cell r="A43" t="str">
            <v>ШВЕЦИЯ</v>
          </cell>
          <cell r="B43" t="str">
            <v>"SKJ COMPANIES"</v>
          </cell>
          <cell r="C43" t="str">
            <v>92100 Г.РААХЕ, НИИТТЮКАТУ, 61 ФИНЛЯНДИЯ</v>
          </cell>
          <cell r="D43">
            <v>2433</v>
          </cell>
          <cell r="E43">
            <v>52</v>
          </cell>
          <cell r="F43" t="str">
            <v>ФСА Н.НОВГОРОД</v>
          </cell>
        </row>
        <row r="44">
          <cell r="A44" t="str">
            <v>МОЛДАВИЯ</v>
          </cell>
          <cell r="B44" t="str">
            <v>МОЛДОВСКИЙ МЕТАЛЛУРГИЧЕСКИЙ КОМБИ- НАТ</v>
          </cell>
          <cell r="C44" t="str">
            <v>Г.РЫБНИЦА,УЛ.ИНДУСТРИАЛЬНАЯ,1А     МОЛДАВИЯ</v>
          </cell>
          <cell r="D44">
            <v>2312</v>
          </cell>
          <cell r="E44">
            <v>48</v>
          </cell>
          <cell r="F44" t="str">
            <v>ФСА Н.НОВГОРОД</v>
          </cell>
        </row>
        <row r="45">
          <cell r="A45" t="str">
            <v>ИТАЛИЯ</v>
          </cell>
          <cell r="B45" t="str">
            <v>КРАМКО АГ</v>
          </cell>
          <cell r="C45" t="str">
            <v>ЛИХТЕНШТЕЙН ТРИЕЗЕН РО БОКС 83,8490</v>
          </cell>
          <cell r="D45">
            <v>2300</v>
          </cell>
          <cell r="E45">
            <v>77</v>
          </cell>
          <cell r="F45" t="str">
            <v>ФАС НОВОРОССИЙСК</v>
          </cell>
        </row>
        <row r="46">
          <cell r="A46" t="str">
            <v>ТУРЦИЯ</v>
          </cell>
          <cell r="B46" t="str">
            <v>"СЕЛЛКОП ИНТЕРПРАЙСИЗ ЛТД"</v>
          </cell>
          <cell r="C46" t="str">
            <v>США ВИЛМИНГТОН</v>
          </cell>
          <cell r="D46">
            <v>2300</v>
          </cell>
          <cell r="E46">
            <v>60</v>
          </cell>
          <cell r="F46" t="str">
            <v>ФСА УЛЬЯНОВСК</v>
          </cell>
        </row>
        <row r="47">
          <cell r="A47" t="str">
            <v>ЯПОНИЯ</v>
          </cell>
          <cell r="B47" t="str">
            <v>ФИРМА"АДЗУМА КОРПОРЕЙШН"</v>
          </cell>
          <cell r="C47" t="str">
            <v>1-9-5 ,AMANO BLDG., IIDABASHI,CHIYODA-KU, ТОКИО 102 ЯПОНИЯ</v>
          </cell>
          <cell r="D47">
            <v>2300</v>
          </cell>
          <cell r="E47">
            <v>93</v>
          </cell>
          <cell r="F47" t="str">
            <v>ФОБ КОРСАКОВ</v>
          </cell>
        </row>
        <row r="48">
          <cell r="A48" t="str">
            <v>МОЛДАВИЯ</v>
          </cell>
          <cell r="B48" t="str">
            <v>МОЛДАВСКИЙ МЕТАЛЛУPГИЧЕСКИЙ КОМБИHАТ</v>
          </cell>
          <cell r="C48" t="str">
            <v>PЫБHИЦА ИHДУСТPИАЛЬHАЯ 1 279700 МОЛДОВА</v>
          </cell>
          <cell r="D48">
            <v>2250</v>
          </cell>
          <cell r="E48">
            <v>78</v>
          </cell>
          <cell r="F48" t="str">
            <v>ФСА УЛЬЯHОВСК</v>
          </cell>
        </row>
        <row r="49">
          <cell r="A49" t="str">
            <v>ТУРЦИЯ</v>
          </cell>
          <cell r="B49" t="str">
            <v>"ЭЛЬВЕКО МЕТАЛЗ ЛТД"</v>
          </cell>
          <cell r="C49" t="str">
            <v>НИКОЗИЯ КИПР</v>
          </cell>
          <cell r="D49">
            <v>2132</v>
          </cell>
          <cell r="E49">
            <v>87</v>
          </cell>
          <cell r="F49" t="str">
            <v>ФСА Г АСТРАХАНЬ</v>
          </cell>
        </row>
        <row r="50">
          <cell r="A50" t="str">
            <v>ТУРЦИЯ</v>
          </cell>
          <cell r="B50" t="str">
            <v>ФИРМА "КРАМКО АГ"</v>
          </cell>
          <cell r="C50" t="str">
            <v xml:space="preserve"> ЛИХТЕНШТЕЙН ТРИЕЗЕН РО ВОХ 83-8490 ВАДУЦ</v>
          </cell>
          <cell r="D50">
            <v>2112</v>
          </cell>
          <cell r="E50">
            <v>83</v>
          </cell>
          <cell r="F50" t="str">
            <v>ФАС ЕЙСК</v>
          </cell>
        </row>
        <row r="51">
          <cell r="A51" t="str">
            <v>ФИНЛЯНДИЯ</v>
          </cell>
          <cell r="B51" t="str">
            <v>ФИНЕНКО ОЮ ОУТОКУМПУ ПОЛАРИТ ОЮ</v>
          </cell>
          <cell r="C51" t="str">
            <v>95400  ФИНЛЯНДИЯ ТОРНИО</v>
          </cell>
          <cell r="D51">
            <v>2080</v>
          </cell>
          <cell r="E51">
            <v>718</v>
          </cell>
          <cell r="F51" t="str">
            <v>ДАФ ВЯРТСИЛЯ</v>
          </cell>
        </row>
        <row r="52">
          <cell r="A52" t="str">
            <v>МОЛДАВИЯ</v>
          </cell>
          <cell r="B52" t="str">
            <v>МОЛДАВСКИЙ МЕТАЛЛУРГИЧЕСКИЙ ЗАВОД</v>
          </cell>
          <cell r="C52" t="str">
            <v>299706,Г.РЫБНИЦА,УЛ.ИНДУСТРИАЛЬНАЯ,1 МОЛДОВА</v>
          </cell>
          <cell r="D52">
            <v>2061</v>
          </cell>
          <cell r="E52">
            <v>55</v>
          </cell>
          <cell r="F52" t="str">
            <v>ФСА ТОЛЬЯТТИ</v>
          </cell>
        </row>
        <row r="53">
          <cell r="A53" t="str">
            <v>ТУРЦИЯ</v>
          </cell>
          <cell r="B53" t="str">
            <v>"СЕЛЛКОП ИНТЕРПРАЙСИЗ ЛТД"</v>
          </cell>
          <cell r="C53" t="str">
            <v>США ВИЛМИНГТОН</v>
          </cell>
          <cell r="D53">
            <v>2000</v>
          </cell>
          <cell r="E53">
            <v>61</v>
          </cell>
          <cell r="F53" t="str">
            <v>ФСА ЧЕБОКСАРЫ</v>
          </cell>
        </row>
        <row r="54">
          <cell r="A54" t="str">
            <v>ТУРЦИЯ</v>
          </cell>
          <cell r="B54" t="str">
            <v>"СЭЛТОМ ЛИМИТЕД"</v>
          </cell>
          <cell r="C54" t="str">
            <v xml:space="preserve"> БАГАМСКИЕ О-ВА НАССАУ ШИРЛИ СТРИТ,50,П.О.БОКС СВ 13937</v>
          </cell>
          <cell r="D54">
            <v>1994</v>
          </cell>
          <cell r="E54">
            <v>76</v>
          </cell>
          <cell r="F54" t="str">
            <v>ФСА БАТАЙСК</v>
          </cell>
        </row>
        <row r="55">
          <cell r="A55" t="str">
            <v>ЯПОНИЯ</v>
          </cell>
          <cell r="B55" t="str">
            <v>"ЭЙВА ТРЕЙДИНГ КО ЛТД"</v>
          </cell>
          <cell r="C55" t="str">
            <v>ЯМАШО БЛДГ,4-8-13,ИИДАБАСИ,ЧИОДА-РУ ЯПОНИЯ,ТОКИО</v>
          </cell>
          <cell r="D55">
            <v>1980</v>
          </cell>
          <cell r="E55">
            <v>102</v>
          </cell>
          <cell r="F55" t="str">
            <v>ФОБ ВЛАДИВОСТОК</v>
          </cell>
        </row>
        <row r="56">
          <cell r="A56" t="str">
            <v>ИСПАНИЯ</v>
          </cell>
          <cell r="B56" t="str">
            <v>КАПИТАЛ ОР МЕТАЛС ТРЭЙДИНГ  АБ (КОМТРЭЙД)</v>
          </cell>
          <cell r="C56" t="str">
            <v xml:space="preserve">  ШВЕЦИЯ СТОКГОЛЬМ ФЛЕМИНГГ АТАН 17, S-107 25 46 8 785 06 40</v>
          </cell>
          <cell r="D56">
            <v>1867</v>
          </cell>
          <cell r="E56">
            <v>85</v>
          </cell>
          <cell r="F56" t="str">
            <v>ФОБ МУРМАНСК</v>
          </cell>
        </row>
        <row r="57">
          <cell r="A57" t="str">
            <v>ИСПАНИЯ</v>
          </cell>
          <cell r="B57" t="str">
            <v>ЭКУПАМИНТО ИНСТИТУСИОНАЛ С.А.(ЭКИНСА)</v>
          </cell>
          <cell r="C57" t="str">
            <v>САНТА ЛЕОНОР,61,28037 МАДРИДИСПАНИЯ</v>
          </cell>
          <cell r="D57">
            <v>1849</v>
          </cell>
          <cell r="E57">
            <v>82</v>
          </cell>
          <cell r="F57" t="str">
            <v>ФСА ПОРТ С-ПЕТЕРБУРГ</v>
          </cell>
        </row>
        <row r="58">
          <cell r="A58" t="str">
            <v>БЕЛЬГИЯ</v>
          </cell>
          <cell r="B58" t="str">
            <v>"САЛТОМЕ ЛИМИТЕД"</v>
          </cell>
          <cell r="C58" t="str">
            <v xml:space="preserve"> БАГАМСКИЕ О-ВА НАССАУ ШИРЛИ СТРИТ,50</v>
          </cell>
          <cell r="D58">
            <v>1829</v>
          </cell>
          <cell r="E58">
            <v>72</v>
          </cell>
          <cell r="F58" t="str">
            <v>ФАС ГОРСКАЯ</v>
          </cell>
        </row>
        <row r="59">
          <cell r="A59" t="str">
            <v>ТУРЦИЯ</v>
          </cell>
          <cell r="B59" t="str">
            <v>CUKUROVA CELIK ENDUSTRISI A.S.</v>
          </cell>
          <cell r="C59" t="str">
            <v>TURKEY,NEMRUT BAY</v>
          </cell>
          <cell r="D59">
            <v>1826</v>
          </cell>
          <cell r="E59">
            <v>85</v>
          </cell>
          <cell r="F59" t="str">
            <v>ФСА БАЛМОШНАЯ</v>
          </cell>
        </row>
        <row r="60">
          <cell r="A60" t="str">
            <v>ИТАЛИЯ</v>
          </cell>
          <cell r="B60" t="str">
            <v>ФИРМА "КРАМКО АГ"</v>
          </cell>
          <cell r="C60" t="str">
            <v>ЛИХТЕНШТЕЙН ТРИЕЗЕН РО ВОХ 83-8490 ВАДУЦ</v>
          </cell>
          <cell r="D60">
            <v>1800</v>
          </cell>
          <cell r="E60">
            <v>95</v>
          </cell>
          <cell r="F60" t="str">
            <v>ФСА ЕЙСК</v>
          </cell>
        </row>
        <row r="61">
          <cell r="A61" t="str">
            <v>НОРВЕГИЯ</v>
          </cell>
          <cell r="B61" t="str">
            <v>ФИРМА "КУУСАКОСКИ ОЙ"</v>
          </cell>
          <cell r="C61" t="str">
            <v>02780 ЭСПОО, ЛАСИХЮТТИ 4,ФИНЛЯНДИЯ</v>
          </cell>
          <cell r="D61">
            <v>1800</v>
          </cell>
          <cell r="E61">
            <v>86</v>
          </cell>
          <cell r="F61" t="str">
            <v>ФОБ -АРХАНГЕЛЬСК</v>
          </cell>
        </row>
        <row r="62">
          <cell r="A62" t="str">
            <v>ЛАТВИЯ</v>
          </cell>
          <cell r="B62" t="str">
            <v>ГОСУДАРСТВЕННОЕ АКЦИОНЕРНОЕ ОБ-ВО  "ЛИЕПАЯ МЕТАЛЛУРГ"</v>
          </cell>
          <cell r="C62" t="str">
            <v>ЛАТВИЯ,ЛВ-3401,Г.ЛИЕПАЯ,УЛ.БРИВИБАС,93</v>
          </cell>
          <cell r="D62">
            <v>1750</v>
          </cell>
          <cell r="E62">
            <v>88</v>
          </cell>
          <cell r="F62" t="str">
            <v>ФСА ЛИПЕЦК</v>
          </cell>
        </row>
        <row r="63">
          <cell r="A63" t="str">
            <v>ИСПАНИЯ</v>
          </cell>
          <cell r="B63" t="str">
            <v>"МИДЛЕНД РЕСОРСИЗ ЛТД" /ИРЛАНДИЯ/</v>
          </cell>
          <cell r="C63" t="str">
            <v>ИСПАНИЯ,ПОРТ БИЛЬБАО</v>
          </cell>
          <cell r="D63">
            <v>1731</v>
          </cell>
          <cell r="E63">
            <v>54</v>
          </cell>
          <cell r="F63" t="str">
            <v>ФСА Н.НОВГОРОД</v>
          </cell>
        </row>
        <row r="64">
          <cell r="A64" t="str">
            <v>ИТАЛИЯ</v>
          </cell>
          <cell r="B64" t="str">
            <v>САЛТОМ ЛИМИТЕД</v>
          </cell>
          <cell r="C64" t="str">
            <v>БАГАМСКИЕ О-ВА НАССАУ ШИРЛЕЙ СТРИТ П.О.13937</v>
          </cell>
          <cell r="D64">
            <v>1730</v>
          </cell>
          <cell r="E64">
            <v>70</v>
          </cell>
          <cell r="F64" t="str">
            <v>СПТ НОВОРОССИЙСК</v>
          </cell>
        </row>
        <row r="65">
          <cell r="A65" t="str">
            <v>МОЛДАВИЯ</v>
          </cell>
          <cell r="B65" t="str">
            <v>АП МЕТАЛЛУРГИЧЕСКИЙ ЗАВОД</v>
          </cell>
          <cell r="C65" t="str">
            <v>279700 Г.РЫБНИЦА УЛ.ИНДУСТРИАЛЬНАЯ Д.1 МОЛДАВИЯ</v>
          </cell>
          <cell r="D65">
            <v>1705</v>
          </cell>
          <cell r="E65">
            <v>65</v>
          </cell>
          <cell r="F65" t="str">
            <v>ФСА ТВЕРЬ</v>
          </cell>
        </row>
        <row r="66">
          <cell r="A66" t="str">
            <v>ТУРЦИЯ</v>
          </cell>
          <cell r="B66" t="str">
            <v>ФИРМА "КРАМКО АГ"</v>
          </cell>
          <cell r="C66" t="str">
            <v xml:space="preserve"> ЛИХТЕНШТЕЙН ТРИЕЗЕН РО ВОХ 83-8490 ВАДУЦ</v>
          </cell>
          <cell r="D66">
            <v>1700</v>
          </cell>
          <cell r="E66">
            <v>95</v>
          </cell>
          <cell r="F66" t="str">
            <v>ФСА ЕЙСК</v>
          </cell>
        </row>
        <row r="67">
          <cell r="A67" t="str">
            <v>ТУРЦИЯ</v>
          </cell>
          <cell r="B67" t="str">
            <v>DILER DEMIR CELIK END.VE TIC.A.S.</v>
          </cell>
          <cell r="C67" t="str">
            <v>TERSANE CAD.NO.46-48 DILER HAN 8000 KARAKOY ISTANBUL/TURKEY ТУРЦИЯ, DILER OK POR</v>
          </cell>
          <cell r="D67">
            <v>1656</v>
          </cell>
          <cell r="E67">
            <v>91</v>
          </cell>
          <cell r="F67" t="str">
            <v>ФСА ЧЕБОКСАРЫ</v>
          </cell>
        </row>
        <row r="68">
          <cell r="A68" t="str">
            <v>ИСПАНИЯ</v>
          </cell>
          <cell r="B68" t="str">
            <v>"ЕКИНСА"</v>
          </cell>
          <cell r="C68" t="str">
            <v>ИСПАНИЯ,МАДРИД,28002 ПЕСЕЙДЖ ПРАДИЛЛО 18-20</v>
          </cell>
          <cell r="D68">
            <v>1629</v>
          </cell>
          <cell r="E68">
            <v>84</v>
          </cell>
          <cell r="F68" t="str">
            <v>СПТ ПОРТ С-ПЕТЕРБУРГ</v>
          </cell>
        </row>
        <row r="69">
          <cell r="A69" t="str">
            <v>ТУРЦИЯ</v>
          </cell>
          <cell r="B69" t="str">
            <v>ФИРМА "ЭЛВЕКО МЕТАЛЗ ЛТД"</v>
          </cell>
          <cell r="C69" t="str">
            <v>НИКОЗИЯ,  КИПР</v>
          </cell>
          <cell r="D69">
            <v>1589</v>
          </cell>
          <cell r="E69">
            <v>94</v>
          </cell>
          <cell r="F69" t="str">
            <v>ФАС Г.ЕЙСК</v>
          </cell>
        </row>
        <row r="70">
          <cell r="A70" t="str">
            <v>ЭСТОНИЯ</v>
          </cell>
          <cell r="B70" t="str">
            <v>ФИРМА ГАО "ЭМЕКС"</v>
          </cell>
          <cell r="C70" t="str">
            <v>ЕЕ0014 ТАЛЛИН, УЛ.БЕТОНИ  ЭСТОНИЯ</v>
          </cell>
          <cell r="D70">
            <v>1560</v>
          </cell>
          <cell r="E70">
            <v>41</v>
          </cell>
          <cell r="F70" t="str">
            <v>ФСА КОЛОМНА</v>
          </cell>
        </row>
        <row r="71">
          <cell r="A71" t="str">
            <v>ГРЕЦИЯ</v>
          </cell>
          <cell r="B71" t="str">
            <v>ALEXIADIIS VOLOS - GREECE</v>
          </cell>
          <cell r="C71" t="str">
            <v>VOLOS,GREECE</v>
          </cell>
          <cell r="D71">
            <v>1550</v>
          </cell>
          <cell r="E71">
            <v>92</v>
          </cell>
          <cell r="F71" t="str">
            <v>ФОБ АЗОВ</v>
          </cell>
        </row>
        <row r="72">
          <cell r="A72" t="str">
            <v>ЭСТОНИЯ</v>
          </cell>
          <cell r="B72" t="str">
            <v>ГАО "ЭМЕКС" ЭСТОНИЯ,ЕЕ0014,ТАЛЛИНН,УЛ.БЕТООНИ 12</v>
          </cell>
          <cell r="C72" t="str">
            <v>(ДЛЯ ФИРМЫ "ХКС ГМБХ",ХАНДЕЛЬСГЕЗЕЛЬШАФТ,ГЕРМАНИЯ,40545,ДЮССЕЛЬДОРФ,БУРГГРАФЕНШТ</v>
          </cell>
          <cell r="D72">
            <v>1537</v>
          </cell>
          <cell r="E72">
            <v>73</v>
          </cell>
          <cell r="F72" t="str">
            <v>ДАФ  ПЕЧОРЫ</v>
          </cell>
        </row>
        <row r="73">
          <cell r="A73" t="str">
            <v>ГРЕЦИЯ</v>
          </cell>
          <cell r="B73" t="str">
            <v>ФИРМА"СЭЛТОМ ЛИМИТЕД"</v>
          </cell>
          <cell r="C73" t="str">
            <v xml:space="preserve"> БАГАМСКИЕ О-ВА НАССАУ ШИРЛИ СТРИТ,50,П.О.БОКС СВ 13937</v>
          </cell>
          <cell r="D73">
            <v>1518</v>
          </cell>
          <cell r="E73">
            <v>76</v>
          </cell>
          <cell r="F73" t="str">
            <v>ФСА ЕЙСК</v>
          </cell>
        </row>
        <row r="74">
          <cell r="A74" t="str">
            <v>РЕСПУБЛИКА КОРЕЯ</v>
          </cell>
          <cell r="B74" t="str">
            <v>"ЭСТ ЭНД НОРТ МЕТАЛ КОРПОРЕЙШЭН"</v>
          </cell>
          <cell r="C74" t="str">
            <v>69 САНГСАН-ДОНГ,ЧАНГВОН-СИТИ, ДЖИОНГСАНГНАМ-ДО КОРЕЯ</v>
          </cell>
          <cell r="D74">
            <v>1516</v>
          </cell>
          <cell r="E74">
            <v>110</v>
          </cell>
          <cell r="F74" t="str">
            <v>ФОБ НАХОДКА</v>
          </cell>
        </row>
        <row r="75">
          <cell r="A75" t="str">
            <v>ИСПАНИЯ</v>
          </cell>
          <cell r="B75" t="str">
            <v>ЭКУПАМИНТО ИНСТИТУСИОНАЛ С.А.(ЭКИНА)</v>
          </cell>
          <cell r="C75" t="str">
            <v>САНТА ЛЕОНОР,61,28037 МАДРИДИСПАНИЯ</v>
          </cell>
          <cell r="D75">
            <v>1514</v>
          </cell>
          <cell r="E75">
            <v>82</v>
          </cell>
          <cell r="F75" t="str">
            <v>ФСА ПОРТ С-ПЕТЕРБУРГ</v>
          </cell>
        </row>
        <row r="76">
          <cell r="A76" t="str">
            <v>ЛАТВИЯ</v>
          </cell>
          <cell r="B76" t="str">
            <v>"ЛИЕПАЯС МЕТАЛЛУРГ"</v>
          </cell>
          <cell r="C76" t="str">
            <v>ЛАТВИЯ, Г.ЛИЕПАЯ</v>
          </cell>
          <cell r="D76">
            <v>1514</v>
          </cell>
          <cell r="E76">
            <v>41</v>
          </cell>
          <cell r="F76" t="str">
            <v>ФСА ЯРОСЛАВЛЬ</v>
          </cell>
        </row>
        <row r="77">
          <cell r="A77" t="str">
            <v>КИТАЙ</v>
          </cell>
          <cell r="B77" t="str">
            <v>ЮНАЙТЕД ВЕЙ ИНТЕРПРАЙС ЛТД,</v>
          </cell>
          <cell r="C77" t="str">
            <v>904 ЛАП ФАЙ БИЛДИНГ, 6-8 ПОТТИНДЖЕР СТРИТ, ГОНКОНГ, КИТАЙ.</v>
          </cell>
          <cell r="D77">
            <v>1500</v>
          </cell>
          <cell r="E77">
            <v>80</v>
          </cell>
          <cell r="F77" t="str">
            <v>ФОБ БОЛЬШОЙ КАМЕНЬ</v>
          </cell>
        </row>
        <row r="78">
          <cell r="A78" t="str">
            <v>РЕСПУБЛИКА КОРЕЯ</v>
          </cell>
          <cell r="B78" t="str">
            <v>"A-RAM KOREA CO.,LTD"</v>
          </cell>
          <cell r="C78" t="str">
            <v>A-1006,SAMHO BLDG 275-1,JANCJAE-DONC SCOCHO-GU СЕУЛ,РЕСПУБЛИКА КОРЕЯ</v>
          </cell>
          <cell r="D78">
            <v>1495</v>
          </cell>
          <cell r="E78">
            <v>52</v>
          </cell>
          <cell r="F78" t="str">
            <v>ФОБ КОРСАКОВ</v>
          </cell>
        </row>
        <row r="79">
          <cell r="A79" t="str">
            <v>ЭСТОНИЯ</v>
          </cell>
          <cell r="B79" t="str">
            <v>АО "КУУСАМЕТ"</v>
          </cell>
          <cell r="C79" t="str">
            <v>ОЛИ-1 ВИИМСИ ХАРЬЮМАА ДЛЯ КУУСАКОСКИ ЭСТОНИЯ</v>
          </cell>
          <cell r="D79">
            <v>1493</v>
          </cell>
          <cell r="E79">
            <v>65</v>
          </cell>
          <cell r="F79" t="str">
            <v>ФСА КОЛОМНА</v>
          </cell>
        </row>
        <row r="80">
          <cell r="A80" t="str">
            <v>ЛАТВИЯ</v>
          </cell>
          <cell r="B80" t="str">
            <v>ЛИЕПАЙСКИЙ МЕТ. ЗАВОД  ПО ПОРУЧЕНИЮLIPLAT INTERNATIONAL LTD Г.РИГА,УЛ.РАУНАС,23</v>
          </cell>
          <cell r="C80" t="str">
            <v>ЛАТВИЯ,Г.ЛИЕПАЯ,УЛ.БРИВИТАС,93</v>
          </cell>
          <cell r="D80">
            <v>1435</v>
          </cell>
          <cell r="E80">
            <v>55</v>
          </cell>
          <cell r="F80" t="str">
            <v>ФСА Н.НОВГОРОД</v>
          </cell>
        </row>
        <row r="81">
          <cell r="A81" t="str">
            <v>ЛАТВИЯ</v>
          </cell>
          <cell r="B81" t="str">
            <v>ГАО "ЛИЕПАЯС МЕТАЛЛУРГС"</v>
          </cell>
          <cell r="C81" t="str">
            <v>Г.ЛИЕПАЯ,УЛ.БРИВИБАС,93  ЛАТВИЯ</v>
          </cell>
          <cell r="D81">
            <v>1432</v>
          </cell>
          <cell r="E81">
            <v>56</v>
          </cell>
          <cell r="F81" t="str">
            <v>ФСА СТ.ГОЛУТВИН</v>
          </cell>
        </row>
        <row r="82">
          <cell r="A82" t="str">
            <v>ИСПАНИЯ</v>
          </cell>
          <cell r="B82" t="str">
            <v>"ОРБЭЛ ТРАЙДЕРС С.А."</v>
          </cell>
          <cell r="C82" t="str">
            <v>ХАВЕН АГЕНСИ,В-2000 ОУДЕ ЛЕУВЕУРИ 6 А,П.Б.619/220/673/АНТВЕРПЕН,БЕЛЬГИЯ</v>
          </cell>
          <cell r="D82">
            <v>1406</v>
          </cell>
          <cell r="E82">
            <v>77</v>
          </cell>
          <cell r="F82" t="str">
            <v>СПТ ПОРТ С-ПЕТЕРБУРГ</v>
          </cell>
        </row>
        <row r="83">
          <cell r="A83" t="str">
            <v>РЕСПУБЛИКА КОРЕЯ</v>
          </cell>
          <cell r="B83" t="str">
            <v>"ТАЙГУМ ШИПИНГ КО., ЛТД"</v>
          </cell>
          <cell r="C83" t="str">
            <v>РЕСПУБЛИКА КОРЕЯ    ПУСАН</v>
          </cell>
          <cell r="D83">
            <v>1400</v>
          </cell>
          <cell r="E83">
            <v>95</v>
          </cell>
          <cell r="F83" t="str">
            <v>ФОБ БОЛЬШОЙ-КАМЕНЬ</v>
          </cell>
        </row>
        <row r="84">
          <cell r="A84" t="str">
            <v>ФИНЛЯНДИЯ</v>
          </cell>
          <cell r="B84" t="str">
            <v>АО "КУСАКОСКИ ОУ"</v>
          </cell>
          <cell r="C84" t="str">
            <v>ХЕЛЬСИНКИ,ФИНЛЯНДИЯ</v>
          </cell>
          <cell r="D84">
            <v>1400</v>
          </cell>
          <cell r="E84">
            <v>73</v>
          </cell>
          <cell r="F84" t="str">
            <v>ФАС -АРХАНГЕЛЬСК</v>
          </cell>
        </row>
        <row r="85">
          <cell r="A85" t="str">
            <v>ИТАЛИЯ</v>
          </cell>
          <cell r="B85" t="str">
            <v>САЛТОМ ЛМИТЕД</v>
          </cell>
          <cell r="C85" t="str">
            <v>БАГАМСКИЕ О-ВА НАССАУ ШИРЛЕЙ СТРИТ Р.О.БОКС СВ 13937</v>
          </cell>
          <cell r="D85">
            <v>1350</v>
          </cell>
          <cell r="E85">
            <v>42</v>
          </cell>
          <cell r="F85" t="str">
            <v>ФСА ПЕНЗА</v>
          </cell>
        </row>
        <row r="86">
          <cell r="A86" t="str">
            <v>ГЕРМАНИЯ</v>
          </cell>
          <cell r="B86" t="str">
            <v>ФИРМА "БОРОВСКИ &amp; ХОПП ИМПОРТ ЭКСПОРТ"</v>
          </cell>
          <cell r="C86" t="str">
            <v>23843,Г.БЭД ОЛДЕСЛОЕ,УЛ.ПАПЕРБАРГ,3 ГЕРМАНИЯ</v>
          </cell>
          <cell r="D86">
            <v>1280</v>
          </cell>
          <cell r="E86">
            <v>89</v>
          </cell>
          <cell r="F86" t="str">
            <v>ФОБ КАЛИНИНГРАД</v>
          </cell>
        </row>
        <row r="87">
          <cell r="A87" t="str">
            <v>ЭСТОНИЯ</v>
          </cell>
          <cell r="B87" t="str">
            <v>"МУУГАФЕРТЕК"АО</v>
          </cell>
          <cell r="C87" t="str">
            <v>ЭСТОНИЯ,КООРМА 1,ВИИМСИ,ХАРЬЮМАА,/ПО ПОР.ФИРМЫ "ДАНДХАМ СИСТЕМС"3831 ЭНСИАВЕНЮ В</v>
          </cell>
          <cell r="D87">
            <v>1262</v>
          </cell>
          <cell r="E87">
            <v>59</v>
          </cell>
          <cell r="F87" t="str">
            <v>ДАФ  ПЕЧОРЫ</v>
          </cell>
        </row>
        <row r="88">
          <cell r="A88" t="str">
            <v>ТУРЦИЯ</v>
          </cell>
          <cell r="B88" t="str">
            <v>KROMAN CELIK SANAYII A.S.,</v>
          </cell>
          <cell r="C88" t="str">
            <v>ISTANBUL/TURKEY ТУРЦИЯ,ХЕРЕКЕ/ДИЛИСКЕЛЕСИ</v>
          </cell>
          <cell r="D88">
            <v>1220</v>
          </cell>
          <cell r="E88">
            <v>97</v>
          </cell>
          <cell r="F88" t="str">
            <v>ФСА ЧЕРНИКОВКА</v>
          </cell>
        </row>
        <row r="89">
          <cell r="A89" t="str">
            <v>ИТАЛИЯ</v>
          </cell>
          <cell r="B89" t="str">
            <v>ФИРМА "КРАМКО АГ"</v>
          </cell>
          <cell r="C89" t="str">
            <v>ЛИХТЕНШТЕЙН ТРИЕЗЕН РО ВОХ 83-8490 ВАДУЦ</v>
          </cell>
          <cell r="D89">
            <v>1218</v>
          </cell>
          <cell r="E89">
            <v>75</v>
          </cell>
          <cell r="F89" t="str">
            <v>ФАС ЕЙСК</v>
          </cell>
        </row>
        <row r="90">
          <cell r="A90" t="str">
            <v>БАГАМСКИЕ ОСТРОВА</v>
          </cell>
          <cell r="B90" t="str">
            <v>"САЛТОМЕ ЛИМИТЕД"</v>
          </cell>
          <cell r="C90" t="str">
            <v>50,ШИРЛЕЙ СТРИТ,ПО БОКС СБ 13937 НАССАУ,БАГАМСКИЕ ОСТРОВА</v>
          </cell>
          <cell r="D90">
            <v>1205</v>
          </cell>
          <cell r="E90">
            <v>63</v>
          </cell>
          <cell r="F90" t="str">
            <v>ФСА ПЕНЗА</v>
          </cell>
        </row>
        <row r="91">
          <cell r="A91" t="str">
            <v>РЕСПУБЛИКА КОРЕЯ</v>
          </cell>
          <cell r="B91" t="str">
            <v>ПАСИФИК ТРЕЙДИНГ</v>
          </cell>
          <cell r="C91" t="str">
            <v>КОРЕЯ</v>
          </cell>
          <cell r="D91">
            <v>1200</v>
          </cell>
          <cell r="E91">
            <v>71</v>
          </cell>
          <cell r="F91" t="str">
            <v>ФОБ РУДНАЯ ПРИСТАНЬ</v>
          </cell>
        </row>
        <row r="92">
          <cell r="A92" t="str">
            <v>ФИНЛЯНДИЯ</v>
          </cell>
          <cell r="B92" t="str">
            <v>ХОЛИНТОКЕСКУС ОЙ/КУУСАКОСКИ ОЙ</v>
          </cell>
          <cell r="C92" t="str">
            <v>(В СЧЕТ ДОГОВОРА С JONACOR OY) ФИНЛЯНДИЯ</v>
          </cell>
          <cell r="D92">
            <v>1200</v>
          </cell>
          <cell r="E92">
            <v>84</v>
          </cell>
          <cell r="F92" t="str">
            <v>ФСА C-ПЕТЕРБУРГ</v>
          </cell>
        </row>
        <row r="93">
          <cell r="A93" t="str">
            <v>МОЛДАВИЯ</v>
          </cell>
          <cell r="B93" t="str">
            <v>МОЛДАВСКИЙ МЕТАЛЛУРГИЧЕСКИЙ ЗАВОД</v>
          </cell>
          <cell r="C93" t="str">
            <v>Г.РЫБНИЦА,УЛ.ИНДУСТРИАЛЬНАЯ 1,МОЛДАВИЯ</v>
          </cell>
          <cell r="D93">
            <v>1190</v>
          </cell>
          <cell r="E93">
            <v>75</v>
          </cell>
          <cell r="F93" t="str">
            <v>ФСА ВОРОНЕЖ</v>
          </cell>
        </row>
        <row r="94">
          <cell r="A94" t="str">
            <v>ФИНЛЯНДИЯ</v>
          </cell>
          <cell r="B94" t="str">
            <v>"ХУОЛИНТАКЕСКУС"/"КУУСАКОСКИ"</v>
          </cell>
          <cell r="C94" t="str">
            <v>НИИРАЛА,ФИНЛЯНДИЯ</v>
          </cell>
          <cell r="D94">
            <v>1180</v>
          </cell>
          <cell r="E94">
            <v>84</v>
          </cell>
          <cell r="F94" t="str">
            <v>ФСА  САНКТ-ПЕТЕРБУРГ</v>
          </cell>
        </row>
        <row r="95">
          <cell r="A95" t="str">
            <v>НОРВЕГИЯ</v>
          </cell>
          <cell r="B95" t="str">
            <v>ФИРМА "БРОДР ЛОНДОН ТРЕЙДИНГ А/С"</v>
          </cell>
          <cell r="C95" t="str">
            <v>НОРВЕГИЯ ОСЛО 0602, МАЛЕРХАУГВН 19-23, П/Б 6181, ЕТТЕРСТАД Ч/З КАЛИНИНГРАДСКИЙ М</v>
          </cell>
          <cell r="D95">
            <v>1164</v>
          </cell>
          <cell r="E95">
            <v>65</v>
          </cell>
          <cell r="F95" t="str">
            <v>ФАС КАЛИНИНГРАД</v>
          </cell>
        </row>
        <row r="96">
          <cell r="A96" t="str">
            <v>ФИНЛЯНДИЯ</v>
          </cell>
          <cell r="B96" t="str">
            <v>КУУСАКОСКИ ОУ</v>
          </cell>
          <cell r="C96" t="str">
            <v>246 ФИНЛЯНДИЯ 02781 ЕСПОО ЛАСИХЮТТИ 4</v>
          </cell>
          <cell r="D96">
            <v>1117</v>
          </cell>
          <cell r="E96">
            <v>390</v>
          </cell>
          <cell r="F96" t="str">
            <v>ФСА -ВЫБОРГ</v>
          </cell>
        </row>
        <row r="97">
          <cell r="A97" t="str">
            <v>РЕСПУБЛИКА КОРЕЯ</v>
          </cell>
          <cell r="B97" t="str">
            <v>ФИРМА "ТАЕГУМ ШИППИНГ КО., ЛТД"</v>
          </cell>
          <cell r="C97" t="str">
            <v>РУМ 1102, ТИЭЧЕЗ БЛДГ 1205-1, ЧОРЯНГ-ДОНГ, ДОНГ-ГУ. ПУСАН, КОРЕЯ.</v>
          </cell>
          <cell r="D97">
            <v>1100</v>
          </cell>
          <cell r="E97">
            <v>55</v>
          </cell>
          <cell r="F97" t="str">
            <v>ФОБ КОРСАКОВ</v>
          </cell>
        </row>
        <row r="98">
          <cell r="A98" t="str">
            <v>ЛАТВИЯ</v>
          </cell>
          <cell r="B98" t="str">
            <v>AS "LIEPAJAS METALURGS" РЕГ.N 000301419</v>
          </cell>
          <cell r="C98" t="str">
            <v>ГАО ЛИЕПАЯ МЕТАЛЛУРГ LV-3401,Г.ЛИЕПАЯ, УЛ.БРИВИБАС,93 С ПОДАЧЕЙ НА П/П ПОЛУЧАТЕЛ</v>
          </cell>
          <cell r="D98">
            <v>1080</v>
          </cell>
          <cell r="E98">
            <v>96</v>
          </cell>
          <cell r="F98" t="str">
            <v>ФСА ЙОШКАР-ОЛА</v>
          </cell>
        </row>
        <row r="99">
          <cell r="A99" t="str">
            <v>БАГАМСКИЕ ОСТРОВА</v>
          </cell>
          <cell r="B99" t="str">
            <v>"SАLТОМЕ LIМIТЕD",50,SНIRLЕY SТRЕЕТ,БАГАМСКИЕ ОСТРОВА ЧЕРЕЗ БЕРДЯНСКИЙ МОРСКОЙ</v>
          </cell>
          <cell r="C99" t="str">
            <v>ПОРТ 332440 Г.БЕРДЯНСК ЗАПОРОЖС.ОБЛ. УКРАИНА</v>
          </cell>
          <cell r="D99">
            <v>1055</v>
          </cell>
          <cell r="E99">
            <v>53</v>
          </cell>
          <cell r="F99" t="str">
            <v>ФСА ВОРОНЕЖ</v>
          </cell>
        </row>
        <row r="100">
          <cell r="A100" t="str">
            <v>ИТАЛИЯ</v>
          </cell>
          <cell r="B100" t="str">
            <v>"КОЕКЛЕРИЧИ КАРБОМЕТАЛ СПА"</v>
          </cell>
          <cell r="C100" t="str">
            <v>ВИАЛЕ БРЕНТА,24-20139,МИЛАН,ИТАЛИЯ</v>
          </cell>
          <cell r="D100">
            <v>1050</v>
          </cell>
          <cell r="E100">
            <v>57</v>
          </cell>
          <cell r="F100" t="str">
            <v>ФСА ОРЕЛ</v>
          </cell>
        </row>
        <row r="101">
          <cell r="A101" t="str">
            <v>ГРЕЦИЯ</v>
          </cell>
          <cell r="B101" t="str">
            <v>ФИРМА "КРАМКО АГ", ЛИХТЕЙНШТЕЙН.</v>
          </cell>
          <cell r="C101" t="str">
            <v>Г. ТРИЕЗЕH, П.О. БОКС 83, 8490.</v>
          </cell>
          <cell r="D101">
            <v>1039</v>
          </cell>
          <cell r="E101">
            <v>83</v>
          </cell>
          <cell r="F101" t="str">
            <v>СПТ ТУАПСЕ</v>
          </cell>
        </row>
        <row r="102">
          <cell r="A102" t="str">
            <v>ЭСТОНИЯ</v>
          </cell>
          <cell r="B102" t="str">
            <v>АО "КУУСАМЕТ"</v>
          </cell>
          <cell r="C102" t="str">
            <v>ОЛИ-Л ВИИМСИ ХАРЬЮМАА ЭСТОНИЯ</v>
          </cell>
          <cell r="D102">
            <v>1021</v>
          </cell>
          <cell r="E102">
            <v>64</v>
          </cell>
          <cell r="F102" t="str">
            <v>ФСА НОВОМОСКОВСК</v>
          </cell>
        </row>
        <row r="103">
          <cell r="A103" t="str">
            <v>ГРЕЦИЯ</v>
          </cell>
          <cell r="B103" t="str">
            <v>MARLINES MARITIME CO,S.A.PIRAEUS/GREECE (ПО ПОРУЧЕНИЮ"HELVECO METALS")</v>
          </cell>
          <cell r="C103" t="str">
            <v>GREECE,ONE GREEK PORT</v>
          </cell>
          <cell r="D103">
            <v>1016</v>
          </cell>
          <cell r="E103">
            <v>81</v>
          </cell>
          <cell r="F103" t="str">
            <v>ФСА ОРЛОВКА</v>
          </cell>
        </row>
        <row r="104">
          <cell r="A104" t="str">
            <v>КИТАЙ</v>
          </cell>
          <cell r="B104" t="str">
            <v>МАНЬЧЖУРСКАЯ ТОРГОВО-ЭКОНОМИЧЕСКАЯ КОМПАНИЯ "ХУА ЮНЬ"</v>
          </cell>
          <cell r="C104" t="str">
            <v>КНР, Г.МАНЬЧЖУРИЯ, УЛ. ВТОРАЯ 40.</v>
          </cell>
          <cell r="D104">
            <v>1006</v>
          </cell>
          <cell r="E104">
            <v>68</v>
          </cell>
          <cell r="F104" t="str">
            <v>ДАФ ЗАБАЙКАЛЬСК</v>
          </cell>
        </row>
        <row r="105">
          <cell r="A105" t="str">
            <v>ГРЕЦИЯ</v>
          </cell>
          <cell r="B105" t="str">
            <v>ALEXIADIIS VOLOS-GREECE</v>
          </cell>
          <cell r="C105" t="str">
            <v>VOLOS,GREECE</v>
          </cell>
          <cell r="D105">
            <v>1000</v>
          </cell>
          <cell r="E105">
            <v>85</v>
          </cell>
          <cell r="F105" t="str">
            <v>ФСА БАЛМОШНАЯ</v>
          </cell>
        </row>
        <row r="106">
          <cell r="A106" t="str">
            <v>ТУРЦИЯ</v>
          </cell>
          <cell r="B106" t="str">
            <v>CUKUROVA CELIK ENDUSTRISI A.S.</v>
          </cell>
          <cell r="C106" t="str">
            <v>TURKEY, NEMRUT BAY</v>
          </cell>
          <cell r="D106">
            <v>1000</v>
          </cell>
          <cell r="E106">
            <v>92</v>
          </cell>
          <cell r="F106" t="str">
            <v>ФСА ЧЕРДАКЛЫ</v>
          </cell>
        </row>
        <row r="107">
          <cell r="A107" t="str">
            <v>ТУРЦИЯ</v>
          </cell>
          <cell r="B107" t="str">
            <v>KROMAN CELIK SANAYII A.S.ISTANBUL</v>
          </cell>
          <cell r="C107" t="str">
            <v>ТУРЦИЯ, ХЕРЕКЕ/ДИЛИСКЕЛЕСИ</v>
          </cell>
          <cell r="D107">
            <v>1000</v>
          </cell>
          <cell r="E107">
            <v>79</v>
          </cell>
          <cell r="F107" t="str">
            <v>ФСА ЗЕЛЕЦЫНО</v>
          </cell>
        </row>
        <row r="108">
          <cell r="A108" t="str">
            <v>ТУРЦИЯ</v>
          </cell>
          <cell r="B108" t="str">
            <v>ФИРМА "РЕАКТИОН ИНТЕРПРАЙСЕС ЛТД"</v>
          </cell>
          <cell r="C108" t="str">
            <v>Г.НИКОСИЯ</v>
          </cell>
          <cell r="D108">
            <v>988</v>
          </cell>
          <cell r="E108">
            <v>76</v>
          </cell>
          <cell r="F108" t="str">
            <v>ФАС ТЕМРЮК</v>
          </cell>
        </row>
        <row r="109">
          <cell r="A109" t="str">
            <v>БАГАМСКИЕ ОСТРОВА</v>
          </cell>
          <cell r="B109" t="str">
            <v>САЛТОМ ЛМИТЕД</v>
          </cell>
          <cell r="C109" t="str">
            <v>БАГАМСКИЕ О-ВА НАССАУ ШИРЛЕЙ СТРИТ Р.О. БОКС СВ 13937</v>
          </cell>
          <cell r="D109">
            <v>980</v>
          </cell>
          <cell r="E109">
            <v>42</v>
          </cell>
          <cell r="F109" t="str">
            <v>ФСА ПЕНЗА</v>
          </cell>
        </row>
        <row r="110">
          <cell r="A110" t="str">
            <v>ЭСТОНИЯ</v>
          </cell>
          <cell r="B110" t="str">
            <v>АО "КУУСАМЕТ"</v>
          </cell>
          <cell r="C110" t="str">
            <v>ОЛИ-Л, ВИИМСИ,ХАРЬЮМАА ЭСТОНИЯ</v>
          </cell>
          <cell r="D110">
            <v>972</v>
          </cell>
          <cell r="E110">
            <v>45</v>
          </cell>
          <cell r="F110" t="str">
            <v>ФСА ТУЛА</v>
          </cell>
        </row>
        <row r="111">
          <cell r="A111" t="str">
            <v>ЭСТОНИЯ</v>
          </cell>
          <cell r="B111" t="str">
            <v>АО "КУУСАМЕТ"</v>
          </cell>
          <cell r="C111" t="str">
            <v>ОЛИ 1,ВИИМСИ,ХАРЬЮМАА,ЭСТОНИЯ</v>
          </cell>
          <cell r="D111">
            <v>972</v>
          </cell>
          <cell r="E111">
            <v>42</v>
          </cell>
          <cell r="F111" t="str">
            <v>ДАФ  ГРАНИЦА РФ</v>
          </cell>
        </row>
        <row r="112">
          <cell r="A112" t="str">
            <v>ШВЕЦИЯ</v>
          </cell>
          <cell r="B112" t="str">
            <v>ЯЕРНБУРГСФОРНОЭДЕНХЕТЕР</v>
          </cell>
          <cell r="C112" t="str">
            <v>ПОСИТИОНЕН 118 11574 СТОКГОЛЬМ, ПОРТ ЛУЛЕАА ШВЕЦИЯ</v>
          </cell>
          <cell r="D112">
            <v>969</v>
          </cell>
          <cell r="E112">
            <v>73</v>
          </cell>
          <cell r="F112" t="str">
            <v>ФСА КАЛИНИНГРАД</v>
          </cell>
        </row>
        <row r="113">
          <cell r="A113" t="str">
            <v>ФИНЛЯНДИЯ</v>
          </cell>
          <cell r="B113" t="str">
            <v>АО"КУУСАКОСКИ"</v>
          </cell>
          <cell r="C113" t="str">
            <v xml:space="preserve"> ФИНЛЯНДИЯ ЭСПОО ЛАСИХЮТТИ,4</v>
          </cell>
          <cell r="D113">
            <v>960</v>
          </cell>
          <cell r="E113">
            <v>78</v>
          </cell>
          <cell r="F113" t="str">
            <v>ДАФ ВЯРТСИЛЯ</v>
          </cell>
        </row>
        <row r="114">
          <cell r="A114" t="str">
            <v>РЕСПУБЛИКА КОРЕЯ</v>
          </cell>
          <cell r="B114" t="str">
            <v>"PHOENIX TRADING CO"</v>
          </cell>
          <cell r="C114" t="str">
            <v>ADD 3,3-KA JUNGANG-DONG JUNG-KU РЕСПУБЛИКА КОРЕЯ ПУСАН</v>
          </cell>
          <cell r="D114">
            <v>905</v>
          </cell>
          <cell r="E114">
            <v>45</v>
          </cell>
          <cell r="F114" t="str">
            <v>ФОБ КОРСАКОВ</v>
          </cell>
        </row>
        <row r="115">
          <cell r="A115" t="str">
            <v>ТУРЦИЯ</v>
          </cell>
          <cell r="B115" t="str">
            <v>CUKUROVA CELIK ENDUSTRISI A.S.</v>
          </cell>
          <cell r="C115" t="str">
            <v>TURKEY,NEMRUT BAY</v>
          </cell>
          <cell r="D115">
            <v>902</v>
          </cell>
          <cell r="E115">
            <v>77</v>
          </cell>
          <cell r="F115" t="str">
            <v>ФСА НОВОКУЙБЫШЕВСКАЯ</v>
          </cell>
        </row>
        <row r="116">
          <cell r="A116" t="str">
            <v>ФИНЛЯНДИЯ</v>
          </cell>
          <cell r="B116" t="str">
            <v>ФИРМА "ОУТОКУМПУ ПОЛАРИТ ОЙ",ФИНЛЯНДИЯ</v>
          </cell>
          <cell r="C116" t="str">
            <v>ПО К-ТУ ФИРМЫ "АЙЗЕНЛЕГИРУНГЕН ХГМБХ" ГЕРМАНИЯ</v>
          </cell>
          <cell r="D116">
            <v>884</v>
          </cell>
          <cell r="E116">
            <v>680</v>
          </cell>
          <cell r="F116" t="str">
            <v>ДАФ РОССИИ</v>
          </cell>
        </row>
        <row r="117">
          <cell r="A117" t="str">
            <v>ГРЕЦИЯ</v>
          </cell>
          <cell r="B117" t="str">
            <v>MARLINES MARITIME CO.S.A. PIRAEUS,GREECE (ПО ПОРУЧЕНИЮ "HELVECO METALS LTD.")</v>
          </cell>
          <cell r="C117" t="str">
            <v>GREECE,ONE GREEK PORT</v>
          </cell>
          <cell r="D117">
            <v>862</v>
          </cell>
          <cell r="E117">
            <v>91</v>
          </cell>
          <cell r="F117" t="str">
            <v>ФСА ЭЛЕКТРОСТАНЦИЯ</v>
          </cell>
        </row>
        <row r="118">
          <cell r="A118" t="str">
            <v>ТУРЦИЯ</v>
          </cell>
          <cell r="B118" t="str">
            <v>ФИРМА"СЭЛТОМ ЛИМИТЕД"</v>
          </cell>
          <cell r="C118" t="str">
            <v xml:space="preserve"> БАГАМСКИЕ О-ВА НАССАУ 50, ШИРЛЕЙ СТР.П.О.БОКС СБ 13937</v>
          </cell>
          <cell r="D118">
            <v>861</v>
          </cell>
          <cell r="E118">
            <v>69</v>
          </cell>
          <cell r="F118" t="str">
            <v>ФСА ОРЕЛ</v>
          </cell>
        </row>
        <row r="119">
          <cell r="A119" t="str">
            <v>РЕСПУБЛИКА КОРЕЯ</v>
          </cell>
          <cell r="B119" t="str">
            <v>УОЛД БРИДЖ ТРЭЙДИНГ КО.,ЛТД 307 БОСУСАНГА 46-1 3ГА БОСУ-ДОНГ</v>
          </cell>
          <cell r="C119" t="str">
            <v>ШУНГ-ГУ ПУСАН ЮЖНАЯ КОРЕЯ</v>
          </cell>
          <cell r="D119">
            <v>840</v>
          </cell>
          <cell r="E119">
            <v>87</v>
          </cell>
          <cell r="F119" t="str">
            <v>ФОБ ФОБ ВОСТОЧНЫЙ</v>
          </cell>
        </row>
        <row r="120">
          <cell r="A120" t="str">
            <v>ФИНЛЯНДИЯ</v>
          </cell>
          <cell r="B120" t="str">
            <v>"ИМАТРА СТИЛ ОУ"(ДЛЯ МЕТАЛ ОВЕРСИЗ</v>
          </cell>
          <cell r="C120" t="str">
            <v xml:space="preserve"> ТРЭЙДИНГ ИНК.) ИМАТРА ФИНЛЯНДИЯ</v>
          </cell>
          <cell r="D120">
            <v>824</v>
          </cell>
          <cell r="E120">
            <v>85</v>
          </cell>
          <cell r="F120" t="str">
            <v>ДАФ -СВЕТОГОРСК</v>
          </cell>
        </row>
        <row r="121">
          <cell r="A121" t="str">
            <v>ТУРЦИЯ</v>
          </cell>
          <cell r="B121" t="str">
            <v>"КРАМКО  АГ"</v>
          </cell>
          <cell r="C121" t="str">
            <v>ЛИХТЕНШТЕЙН ПО БОКС 83-9490,ВАДУЦ ТРИЕЗЕН</v>
          </cell>
          <cell r="D121">
            <v>815</v>
          </cell>
          <cell r="E121">
            <v>80</v>
          </cell>
          <cell r="F121" t="str">
            <v>ФАС ЕЙСК</v>
          </cell>
        </row>
        <row r="122">
          <cell r="A122" t="str">
            <v>МОЛДАВИЯ</v>
          </cell>
          <cell r="B122" t="str">
            <v>МОЛДАВСКИЙ МЕТАЛЛУРГИЧЕСКИЙ ЗАВОД</v>
          </cell>
          <cell r="C122" t="str">
            <v>279000 МОЛДОВА Г.РЫБНИЦА УЛ.ИНДУСТРИАЛЬНАЯ 1</v>
          </cell>
          <cell r="D122">
            <v>811</v>
          </cell>
          <cell r="E122">
            <v>77</v>
          </cell>
          <cell r="F122" t="str">
            <v>ФСА БАТАЙСК</v>
          </cell>
        </row>
        <row r="123">
          <cell r="A123" t="str">
            <v>ТУРЦИЯ</v>
          </cell>
          <cell r="B123" t="str">
            <v>САЛТОМ ЛИМИТЕД</v>
          </cell>
          <cell r="C123" t="str">
            <v>БАГАМСКИЕ О-ВА НАССАУ ШИРЛЕЙ СТРИТ 50</v>
          </cell>
          <cell r="D123">
            <v>800</v>
          </cell>
          <cell r="E123">
            <v>75</v>
          </cell>
          <cell r="F123" t="str">
            <v>СИП НОВОРОССИЙСК</v>
          </cell>
        </row>
        <row r="124">
          <cell r="A124" t="str">
            <v>ЭСТОНИЯ</v>
          </cell>
          <cell r="B124" t="str">
            <v>АО КУУСАМЕТ</v>
          </cell>
          <cell r="C124" t="str">
            <v>ОЛИ-1,ВИИМСИ,ХАРЬЮМАА ЭСТОНИЯ</v>
          </cell>
          <cell r="D124">
            <v>800</v>
          </cell>
          <cell r="E124">
            <v>64</v>
          </cell>
          <cell r="F124" t="str">
            <v>ФСА Г.ИВАНОВО</v>
          </cell>
        </row>
        <row r="125">
          <cell r="A125" t="str">
            <v>ГРЕЦИЯ</v>
          </cell>
          <cell r="B125" t="str">
            <v>ФИРМА"СЭЛТОМ ЛИМИТЕД"</v>
          </cell>
          <cell r="C125" t="str">
            <v>БАГАМСКИЕ О-ВА НАССАУ 50, ШИРЛЕЙ СТРИТ, П.О.БОКС СБ 13937</v>
          </cell>
          <cell r="D125">
            <v>786</v>
          </cell>
          <cell r="E125">
            <v>69</v>
          </cell>
          <cell r="F125" t="str">
            <v>ФСА ТУЛА</v>
          </cell>
        </row>
        <row r="126">
          <cell r="A126" t="str">
            <v>ФИНЛЯНДИЯ</v>
          </cell>
          <cell r="B126" t="str">
            <v>ФИРМА "ОУТОКУМПУ РОССИЯ ОЮ"</v>
          </cell>
          <cell r="C126" t="str">
            <v>П.О.БОКС 280,ФИН-02201 ЭСПОО,ФИНЛЯНДИЯ</v>
          </cell>
          <cell r="D126">
            <v>780</v>
          </cell>
          <cell r="E126">
            <v>187</v>
          </cell>
          <cell r="F126" t="str">
            <v>ДАФ -ВЯРТСИЛЯ</v>
          </cell>
        </row>
        <row r="127">
          <cell r="A127" t="str">
            <v>ВЬЕТНАМ</v>
          </cell>
          <cell r="B127" t="str">
            <v>"ТРЕЙДИМЕКСКО"</v>
          </cell>
          <cell r="C127" t="str">
            <v>Г.ХАЙФОH УЛ.КИКОH 19 ВЬЕТHАМ</v>
          </cell>
          <cell r="D127">
            <v>772</v>
          </cell>
          <cell r="E127">
            <v>70</v>
          </cell>
          <cell r="F127" t="str">
            <v>ФОБ ВЛАДИВОСТОК</v>
          </cell>
        </row>
        <row r="128">
          <cell r="A128" t="str">
            <v>ЭСТОНИЯ</v>
          </cell>
          <cell r="B128" t="str">
            <v>ГАО "ЭМЕКС"</v>
          </cell>
          <cell r="C128" t="str">
            <v>ЭСТОНИЯ ЕЕ0014 Г.ТАЛЛИНН, УЛ.БЕТОНИ 12</v>
          </cell>
          <cell r="D128">
            <v>770</v>
          </cell>
          <cell r="E128">
            <v>72</v>
          </cell>
          <cell r="F128" t="str">
            <v>ДАФ ПЕЧОРЫ</v>
          </cell>
        </row>
        <row r="129">
          <cell r="A129" t="str">
            <v>БАГАМСКИЕ ОСТРОВА</v>
          </cell>
          <cell r="B129" t="str">
            <v>"SALTOME LIMITED" ,50,SHIRLEY STREET, БАГАМСКИЕ ОСТРОВА</v>
          </cell>
          <cell r="C129" t="str">
            <v>ЧЕРЕЗ БЕРДЯНСКИЙ МОРСКОЙ ПОРТ,332440 Г.БЕРДЯНСК,ЗАПОРОЖСК.ОБЛ.,УКРАИНА</v>
          </cell>
          <cell r="D129">
            <v>765</v>
          </cell>
          <cell r="E129">
            <v>54</v>
          </cell>
          <cell r="F129" t="str">
            <v>ФСА ВОРОНЕЖ</v>
          </cell>
        </row>
        <row r="130">
          <cell r="A130" t="str">
            <v>МОЛДАВИЯ</v>
          </cell>
          <cell r="B130" t="str">
            <v>МОЛДАВСКИЙ МЕТАЛЛУPГИЧЕСКИЙ КОМБИHАТ</v>
          </cell>
          <cell r="C130" t="str">
            <v>PЫБHИЦА ИHДУСТPИАЛЬHАЯ 1 5500 МОЛДОВА</v>
          </cell>
          <cell r="D130">
            <v>750</v>
          </cell>
          <cell r="E130">
            <v>70</v>
          </cell>
          <cell r="F130" t="str">
            <v>ФСА ДИМИТРОВГРАД</v>
          </cell>
        </row>
        <row r="131">
          <cell r="A131" t="str">
            <v>РЕСПУБЛИКА КОРЕЯ</v>
          </cell>
          <cell r="B131" t="str">
            <v>ДОНГ ХЕУНГ НАМ КАЙУНГ Т ЕНД КО.,ЛТД,</v>
          </cell>
          <cell r="C131" t="str">
            <v>3-Ф,91 НАМ ДАЕ МУН-РО 3-КАЧУНГ-КУ,СЕУЛ,КОРЕЯ РЕСПУБЛИКА</v>
          </cell>
          <cell r="D131">
            <v>750</v>
          </cell>
          <cell r="E131">
            <v>150</v>
          </cell>
          <cell r="F131" t="str">
            <v>ФОБ НАХОДКА</v>
          </cell>
        </row>
        <row r="132">
          <cell r="A132" t="str">
            <v>ТУРЦИЯ</v>
          </cell>
          <cell r="B132" t="str">
            <v>ИЗМИР ДЕМИР СЕЛИК САНАЙИ А.С.</v>
          </cell>
          <cell r="C132" t="str">
            <v>35210  ТУРЦИЯ ИЗМИР САИР ЭСРЕФ БУЛВАРИ, 23/3</v>
          </cell>
          <cell r="D132">
            <v>720</v>
          </cell>
          <cell r="E132">
            <v>50</v>
          </cell>
          <cell r="F132" t="str">
            <v>ФСА ТЮМЕНЬ</v>
          </cell>
        </row>
        <row r="133">
          <cell r="A133" t="str">
            <v>КИТАЙ</v>
          </cell>
          <cell r="B133" t="str">
            <v>МАНЬЧЖУРСКАЯ ТОРГ-ЭКОНОМ.КОМПАНИЯ "ХУА ЮОН"</v>
          </cell>
          <cell r="C133" t="str">
            <v>Г.МАНЬЧЖУРИЯ УЛ.ВТОРАЯ 44 КИТАЙ</v>
          </cell>
          <cell r="D133">
            <v>719</v>
          </cell>
          <cell r="E133">
            <v>60</v>
          </cell>
          <cell r="F133" t="str">
            <v>ДАФ ЗАБАЙКАЛЬСК</v>
          </cell>
        </row>
        <row r="134">
          <cell r="A134" t="str">
            <v>БЕЛЬГИЯ</v>
          </cell>
          <cell r="B134" t="str">
            <v>"САЛТОМЕ ЛИМИТЕД"</v>
          </cell>
          <cell r="C134" t="str">
            <v>HАССАУ ШИPЛИ СТPИТ 50 , БАГАМСKИЕ ОСТPОВА</v>
          </cell>
          <cell r="D134">
            <v>713</v>
          </cell>
          <cell r="E134">
            <v>72</v>
          </cell>
          <cell r="F134" t="str">
            <v>ФАС ГОPСKАЯ</v>
          </cell>
        </row>
        <row r="135">
          <cell r="A135" t="str">
            <v>ГЕРМАНИЯ</v>
          </cell>
          <cell r="B135" t="str">
            <v>ФИРМА "ЕВЕРТ ХЕЕРЕН ГМБХ"</v>
          </cell>
          <cell r="C135" t="str">
            <v>ГЕРМАНИЯ,Г.ЛЕЕР,ЗЕГЕМЮЛНШТРАССЕ,102</v>
          </cell>
          <cell r="D135">
            <v>706</v>
          </cell>
          <cell r="E135">
            <v>49</v>
          </cell>
          <cell r="F135" t="str">
            <v>ФСА ЯРОСЛАВЛЬ</v>
          </cell>
        </row>
        <row r="136">
          <cell r="A136" t="str">
            <v>ФИНЛЯНДИЯ</v>
          </cell>
          <cell r="B136" t="str">
            <v>"КУУСАКОСКИ OY"</v>
          </cell>
          <cell r="C136" t="str">
            <v>ИМАТРА,ФИНЛЯНДИЯ ПО ПОРУЧЕНИЮ,"МЕКОМ ЛЛС"ГРИНВИЧ,США</v>
          </cell>
          <cell r="D136">
            <v>703</v>
          </cell>
          <cell r="E136">
            <v>73</v>
          </cell>
          <cell r="F136" t="str">
            <v>ФСА  СПБ</v>
          </cell>
        </row>
        <row r="137">
          <cell r="A137" t="str">
            <v>РЕСПУБЛИКА КОРЕЯ</v>
          </cell>
          <cell r="B137" t="str">
            <v>ТАЙГУМ ШИППИНГ КО ЛТД</v>
          </cell>
          <cell r="C137" t="str">
            <v>РЕСПУБЛИКА КОРЕЯ ПУСАН</v>
          </cell>
          <cell r="D137">
            <v>700</v>
          </cell>
          <cell r="E137">
            <v>125</v>
          </cell>
          <cell r="F137" t="str">
            <v>ФОБ БОЛЬШОЙ КАМЕНЬ</v>
          </cell>
        </row>
        <row r="138">
          <cell r="A138" t="str">
            <v>ТУРЦИЯ</v>
          </cell>
          <cell r="B138" t="str">
            <v>"СЕЛЛКОП ИНТЕРПРАЙСИЗ ЛТД"</v>
          </cell>
          <cell r="C138" t="str">
            <v>США ВИЛМИНГТОН</v>
          </cell>
          <cell r="D138">
            <v>700</v>
          </cell>
          <cell r="E138">
            <v>65</v>
          </cell>
          <cell r="F138" t="str">
            <v>ФСА МАЙКОП</v>
          </cell>
        </row>
        <row r="139">
          <cell r="A139" t="str">
            <v>РЕСПУБЛИКА КОРЕЯ</v>
          </cell>
          <cell r="B139" t="str">
            <v>EAST &amp; NORTH METAL CORPORATION, ЮЖ.КОРЕЯ</v>
          </cell>
          <cell r="C139" t="str">
            <v>H/OFFICE 69 SUNGSAN-DONG,CHANGWON-CITY KYONG NAM,KOREA</v>
          </cell>
          <cell r="D139">
            <v>699</v>
          </cell>
          <cell r="E139">
            <v>90</v>
          </cell>
          <cell r="F139" t="str">
            <v>ФОБ СЛАВЯНКА</v>
          </cell>
        </row>
        <row r="140">
          <cell r="A140" t="str">
            <v>ИСПАНИЯ</v>
          </cell>
          <cell r="B140" t="str">
            <v>"ОРБЕЛ ТРЕЙДЕРС С.А."</v>
          </cell>
          <cell r="C140" t="str">
            <v>ГЭВЕН АГЕНСИ,Б-2000,ОУДЕ ЛИУВЕУРУИ 6А П.В. АНТВЕРПЕН,БЕЛЬГИЯ</v>
          </cell>
          <cell r="D140">
            <v>696</v>
          </cell>
          <cell r="E140">
            <v>78</v>
          </cell>
          <cell r="F140" t="str">
            <v>СПТ С-ПЕТЕРБУРГ</v>
          </cell>
        </row>
        <row r="141">
          <cell r="A141" t="str">
            <v>БЕЛЬГИЯ</v>
          </cell>
          <cell r="B141" t="str">
            <v>"ОРБЭЛ ТРАЙДЕРС С.А."</v>
          </cell>
          <cell r="C141" t="str">
            <v>ХАВЕН АГЕНС В-2000 ОУД ЛИВЕРИ 6А,П.Б.619(220/673) АНТВЕРПЕНБЕЛЬГИЯ</v>
          </cell>
          <cell r="D141">
            <v>683</v>
          </cell>
          <cell r="E141">
            <v>77</v>
          </cell>
          <cell r="F141" t="str">
            <v>СПТ ПОРТ С-ПЕТЕРБУРГ</v>
          </cell>
        </row>
        <row r="142">
          <cell r="A142" t="str">
            <v>МОЛДАВИЯ</v>
          </cell>
          <cell r="B142" t="str">
            <v>МОЛДАВСКИЙ МЕТАЛЛУРГИЧЕСКИЙ З-Д</v>
          </cell>
          <cell r="C142" t="str">
            <v>279000 МОЛДАВИЯ Г.РЫБНИЦА УЛ.ИНДУСТРИАЛЬНАЯ 1.</v>
          </cell>
          <cell r="D142">
            <v>683</v>
          </cell>
          <cell r="E142">
            <v>78</v>
          </cell>
          <cell r="F142" t="str">
            <v>ФСА БАТАЙСК</v>
          </cell>
        </row>
        <row r="143">
          <cell r="A143" t="str">
            <v>ЭСТОНИЯ</v>
          </cell>
          <cell r="B143" t="str">
            <v>ГАО"ЭМЕКС" ЕЕ0014,Г.ТАЛЛИН</v>
          </cell>
          <cell r="C143" t="str">
            <v>УЛ.БЕТООНИ 12,ЭСТОНИЯ ДЛЯ"HKS GMBH" ГЕРМАНИЯ</v>
          </cell>
          <cell r="D143">
            <v>675</v>
          </cell>
          <cell r="E143">
            <v>75</v>
          </cell>
          <cell r="F143" t="str">
            <v>ДАФ ИВАНГОРОД</v>
          </cell>
        </row>
        <row r="144">
          <cell r="A144" t="str">
            <v>ЭСТОНИЯ</v>
          </cell>
          <cell r="B144" t="str">
            <v>АО"КУУСАМЕТ"ОЛИ,1</v>
          </cell>
          <cell r="C144" t="str">
            <v>ВИИМЕЙ ХАРЬЮМАА ДЛЯ АО"КУУСАКОСКИ" ЭСТОНИЯ</v>
          </cell>
          <cell r="D144">
            <v>669</v>
          </cell>
          <cell r="E144">
            <v>90</v>
          </cell>
          <cell r="F144" t="str">
            <v>ДАФ ИВАНГОРОД</v>
          </cell>
        </row>
        <row r="145">
          <cell r="A145" t="str">
            <v>ТУРЦИЯ</v>
          </cell>
          <cell r="B145" t="str">
            <v>KROMAN CELIK SANAYII A.S.</v>
          </cell>
          <cell r="C145" t="str">
            <v>ISTANBUL/TURKEY  TURKEY / HEREKE OR DILISKELESI</v>
          </cell>
          <cell r="D145">
            <v>659</v>
          </cell>
          <cell r="E145">
            <v>97</v>
          </cell>
          <cell r="F145" t="str">
            <v>ФАС АЗОВ</v>
          </cell>
        </row>
        <row r="146">
          <cell r="A146" t="str">
            <v>МОЛДАВИЯ</v>
          </cell>
          <cell r="B146" t="str">
            <v>МОЛДАВСКИЙ МЕТАЛЛУРГИЧЕСКИЙ ЗАВОД</v>
          </cell>
          <cell r="C146" t="str">
            <v>МОЛДОВА,Г.РЫБНИЦА,УЛ.ИНДУСТРИАЛЬНАЯ,1</v>
          </cell>
          <cell r="D146">
            <v>655</v>
          </cell>
          <cell r="E146">
            <v>64</v>
          </cell>
          <cell r="F146" t="str">
            <v>ФСА Г.ВЛАДИКАВКАЗ</v>
          </cell>
        </row>
        <row r="147">
          <cell r="A147" t="str">
            <v>ФИНЛЯНДИЯ</v>
          </cell>
          <cell r="B147" t="str">
            <v>ФИРМА "ИМАТРА СТИЛ ОУ" (ДЛЯ "ОСЮСКУНТА ТЕОЛИСЮДЕН РОМУ")</v>
          </cell>
          <cell r="C147" t="str">
            <v>55100 ИМАТРА,ФИНЛЯНДИЯ</v>
          </cell>
          <cell r="D147">
            <v>645</v>
          </cell>
          <cell r="E147">
            <v>73</v>
          </cell>
          <cell r="F147" t="str">
            <v>ДАФ -СТ.СВЕТОГОРСК</v>
          </cell>
        </row>
        <row r="148">
          <cell r="A148" t="str">
            <v>ТУРЦИЯ</v>
          </cell>
          <cell r="B148" t="str">
            <v>KROMAN CELIK SANAYII A.S.</v>
          </cell>
          <cell r="C148" t="str">
            <v>ISTANBUL,TURKEY ТУРЦИЯ, ДИЛЕСКЕЛЕСИ / ХЕРЕКЕ</v>
          </cell>
          <cell r="D148">
            <v>641</v>
          </cell>
          <cell r="E148">
            <v>83</v>
          </cell>
          <cell r="F148" t="str">
            <v>ФСА МАЙКОП</v>
          </cell>
        </row>
        <row r="149">
          <cell r="A149" t="str">
            <v>ЛАТВИЯ</v>
          </cell>
          <cell r="B149" t="str">
            <v>ЗАВОД "ЛИЕПАЯС МЕТАЛЛУРГС"</v>
          </cell>
          <cell r="C149" t="str">
            <v>ЛВ-3401 Г.ЛИЕПАЯ,БРИВАБАС,93,ЛАТВИЯ</v>
          </cell>
          <cell r="D149">
            <v>640</v>
          </cell>
          <cell r="E149">
            <v>67</v>
          </cell>
          <cell r="F149" t="str">
            <v>ФСА  САНКТ-ПЕТЕРБУРГ</v>
          </cell>
        </row>
        <row r="150">
          <cell r="A150" t="str">
            <v>ФИНЛЯНДИЯ</v>
          </cell>
          <cell r="B150" t="str">
            <v>А/О КУУСАКОСКИ</v>
          </cell>
          <cell r="C150" t="str">
            <v>ФИНЛЯНДИЯ 02780 ЕСПОО,Г.КОТКА,МУССАЛО</v>
          </cell>
          <cell r="D150">
            <v>630</v>
          </cell>
          <cell r="E150">
            <v>78</v>
          </cell>
          <cell r="F150" t="str">
            <v>ДАФ  СТ.БУСЛОВСКАЯ</v>
          </cell>
        </row>
        <row r="151">
          <cell r="A151" t="str">
            <v>КИТАЙ</v>
          </cell>
          <cell r="B151" t="str">
            <v>ХЭЙХЭЙСКАЯ КОМПАНИЯ МЕСТНОГО ЖЕЛЕЗНО-</v>
          </cell>
          <cell r="C151" t="str">
            <v>ДОРОЖНОГО УПРАВЛЕНИЯ Г ХЭЙХЭ УЛ ТУНДЗЯН 1 КНР</v>
          </cell>
          <cell r="D151">
            <v>612</v>
          </cell>
          <cell r="E151">
            <v>89</v>
          </cell>
          <cell r="F151" t="str">
            <v>ЕХВ БЛАГОВЕЩЕНСК</v>
          </cell>
        </row>
        <row r="152">
          <cell r="A152" t="str">
            <v>ФИНЛЯНДИЯ</v>
          </cell>
          <cell r="B152" t="str">
            <v>"ОУТОКУМПУ ПОЛАРИТ ОЙ"/"ФИHЕHКО ОУ"</v>
          </cell>
          <cell r="C152" t="str">
            <v xml:space="preserve"> ВЕЛИКОБРИТАНИЯ ТУРКУ, ФИHЛЯHДИЯ  ЧЕРЕЗ "MAKERY DEVELOPMENT CORP"SUITE 1C1ST.FLO</v>
          </cell>
          <cell r="D152">
            <v>610</v>
          </cell>
          <cell r="E152">
            <v>820</v>
          </cell>
          <cell r="F152" t="str">
            <v>ДАФ ВЯРТСИЛЯ</v>
          </cell>
        </row>
        <row r="153">
          <cell r="A153" t="str">
            <v>РЕСПУБЛИКА КОРЕЯ</v>
          </cell>
          <cell r="B153" t="str">
            <v>ЕАСТ ЭНД НОРД МЕТАЛЛ КО.</v>
          </cell>
          <cell r="C153" t="str">
            <v>69 СУНГСАН ДОНГ ЧАНГ ВОН ГУОНГ САНГ НАМ-ДО КОРЕЯ</v>
          </cell>
          <cell r="D153">
            <v>607</v>
          </cell>
          <cell r="E153">
            <v>100</v>
          </cell>
          <cell r="F153" t="str">
            <v>ФОБ КОЗЬМИНО</v>
          </cell>
        </row>
        <row r="154">
          <cell r="A154" t="str">
            <v>ТУРЦИЯ</v>
          </cell>
          <cell r="B154" t="str">
            <v>"ЭЛЬВЕКО МЕТАЛЗ ЛТД"</v>
          </cell>
          <cell r="C154" t="str">
            <v>НИКОЗИЯ КИПР</v>
          </cell>
          <cell r="D154">
            <v>606</v>
          </cell>
          <cell r="E154">
            <v>92</v>
          </cell>
          <cell r="F154" t="str">
            <v>ФСА  Г.САРАТОВ</v>
          </cell>
        </row>
        <row r="155">
          <cell r="A155" t="str">
            <v>ГРЕЦИЯ</v>
          </cell>
          <cell r="B155" t="str">
            <v>ФИРМА"СЭЛТОМ ЛИМИТЕД"</v>
          </cell>
          <cell r="C155" t="str">
            <v xml:space="preserve"> БАГАМСКИЕ О-ВА НАССАУ 50, ШИРЛЕЙ СТР.П.О.БОКС СБ 13937</v>
          </cell>
          <cell r="D155">
            <v>600</v>
          </cell>
          <cell r="E155">
            <v>66</v>
          </cell>
          <cell r="F155" t="str">
            <v>ФСА ПЕНЗА</v>
          </cell>
        </row>
        <row r="156">
          <cell r="A156" t="str">
            <v>ИТАЛИЯ</v>
          </cell>
          <cell r="B156" t="str">
            <v>БРИДЖИГЕЙТ АССОШИЭЙТЕС ЭНД КО</v>
          </cell>
          <cell r="C156" t="str">
            <v>ВЕЛИКОБРИТАНИЯ ЛОНДОН</v>
          </cell>
          <cell r="D156">
            <v>595</v>
          </cell>
          <cell r="E156">
            <v>79</v>
          </cell>
          <cell r="F156" t="str">
            <v>СПТ НОВОРОССИЙСК</v>
          </cell>
        </row>
        <row r="157">
          <cell r="A157" t="str">
            <v>ИСПАНИЯ</v>
          </cell>
          <cell r="B157" t="str">
            <v>КОМПАНИЯ"PARKLANE INTERNATIONAL" (ЧЕРЕЗ ООО"ВИГ И КО")</v>
          </cell>
          <cell r="C157" t="str">
            <v>ИСПАНИЯ БИЛЬБАО (ЛАТВИЯ РИГА, УЛ.САЛНАС,24-43)</v>
          </cell>
          <cell r="D157">
            <v>594</v>
          </cell>
          <cell r="E157">
            <v>60</v>
          </cell>
          <cell r="F157" t="str">
            <v>ДАФ СЕБЕЖ</v>
          </cell>
        </row>
        <row r="158">
          <cell r="A158" t="str">
            <v>РЕСПУБЛИКА КОРЕЯ</v>
          </cell>
          <cell r="B158" t="str">
            <v>ЕАСТ ЭНД НОРТ МЕТАЛ КО.</v>
          </cell>
          <cell r="C158" t="str">
            <v>69 СУНГ САН ДОНГ ЧАНГ ВОН ГУОНГ СНГ НАМ-ДО КОРЕЯ</v>
          </cell>
          <cell r="D158">
            <v>592</v>
          </cell>
          <cell r="E158">
            <v>108</v>
          </cell>
          <cell r="F158" t="str">
            <v>ФОБ КОЗЬМИНО</v>
          </cell>
        </row>
        <row r="159">
          <cell r="A159" t="str">
            <v>ЭСТОНИЯ</v>
          </cell>
          <cell r="B159" t="str">
            <v>АО "КУУСАМЕТ" ДЛЯ "ЙОНАКОР ОЙ"</v>
          </cell>
          <cell r="C159" t="str">
            <v>ОЛИ 1,ВИИМСИ,ХАРЬЮМАА,ЭСТОНИЯ</v>
          </cell>
          <cell r="D159">
            <v>584</v>
          </cell>
          <cell r="E159">
            <v>42</v>
          </cell>
          <cell r="F159" t="str">
            <v>ДАФ  СТ.ИВАНГОРОД-НАРВСКИЙ</v>
          </cell>
        </row>
        <row r="160">
          <cell r="A160" t="str">
            <v>ЭСТОНИЯ</v>
          </cell>
          <cell r="B160" t="str">
            <v>АО КУУСАМЕТ</v>
          </cell>
          <cell r="C160" t="str">
            <v>ЭСТОНИЯ ОЛИ-1.ВИИМСИ.ХАРЬЮМАА.2088 СТ.МУУГА</v>
          </cell>
          <cell r="D160">
            <v>580</v>
          </cell>
          <cell r="E160">
            <v>89</v>
          </cell>
          <cell r="F160" t="str">
            <v>ФСА БРЯНСК</v>
          </cell>
        </row>
        <row r="161">
          <cell r="A161" t="str">
            <v>ЭСТОНИЯ</v>
          </cell>
          <cell r="B161" t="str">
            <v>АО "ЭМЕКС"</v>
          </cell>
          <cell r="C161" t="str">
            <v>ЕЕ0014,УЛ.БЕТООНИ,12 Г.ТАЛЛИН,ЭСТОНИЯ</v>
          </cell>
          <cell r="D161">
            <v>573</v>
          </cell>
          <cell r="E161">
            <v>58</v>
          </cell>
          <cell r="F161" t="str">
            <v>ДАФ  ГРАНИЦА РФ</v>
          </cell>
        </row>
        <row r="162">
          <cell r="A162" t="str">
            <v>МОЛДАВИЯ</v>
          </cell>
          <cell r="B162" t="str">
            <v>МОЛДАВСКИЙ МЕТАЛЛУРГИЧЕСКИЙ ЗАВОД</v>
          </cell>
          <cell r="C162" t="str">
            <v>279700,Г.РЫБНИЦА,УЛ.ИНДУСТРИАЛЬНАЯ,1, МОЛДАВИЯ</v>
          </cell>
          <cell r="D162">
            <v>567</v>
          </cell>
          <cell r="E162">
            <v>62</v>
          </cell>
          <cell r="F162" t="str">
            <v>ФСА СТАВРОПОЛЬ</v>
          </cell>
        </row>
        <row r="163">
          <cell r="A163" t="str">
            <v>ФИНЛЯНДИЯ</v>
          </cell>
          <cell r="B163" t="str">
            <v>РОМУКЕСКУС ОЮ</v>
          </cell>
          <cell r="C163" t="str">
            <v>00730,ХЕЛЬСИНКИ,ПАЙВОЛАНТИЕ,31,ФИНЛЯНДИЯ</v>
          </cell>
          <cell r="D163">
            <v>566</v>
          </cell>
          <cell r="E163">
            <v>82</v>
          </cell>
          <cell r="F163" t="str">
            <v>ДАФ  СТ.СВЕТОГОРСК</v>
          </cell>
        </row>
        <row r="164">
          <cell r="A164" t="str">
            <v>КИТАЙ</v>
          </cell>
          <cell r="B164" t="str">
            <v>КОМПАНИЯ ПО МЕЖДУНАРОДНОМУ ТЕХНИЧЕСКОМУ СОТРУДНИЧЕСТВУ</v>
          </cell>
          <cell r="C164" t="str">
            <v>Г.СУЙФЭНЬХЭ УЛ.ЛИ ШУ ЦЗЕ 45</v>
          </cell>
          <cell r="D164">
            <v>557</v>
          </cell>
          <cell r="E164">
            <v>65</v>
          </cell>
          <cell r="F164" t="str">
            <v>ДАФ ГРОДЕКОВО</v>
          </cell>
        </row>
        <row r="165">
          <cell r="A165" t="str">
            <v>ЛАТВИЯ</v>
          </cell>
          <cell r="B165" t="str">
            <v>ЛИЕПАЙСКИЙ МЕТАЛЛУРГИЧЕСКИЙ ЗАВОД</v>
          </cell>
          <cell r="C165" t="str">
            <v>ЛВ-3400,Г.ЛИЕПАЯ,УЛ.БРИВИБАС,93 ЛАТВИЯ</v>
          </cell>
          <cell r="D165">
            <v>555</v>
          </cell>
          <cell r="E165">
            <v>90</v>
          </cell>
          <cell r="F165" t="str">
            <v>ФСА ТАМБОВ</v>
          </cell>
        </row>
        <row r="166">
          <cell r="A166" t="str">
            <v>ЛАТВИЯ</v>
          </cell>
          <cell r="B166" t="str">
            <v>ГОСУДАРСТВЕННОЕ АКЦИОНЕРНОЕ ОБ-ВО "ЛИЕПАЯ МЕТАЛЛУРГ"</v>
          </cell>
          <cell r="C166" t="str">
            <v>ЛАТВИЯ, ЛВ-3401, Г.ЛИЕПАЯ, УЛ.БРИВИБАС, 93</v>
          </cell>
          <cell r="D166">
            <v>550</v>
          </cell>
          <cell r="E166">
            <v>88</v>
          </cell>
          <cell r="F166" t="str">
            <v>ФСА ЛИПЕЦК</v>
          </cell>
        </row>
        <row r="167">
          <cell r="A167" t="str">
            <v>МОЛДАВИЯ</v>
          </cell>
          <cell r="B167" t="str">
            <v>МОЛДАВСКИЙ МЕТАЛЛУРГИЧЕСКИЙ ЗАВОД,</v>
          </cell>
          <cell r="C167" t="str">
            <v>МОЛДОВА,279700,Г.РЫБНИЦА,УЛ.ИНДУСТРИАЛЬНАЯ ДОМ 1</v>
          </cell>
          <cell r="D167">
            <v>547</v>
          </cell>
          <cell r="E167">
            <v>48</v>
          </cell>
          <cell r="F167" t="str">
            <v>ФСА СТ.ДЯГИЛЕВО</v>
          </cell>
        </row>
        <row r="168">
          <cell r="A168" t="str">
            <v>МОЛДАВИЯ</v>
          </cell>
          <cell r="B168" t="str">
            <v>АП "МОЛДАВСКИЙ МЕТАЛЛУРГИЧЕСКИЙ ЗАВОД"</v>
          </cell>
          <cell r="C168" t="str">
            <v>РЫБНИЦА, ИНДУСТРИАЛЬНАЯ,1  МОЛДАВИЯ</v>
          </cell>
          <cell r="D168">
            <v>541</v>
          </cell>
          <cell r="E168">
            <v>68</v>
          </cell>
          <cell r="F168" t="str">
            <v>ФСА СКАЧКИ С-КАВ</v>
          </cell>
        </row>
        <row r="169">
          <cell r="A169" t="str">
            <v>КИТАЙ</v>
          </cell>
          <cell r="B169" t="str">
            <v>СУЙФЭНЬХЭСКАЯ ТОРГОВО-ЭКОНОМИЧЕСКАЯ КОМПАНИЯ</v>
          </cell>
          <cell r="C169" t="str">
            <v>"ЛУН-ЦАЙ" Г.СУЙФЭНЬХЭ УЛ.ВОКЗАЛЬНАЯ,24 КИТАЙ</v>
          </cell>
          <cell r="D169">
            <v>533</v>
          </cell>
          <cell r="E169">
            <v>55</v>
          </cell>
          <cell r="F169" t="str">
            <v>ДАФ ГРОДЕКОВО</v>
          </cell>
        </row>
        <row r="170">
          <cell r="A170" t="str">
            <v>ИСПАНИЯ</v>
          </cell>
          <cell r="B170" t="str">
            <v>ПОРТ ВИЛЬБАО,ИСПАНИЯ</v>
          </cell>
          <cell r="C170" t="str">
            <v>"ТРАНСМЕТАЛЛ ИНК."(ПАНАМА) ЭДИФИШИО ПАДИЛЛА И АСШИЭЙДОС КАЛЛЕ,32 ЭСТЕ КАУДАД ДЕ</v>
          </cell>
          <cell r="D170">
            <v>532</v>
          </cell>
          <cell r="E170">
            <v>68</v>
          </cell>
          <cell r="F170" t="str">
            <v>ФОБ САНКТ-ПЕТЕРБУРГ</v>
          </cell>
        </row>
        <row r="171">
          <cell r="A171" t="str">
            <v>ЛИТВА</v>
          </cell>
          <cell r="B171" t="str">
            <v>ЗАО "ИКРОВА"</v>
          </cell>
          <cell r="C171" t="str">
            <v>3023 Г.КАУНАС,ПЛ.АТЕЙТЕС 34 ЛИТВА</v>
          </cell>
          <cell r="D171">
            <v>525</v>
          </cell>
          <cell r="E171">
            <v>34</v>
          </cell>
          <cell r="F171" t="str">
            <v>ДАФ СКАНГАЛИ</v>
          </cell>
        </row>
        <row r="172">
          <cell r="A172" t="str">
            <v>ТУРЦИЯ</v>
          </cell>
          <cell r="B172" t="str">
            <v>"КРАМКО АГ"</v>
          </cell>
          <cell r="C172" t="str">
            <v>ТРИЕЗЕН ПО ВОХ 83-9490 ВАДУЦ ЛИХТЕНШТЕЙН</v>
          </cell>
          <cell r="D172">
            <v>508</v>
          </cell>
          <cell r="E172">
            <v>70</v>
          </cell>
          <cell r="F172" t="str">
            <v>ФАС ЕЙСК</v>
          </cell>
        </row>
        <row r="173">
          <cell r="A173" t="str">
            <v>МОЛДАВИЯ</v>
          </cell>
          <cell r="B173" t="str">
            <v>АП "МОЛДАВСКИЙ МЕТАЛЛУРГИЧЕСКИЙ ЗАВОД"</v>
          </cell>
          <cell r="C173" t="str">
            <v>279700,Г.РЫБНИЦА,УЛ.ИНДУСТРИАЛЬНАЯ,1,МОЛДОВА</v>
          </cell>
          <cell r="D173">
            <v>503</v>
          </cell>
          <cell r="E173">
            <v>83</v>
          </cell>
          <cell r="F173" t="str">
            <v>ДАФ КРАСНЫЙ ХУТОР</v>
          </cell>
        </row>
        <row r="174">
          <cell r="A174" t="str">
            <v>ГРЕЦИЯ</v>
          </cell>
          <cell r="B174" t="str">
            <v>ALEXIADIIS VOLOS - GREECE</v>
          </cell>
          <cell r="C174" t="str">
            <v>VOLOS, GREECE</v>
          </cell>
          <cell r="D174">
            <v>500</v>
          </cell>
          <cell r="E174">
            <v>85</v>
          </cell>
          <cell r="F174" t="str">
            <v>ФСА БАЛМОШНАЯ</v>
          </cell>
        </row>
        <row r="175">
          <cell r="A175" t="str">
            <v>МОЛДАВИЯ</v>
          </cell>
          <cell r="B175" t="str">
            <v>АП МОЛДАВСКИЙ МЕТАЛЛУРГИЧЕСКИЙ З-Д</v>
          </cell>
          <cell r="C175" t="str">
            <v>Г.РЫБНИЦА УЛ.ИНДУСТРИАЛЬНАЯ 1  МОЛДАВИЯ</v>
          </cell>
          <cell r="D175">
            <v>500</v>
          </cell>
          <cell r="E175">
            <v>63</v>
          </cell>
          <cell r="F175" t="str">
            <v>ФСА СТ.ПОХВИСТНЕВО</v>
          </cell>
        </row>
        <row r="176">
          <cell r="A176" t="str">
            <v>ТУРЦИЯ</v>
          </cell>
          <cell r="B176" t="str">
            <v>САЛТОМ ЛИМИТЕД</v>
          </cell>
          <cell r="C176" t="str">
            <v>БАГАМСКИЕ О-ВА НАССАУ 50 ШИРЛЕЙ СТРИТ Р.О.БОКС СВ 13937</v>
          </cell>
          <cell r="D176">
            <v>500</v>
          </cell>
          <cell r="E176">
            <v>45</v>
          </cell>
          <cell r="F176" t="str">
            <v>ФСА ТУЛА</v>
          </cell>
        </row>
        <row r="177">
          <cell r="A177" t="str">
            <v>ТУРЦИЯ</v>
          </cell>
          <cell r="B177" t="str">
            <v>CUKUROVA CELIK ENDUSTRISI A.S.</v>
          </cell>
          <cell r="C177" t="str">
            <v>TURKEY, NEMRUT BAY</v>
          </cell>
          <cell r="D177">
            <v>500</v>
          </cell>
          <cell r="E177">
            <v>85</v>
          </cell>
          <cell r="F177" t="str">
            <v>ФСА УЛЬЯНОВСК 3</v>
          </cell>
        </row>
        <row r="178">
          <cell r="A178" t="str">
            <v>ЭСТОНИЯ</v>
          </cell>
          <cell r="B178" t="str">
            <v>АО "ЭСТМА" УЛ.САДАМА 17,ТАЛЛИНН</v>
          </cell>
          <cell r="C178" t="str">
            <v>ЕЕ 0001 ЭСТОНИЯ КОД 0970</v>
          </cell>
          <cell r="D178">
            <v>500</v>
          </cell>
          <cell r="E178">
            <v>800</v>
          </cell>
          <cell r="F178" t="str">
            <v>ДАФ ПЕЧОРЫ-ПСКОВСКИЕ</v>
          </cell>
        </row>
        <row r="179">
          <cell r="A179" t="str">
            <v>ЭСТОНИЯ</v>
          </cell>
          <cell r="B179" t="str">
            <v>АО"ЭМЕКС" ЕЕ0014,Г.ТАЛЛИН</v>
          </cell>
          <cell r="C179" t="str">
            <v>УЛ.БЕТООНИ 12,ЭСТОНИЯ ДЛЯ"HKS GMBH" ГЕРМАНИЯ</v>
          </cell>
          <cell r="D179">
            <v>499</v>
          </cell>
          <cell r="E179">
            <v>85</v>
          </cell>
          <cell r="F179" t="str">
            <v>ДАФ ИВАНГОРОД</v>
          </cell>
        </row>
        <row r="180">
          <cell r="A180" t="str">
            <v>КИТАЙ</v>
          </cell>
          <cell r="B180" t="str">
            <v>КОМПАНИЯ ПО ПРОМЫШЛЕННОСТИ СТРОИТ.МАТЕРИАЛОВ</v>
          </cell>
          <cell r="C180" t="str">
            <v>Г.МАНЬЧЖУРИЯ УЛ.ТРЕТЬЯ 10 КИТАЙ</v>
          </cell>
          <cell r="D180">
            <v>495</v>
          </cell>
          <cell r="E180">
            <v>60</v>
          </cell>
          <cell r="F180" t="str">
            <v>ДАФ ЗАБАЙКАЛЬСК</v>
          </cell>
        </row>
        <row r="181">
          <cell r="A181" t="str">
            <v>КИТАЙ</v>
          </cell>
          <cell r="B181" t="str">
            <v>ХАЙЛАРСКАЯ ЭКОНОМИЧЕСКАЯ КОМПАНИЯ  "ЛЯН - ТУН".</v>
          </cell>
          <cell r="C181" t="str">
            <v>КНР, Г. МАНЬЧЖУРИЯ, УЛ. ТРЕТЬЯ 10.</v>
          </cell>
          <cell r="D181">
            <v>490</v>
          </cell>
          <cell r="E181">
            <v>80</v>
          </cell>
          <cell r="F181" t="str">
            <v>ДАФ Г. МАНЬЧЖУРИЯ.</v>
          </cell>
        </row>
        <row r="182">
          <cell r="A182" t="str">
            <v>ФИНЛЯНДИЯ</v>
          </cell>
          <cell r="B182" t="str">
            <v>"АНСИЕН ТРЕЙДИНГ ОУ"</v>
          </cell>
          <cell r="C182" t="str">
            <v>ПЯЙВАКУММУНТИЕ 2В6, 02210 ЭСПОО,ФИНЛЯНДИЯ</v>
          </cell>
          <cell r="D182">
            <v>486</v>
          </cell>
          <cell r="E182">
            <v>75</v>
          </cell>
          <cell r="F182" t="str">
            <v>ДАФ  СТ.СВЕТОГОРСК</v>
          </cell>
        </row>
        <row r="183">
          <cell r="A183" t="str">
            <v>ЛАТВИЯ</v>
          </cell>
          <cell r="B183" t="str">
            <v>ООО "ВИГ И КО"</v>
          </cell>
          <cell r="C183" t="str">
            <v>ЛАТВИЯ Г.РИГА,УЛ.САЛНАС 24-43 (ДЛЯ "ПАРКЛАЙН ИНТЕРНЕЙШЕНЛ")</v>
          </cell>
          <cell r="D183">
            <v>480</v>
          </cell>
          <cell r="E183">
            <v>51</v>
          </cell>
          <cell r="F183" t="str">
            <v>ДАФ ПЕЧОРЫ</v>
          </cell>
        </row>
        <row r="184">
          <cell r="A184" t="str">
            <v>ФИНЛЯНДИЯ</v>
          </cell>
          <cell r="B184" t="str">
            <v>ФИРМА"КУУСАКОСКИ ОУ"</v>
          </cell>
          <cell r="C184" t="str">
            <v>ЛАСИХЮТТИ 4, 02781 ЕСПООФИНЛЯНДИЯ</v>
          </cell>
          <cell r="D184">
            <v>474</v>
          </cell>
          <cell r="E184">
            <v>58</v>
          </cell>
          <cell r="F184" t="str">
            <v>ДАФ ПЕЧОРА-ПСКОВСКАЯ</v>
          </cell>
        </row>
        <row r="185">
          <cell r="A185" t="str">
            <v>ЭСТОНИЯ</v>
          </cell>
          <cell r="B185" t="str">
            <v>АО "КУУСАМЕТ"</v>
          </cell>
          <cell r="C185" t="str">
            <v>ХАРЬЮМА,ЭСТОНИЯ</v>
          </cell>
          <cell r="D185">
            <v>471</v>
          </cell>
          <cell r="E185">
            <v>45</v>
          </cell>
          <cell r="F185" t="str">
            <v>ФСА ЯРОСЛАВЛЬ</v>
          </cell>
        </row>
        <row r="186">
          <cell r="A186" t="str">
            <v>ФИНЛЯНДИЯ</v>
          </cell>
          <cell r="B186" t="str">
            <v>АКЦИОНЕРНОЕ ОБЩЕСТВО "КУУСАКОСКИ"</v>
          </cell>
          <cell r="C186" t="str">
            <v>Г.ЕСПОО, ЛАСИХЮТТИ 4 02781,ФИНЛЯНДИЯ</v>
          </cell>
          <cell r="D186">
            <v>466</v>
          </cell>
          <cell r="E186">
            <v>78</v>
          </cell>
          <cell r="F186" t="str">
            <v>ДАФ -ВЯРТСИЛЯ</v>
          </cell>
        </row>
        <row r="187">
          <cell r="A187" t="str">
            <v>ЭСТОНИЯ</v>
          </cell>
          <cell r="B187" t="str">
            <v>"MEKOM LLC" ДЛЯ АО "МУУГАФЕРТЕК"</v>
          </cell>
          <cell r="C187" t="str">
            <v>КООРМА,1,ВИИМСИ,ХАРЬЮМАА ЭСТОНИЯ</v>
          </cell>
          <cell r="D187">
            <v>466</v>
          </cell>
          <cell r="E187">
            <v>66</v>
          </cell>
          <cell r="F187" t="str">
            <v>ФСА ТИХВИН</v>
          </cell>
        </row>
        <row r="188">
          <cell r="A188" t="str">
            <v>ЭСТОНИЯ</v>
          </cell>
          <cell r="B188" t="str">
            <v>АО МУУГАФЕРТЕК</v>
          </cell>
          <cell r="C188" t="str">
            <v>ЭСТОНИЯ СТ.МУУГА</v>
          </cell>
          <cell r="D188">
            <v>455</v>
          </cell>
          <cell r="E188">
            <v>93</v>
          </cell>
          <cell r="F188" t="str">
            <v>ФСА БРЯНСК</v>
          </cell>
        </row>
        <row r="189">
          <cell r="A189" t="str">
            <v>ТУРЦИЯ</v>
          </cell>
          <cell r="B189" t="str">
            <v>"ЭЛЬВЕКО МЕТАЛЗ ЛТД"</v>
          </cell>
          <cell r="C189" t="str">
            <v>НИКОЗИЯ КИПР</v>
          </cell>
          <cell r="D189">
            <v>452</v>
          </cell>
          <cell r="E189">
            <v>79</v>
          </cell>
          <cell r="F189" t="str">
            <v>ФСА Г ВОЛГОГРАД</v>
          </cell>
        </row>
        <row r="190">
          <cell r="A190" t="str">
            <v>ЛАТВИЯ</v>
          </cell>
          <cell r="B190" t="str">
            <v>ФИРМА "INTRANSMETAL" LTD</v>
          </cell>
          <cell r="C190" t="str">
            <v>Г.РИГА УЛ.АВИАЦИЯС 1-22 ЛАТВИЯ</v>
          </cell>
          <cell r="D190">
            <v>450</v>
          </cell>
          <cell r="E190">
            <v>56</v>
          </cell>
          <cell r="F190" t="str">
            <v>ДАФ ПОСЕНЬ</v>
          </cell>
        </row>
        <row r="191">
          <cell r="A191" t="str">
            <v>МОЛДАВИЯ</v>
          </cell>
          <cell r="B191" t="str">
            <v>АП МОЛДОВСКИЙ МЕТАЛЛУРГИЧЕСКИЙ ЗАВОД</v>
          </cell>
          <cell r="C191" t="str">
            <v xml:space="preserve"> МОЛДОВА Г.РЫБНИЦА УЛ.ИНДУСТРИАЛЬНАЯ,1</v>
          </cell>
          <cell r="D191">
            <v>450</v>
          </cell>
          <cell r="E191">
            <v>81</v>
          </cell>
          <cell r="F191" t="str">
            <v>ФСА СЫЗРАНЬ</v>
          </cell>
        </row>
        <row r="192">
          <cell r="A192" t="str">
            <v>ФИНЛЯНДИЯ</v>
          </cell>
          <cell r="B192" t="str">
            <v>КУУСАКОСКИ ОУ</v>
          </cell>
          <cell r="C192" t="str">
            <v>МУССАЛО НАКИНТИЕ КОТКА ФИНЛЯНДИЯ</v>
          </cell>
          <cell r="D192">
            <v>450</v>
          </cell>
          <cell r="E192">
            <v>800</v>
          </cell>
          <cell r="F192" t="str">
            <v>ДАФ ВЫБОРГ</v>
          </cell>
        </row>
        <row r="193">
          <cell r="A193" t="str">
            <v>ЛАТВИЯ</v>
          </cell>
          <cell r="B193" t="str">
            <v>ООО"ФРОДИС"</v>
          </cell>
          <cell r="C193" t="str">
            <v>1039 Г.РИГА,УЛ.УНИЯС,25  ЛАТВИЯ</v>
          </cell>
          <cell r="D193">
            <v>437</v>
          </cell>
          <cell r="E193">
            <v>58</v>
          </cell>
          <cell r="F193" t="str">
            <v>ДАФ ПЫТАЛОВ</v>
          </cell>
        </row>
        <row r="194">
          <cell r="A194" t="str">
            <v>ГЕРМАНИЯ</v>
          </cell>
          <cell r="B194" t="str">
            <v>"ИНТЕРЗЕРОХЕНИНГС ГМБХ"   ПО ПОРУЧЕНИЮ</v>
          </cell>
          <cell r="C194" t="str">
            <v xml:space="preserve"> ГЕРМАНИЯ "АСКО-ТРЕЙД ГМБХ" Г.ЛЮБЕК</v>
          </cell>
          <cell r="D194">
            <v>431</v>
          </cell>
          <cell r="E194">
            <v>60</v>
          </cell>
          <cell r="F194" t="str">
            <v>ДАФ ПОСИНЬ</v>
          </cell>
        </row>
        <row r="195">
          <cell r="A195" t="str">
            <v>ТУРЦИЯ</v>
          </cell>
          <cell r="B195" t="str">
            <v>KROMAN CELIK SANAYII A.S.</v>
          </cell>
          <cell r="C195" t="str">
            <v>ТУРЦИЯ, ХЕРЕКЕ-ДИЛЕСКЕЛЕСИ</v>
          </cell>
          <cell r="D195">
            <v>424</v>
          </cell>
          <cell r="E195">
            <v>88</v>
          </cell>
          <cell r="F195" t="str">
            <v>ФСА ИГУМНОВО</v>
          </cell>
        </row>
        <row r="196">
          <cell r="A196" t="str">
            <v>ЛАТВИЯ</v>
          </cell>
          <cell r="B196" t="str">
            <v>ООО"ФРОДИС"</v>
          </cell>
          <cell r="C196" t="str">
            <v>РИГА,УНИЯС,25 ЛАТВИЯ (ДЛЯ ФИРМЫ"ИНТЕРСЕРОН ХЕННИГС ГМБХ"ГЕРМАНИЯ)</v>
          </cell>
          <cell r="D196">
            <v>420</v>
          </cell>
          <cell r="E196">
            <v>78</v>
          </cell>
          <cell r="F196" t="str">
            <v>ДАФ ПОСИНЬ</v>
          </cell>
        </row>
        <row r="197">
          <cell r="A197" t="str">
            <v>МОЛДАВИЯ</v>
          </cell>
          <cell r="B197" t="str">
            <v>МОЛДАВСКИЙ МЕТАЛЛУРГИЧЕСКИЙ ЗАВОД</v>
          </cell>
          <cell r="C197" t="str">
            <v>МОЛДОВА,Г.РЫБНИЦА,УЛ.ИНДУСТРИАЛЬНАЯ,1</v>
          </cell>
          <cell r="D197">
            <v>420</v>
          </cell>
          <cell r="E197">
            <v>71</v>
          </cell>
          <cell r="F197" t="str">
            <v>ФСА ОРЕЛ</v>
          </cell>
        </row>
        <row r="198">
          <cell r="A198" t="str">
            <v>МОЛДАВИЯ</v>
          </cell>
          <cell r="B198" t="str">
            <v>МОЛДАВСКИЙ МЕТ.ЗАВОД</v>
          </cell>
          <cell r="C198" t="str">
            <v>279000 Г.РЫБНИЦА УЛ.ИНДУСТРИАЛЬНАЯ 1 МОЛДАВИЯ</v>
          </cell>
          <cell r="D198">
            <v>418</v>
          </cell>
          <cell r="E198">
            <v>75</v>
          </cell>
          <cell r="F198" t="str">
            <v>ФСА ПЕНЗА</v>
          </cell>
        </row>
        <row r="199">
          <cell r="A199" t="str">
            <v>ФИНЛЯНДИЯ</v>
          </cell>
          <cell r="B199" t="str">
            <v>ЭКСПЕДИТОРСКА ФИРМА "ХАМИКО""</v>
          </cell>
          <cell r="C199" t="str">
            <v>49461  ФИНЛЯНДИЯ ХАМИНА</v>
          </cell>
          <cell r="D199">
            <v>415</v>
          </cell>
          <cell r="E199">
            <v>144</v>
          </cell>
          <cell r="F199" t="str">
            <v>ДАФ ЛУЖАЙКА</v>
          </cell>
        </row>
        <row r="200">
          <cell r="A200" t="str">
            <v>ЛАТВИЯ</v>
          </cell>
          <cell r="B200" t="str">
            <v>ЗАВОД "ЛИЕПАЯС МЕТАЛЛУРГС"</v>
          </cell>
          <cell r="C200" t="str">
            <v>ЛР-3401 Г.ЛИЕПАЯ, ЛАТВИЯ ,УЛ.БРИВИБАС 93</v>
          </cell>
          <cell r="D200">
            <v>414</v>
          </cell>
          <cell r="E200">
            <v>90</v>
          </cell>
          <cell r="F200" t="str">
            <v>ФСА КИРЖАЧ</v>
          </cell>
        </row>
        <row r="201">
          <cell r="A201" t="str">
            <v>ЛАТВИЯ</v>
          </cell>
          <cell r="B201" t="str">
            <v>АО "СЕВЕРОСТАЛЬЛАТ" ДЛЯ СИА "ЮРСИМА"</v>
          </cell>
          <cell r="C201" t="str">
            <v>Г.РИГА ,УЛ.МЕДНИЕКУ,2, ЛАТВИЯ,LV-5001</v>
          </cell>
          <cell r="D201">
            <v>410</v>
          </cell>
          <cell r="E201">
            <v>45</v>
          </cell>
          <cell r="F201" t="str">
            <v>ФСА ЯРОСЛАВЛЬ</v>
          </cell>
        </row>
        <row r="202">
          <cell r="A202" t="str">
            <v>ЛАТВИЯ</v>
          </cell>
          <cell r="B202" t="str">
            <v>"РИЖСКОЕ СУДОХОДНОЕ АГЕНТСТВО" ЛАТВИЯ,Г.РИГА,УЛ.М.ПИЛС,13</v>
          </cell>
          <cell r="C202" t="str">
            <v>(ПО ПОРУЧЕНИЮ "КОЛЛИЕРС-ТРЕДИНГ,АССОЦИАТЕС" 372 ИРЛАНДИЯ, РО БОКС 3САРК ВИА ГУЕР</v>
          </cell>
          <cell r="D202">
            <v>406</v>
          </cell>
          <cell r="E202">
            <v>77</v>
          </cell>
          <cell r="F202" t="str">
            <v>ДАФ  ПЫТАЛОВО</v>
          </cell>
        </row>
        <row r="203">
          <cell r="A203" t="str">
            <v>КИТАЙ</v>
          </cell>
          <cell r="B203" t="str">
            <v>"ХУА СЯ" ТОРГОВО-ЭКОНОМИЧЕСКАЯ КОМПАНИЯ</v>
          </cell>
          <cell r="C203" t="str">
            <v>Г.МИШАНЬ УЛ.ВЭНЬ ХУА ЛУ 7 ТЕЛ:139363-9773</v>
          </cell>
          <cell r="D203">
            <v>404</v>
          </cell>
          <cell r="E203">
            <v>80</v>
          </cell>
          <cell r="F203" t="str">
            <v>ДАФ ГРОДЕКОВО</v>
          </cell>
        </row>
        <row r="204">
          <cell r="A204" t="str">
            <v>ИТАЛИЯ</v>
          </cell>
          <cell r="B204" t="str">
            <v>"КОЕКЛЕРИЧИ КАРБОМЕТАЛ СПА"</v>
          </cell>
          <cell r="C204" t="str">
            <v>ВИАЛЕ БРЕНТА,24-20139 МИЛАН,ИТАЛИЯ</v>
          </cell>
          <cell r="D204">
            <v>403</v>
          </cell>
          <cell r="E204">
            <v>45</v>
          </cell>
          <cell r="F204" t="str">
            <v>ФСА МЦЕНСК</v>
          </cell>
        </row>
        <row r="205">
          <cell r="A205" t="str">
            <v>ЛИТВА</v>
          </cell>
          <cell r="B205" t="str">
            <v>СП "ВОЛМЕТА"</v>
          </cell>
          <cell r="C205" t="str">
            <v>2005 ВИЛЬНЮС УЛ.ЖАЛЬГИРИО 90-240,ЛИТВА</v>
          </cell>
          <cell r="D205">
            <v>402</v>
          </cell>
          <cell r="E205">
            <v>55</v>
          </cell>
          <cell r="F205" t="str">
            <v>ДАФ -СОВЕТСК</v>
          </cell>
        </row>
        <row r="206">
          <cell r="A206" t="str">
            <v>ФИНЛЯНДИЯ</v>
          </cell>
          <cell r="B206" t="str">
            <v>АКЦИОНЕРНОЕ ОБЩЕСТВО"КУУСАКОСКИ"</v>
          </cell>
          <cell r="C206" t="str">
            <v>ФИНЛЯНДИЯ,Г.ЭСПОО ,ЛАСИХЮТТИ 4</v>
          </cell>
          <cell r="D206">
            <v>401</v>
          </cell>
          <cell r="E206">
            <v>79</v>
          </cell>
          <cell r="F206" t="str">
            <v>ДАФ -ВЯРТСИЛЯ</v>
          </cell>
        </row>
        <row r="207">
          <cell r="A207" t="str">
            <v>ЛАТВИЯ</v>
          </cell>
          <cell r="B207" t="str">
            <v>"ЛИЕПАЯС МЕТАЛУРГС"</v>
          </cell>
          <cell r="C207" t="str">
            <v>ЛВ-3400,Г.ЛИЕПАЯ,УЛ.БРИВИБАС,93, ЛАТВИЯ</v>
          </cell>
          <cell r="D207">
            <v>400</v>
          </cell>
          <cell r="E207">
            <v>78</v>
          </cell>
          <cell r="F207" t="str">
            <v>ФСА САРАНСК</v>
          </cell>
        </row>
        <row r="208">
          <cell r="A208" t="str">
            <v>ТУРЦИЯ</v>
          </cell>
          <cell r="B208" t="str">
            <v>"СЕЛЛКОП ИНТЕРПРАЙСИЗ ЛТД"</v>
          </cell>
          <cell r="C208" t="str">
            <v>США ВИЛМИНГТОН</v>
          </cell>
          <cell r="D208">
            <v>400</v>
          </cell>
          <cell r="E208">
            <v>58</v>
          </cell>
          <cell r="F208" t="str">
            <v>ФСА ЭЛИСТА</v>
          </cell>
        </row>
        <row r="209">
          <cell r="A209" t="str">
            <v>ЭСТОНИЯ</v>
          </cell>
          <cell r="B209" t="str">
            <v>АО "КУУСАМЕТ"</v>
          </cell>
          <cell r="C209" t="str">
            <v>ЭСТОНИЯ,ОЛИ 1,ВИИМСИ,ХАРЬЮМАА,/ДЛЯ ФИРМЫ "КУУСАКОСКИ OY"-ФИНЛЯНДИЯ/</v>
          </cell>
          <cell r="D209">
            <v>400</v>
          </cell>
          <cell r="E209">
            <v>58</v>
          </cell>
          <cell r="F209" t="str">
            <v>ДАФ СТ.ПЕЧОРЫ-ПСКОВСКИЕ</v>
          </cell>
        </row>
        <row r="210">
          <cell r="A210" t="str">
            <v>ЛАТВИЯ</v>
          </cell>
          <cell r="B210" t="str">
            <v>АО "ЛИЕПАЯС МЕТАЛУРГС"</v>
          </cell>
          <cell r="C210" t="str">
            <v>ЛАТВИЯ,Г.ЛИЕПАЯ,УЛ.БРИВИТАС,93</v>
          </cell>
          <cell r="D210">
            <v>395</v>
          </cell>
          <cell r="E210">
            <v>91</v>
          </cell>
          <cell r="F210" t="str">
            <v>ФСА Н.НОВГОРОД</v>
          </cell>
        </row>
        <row r="211">
          <cell r="A211" t="str">
            <v>КИТАЙ</v>
          </cell>
          <cell r="B211" t="str">
            <v>МАНЬЧЖУРСКАЯ КОМПАНИЯ ХУЛУНБУИРСКО-ГО АЙМАКА ПО ИМПОРТУ-ЭКСПОРТУ</v>
          </cell>
          <cell r="C211" t="str">
            <v>КНР, Г.МАНЬЧЖУРИЯ, УЛ.4-Я, 191</v>
          </cell>
          <cell r="D211">
            <v>385</v>
          </cell>
          <cell r="E211">
            <v>48</v>
          </cell>
          <cell r="F211" t="str">
            <v>ФСА Г.ЧИТА</v>
          </cell>
        </row>
        <row r="212">
          <cell r="A212" t="str">
            <v>ФИНЛЯНДИЯ</v>
          </cell>
          <cell r="B212" t="str">
            <v>АО"КУУСАКОСКИ"</v>
          </cell>
          <cell r="C212" t="str">
            <v xml:space="preserve"> ФИНЛЯНДИЯ ЭСПОО ЛАСИХЮТТИ,4</v>
          </cell>
          <cell r="D212">
            <v>383</v>
          </cell>
          <cell r="E212">
            <v>128</v>
          </cell>
          <cell r="F212" t="str">
            <v>ДАФ ЛУЖАЙКА</v>
          </cell>
        </row>
        <row r="213">
          <cell r="A213" t="str">
            <v>ЛАТВИЯ</v>
          </cell>
          <cell r="B213" t="str">
            <v>АО"ЛИЕПАЯС МЕТАЛЛУРГС"</v>
          </cell>
          <cell r="C213" t="str">
            <v>ЛАТВИЯ,Г.ЛИЕПАЯ,УЛ.БРИВИБАС,93</v>
          </cell>
          <cell r="D213">
            <v>381</v>
          </cell>
          <cell r="E213">
            <v>61</v>
          </cell>
          <cell r="F213" t="str">
            <v>ФСА ЛИВНЫ</v>
          </cell>
        </row>
        <row r="214">
          <cell r="A214" t="str">
            <v>ЛАТВИЯ</v>
          </cell>
          <cell r="B214" t="str">
            <v>ЗАВОД "ЛИЕПАЯС МЕТАЛЛУРГС"</v>
          </cell>
          <cell r="C214" t="str">
            <v>ЛВ-3401 Г.ЛИЕПАЯ,ЛАТВИЯ  УЛ.БРИВИБАС, 93</v>
          </cell>
          <cell r="D214">
            <v>366</v>
          </cell>
          <cell r="E214">
            <v>83</v>
          </cell>
          <cell r="F214" t="str">
            <v>ФСА ВЛАДИМИР</v>
          </cell>
        </row>
        <row r="215">
          <cell r="A215" t="str">
            <v>КИТАЙ</v>
          </cell>
          <cell r="B215" t="str">
            <v>МАНЬЧЖУPСКАЯ КОМПАНИЯ ПО МЕЖДУНАPОДНОМУ ТЕХ-ЭКОН.СОТPУДНИЧЕСТВУ.</v>
          </cell>
          <cell r="C215" t="str">
            <v>КHP.АPВМ.Г.МАНЬЧЖУPИЯ.УЛ.3-Я.ДОМ  "СОТPУДHИЧЕСТВО"</v>
          </cell>
          <cell r="D215">
            <v>360</v>
          </cell>
          <cell r="E215">
            <v>84</v>
          </cell>
          <cell r="F215" t="str">
            <v>ДАФ ЗАБАЙКАЛЬСК</v>
          </cell>
        </row>
        <row r="216">
          <cell r="A216" t="str">
            <v>КИТАЙ</v>
          </cell>
          <cell r="B216" t="str">
            <v>МАНЬЧЖУРСКАЯ КОМПАНИЯ ПО МЕЖДУНАР-УТЕХНИКО-ЭКОНОМИЧЕСКОМУ СОТРУДНИЧЕСТВУ</v>
          </cell>
          <cell r="C216" t="str">
            <v>КНР, Г.МАНЬЧЖУРИЯ,УЛ.ЧЕТВЕРТАЯ 88</v>
          </cell>
          <cell r="D216">
            <v>357</v>
          </cell>
          <cell r="E216">
            <v>46</v>
          </cell>
          <cell r="F216" t="str">
            <v>ДАФ ЗАБАЙКАЛЬСК</v>
          </cell>
        </row>
        <row r="217">
          <cell r="A217" t="str">
            <v>МОЛДАВИЯ</v>
          </cell>
          <cell r="B217" t="str">
            <v>АП МЕТАЛЛУРГИЧЕСКИЙ ЗАВОД</v>
          </cell>
          <cell r="C217" t="str">
            <v>279700 Г.РЫБНИЦА УЛ.ИНДУСТРИАЛЬНАЯ Д.1 МОЛДАВИЯ</v>
          </cell>
          <cell r="D217">
            <v>340</v>
          </cell>
          <cell r="E217">
            <v>67</v>
          </cell>
          <cell r="F217" t="str">
            <v>ФСА В.ВОЛОЧЕК</v>
          </cell>
        </row>
        <row r="218">
          <cell r="A218" t="str">
            <v>ЛАТВИЯ</v>
          </cell>
          <cell r="B218" t="str">
            <v>АО "ЛИЕПАЯС МЕТАЛЛУРГС"</v>
          </cell>
          <cell r="C218" t="str">
            <v>ЛАТВИЯ, Г.ЛИЕПАЯ, УЛ.БРИВИБАС, 93</v>
          </cell>
          <cell r="D218">
            <v>337</v>
          </cell>
          <cell r="E218">
            <v>67</v>
          </cell>
          <cell r="F218" t="str">
            <v>ФСА ЛИПЕЦК</v>
          </cell>
        </row>
        <row r="219">
          <cell r="A219" t="str">
            <v>ЛАТВИЯ</v>
          </cell>
          <cell r="B219" t="str">
            <v>ГАО "ЛИЕПАЯ МЕТАЛЛУРГ"</v>
          </cell>
          <cell r="C219" t="str">
            <v>ЛВ-3401,Г.ЛИЕПАЯ,УЛ.БРИВИБАС,93 ЛАТВИЯ</v>
          </cell>
          <cell r="D219">
            <v>330</v>
          </cell>
          <cell r="E219">
            <v>72</v>
          </cell>
          <cell r="F219" t="str">
            <v>ФСА ТВЕРЬ</v>
          </cell>
        </row>
        <row r="220">
          <cell r="A220" t="str">
            <v>ЛАТВИЯ</v>
          </cell>
          <cell r="B220" t="str">
            <v>АО"СЕВЕРОСТАЛЬЛАТ"</v>
          </cell>
          <cell r="C220" t="str">
            <v>ЛФ-5001,ЛАТВИЯ,Г.РИГА,УЛ.МЕДНИЕКУ 2</v>
          </cell>
          <cell r="D220">
            <v>325</v>
          </cell>
          <cell r="E220">
            <v>40</v>
          </cell>
          <cell r="F220" t="str">
            <v>ФСА ОРЕЛ</v>
          </cell>
        </row>
        <row r="221">
          <cell r="A221" t="str">
            <v>НОРВЕГИЯ</v>
          </cell>
          <cell r="B221" t="str">
            <v>"БРОДРЕН ЛОНДОН ТРЕЙД А.С."</v>
          </cell>
          <cell r="C221" t="str">
            <v>НОРВЕГИЯ,ДЛЯ "КЕЛЬВИН МЕНЕДЖМЕНТ ИНК" ПАРАИСТЕНТИЕ 7С,53650 ЛАППЕЕНРАНТА,ФИНЛЯНД</v>
          </cell>
          <cell r="D221">
            <v>320</v>
          </cell>
          <cell r="E221">
            <v>53</v>
          </cell>
          <cell r="F221" t="str">
            <v>ФСА ЛЫСЬВА</v>
          </cell>
        </row>
        <row r="222">
          <cell r="A222" t="str">
            <v>ЭСТОНИЯ</v>
          </cell>
          <cell r="B222" t="str">
            <v>АЛЬБАТРОС ЭЭСТИ АС ТАМОЖЕННЫЙ СКЛАД МЕТК</v>
          </cell>
          <cell r="C222" t="str">
            <v>ПАЛЬЯССААРЕ 28, ТАЛЛИННЭСТОНИЯ</v>
          </cell>
          <cell r="D222">
            <v>317</v>
          </cell>
          <cell r="E222">
            <v>52</v>
          </cell>
          <cell r="F222" t="str">
            <v>ДАФ ИВАНГОРОД-НАРВСКИЙ</v>
          </cell>
        </row>
        <row r="223">
          <cell r="A223" t="str">
            <v>ФИНЛЯНДИЯ</v>
          </cell>
          <cell r="B223" t="str">
            <v>ХУОЛИНТАКЕСКУС ОЙ/КУУСАКОСКИ ОЙ ДЛЯ "ЙОНАКОР ОЙ"</v>
          </cell>
          <cell r="C223" t="str">
            <v>ФИНЛЯНДИЯ</v>
          </cell>
          <cell r="D223">
            <v>315</v>
          </cell>
          <cell r="E223">
            <v>81</v>
          </cell>
          <cell r="F223" t="str">
            <v>ФСА  СТ.САПЕРНАЯ</v>
          </cell>
        </row>
        <row r="224">
          <cell r="A224" t="str">
            <v>ФИНЛЯНДИЯ</v>
          </cell>
          <cell r="B224" t="str">
            <v>"MEKOM LLC" ДЛЯ "АНСИЕН ТРЕЙДИНГ ОЮ"</v>
          </cell>
          <cell r="C224" t="str">
            <v>ПАЙВАКУММУНТИЕ 286,02210 ЭСПОО ФИНЛЯНДИЯ</v>
          </cell>
          <cell r="D224">
            <v>315</v>
          </cell>
          <cell r="E224">
            <v>70</v>
          </cell>
          <cell r="F224" t="str">
            <v>ФСА ТИХВИН</v>
          </cell>
        </row>
        <row r="225">
          <cell r="A225" t="str">
            <v>ФИНЛЯНДИЯ</v>
          </cell>
          <cell r="B225" t="str">
            <v>ФИРМА"КУУСАКОСКИ ОУ"</v>
          </cell>
          <cell r="C225" t="str">
            <v>МЕРИТУУЛЕЫНТИЕ 700,ХАСКИЫМАА 483 КОТКА ФИНЛЯНДИЯ</v>
          </cell>
          <cell r="D225">
            <v>314</v>
          </cell>
          <cell r="E225">
            <v>831</v>
          </cell>
          <cell r="F225" t="str">
            <v>СПТ КОТКА</v>
          </cell>
        </row>
        <row r="226">
          <cell r="A226" t="str">
            <v>ЛАТВИЯ</v>
          </cell>
          <cell r="B226" t="str">
            <v>АО "ЛИЕПАЯС МЕТАЛЛУРГС"</v>
          </cell>
          <cell r="C226" t="str">
            <v>ЛИЕПАЯ БРИВИБАС 93 ЛАТВИЯ</v>
          </cell>
          <cell r="D226">
            <v>312</v>
          </cell>
          <cell r="E226">
            <v>46</v>
          </cell>
          <cell r="F226" t="str">
            <v>ФСА ТУЛА</v>
          </cell>
        </row>
        <row r="227">
          <cell r="A227" t="str">
            <v>ФИНЛЯНДИЯ</v>
          </cell>
          <cell r="B227" t="str">
            <v>КУУСАКОСКИ ОУ</v>
          </cell>
          <cell r="C227" t="str">
            <v>246 ФИНЛЯНДИЯ 02781 ЕСПОО ЛАСИХЮТТИ 4</v>
          </cell>
          <cell r="D227">
            <v>311</v>
          </cell>
          <cell r="E227">
            <v>86</v>
          </cell>
          <cell r="F227" t="str">
            <v>ДАФ -СВЕТОГОРСК</v>
          </cell>
        </row>
        <row r="228">
          <cell r="A228" t="str">
            <v>ЛАТВИЯ</v>
          </cell>
          <cell r="B228" t="str">
            <v>"РИЖСКОЕ СУДОХОДНОЕ АГЕНСТВО РИСАГ"</v>
          </cell>
          <cell r="C228" t="str">
            <v>ЛАТВИЯ,Г.РИГА,УЛ.МАЗА ПИЛС,13(ПО ПОРУЧЕ-НИЮ "ИНТРАНСМЕТАЛ" ЛТД,ЛАТВИЯ,Г.РИГА,УЛ.</v>
          </cell>
          <cell r="D228">
            <v>310</v>
          </cell>
          <cell r="E228">
            <v>64</v>
          </cell>
          <cell r="F228" t="str">
            <v>ДАФ  СКАНГАЛИ</v>
          </cell>
        </row>
        <row r="229">
          <cell r="A229" t="str">
            <v>ЛИТВА</v>
          </cell>
          <cell r="B229" t="str">
            <v>АО "ЛИЕПАЯС МЕТАЛЛУРГС"</v>
          </cell>
          <cell r="C229" t="str">
            <v>ЛИЕПАЯ, УЛ.БРИВИБАС, 93, LV-3401 ЛАТВИЯ</v>
          </cell>
          <cell r="D229">
            <v>310</v>
          </cell>
          <cell r="E229">
            <v>83</v>
          </cell>
          <cell r="F229" t="str">
            <v>ФСА МЫТИЩИ</v>
          </cell>
        </row>
        <row r="230">
          <cell r="A230" t="str">
            <v>РЕСПУБЛИКА КОРЕЯ</v>
          </cell>
          <cell r="B230" t="str">
            <v>ДАЕ ИЛЬ КО.,ЛТД.,</v>
          </cell>
          <cell r="C230" t="str">
            <v>ДАЕРА-РА,КИНДЖАНГ-АП,КИНДЖАНГ-ГУН, ПУСАН,КОРЕЯ</v>
          </cell>
          <cell r="D230">
            <v>307</v>
          </cell>
          <cell r="E230">
            <v>45</v>
          </cell>
          <cell r="F230" t="str">
            <v>ФОБ П-КАМЧАТСКИЙ</v>
          </cell>
        </row>
        <row r="231">
          <cell r="A231" t="str">
            <v>КИТАЙ</v>
          </cell>
          <cell r="B231" t="str">
            <v>МАНЬЧЖУРСКАЯ КОМПАНИЯ"ХУА ЮНЬ"ПО ЭКОНОМИЧЕСКОЙ ТОРГОВЛЕ</v>
          </cell>
          <cell r="C231" t="str">
            <v>КИТАЙ Г.МАНЬЧЖУРИЯ, УЛ.ПЕРВАЯ, 47</v>
          </cell>
          <cell r="D231">
            <v>304</v>
          </cell>
          <cell r="E231">
            <v>75</v>
          </cell>
          <cell r="F231" t="str">
            <v>ДАФ ЗАБАЙКАЛЬСК</v>
          </cell>
        </row>
        <row r="232">
          <cell r="A232" t="str">
            <v>ЛАТВИЯ</v>
          </cell>
          <cell r="B232" t="str">
            <v>АО "ЛИЕПАЯС  МЕТАЛЛУРГС"</v>
          </cell>
          <cell r="C232" t="str">
            <v>LV-3401,Г.ЛИЕПАЯ,УЛ.БРИВИБАС,93   ЛАТВИЯ</v>
          </cell>
          <cell r="D232">
            <v>300</v>
          </cell>
          <cell r="E232">
            <v>62</v>
          </cell>
          <cell r="F232" t="str">
            <v>ФСА КУРСК</v>
          </cell>
        </row>
        <row r="233">
          <cell r="A233" t="str">
            <v>ЛАТВИЯ</v>
          </cell>
          <cell r="B233" t="str">
            <v>АО "ЛИЕПАЯС МЕТАЛУРГС"</v>
          </cell>
          <cell r="C233" t="str">
            <v xml:space="preserve"> ЛАТВИЯ ЛИЕПАЯ БРИВИБАС 93</v>
          </cell>
          <cell r="D233">
            <v>300</v>
          </cell>
          <cell r="E233">
            <v>79</v>
          </cell>
          <cell r="F233" t="str">
            <v>ФСА КАЗАНЬ</v>
          </cell>
        </row>
        <row r="234">
          <cell r="A234" t="str">
            <v>ЛАТВИЯ</v>
          </cell>
          <cell r="B234" t="str">
            <v>АО"ЛИЕПАЯС МЕТАЛЛУРГС"</v>
          </cell>
          <cell r="C234" t="str">
            <v>ЛАТВИЯ,Г.ЛИЕПАЯ,УЛ.БРИВИБАС,93</v>
          </cell>
          <cell r="D234">
            <v>300</v>
          </cell>
          <cell r="E234">
            <v>59</v>
          </cell>
          <cell r="F234" t="str">
            <v>ФСА ОРЕЛ</v>
          </cell>
        </row>
        <row r="235">
          <cell r="A235" t="str">
            <v>ЛИТВА</v>
          </cell>
          <cell r="B235" t="str">
            <v>"ХАНСЕН ГЕВИНДИГСИНДУСТРИ"(ПО КОНТРАКТУ С</v>
          </cell>
          <cell r="C235" t="str">
            <v>"БОНИБАН БАЛТИК")КЛАЙПЕДА,ШИЛУТЕС ПЛЯНТАС,125 ЛИТВА</v>
          </cell>
          <cell r="D235">
            <v>300</v>
          </cell>
          <cell r="E235">
            <v>55</v>
          </cell>
          <cell r="F235" t="str">
            <v>ДАФ КРАСНОЕ</v>
          </cell>
        </row>
        <row r="236">
          <cell r="A236" t="str">
            <v>РЕСПУБЛИКА КОРЕЯ</v>
          </cell>
          <cell r="B236" t="str">
            <v>"ЧУН ДЖИ СЕРВИНГ КО.,ЛТД"</v>
          </cell>
          <cell r="C236" t="str">
            <v>КОЕКС 2С-25,САМСУНГ-ДОНГ,ГАНГНАМ-ГУ, СЕУЛ,КОРЕЯ РЕСП.</v>
          </cell>
          <cell r="D236">
            <v>300</v>
          </cell>
          <cell r="E236">
            <v>83</v>
          </cell>
          <cell r="F236" t="str">
            <v>ФОБ ВЛАДИВОСТОК</v>
          </cell>
        </row>
        <row r="237">
          <cell r="A237" t="str">
            <v>ЭСТОНИЯ</v>
          </cell>
          <cell r="B237" t="str">
            <v>ГАО "ЭМЕКС" ЭСТОНИЯ,УЛ.БЕТООНИ 12,ЕЕ0014,ТАЛЛИНН</v>
          </cell>
          <cell r="C237" t="str">
            <v>(ДЛЯ "НКS ГМБХ" ГЕРМАНИЯ,ДЮССЕЛЬДОРФ,БУРГГРАФЕНШТРАССЕ,5,ХАНДЕЛЬСГЕЗЕЛЬШАФТ)</v>
          </cell>
          <cell r="D237">
            <v>300</v>
          </cell>
          <cell r="E237">
            <v>83</v>
          </cell>
          <cell r="F237" t="str">
            <v>ДАФ  ПЕЧОРЫ</v>
          </cell>
        </row>
        <row r="238">
          <cell r="A238" t="str">
            <v>ФИНЛЯНДИЯ</v>
          </cell>
          <cell r="B238" t="str">
            <v>ФИРМА "КУУСАКОСКИ ОУ"</v>
          </cell>
          <cell r="C238" t="str">
            <v>Г. ХУТТИПОЯНКУЯ 2 02780 ЕСПОО ФИНЛЯНДИЯ</v>
          </cell>
          <cell r="D238">
            <v>298</v>
          </cell>
          <cell r="E238">
            <v>600</v>
          </cell>
          <cell r="F238" t="str">
            <v>ДДУ КОТКА</v>
          </cell>
        </row>
        <row r="239">
          <cell r="A239" t="str">
            <v>ЛАТВИЯ</v>
          </cell>
          <cell r="B239" t="str">
            <v>"РИЖСКОЕ СУДОХОДНОЕ АГЕНСТВО"</v>
          </cell>
          <cell r="C239" t="str">
            <v>ЛАТВИЯ Г.РИГА УЛ.М.ПИЛС Д.13,"ИНТРАНСМЕТАЛЛ ЛТД" ЛАТВИЯ</v>
          </cell>
          <cell r="D239">
            <v>292</v>
          </cell>
          <cell r="E239">
            <v>59</v>
          </cell>
          <cell r="F239" t="str">
            <v>ДАФ  ПЫТАЛОВО</v>
          </cell>
        </row>
        <row r="240">
          <cell r="A240" t="str">
            <v>МОЛДАВИЯ</v>
          </cell>
          <cell r="B240" t="str">
            <v>АП МЕТАЛЛУРГИЧЕСКИЙ ЗАВОД</v>
          </cell>
          <cell r="C240" t="str">
            <v>279700 Г.РЫБНИЦА УЛ.ИНДУСТРИАЛЬНАЯ Д.1 МОЛДАВИЯ</v>
          </cell>
          <cell r="D240">
            <v>283</v>
          </cell>
          <cell r="E240">
            <v>63</v>
          </cell>
          <cell r="F240" t="str">
            <v>ФСА ТОРЖОК</v>
          </cell>
        </row>
        <row r="241">
          <cell r="A241" t="str">
            <v>ЛАТВИЯ</v>
          </cell>
          <cell r="B241" t="str">
            <v>ООО "ФРОДИС"</v>
          </cell>
          <cell r="C241" t="str">
            <v>Г.РИГА УЛ.УНИЯС,25 ЛАТВИЯ</v>
          </cell>
          <cell r="D241">
            <v>282</v>
          </cell>
          <cell r="E241">
            <v>45</v>
          </cell>
          <cell r="F241" t="str">
            <v>ДАФ СЕБЕЖ</v>
          </cell>
        </row>
        <row r="242">
          <cell r="A242" t="str">
            <v>КИТАЙ</v>
          </cell>
          <cell r="B242" t="str">
            <v>КОМПАНИЯ ПО ВНЕШНЕЭКОНОМИЧЕСКОМУ СОТРУДНИЧЕСТВУ ПРИ ХАРБИНСКОМ УПРАВЛЕНИИ Ж/Д "С</v>
          </cell>
          <cell r="C242" t="str">
            <v>"СОЙ ФЭН ХЭ" КИТАЙ.</v>
          </cell>
          <cell r="D242">
            <v>278</v>
          </cell>
          <cell r="E242">
            <v>63</v>
          </cell>
          <cell r="F242" t="str">
            <v>ДАФ ЗАБАЙКАЛЬСК</v>
          </cell>
        </row>
        <row r="243">
          <cell r="A243" t="str">
            <v>ЛАТВИЯ</v>
          </cell>
          <cell r="B243" t="str">
            <v>СИА "ЮРСИМА" ПО ПОРУЧЕНИЮ Ф"САЛТОМЕЛИМИТЕД" СОДРУЖ.БАГАМСКИХ ОСТРОВОВ</v>
          </cell>
          <cell r="C243" t="str">
            <v>ЛАТВИЯ,РИГА</v>
          </cell>
          <cell r="D243">
            <v>275</v>
          </cell>
          <cell r="E243">
            <v>63</v>
          </cell>
          <cell r="F243" t="str">
            <v>ФСА КАЛУГА</v>
          </cell>
        </row>
        <row r="244">
          <cell r="A244" t="str">
            <v>КИТАЙ</v>
          </cell>
          <cell r="B244" t="str">
            <v>ТОРГОВО-ЭКОНОМИЧЕСКАЯ КОМПАНИЯ</v>
          </cell>
          <cell r="C244" t="str">
            <v>ХЭЙХЭЙСКОГО МЕСТНОГО Ж/Д УПРАВЛЕНИЯ. КНР Г ХЭЙХЭ УЛ ТУН ЦЗЯН 1</v>
          </cell>
          <cell r="D244">
            <v>273</v>
          </cell>
          <cell r="E244">
            <v>90</v>
          </cell>
          <cell r="F244" t="str">
            <v>ЕХВ БЛАГОВЕЩЕНСК</v>
          </cell>
        </row>
        <row r="245">
          <cell r="A245" t="str">
            <v>ФИНЛЯНДИЯ</v>
          </cell>
          <cell r="B245" t="str">
            <v>ФИРМА "KUUSAKOSKI OY"</v>
          </cell>
          <cell r="C245" t="str">
            <v>9618111 ХЕЙНОЛА,ФИНЛЯНДИЯ</v>
          </cell>
          <cell r="D245">
            <v>273</v>
          </cell>
          <cell r="E245">
            <v>106</v>
          </cell>
          <cell r="F245" t="str">
            <v>ДАФ -БУСЛАВСКАЯ</v>
          </cell>
        </row>
        <row r="246">
          <cell r="A246" t="str">
            <v>ЭСТОНИЯ</v>
          </cell>
          <cell r="B246" t="str">
            <v>АО "ЭСТМА"</v>
          </cell>
          <cell r="C246" t="str">
            <v>САДАМА 17, ТАЛЛИННЭСТОНИЯ</v>
          </cell>
          <cell r="D246">
            <v>272</v>
          </cell>
          <cell r="E246">
            <v>635</v>
          </cell>
          <cell r="F246" t="str">
            <v>ДАФ ИВАНГОРОД-НАРВСКИЙ</v>
          </cell>
        </row>
        <row r="247">
          <cell r="A247" t="str">
            <v>ИТАЛИЯ</v>
          </cell>
          <cell r="B247" t="str">
            <v>САЛТОМ ЛИМИТЕД</v>
          </cell>
          <cell r="C247" t="str">
            <v>БАГАМСКИЕ О-ВА НАССАУ 50 ШИРЛЕЙ СТРИТ Р.О.БОКС СВ 13937</v>
          </cell>
          <cell r="D247">
            <v>270</v>
          </cell>
          <cell r="E247">
            <v>45</v>
          </cell>
          <cell r="F247" t="str">
            <v>ФСА ТУЛА</v>
          </cell>
        </row>
        <row r="248">
          <cell r="A248" t="str">
            <v>МОЛДАВИЯ</v>
          </cell>
          <cell r="B248" t="str">
            <v>АП МОЛДАВСКИЙ МЕТАЛЛУРГИЧЕСКИЙ З-Д</v>
          </cell>
          <cell r="C248" t="str">
            <v>Г.РЫБНИЦА УЛ.ИНДУСТРИАЛЬНАЯ 1  МОЛДАВИЯ</v>
          </cell>
          <cell r="D248">
            <v>270</v>
          </cell>
          <cell r="E248">
            <v>60</v>
          </cell>
          <cell r="F248" t="str">
            <v>ФСА СТ.НОВООТРАДНАЯ</v>
          </cell>
        </row>
        <row r="249">
          <cell r="A249" t="str">
            <v>ГЕРМАНИЯ</v>
          </cell>
          <cell r="B249" t="str">
            <v>"РТВ РОШТОФФХАНДЕЛЬ ГМБХ"</v>
          </cell>
          <cell r="C249" t="str">
            <v>ГЕРМАНИЯ, 52525, ХАЙНСБЕРГ, ХОХШТРАССЕ, 95 ТЕЛ.:01713732084,0203579935</v>
          </cell>
          <cell r="D249">
            <v>268</v>
          </cell>
          <cell r="E249">
            <v>4113</v>
          </cell>
          <cell r="F249" t="str">
            <v>СИП ДЮЙСБУРГ</v>
          </cell>
        </row>
        <row r="250">
          <cell r="A250" t="str">
            <v>ЛАТВИЯ</v>
          </cell>
          <cell r="B250" t="str">
            <v>ЗАВОД "ЛИЕПАЯС МЕТАЛЛУРГС"</v>
          </cell>
          <cell r="C250" t="str">
            <v>ЛАТВИЯ,Г.ЛИЕПАЯ,УЛ.БРИВИБАС,93</v>
          </cell>
          <cell r="D250">
            <v>262</v>
          </cell>
          <cell r="E250">
            <v>82</v>
          </cell>
          <cell r="F250" t="str">
            <v>ФСА МОСКВА</v>
          </cell>
        </row>
        <row r="251">
          <cell r="A251" t="str">
            <v>ЛАТВИЯ</v>
          </cell>
          <cell r="B251" t="str">
            <v>ФИРМА "INTRANSMETAL"</v>
          </cell>
          <cell r="C251" t="str">
            <v>Г.РИГА УЛ.АВИАЦИЯС 1-22 ЛАТВИЯ</v>
          </cell>
          <cell r="D251">
            <v>260</v>
          </cell>
          <cell r="E251">
            <v>46</v>
          </cell>
          <cell r="F251" t="str">
            <v>ДАФ СКАНГАЛИ</v>
          </cell>
        </row>
        <row r="252">
          <cell r="A252" t="str">
            <v>ЭСТОНИЯ</v>
          </cell>
          <cell r="B252" t="str">
            <v>ГАО "ЭМЕКС"</v>
          </cell>
          <cell r="C252" t="str">
            <v>Г ТАЛЛИНН УЛ.БЕТОНИ 12 ЕЕ0014</v>
          </cell>
          <cell r="D252">
            <v>260</v>
          </cell>
          <cell r="E252">
            <v>22</v>
          </cell>
          <cell r="F252" t="str">
            <v>ФСА ТУЛА</v>
          </cell>
        </row>
        <row r="253">
          <cell r="A253" t="str">
            <v>КИТАЙ</v>
          </cell>
          <cell r="B253" t="str">
            <v>МАНЬЧЖУРСКАЯ КОМПАНИЯ "ХУА ЮНЬ"</v>
          </cell>
          <cell r="C253" t="str">
            <v>КНР, Г.МАНЬЧЖУРИЯ,                 УЛ.2-Я МАНЬЧЖУРСКАЯ 40</v>
          </cell>
          <cell r="D253">
            <v>255</v>
          </cell>
          <cell r="E253">
            <v>75</v>
          </cell>
          <cell r="F253" t="str">
            <v>ДАФ МАНЬЧЖУРИЯ</v>
          </cell>
        </row>
        <row r="254">
          <cell r="A254" t="str">
            <v>ЭСТОНИЯ</v>
          </cell>
          <cell r="B254" t="str">
            <v>АО"КУУСАМЕТ"</v>
          </cell>
          <cell r="C254" t="str">
            <v>ОЛИ-1,ВИИМСИ,ХАРЬЮМАА,СТ.МУУГА, ЭСТОНИЯ</v>
          </cell>
          <cell r="D254">
            <v>255</v>
          </cell>
          <cell r="E254">
            <v>88</v>
          </cell>
          <cell r="F254" t="str">
            <v>ДАФ МУУГА</v>
          </cell>
        </row>
        <row r="255">
          <cell r="A255" t="str">
            <v>ЛАТВИЯ</v>
          </cell>
          <cell r="B255" t="str">
            <v>ООО "ФРОДИС" ДЛЯ INTERSEROH-HENNINGS GMBH(ГЕРМАНИЯ)</v>
          </cell>
          <cell r="C255" t="str">
            <v>Г.РИГА,УЛ.УНИЯС,25,ЛАТВИЯ</v>
          </cell>
          <cell r="D255">
            <v>254</v>
          </cell>
          <cell r="E255">
            <v>73</v>
          </cell>
          <cell r="F255" t="str">
            <v>ДАФ   ГРАНИЦА РФ</v>
          </cell>
        </row>
        <row r="256">
          <cell r="A256" t="str">
            <v>ЭСТОНИЯ</v>
          </cell>
          <cell r="B256" t="str">
            <v>АО"КУУСАМЕТ"</v>
          </cell>
          <cell r="C256" t="str">
            <v>ЭСТОНИЯ,ОЛИ-1,ВИИМСИ,ХАРЬЮМАА</v>
          </cell>
          <cell r="D256">
            <v>250</v>
          </cell>
          <cell r="E256">
            <v>64</v>
          </cell>
          <cell r="F256" t="str">
            <v>ФСА ИВАНОВО</v>
          </cell>
        </row>
        <row r="257">
          <cell r="A257" t="str">
            <v>ТУРЦИЯ</v>
          </cell>
          <cell r="B257" t="str">
            <v>DILER DEMIR CELIK END.VE TIC.A.S.</v>
          </cell>
          <cell r="C257" t="str">
            <v>TERSANE CAD.NO.46-48 DILER HAN 8000 KARAKOY ISTANBUL/TURKEY DILER OK PORT,TURKEY</v>
          </cell>
          <cell r="D257">
            <v>248</v>
          </cell>
          <cell r="E257">
            <v>95</v>
          </cell>
          <cell r="F257" t="str">
            <v>ФАС АЗОВ</v>
          </cell>
        </row>
        <row r="258">
          <cell r="A258" t="str">
            <v>ЭСТОНИЯ</v>
          </cell>
          <cell r="B258" t="str">
            <v>АО"КУУСАМЕТ"</v>
          </cell>
          <cell r="C258" t="str">
            <v>ОЛИ-1,ВИИМСИ,ХАРЬЮМАА.ЭСТОНИЯ.</v>
          </cell>
          <cell r="D258">
            <v>247</v>
          </cell>
          <cell r="E258">
            <v>72</v>
          </cell>
          <cell r="F258" t="str">
            <v>ДАФ ПЕЧОРЫ</v>
          </cell>
        </row>
        <row r="259">
          <cell r="A259" t="str">
            <v>ФИНЛЯНДИЯ</v>
          </cell>
          <cell r="B259" t="str">
            <v>"ИМАТРА СТИЛ ОУ" (ДЛЯ МЕТАЛ ОВЕРСИЗ ТРЕЙДИНГ ИНК.)</v>
          </cell>
          <cell r="C259" t="str">
            <v>ИМАТРА, ФИНЛЯНДИЯ</v>
          </cell>
          <cell r="D259">
            <v>245</v>
          </cell>
          <cell r="E259">
            <v>85</v>
          </cell>
          <cell r="F259" t="str">
            <v>ДАФ -СВЕТОГОРСК</v>
          </cell>
        </row>
        <row r="260">
          <cell r="A260" t="str">
            <v>МОЛДАВИЯ</v>
          </cell>
          <cell r="B260" t="str">
            <v>АП"МОЛДАВСКИЙ МЕТАЛЛУРГИЧЕСКИЙ ЗАВОД"</v>
          </cell>
          <cell r="C260" t="str">
            <v>279700 МОЛДАВИЯ РЫБНИЦА ИНДУСТРИАЛЬНАЯ 1</v>
          </cell>
          <cell r="D260">
            <v>242</v>
          </cell>
          <cell r="E260">
            <v>71</v>
          </cell>
          <cell r="F260" t="str">
            <v>ФСА НАЛЬЧИК</v>
          </cell>
        </row>
        <row r="261">
          <cell r="A261" t="str">
            <v>КИТАЙ</v>
          </cell>
          <cell r="B261" t="str">
            <v>ХАРБИНСКАЯ КОМПАНИЯ ВНЕШНЕЭКОНОМИЧСКИХ СВЯЗЕЙ И ВНЕШНЕЙ ТОРГОВЛИ КНР</v>
          </cell>
          <cell r="C261" t="str">
            <v>КИТАЙ Г.ХАРБИН</v>
          </cell>
          <cell r="D261">
            <v>240</v>
          </cell>
          <cell r="E261">
            <v>75</v>
          </cell>
          <cell r="F261" t="str">
            <v>ДАФ ЗАБАЙКАЛЬСК</v>
          </cell>
        </row>
        <row r="262">
          <cell r="A262" t="str">
            <v>КИТАЙ</v>
          </cell>
          <cell r="B262" t="str">
            <v>МАНЬЧЖУРСКАЯ КОМПАНИЯ ПО МЕЖДУН.ТЭС</v>
          </cell>
          <cell r="C262" t="str">
            <v>КИТАЙ Г МАHЬЧЖУРИЯ УЛ ПЯТАЯ 26</v>
          </cell>
          <cell r="D262">
            <v>240</v>
          </cell>
          <cell r="E262">
            <v>70</v>
          </cell>
          <cell r="F262" t="str">
            <v>ДАФ ЗАБАЙКАЛЬСК</v>
          </cell>
        </row>
        <row r="263">
          <cell r="A263" t="str">
            <v>МОЛДАВИЯ</v>
          </cell>
          <cell r="B263" t="str">
            <v>АП МЕТАЛЛУРГИЧЕСКИЙ ЗАВОД</v>
          </cell>
          <cell r="C263" t="str">
            <v>279700 Г.РЫБНИЦА УЛ.ИНДУСТРИАЛЬНАЯ Д.1 МОЛДАВИЯ</v>
          </cell>
          <cell r="D263">
            <v>240</v>
          </cell>
          <cell r="E263">
            <v>59</v>
          </cell>
          <cell r="F263" t="str">
            <v>ФСА РЖЕВ</v>
          </cell>
        </row>
        <row r="264">
          <cell r="A264" t="str">
            <v>МОЛДАВИЯ</v>
          </cell>
          <cell r="B264" t="str">
            <v>АП МЕТАЛЛУРГИЧЕСКИЙ ЗАВОД</v>
          </cell>
          <cell r="C264" t="str">
            <v>279700 Г.РЫБНИЦА УЛ.ИНДУСТРИАЛЬНАЯ Д.1 МОЛДАВИЯ</v>
          </cell>
          <cell r="D264">
            <v>234</v>
          </cell>
          <cell r="E264">
            <v>54</v>
          </cell>
          <cell r="F264" t="str">
            <v>ФСА БЕЖЕЦК</v>
          </cell>
        </row>
        <row r="265">
          <cell r="A265" t="str">
            <v>ФИНЛЯНДИЯ</v>
          </cell>
          <cell r="B265" t="str">
            <v>ХОВИНСААРИ Р.ОУ/РК/ГЛЕНДОРА ПЛ.12</v>
          </cell>
          <cell r="C265" t="str">
            <v>48401 Г.КОТКА,ФИНЛЯНДИЯ ДЛЯ "ГЛЕНДОРА ИНТЕРНАТИОНАЛЬ ЛТД"</v>
          </cell>
          <cell r="D265">
            <v>230</v>
          </cell>
          <cell r="E265">
            <v>68</v>
          </cell>
          <cell r="F265" t="str">
            <v>ФСА КУЗНЕЦК</v>
          </cell>
        </row>
        <row r="266">
          <cell r="A266" t="str">
            <v>ФИНЛЯНДИЯ</v>
          </cell>
          <cell r="B266" t="str">
            <v>"OUTOKUMPU ROSSIJA OY"</v>
          </cell>
          <cell r="C266" t="str">
            <v>P.O.BOX 280,FIN-02201,ESPOO ФИНЛЯНДИЯ</v>
          </cell>
          <cell r="D266">
            <v>230</v>
          </cell>
          <cell r="E266">
            <v>649</v>
          </cell>
          <cell r="F266" t="str">
            <v>ДАФ ЛУЖАЙКА</v>
          </cell>
        </row>
        <row r="267">
          <cell r="A267" t="str">
            <v>ЭСТОНИЯ</v>
          </cell>
          <cell r="B267" t="str">
            <v>АО "КУУСАМЕТ"</v>
          </cell>
          <cell r="C267" t="str">
            <v>ОЛИ-Л, ВИИМСИ, ХАРЬЮМАА ЭСТОНИЯ</v>
          </cell>
          <cell r="D267">
            <v>230</v>
          </cell>
          <cell r="E267">
            <v>52</v>
          </cell>
          <cell r="F267" t="str">
            <v>ДАФ ПЕЧОРЫ</v>
          </cell>
        </row>
        <row r="268">
          <cell r="A268" t="str">
            <v>ЛИТВА</v>
          </cell>
          <cell r="B268" t="str">
            <v>СП "ВОЛМЕТА" 2005 ВИЛЬНЮС,УЛ.ЖАЛЬГИРИО 90-240</v>
          </cell>
          <cell r="C268" t="str">
            <v>ЛИТВА</v>
          </cell>
          <cell r="D268">
            <v>228</v>
          </cell>
          <cell r="E268">
            <v>53</v>
          </cell>
          <cell r="F268" t="str">
            <v>ДАФ -ПАГЕГЯЙ</v>
          </cell>
        </row>
        <row r="269">
          <cell r="A269" t="str">
            <v>КИТАЙ</v>
          </cell>
          <cell r="B269" t="str">
            <v>РАДИОТЕЛЕВИЗИОННАЯ КОМПАНИЯ-149 ОТДЕЛ КО МПАНИИ ПРИГРАНИЧНОЙ ТОРГОВЛИ</v>
          </cell>
          <cell r="C269" t="str">
            <v>КНР,АРВМ,Г.МАНЬЧЖУРИЯ</v>
          </cell>
          <cell r="D269">
            <v>226</v>
          </cell>
          <cell r="E269">
            <v>20</v>
          </cell>
          <cell r="F269" t="str">
            <v>ДАФ МАНЬЧЖУРИЯ</v>
          </cell>
        </row>
        <row r="270">
          <cell r="A270" t="str">
            <v>ЛАТВИЯ</v>
          </cell>
          <cell r="B270" t="str">
            <v>РИЖСКОЕ СУДОХОДНОЕ АГЕНСТВО /ПО ПОРУЧ."ИНТРАНСМЕТАЛ ЛТД" ЛАТВИЯ,Г.РИГА/</v>
          </cell>
          <cell r="C270" t="str">
            <v>ЛАТВИЯ,Г.РИГА,УЛ.АВИАЦИЯС,1-22</v>
          </cell>
          <cell r="D270">
            <v>226</v>
          </cell>
          <cell r="E270">
            <v>62</v>
          </cell>
          <cell r="F270" t="str">
            <v>ДАФ  ПЫТАЛОВО</v>
          </cell>
        </row>
        <row r="271">
          <cell r="A271" t="str">
            <v>ЛАТВИЯ</v>
          </cell>
          <cell r="B271" t="str">
            <v>АО"ЛИЕПАЯС МЕТАЛЛУРГС" ПО ПОРУЧ.Ф"САЛТОМЕ ЛИМИТЕД" СОДРУЖЕСТВО БАГАМСКИХ ОСТРОВО</v>
          </cell>
          <cell r="C271" t="str">
            <v>ЛАТВИЯ,Г.ЛИЕПАЯ,УЛ.БРИВИБАС,93</v>
          </cell>
          <cell r="D271">
            <v>222</v>
          </cell>
          <cell r="E271">
            <v>64</v>
          </cell>
          <cell r="F271" t="str">
            <v>ФСА КАЛУГА</v>
          </cell>
        </row>
        <row r="272">
          <cell r="A272" t="str">
            <v>ЛАТВИЯ</v>
          </cell>
          <cell r="B272" t="str">
            <v>СИА"ЮРСИМА" ПО ПОРУЧ.Ф"САЛТОМЕ ЛИМИТЕД" СОДРУЖЕСТВО БАГАМСКИХ ОСТРОВОВ</v>
          </cell>
          <cell r="C272" t="str">
            <v>ЛАТВИЯ, РИГА</v>
          </cell>
          <cell r="D272">
            <v>220</v>
          </cell>
          <cell r="E272">
            <v>63</v>
          </cell>
          <cell r="F272" t="str">
            <v>ФСА КАЛУГА</v>
          </cell>
        </row>
        <row r="273">
          <cell r="A273" t="str">
            <v>ФИНЛЯНДИЯ</v>
          </cell>
          <cell r="B273" t="str">
            <v>"КЕЛЬВИН МЭНЭДЖМЕНТ ИНК"</v>
          </cell>
          <cell r="C273" t="str">
            <v>ПАРАИСТЕНТИЕ 7С,53650 ЛАПЕЕНРАНТА. ФИНЛЯНДИЯ.ЧЕРЕЗ ИМАТРА СТИЛ ОЮ</v>
          </cell>
          <cell r="D273">
            <v>220</v>
          </cell>
          <cell r="E273">
            <v>88</v>
          </cell>
          <cell r="F273" t="str">
            <v>ДАФ СВЕТОГОРСК-ИМАТРАНКОСКИ</v>
          </cell>
        </row>
        <row r="274">
          <cell r="A274" t="str">
            <v>ФИНЛЯНДИЯ</v>
          </cell>
          <cell r="B274" t="str">
            <v>ФИРМА "ОЙ САЙМА ЛАНС ЛТД"</v>
          </cell>
          <cell r="C274" t="str">
            <v>48101  ФИНЛЯНДИЯ КОТКА ПО БОКС 123</v>
          </cell>
          <cell r="D274">
            <v>220</v>
          </cell>
          <cell r="E274">
            <v>650</v>
          </cell>
          <cell r="F274" t="str">
            <v>ДАФ БУСЛОВСКАЯ</v>
          </cell>
        </row>
        <row r="275">
          <cell r="A275" t="str">
            <v>МОЛДАВИЯ</v>
          </cell>
          <cell r="B275" t="str">
            <v>МОЛДАВСКИЙ МЕТАЛЛУРГИЧЕСКИЙ ЗАВОД</v>
          </cell>
          <cell r="C275" t="str">
            <v>МОЛДОВА.279700,Г.РЫБНИЦА,УЛ.ИНДУСТРИАЛЬНАЯ, 1</v>
          </cell>
          <cell r="D275">
            <v>217</v>
          </cell>
          <cell r="E275">
            <v>87</v>
          </cell>
          <cell r="F275" t="str">
            <v>ФСА КЛИНЦЫ</v>
          </cell>
        </row>
        <row r="276">
          <cell r="A276" t="str">
            <v>НОРВЕГИЯ</v>
          </cell>
          <cell r="B276" t="str">
            <v>ФИРМА "БРОДР.ЛОНДОН ТРЕЙДИНГ А/С"</v>
          </cell>
          <cell r="C276" t="str">
            <v>0602 ОСЛО,МАЛЕРХАУГВН,19-23.ЧЕРЕЗ КАЛИНИНГРАДСКИЙ МОРСКОЙ ТОРГОВЫЙ ПОРТ НОРВЕГИЯ</v>
          </cell>
          <cell r="D276">
            <v>214</v>
          </cell>
          <cell r="E276">
            <v>58</v>
          </cell>
          <cell r="F276" t="str">
            <v>ФАС Г.КАЛИНИНГРАД</v>
          </cell>
        </row>
        <row r="277">
          <cell r="A277" t="str">
            <v>ФИНЛЯНДИЯ</v>
          </cell>
          <cell r="B277" t="str">
            <v>"ОУТОКУМПУ РОССИЯ ОЮ"/"ОУТОКУМПУ ПОЛАРИТ ОЮ"</v>
          </cell>
          <cell r="C277" t="str">
            <v>ФИНЛЯНДИЯ ДЛЯ КЕЛЬВИН МЭНЭДЖМЕНТ ИН ТОРНИО ПАРАИСТЕНТИЕ 7С, 53650 ЛАППЕЕНРАНТА</v>
          </cell>
          <cell r="D277">
            <v>210</v>
          </cell>
          <cell r="E277">
            <v>461</v>
          </cell>
          <cell r="F277" t="str">
            <v>ДАФ ВЯРТСИЛЯ-НИИРАЛА</v>
          </cell>
        </row>
        <row r="278">
          <cell r="A278" t="str">
            <v>ЭСТОНИЯ</v>
          </cell>
          <cell r="B278" t="str">
            <v>АО КУУСАМЕТ,ОЛИ-1,ВИИМСИ,ХАРЬЮМАА,</v>
          </cell>
          <cell r="C278" t="str">
            <v>СТ.МУУГА, ЭСТОНИЯ /ДЛЯ "КУУСАКОСКИ"/ ESPOO LASIHYTTI,4 FINLAND</v>
          </cell>
          <cell r="D278">
            <v>210</v>
          </cell>
          <cell r="E278">
            <v>86</v>
          </cell>
          <cell r="F278" t="str">
            <v>ДАФ ИВАНГОРОД</v>
          </cell>
        </row>
        <row r="279">
          <cell r="A279" t="str">
            <v>ГЕРМАНИЯ</v>
          </cell>
          <cell r="B279" t="str">
            <v>"ИНТЕРЗЕРОХЕНИНГС ГМБХ"</v>
          </cell>
          <cell r="C279" t="str">
            <v>Г.ЛЮБЕК  ГЕРМАНИЯ</v>
          </cell>
          <cell r="D279">
            <v>207</v>
          </cell>
          <cell r="E279">
            <v>60</v>
          </cell>
          <cell r="F279" t="str">
            <v>ДАФ ПОСИНЬ</v>
          </cell>
        </row>
        <row r="280">
          <cell r="A280" t="str">
            <v>ЭСТОНИЯ</v>
          </cell>
          <cell r="B280" t="str">
            <v>ГАО "ЭМЕКС" ДЛЯ "HKS GMBH"</v>
          </cell>
          <cell r="C280" t="str">
            <v>ЕЕ0014, ТАЛЛИНН, УЛ.БЕТОНИ, 12, ЭСТОНИЯ</v>
          </cell>
          <cell r="D280">
            <v>206</v>
          </cell>
          <cell r="E280">
            <v>82</v>
          </cell>
          <cell r="F280" t="str">
            <v>ДАФ ИВАНГОРОД</v>
          </cell>
        </row>
        <row r="281">
          <cell r="A281" t="str">
            <v>ФИНЛЯНДИЯ</v>
          </cell>
          <cell r="B281" t="str">
            <v>ФИРМА "КУУСАКОСКИ ОЙ"              ХУОЛИНТАКЕСКУС ОУ,МУССАЛО</v>
          </cell>
          <cell r="C281" t="str">
            <v>КОТКА, ФИНЛЯНДИЯ (ДЛЯ ФИРМЫ "ДЖЕНЕ-РАЛ ЭНТЕРПРАЙСЕЗ ЛИМИТЕД" ИРЛАНДИЯ)</v>
          </cell>
          <cell r="D281">
            <v>205</v>
          </cell>
          <cell r="E281">
            <v>1120</v>
          </cell>
          <cell r="F281" t="str">
            <v>ДАФ ВЫБОРГ</v>
          </cell>
        </row>
        <row r="282">
          <cell r="A282" t="str">
            <v>ФИНЛЯНДИЯ</v>
          </cell>
          <cell r="B282" t="str">
            <v>"НОВА АЛЛОЙС АГ"</v>
          </cell>
          <cell r="C282" t="str">
            <v>ФИНЛЯНДИЯ Г.ЛОВИСА</v>
          </cell>
          <cell r="D282">
            <v>205</v>
          </cell>
          <cell r="E282">
            <v>664</v>
          </cell>
          <cell r="F282" t="str">
            <v>ДАФ ЛУЖАЙКА</v>
          </cell>
        </row>
        <row r="283">
          <cell r="A283" t="str">
            <v>ЛАТВИЯ</v>
          </cell>
          <cell r="B283" t="str">
            <v>СИА "ЮРСИМА"(ПО ПОРУЧЕНИЮ "АНДОРРА БИЗНЕС КОММУНИКЕЙШН",АНДОРРА)</v>
          </cell>
          <cell r="C283" t="str">
            <v>ЛАТВИЯ Г.РИГА</v>
          </cell>
          <cell r="D283">
            <v>204</v>
          </cell>
          <cell r="E283">
            <v>41</v>
          </cell>
          <cell r="F283" t="str">
            <v>ФСА Г.КАЛУГА</v>
          </cell>
        </row>
        <row r="284">
          <cell r="A284" t="str">
            <v>ЛАТВИЯ</v>
          </cell>
          <cell r="B284" t="str">
            <v>ООО"ВИК И КО"</v>
          </cell>
          <cell r="C284" t="str">
            <v>РИГА САЛНАС 24-43 ЛАТВИЯ</v>
          </cell>
          <cell r="D284">
            <v>204</v>
          </cell>
          <cell r="E284">
            <v>69</v>
          </cell>
          <cell r="F284" t="str">
            <v>ФСА НОГИНСК</v>
          </cell>
        </row>
        <row r="285">
          <cell r="A285" t="str">
            <v>ЛАТВИЯ</v>
          </cell>
          <cell r="B285" t="str">
            <v>ООО "ФРОДИС"</v>
          </cell>
          <cell r="C285" t="str">
            <v>ЛАТВИЯ, Г.РИГА, УЛ.УНИЯС 25 ДЛЯ "МЕТАЛ ДИСТРИБЬЮШЕН КОМПАНИ" ИРЛАНДИЯ</v>
          </cell>
          <cell r="D285">
            <v>204</v>
          </cell>
          <cell r="E285">
            <v>72</v>
          </cell>
          <cell r="F285" t="str">
            <v>ДАФ ПОСИНЬ</v>
          </cell>
        </row>
        <row r="286">
          <cell r="A286" t="str">
            <v>МОЛДАВИЯ</v>
          </cell>
          <cell r="B286" t="str">
            <v>АП МЕТАЛЛУРГИЧЕСКИЙ ЗАВОД</v>
          </cell>
          <cell r="C286" t="str">
            <v>279700 Г.РЫБНИЦА УЛ.ИНДУСТРИАЛЬНАЯ Д.1 МОЛДАВИЯ</v>
          </cell>
          <cell r="D286">
            <v>204</v>
          </cell>
          <cell r="E286">
            <v>52</v>
          </cell>
          <cell r="F286" t="str">
            <v>ФСА КИМРЫ</v>
          </cell>
        </row>
        <row r="287">
          <cell r="A287" t="str">
            <v>ФИНЛЯНДИЯ</v>
          </cell>
          <cell r="B287" t="str">
            <v>"БРОДРЕН ЛОНДОН ТРЭЙДИНГ А.С.",  НОРВЕГИЯ, ДЛЯ "КЕЛЬВИН МЭНЭДЖМЕНТ ИНК"</v>
          </cell>
          <cell r="C287" t="str">
            <v>ФИНЛЯНДИЯ ПАРАИСТЕНТИЕ 7С, 53650 ЛАППЕЕНРАНТА</v>
          </cell>
          <cell r="D287">
            <v>204</v>
          </cell>
          <cell r="E287">
            <v>54</v>
          </cell>
          <cell r="F287" t="str">
            <v>ФСА СОЛИКАМСК</v>
          </cell>
        </row>
        <row r="288">
          <cell r="A288" t="str">
            <v>ЭСТОНИЯ</v>
          </cell>
          <cell r="B288" t="str">
            <v>ГАО "ЭМЕКС" ЭСТОНИЯ,Г.ТАЛЛИНН,УЛ.БЕТООНИ 12,ЕЕ0014</v>
          </cell>
          <cell r="C288" t="str">
            <v>(ПО ПОРУЧЕНИЮ ФИРМЫ "ХКС ГМБХ",ГЕРМАНИЯ,40545,ДЮССЕЛЬДОРФ,ХАНДЕЛЬГЕЗЕЛЬШАФТ, БУР</v>
          </cell>
          <cell r="D288">
            <v>204</v>
          </cell>
          <cell r="E288">
            <v>81</v>
          </cell>
          <cell r="F288" t="str">
            <v>ДАФ  ПЕЧОРЫ</v>
          </cell>
        </row>
        <row r="289">
          <cell r="A289" t="str">
            <v>КИТАЙ</v>
          </cell>
          <cell r="B289" t="str">
            <v>"ПЭЙ-Я"ТОРГОВО-ЭКОНОМИЧЕСКАЯ ПРОИЗВОДСТВЕННАЯ КОМПАНИЯ</v>
          </cell>
          <cell r="C289" t="str">
            <v>Г.ДУНИН УЛ.ДЖУН ХУА 54</v>
          </cell>
          <cell r="D289">
            <v>203</v>
          </cell>
          <cell r="E289">
            <v>145</v>
          </cell>
          <cell r="F289" t="str">
            <v>ДАФ ДУНИН</v>
          </cell>
        </row>
        <row r="290">
          <cell r="A290" t="str">
            <v>НОРВЕГИЯ</v>
          </cell>
          <cell r="B290" t="str">
            <v>АО "КУСАКОСКИ ОУ"</v>
          </cell>
          <cell r="C290" t="str">
            <v>ЭСПОО, ФИНЛЯНДИЯ</v>
          </cell>
          <cell r="D290">
            <v>202</v>
          </cell>
          <cell r="E290">
            <v>68</v>
          </cell>
          <cell r="F290" t="str">
            <v>ФАС -АРХАНГЕЛЬСК</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ow r="1">
          <cell r="A1" t="str">
            <v xml:space="preserve"> </v>
          </cell>
        </row>
      </sheetData>
      <sheetData sheetId="172">
        <row r="1">
          <cell r="A1">
            <v>0</v>
          </cell>
        </row>
      </sheetData>
      <sheetData sheetId="173">
        <row r="1">
          <cell r="A1" t="str">
            <v>ООО ДТЭК РА</v>
          </cell>
        </row>
      </sheetData>
      <sheetData sheetId="174">
        <row r="1">
          <cell r="A1">
            <v>0</v>
          </cell>
        </row>
      </sheetData>
      <sheetData sheetId="175">
        <row r="1">
          <cell r="A1" t="str">
            <v>ООО "НПЦ ДТЭК"</v>
          </cell>
        </row>
      </sheetData>
      <sheetData sheetId="176">
        <row r="1">
          <cell r="A1">
            <v>0</v>
          </cell>
        </row>
      </sheetData>
      <sheetData sheetId="177">
        <row r="1">
          <cell r="A1">
            <v>0</v>
          </cell>
        </row>
      </sheetData>
      <sheetData sheetId="178">
        <row r="1">
          <cell r="A1">
            <v>0</v>
          </cell>
        </row>
      </sheetData>
      <sheetData sheetId="179">
        <row r="1">
          <cell r="A1">
            <v>0</v>
          </cell>
        </row>
      </sheetData>
      <sheetData sheetId="180">
        <row r="1">
          <cell r="A1">
            <v>0</v>
          </cell>
        </row>
      </sheetData>
      <sheetData sheetId="181">
        <row r="1">
          <cell r="A1">
            <v>0</v>
          </cell>
        </row>
      </sheetData>
      <sheetData sheetId="182">
        <row r="1">
          <cell r="A1">
            <v>0</v>
          </cell>
        </row>
      </sheetData>
      <sheetData sheetId="183">
        <row r="1">
          <cell r="A1">
            <v>0</v>
          </cell>
        </row>
      </sheetData>
      <sheetData sheetId="184">
        <row r="1">
          <cell r="A1">
            <v>0</v>
          </cell>
        </row>
      </sheetData>
      <sheetData sheetId="185">
        <row r="1">
          <cell r="A1">
            <v>0</v>
          </cell>
        </row>
      </sheetData>
      <sheetData sheetId="186">
        <row r="1">
          <cell r="A1">
            <v>0</v>
          </cell>
        </row>
      </sheetData>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ow r="1">
          <cell r="A1" t="str">
            <v xml:space="preserve"> </v>
          </cell>
        </row>
      </sheetData>
      <sheetData sheetId="286">
        <row r="1">
          <cell r="A1" t="str">
            <v xml:space="preserve"> </v>
          </cell>
        </row>
      </sheetData>
      <sheetData sheetId="287">
        <row r="1">
          <cell r="A1" t="str">
            <v xml:space="preserve"> </v>
          </cell>
        </row>
      </sheetData>
      <sheetData sheetId="288">
        <row r="1">
          <cell r="A1" t="str">
            <v xml:space="preserve"> </v>
          </cell>
        </row>
      </sheetData>
      <sheetData sheetId="289">
        <row r="1">
          <cell r="A1" t="str">
            <v xml:space="preserve"> </v>
          </cell>
        </row>
      </sheetData>
      <sheetData sheetId="290">
        <row r="1">
          <cell r="A1" t="str">
            <v xml:space="preserve"> </v>
          </cell>
        </row>
      </sheetData>
      <sheetData sheetId="291">
        <row r="1">
          <cell r="A1" t="str">
            <v xml:space="preserve"> </v>
          </cell>
        </row>
      </sheetData>
      <sheetData sheetId="292">
        <row r="1">
          <cell r="A1" t="str">
            <v xml:space="preserve"> </v>
          </cell>
        </row>
      </sheetData>
      <sheetData sheetId="293">
        <row r="1">
          <cell r="A1" t="str">
            <v xml:space="preserve"> </v>
          </cell>
        </row>
      </sheetData>
      <sheetData sheetId="294">
        <row r="1">
          <cell r="A1" t="str">
            <v/>
          </cell>
        </row>
      </sheetData>
      <sheetData sheetId="295">
        <row r="1">
          <cell r="A1" t="str">
            <v/>
          </cell>
        </row>
      </sheetData>
      <sheetData sheetId="296">
        <row r="1">
          <cell r="A1" t="str">
            <v xml:space="preserve"> </v>
          </cell>
        </row>
      </sheetData>
      <sheetData sheetId="297">
        <row r="1">
          <cell r="A1" t="str">
            <v xml:space="preserve"> </v>
          </cell>
        </row>
      </sheetData>
      <sheetData sheetId="298">
        <row r="1">
          <cell r="A1" t="str">
            <v xml:space="preserve"> </v>
          </cell>
        </row>
      </sheetData>
      <sheetData sheetId="299">
        <row r="1">
          <cell r="A1" t="str">
            <v xml:space="preserve"> </v>
          </cell>
        </row>
      </sheetData>
      <sheetData sheetId="300">
        <row r="1">
          <cell r="A1" t="str">
            <v xml:space="preserve"> </v>
          </cell>
        </row>
      </sheetData>
      <sheetData sheetId="301">
        <row r="1">
          <cell r="A1" t="str">
            <v xml:space="preserve"> </v>
          </cell>
        </row>
      </sheetData>
      <sheetData sheetId="302">
        <row r="1">
          <cell r="A1" t="str">
            <v xml:space="preserve"> </v>
          </cell>
        </row>
      </sheetData>
      <sheetData sheetId="303">
        <row r="1">
          <cell r="A1">
            <v>0</v>
          </cell>
        </row>
      </sheetData>
      <sheetData sheetId="304">
        <row r="1">
          <cell r="A1" t="str">
            <v>ООО "НПЦ ДТЭК"</v>
          </cell>
        </row>
      </sheetData>
      <sheetData sheetId="305">
        <row r="1">
          <cell r="A1">
            <v>0</v>
          </cell>
        </row>
      </sheetData>
      <sheetData sheetId="306">
        <row r="1">
          <cell r="A1">
            <v>0</v>
          </cell>
        </row>
      </sheetData>
      <sheetData sheetId="307">
        <row r="1">
          <cell r="A1">
            <v>0</v>
          </cell>
        </row>
      </sheetData>
      <sheetData sheetId="308">
        <row r="1">
          <cell r="A1">
            <v>0</v>
          </cell>
        </row>
      </sheetData>
      <sheetData sheetId="309">
        <row r="1">
          <cell r="A1">
            <v>0</v>
          </cell>
        </row>
      </sheetData>
      <sheetData sheetId="310">
        <row r="1">
          <cell r="A1">
            <v>0</v>
          </cell>
        </row>
      </sheetData>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ow r="1">
          <cell r="A1">
            <v>0</v>
          </cell>
        </row>
      </sheetData>
      <sheetData sheetId="324">
        <row r="1">
          <cell r="A1" t="str">
            <v xml:space="preserve"> </v>
          </cell>
        </row>
      </sheetData>
      <sheetData sheetId="325">
        <row r="1">
          <cell r="A1">
            <v>0</v>
          </cell>
        </row>
      </sheetData>
      <sheetData sheetId="326">
        <row r="1">
          <cell r="A1" t="str">
            <v xml:space="preserve"> </v>
          </cell>
        </row>
      </sheetData>
      <sheetData sheetId="327">
        <row r="1">
          <cell r="A1">
            <v>0</v>
          </cell>
        </row>
      </sheetData>
      <sheetData sheetId="328">
        <row r="1">
          <cell r="A1">
            <v>0</v>
          </cell>
        </row>
      </sheetData>
      <sheetData sheetId="329">
        <row r="1">
          <cell r="A1">
            <v>0</v>
          </cell>
        </row>
      </sheetData>
      <sheetData sheetId="330">
        <row r="1">
          <cell r="A1">
            <v>0</v>
          </cell>
        </row>
      </sheetData>
      <sheetData sheetId="331">
        <row r="1">
          <cell r="A1">
            <v>0</v>
          </cell>
        </row>
      </sheetData>
      <sheetData sheetId="332">
        <row r="1">
          <cell r="A1">
            <v>0</v>
          </cell>
        </row>
      </sheetData>
      <sheetData sheetId="333">
        <row r="1">
          <cell r="A1">
            <v>0</v>
          </cell>
        </row>
      </sheetData>
      <sheetData sheetId="334">
        <row r="1">
          <cell r="A1" t="str">
            <v xml:space="preserve"> </v>
          </cell>
        </row>
      </sheetData>
      <sheetData sheetId="335">
        <row r="1">
          <cell r="A1" t="str">
            <v xml:space="preserve"> </v>
          </cell>
        </row>
      </sheetData>
      <sheetData sheetId="336" refreshError="1"/>
      <sheetData sheetId="337" refreshError="1"/>
      <sheetData sheetId="338" refreshError="1"/>
      <sheetData sheetId="339" refreshError="1"/>
      <sheetData sheetId="340" refreshError="1"/>
      <sheetData sheetId="341">
        <row r="1">
          <cell r="A1" t="str">
            <v xml:space="preserve"> </v>
          </cell>
        </row>
      </sheetData>
      <sheetData sheetId="342">
        <row r="1">
          <cell r="A1" t="str">
            <v xml:space="preserve"> </v>
          </cell>
        </row>
      </sheetData>
      <sheetData sheetId="343">
        <row r="1">
          <cell r="A1" t="str">
            <v xml:space="preserve"> </v>
          </cell>
        </row>
      </sheetData>
      <sheetData sheetId="344">
        <row r="1">
          <cell r="A1" t="str">
            <v xml:space="preserve"> </v>
          </cell>
        </row>
      </sheetData>
      <sheetData sheetId="345">
        <row r="1">
          <cell r="A1" t="str">
            <v xml:space="preserve"> </v>
          </cell>
        </row>
      </sheetData>
      <sheetData sheetId="346">
        <row r="1">
          <cell r="A1" t="str">
            <v xml:space="preserve"> </v>
          </cell>
        </row>
      </sheetData>
      <sheetData sheetId="347">
        <row r="1">
          <cell r="A1" t="str">
            <v xml:space="preserve"> </v>
          </cell>
        </row>
      </sheetData>
      <sheetData sheetId="348">
        <row r="1">
          <cell r="A1" t="str">
            <v xml:space="preserve"> </v>
          </cell>
        </row>
      </sheetData>
      <sheetData sheetId="349">
        <row r="1">
          <cell r="A1" t="str">
            <v xml:space="preserve"> </v>
          </cell>
        </row>
      </sheetData>
      <sheetData sheetId="350">
        <row r="1">
          <cell r="A1" t="str">
            <v xml:space="preserve"> </v>
          </cell>
        </row>
      </sheetData>
      <sheetData sheetId="351">
        <row r="1">
          <cell r="A1" t="str">
            <v xml:space="preserve"> </v>
          </cell>
        </row>
      </sheetData>
      <sheetData sheetId="352"/>
      <sheetData sheetId="353"/>
      <sheetData sheetId="354">
        <row r="1">
          <cell r="A1" t="str">
            <v xml:space="preserve"> </v>
          </cell>
        </row>
      </sheetData>
      <sheetData sheetId="355">
        <row r="1">
          <cell r="A1" t="str">
            <v xml:space="preserve"> </v>
          </cell>
        </row>
      </sheetData>
      <sheetData sheetId="356">
        <row r="1">
          <cell r="A1" t="str">
            <v xml:space="preserve"> </v>
          </cell>
        </row>
      </sheetData>
      <sheetData sheetId="357">
        <row r="1">
          <cell r="A1" t="str">
            <v xml:space="preserve"> </v>
          </cell>
        </row>
      </sheetData>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row r="1">
          <cell r="A1" t="str">
            <v xml:space="preserve"> </v>
          </cell>
        </row>
      </sheetData>
      <sheetData sheetId="405">
        <row r="1">
          <cell r="A1">
            <v>0</v>
          </cell>
        </row>
      </sheetData>
      <sheetData sheetId="406">
        <row r="1">
          <cell r="A1" t="str">
            <v>ООО "НПЦ ДТЭК"</v>
          </cell>
        </row>
      </sheetData>
      <sheetData sheetId="407">
        <row r="1">
          <cell r="A1">
            <v>0</v>
          </cell>
        </row>
      </sheetData>
      <sheetData sheetId="408">
        <row r="1">
          <cell r="A1">
            <v>0</v>
          </cell>
        </row>
      </sheetData>
      <sheetData sheetId="409">
        <row r="1">
          <cell r="A1">
            <v>0</v>
          </cell>
        </row>
      </sheetData>
      <sheetData sheetId="410">
        <row r="1">
          <cell r="A1">
            <v>0</v>
          </cell>
        </row>
      </sheetData>
      <sheetData sheetId="411">
        <row r="1">
          <cell r="A1">
            <v>0</v>
          </cell>
        </row>
      </sheetData>
      <sheetData sheetId="412">
        <row r="1">
          <cell r="A1">
            <v>0</v>
          </cell>
        </row>
      </sheetData>
      <sheetData sheetId="413">
        <row r="1">
          <cell r="A1">
            <v>0</v>
          </cell>
        </row>
      </sheetData>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refreshError="1"/>
      <sheetData sheetId="464" refreshError="1"/>
      <sheetData sheetId="46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Т1"/>
      <sheetName val="_Т2"/>
      <sheetName val="_Т4"/>
      <sheetName val="_Т5"/>
      <sheetName val="_Т6"/>
      <sheetName val="_Т7"/>
      <sheetName val="_Т8"/>
      <sheetName val="_Т9"/>
      <sheetName val="_Т10"/>
      <sheetName val="Лист1"/>
      <sheetName val="_Т3"/>
      <sheetName val="импорт"/>
      <sheetName val="Лист2"/>
      <sheetName val="Лист3"/>
      <sheetName val="Динамика"/>
      <sheetName val="26.27.37.47_Рынки"/>
      <sheetName val="_Л1"/>
      <sheetName val="_Л10"/>
      <sheetName val="_Л11"/>
      <sheetName val="_Л2"/>
      <sheetName val="_Л3"/>
      <sheetName val="_Л4"/>
      <sheetName val="_Л5"/>
      <sheetName val="_Л7"/>
      <sheetName val="_Л8"/>
      <sheetName val="_Л9"/>
      <sheetName val="26_27_37_47_Рынки"/>
      <sheetName val="10-12_Себестоимость"/>
      <sheetName val="Технический лист"/>
      <sheetName val="BILL"/>
      <sheetName val="Свод (2)"/>
      <sheetName val="предприятия"/>
      <sheetName val="БЗ"/>
      <sheetName val="Switches"/>
      <sheetName val="Макроэкономика"/>
      <sheetName val="Собів. ГПЗ "/>
      <sheetName val="адм.витр. "/>
      <sheetName val=" BS Stat 31-12-01"/>
      <sheetName val="tabdiller"/>
      <sheetName val="infl_rates"/>
      <sheetName val="Цены СНГ"/>
      <sheetName val="ФинПоказатели"/>
      <sheetName val="Справочники"/>
      <sheetName val="Свод_(2)"/>
      <sheetName val="Собів__ГПЗ_"/>
      <sheetName val="адм_витр__"/>
      <sheetName val="_BS_Stat_31-12-01"/>
      <sheetName val="Цены_СНГ"/>
      <sheetName val="assump"/>
      <sheetName val="InputTI"/>
      <sheetName val="1"/>
      <sheetName val="Свод_(2)1"/>
      <sheetName val="Собів__ГПЗ_1"/>
      <sheetName val="адм_витр__1"/>
      <sheetName val="_BS_Stat_31-12-011"/>
      <sheetName val="Цены_СНГ1"/>
      <sheetName val="Свод_(2)2"/>
      <sheetName val="Собів__ГПЗ_2"/>
      <sheetName val="адм_витр__2"/>
      <sheetName val="_BS_Stat_31-12-012"/>
      <sheetName val="Цены_СНГ2"/>
      <sheetName val="Свод_(2)3"/>
      <sheetName val="Собів__ГПЗ_3"/>
      <sheetName val="адм_витр__3"/>
      <sheetName val="_BS_Stat_31-12-013"/>
      <sheetName val="Цены_СНГ3"/>
      <sheetName val="Свод_(2)4"/>
      <sheetName val="Собів__ГПЗ_4"/>
      <sheetName val="адм_витр__4"/>
      <sheetName val="_BS_Stat_31-12-014"/>
      <sheetName val="Цены_СНГ4"/>
      <sheetName val="Январь"/>
      <sheetName val="Свод_(2)5"/>
      <sheetName val="Собів__ГПЗ_5"/>
      <sheetName val="адм_витр__5"/>
      <sheetName val="_BS_Stat_31-12-015"/>
      <sheetName val="Цены_СНГ5"/>
      <sheetName val="_Ф3"/>
      <sheetName val="_Ф4"/>
      <sheetName val="_Ф5"/>
      <sheetName val="Ф7_цены"/>
      <sheetName val="Ф8_цены"/>
      <sheetName val="PR"/>
      <sheetName val="Шифр"/>
      <sheetName val="tar ee 99"/>
      <sheetName val="Техническая"/>
      <sheetName val="Вводные"/>
      <sheetName val="Справочник"/>
      <sheetName val="Месяцы"/>
      <sheetName val="Состав Группы"/>
      <sheetName val="DICTS"/>
      <sheetName val="Общ.данные"/>
      <sheetName val="15-16 Базовый 42,4%"/>
      <sheetName val="15-16_Базовый_42,4%"/>
      <sheetName val="Свод_(2)6"/>
      <sheetName val="Собів__ГПЗ_6"/>
      <sheetName val="адм_витр__6"/>
      <sheetName val="_BS_Stat_31-12-016"/>
      <sheetName val="Цены_СНГ6"/>
      <sheetName val="tar_ee_99"/>
      <sheetName val="Состав_Группы"/>
      <sheetName val="план"/>
      <sheetName val="Список"/>
      <sheetName val="1998"/>
      <sheetName val="26_27_37_47_Рынки1"/>
      <sheetName val="Технический_лист"/>
      <sheetName val="pasiva-skutečnost"/>
      <sheetName val="Guidelines_TRR"/>
      <sheetName val=" Базовый 44%"/>
      <sheetName val="ВР+не ВР"/>
      <sheetName val="Ж(З)"/>
      <sheetName val="анализ"/>
      <sheetName val="импортеры99"/>
      <sheetName val="импортеры96"/>
      <sheetName val="импортеры97"/>
      <sheetName val="Accounts"/>
      <sheetName val="5930.01"/>
      <sheetName val="Материалы"/>
      <sheetName val="5315_03_"/>
      <sheetName val="Номенклатура"/>
      <sheetName val="8230.06+"/>
      <sheetName val="3 утв."/>
      <sheetName val="Свод_(2)7"/>
      <sheetName val="Собів__ГПЗ_7"/>
      <sheetName val="адм_витр__7"/>
      <sheetName val="_BS_Stat_31-12-017"/>
      <sheetName val="Цены_СНГ7"/>
      <sheetName val="tar_ee_991"/>
      <sheetName val="Состав_Группы1"/>
      <sheetName val="Общ_данные"/>
      <sheetName val="26_27_37_47_Рынки2"/>
      <sheetName val="Технический_лист1"/>
      <sheetName val="ВР+не_ВР"/>
      <sheetName val="15-16_Базовый_42,4%1"/>
      <sheetName val="Наименование ШУ"/>
      <sheetName val="26_27_37_47_Рынки3"/>
      <sheetName val="Технический_лист2"/>
      <sheetName val="Свод_(2)8"/>
      <sheetName val="Собів__ГПЗ_8"/>
      <sheetName val="адм_витр__8"/>
      <sheetName val="_BS_Stat_31-12-018"/>
      <sheetName val="Цены_СНГ8"/>
      <sheetName val="tar_ee_992"/>
      <sheetName val="Состав_Группы2"/>
      <sheetName val="Общ_данные1"/>
      <sheetName val="15-16_Базовый_42,4%2"/>
      <sheetName val="_Базовый_44%"/>
      <sheetName val="ВР+не_ВР1"/>
      <sheetName val="5930_01"/>
      <sheetName val="8230_06+"/>
      <sheetName val="3_утв_"/>
      <sheetName val="Наименование_ШУ"/>
      <sheetName val="plan"/>
      <sheetName val="detail"/>
      <sheetName val="quick"/>
      <sheetName val="Титул"/>
      <sheetName val="analysis"/>
    </sheetNames>
    <sheetDataSet>
      <sheetData sheetId="0" refreshError="1">
        <row r="1">
          <cell r="A1" t="str">
            <v>импорт по странам ТОНН</v>
          </cell>
          <cell r="B1" t="str">
            <v>7303</v>
          </cell>
          <cell r="C1" t="str">
            <v>7304</v>
          </cell>
          <cell r="D1" t="str">
            <v>7305</v>
          </cell>
          <cell r="E1" t="str">
            <v>7306</v>
          </cell>
        </row>
        <row r="2">
          <cell r="A2" t="str">
            <v>УКРАИНА</v>
          </cell>
          <cell r="B2">
            <v>344</v>
          </cell>
          <cell r="C2">
            <v>231222</v>
          </cell>
          <cell r="D2">
            <v>167000</v>
          </cell>
          <cell r="E2">
            <v>144002</v>
          </cell>
        </row>
        <row r="3">
          <cell r="A3" t="str">
            <v>ЯПОНИЯ</v>
          </cell>
          <cell r="B3">
            <v>10874</v>
          </cell>
          <cell r="C3">
            <v>10874</v>
          </cell>
          <cell r="D3">
            <v>14726</v>
          </cell>
          <cell r="E3">
            <v>884</v>
          </cell>
        </row>
        <row r="4">
          <cell r="A4" t="str">
            <v>АВСТРИЯ</v>
          </cell>
          <cell r="B4">
            <v>4</v>
          </cell>
          <cell r="C4">
            <v>18364</v>
          </cell>
          <cell r="D4">
            <v>0</v>
          </cell>
          <cell r="E4">
            <v>132</v>
          </cell>
        </row>
        <row r="5">
          <cell r="A5" t="str">
            <v>ГЕРМАНИЯ</v>
          </cell>
          <cell r="B5">
            <v>196</v>
          </cell>
          <cell r="C5">
            <v>4909</v>
          </cell>
          <cell r="D5">
            <v>11560</v>
          </cell>
          <cell r="E5">
            <v>1606</v>
          </cell>
        </row>
        <row r="6">
          <cell r="A6" t="str">
            <v>МЕКСИКА</v>
          </cell>
          <cell r="B6">
            <v>332992</v>
          </cell>
          <cell r="C6">
            <v>14661</v>
          </cell>
          <cell r="D6">
            <v>164759</v>
          </cell>
          <cell r="E6">
            <v>718042</v>
          </cell>
        </row>
        <row r="7">
          <cell r="A7" t="str">
            <v>АРГЕНТИНА</v>
          </cell>
          <cell r="B7">
            <v>245518</v>
          </cell>
          <cell r="C7">
            <v>11894</v>
          </cell>
          <cell r="D7">
            <v>148032</v>
          </cell>
          <cell r="E7">
            <v>576309</v>
          </cell>
        </row>
        <row r="8">
          <cell r="A8" t="str">
            <v>ФРАНЦИЯ</v>
          </cell>
          <cell r="B8">
            <v>5503</v>
          </cell>
          <cell r="C8">
            <v>4300</v>
          </cell>
          <cell r="D8">
            <v>16</v>
          </cell>
          <cell r="E8">
            <v>189</v>
          </cell>
        </row>
        <row r="9">
          <cell r="A9" t="str">
            <v>ДАНИЯ</v>
          </cell>
          <cell r="B9">
            <v>11081</v>
          </cell>
          <cell r="C9">
            <v>148</v>
          </cell>
          <cell r="D9">
            <v>884</v>
          </cell>
          <cell r="E9">
            <v>4292</v>
          </cell>
        </row>
        <row r="10">
          <cell r="A10" t="str">
            <v>ПОЛЬША</v>
          </cell>
          <cell r="B10">
            <v>19159</v>
          </cell>
          <cell r="C10">
            <v>3069</v>
          </cell>
          <cell r="D10">
            <v>59</v>
          </cell>
          <cell r="E10">
            <v>1294</v>
          </cell>
        </row>
        <row r="11">
          <cell r="A11" t="str">
            <v>РУМЫНИЯ</v>
          </cell>
          <cell r="B11">
            <v>7</v>
          </cell>
          <cell r="C11">
            <v>4034</v>
          </cell>
          <cell r="D11">
            <v>129</v>
          </cell>
          <cell r="E11">
            <v>129</v>
          </cell>
        </row>
        <row r="12">
          <cell r="A12" t="str">
            <v>ЧЕХИЯ</v>
          </cell>
          <cell r="B12">
            <v>17</v>
          </cell>
          <cell r="C12">
            <v>3390</v>
          </cell>
          <cell r="D12">
            <v>36</v>
          </cell>
          <cell r="E12">
            <v>36</v>
          </cell>
        </row>
        <row r="13">
          <cell r="A13" t="str">
            <v>ФИНЛЯНДИЯ</v>
          </cell>
          <cell r="B13">
            <v>6</v>
          </cell>
          <cell r="C13">
            <v>636</v>
          </cell>
          <cell r="D13">
            <v>26</v>
          </cell>
          <cell r="E13">
            <v>2034</v>
          </cell>
        </row>
        <row r="14">
          <cell r="A14" t="str">
            <v>ГРУЗИЯ</v>
          </cell>
          <cell r="B14">
            <v>167</v>
          </cell>
          <cell r="C14">
            <v>999</v>
          </cell>
          <cell r="D14">
            <v>189</v>
          </cell>
          <cell r="E14">
            <v>4505</v>
          </cell>
        </row>
        <row r="15">
          <cell r="A15" t="str">
            <v>США</v>
          </cell>
          <cell r="B15">
            <v>11</v>
          </cell>
          <cell r="C15">
            <v>801</v>
          </cell>
          <cell r="D15">
            <v>190</v>
          </cell>
          <cell r="E15">
            <v>127</v>
          </cell>
        </row>
        <row r="16">
          <cell r="A16" t="str">
            <v>ИСПАНИЯ</v>
          </cell>
          <cell r="B16">
            <v>30</v>
          </cell>
          <cell r="C16">
            <v>758</v>
          </cell>
          <cell r="D16">
            <v>1296</v>
          </cell>
          <cell r="E16">
            <v>310</v>
          </cell>
        </row>
        <row r="17">
          <cell r="A17" t="str">
            <v>ГРЕЦИЯ</v>
          </cell>
          <cell r="B17">
            <v>3392</v>
          </cell>
          <cell r="C17">
            <v>10</v>
          </cell>
          <cell r="D17">
            <v>949</v>
          </cell>
          <cell r="E17">
            <v>0</v>
          </cell>
        </row>
        <row r="18">
          <cell r="A18" t="str">
            <v>НОРВЕГИЯ</v>
          </cell>
          <cell r="B18">
            <v>0</v>
          </cell>
          <cell r="C18">
            <v>71</v>
          </cell>
          <cell r="D18">
            <v>0</v>
          </cell>
          <cell r="E18">
            <v>860</v>
          </cell>
        </row>
        <row r="19">
          <cell r="A19" t="str">
            <v>ИТАЛИЯ</v>
          </cell>
          <cell r="B19">
            <v>5</v>
          </cell>
          <cell r="C19">
            <v>289</v>
          </cell>
          <cell r="D19">
            <v>94</v>
          </cell>
          <cell r="E19">
            <v>485</v>
          </cell>
        </row>
        <row r="20">
          <cell r="A20" t="str">
            <v>ВЕЛИКОБРИТАНИЯ</v>
          </cell>
          <cell r="B20">
            <v>0</v>
          </cell>
          <cell r="C20">
            <v>744</v>
          </cell>
          <cell r="D20">
            <v>31</v>
          </cell>
          <cell r="E20">
            <v>53</v>
          </cell>
        </row>
        <row r="21">
          <cell r="A21" t="str">
            <v>ТУРЦИЯ</v>
          </cell>
          <cell r="B21">
            <v>9</v>
          </cell>
          <cell r="C21">
            <v>155</v>
          </cell>
          <cell r="D21">
            <v>16</v>
          </cell>
          <cell r="E21">
            <v>538</v>
          </cell>
        </row>
        <row r="22">
          <cell r="A22" t="str">
            <v>СИНГАПУР</v>
          </cell>
          <cell r="B22">
            <v>10</v>
          </cell>
          <cell r="C22">
            <v>712</v>
          </cell>
          <cell r="D22">
            <v>0</v>
          </cell>
          <cell r="E22">
            <v>3</v>
          </cell>
        </row>
        <row r="23">
          <cell r="A23" t="str">
            <v>НИДЕРЛАНДЫ</v>
          </cell>
          <cell r="B23">
            <v>0</v>
          </cell>
          <cell r="C23">
            <v>621</v>
          </cell>
          <cell r="D23">
            <v>819</v>
          </cell>
          <cell r="E23">
            <v>36</v>
          </cell>
        </row>
        <row r="24">
          <cell r="A24" t="str">
            <v>ЛАТВИЯ</v>
          </cell>
          <cell r="B24">
            <v>75</v>
          </cell>
          <cell r="C24">
            <v>338</v>
          </cell>
          <cell r="D24">
            <v>860</v>
          </cell>
          <cell r="E24">
            <v>255</v>
          </cell>
        </row>
        <row r="25">
          <cell r="A25" t="str">
            <v>КАЗАХСТАН</v>
          </cell>
          <cell r="B25">
            <v>309</v>
          </cell>
          <cell r="C25">
            <v>286</v>
          </cell>
          <cell r="D25">
            <v>63</v>
          </cell>
          <cell r="E25">
            <v>228</v>
          </cell>
        </row>
        <row r="26">
          <cell r="A26" t="str">
            <v>ВЕЛИКОБРИТАНИЯ</v>
          </cell>
          <cell r="B26">
            <v>73</v>
          </cell>
          <cell r="C26">
            <v>257</v>
          </cell>
          <cell r="D26">
            <v>53</v>
          </cell>
          <cell r="E26">
            <v>139</v>
          </cell>
        </row>
        <row r="27">
          <cell r="A27" t="str">
            <v>МОЛДАВИЯ</v>
          </cell>
          <cell r="B27">
            <v>159</v>
          </cell>
          <cell r="C27">
            <v>100</v>
          </cell>
          <cell r="D27">
            <v>633</v>
          </cell>
          <cell r="E27">
            <v>356</v>
          </cell>
        </row>
        <row r="28">
          <cell r="A28" t="str">
            <v>РЕСПУБЛИКА КОРЕЯ</v>
          </cell>
          <cell r="B28">
            <v>0</v>
          </cell>
          <cell r="C28">
            <v>122</v>
          </cell>
          <cell r="D28">
            <v>160</v>
          </cell>
          <cell r="E28">
            <v>128</v>
          </cell>
        </row>
        <row r="29">
          <cell r="A29" t="str">
            <v>ЛИТВА</v>
          </cell>
          <cell r="B29">
            <v>20</v>
          </cell>
          <cell r="C29">
            <v>141</v>
          </cell>
          <cell r="D29">
            <v>0</v>
          </cell>
          <cell r="E29">
            <v>215</v>
          </cell>
        </row>
        <row r="30">
          <cell r="A30" t="str">
            <v>БЕЛЬГИЯ</v>
          </cell>
          <cell r="B30">
            <v>339</v>
          </cell>
          <cell r="C30">
            <v>328</v>
          </cell>
          <cell r="D30">
            <v>257</v>
          </cell>
          <cell r="E30">
            <v>30</v>
          </cell>
        </row>
        <row r="31">
          <cell r="A31" t="str">
            <v>КАНАДА</v>
          </cell>
          <cell r="B31">
            <v>286</v>
          </cell>
          <cell r="C31">
            <v>51</v>
          </cell>
          <cell r="D31">
            <v>183</v>
          </cell>
          <cell r="E31">
            <v>67</v>
          </cell>
        </row>
        <row r="32">
          <cell r="A32" t="str">
            <v>БЕЛОРУССИЯ</v>
          </cell>
          <cell r="B32">
            <v>100</v>
          </cell>
          <cell r="C32">
            <v>131</v>
          </cell>
          <cell r="D32">
            <v>356</v>
          </cell>
          <cell r="E32">
            <v>162</v>
          </cell>
        </row>
        <row r="33">
          <cell r="A33" t="str">
            <v>ШВЕЦИЯ</v>
          </cell>
          <cell r="B33">
            <v>297</v>
          </cell>
          <cell r="C33">
            <v>43</v>
          </cell>
          <cell r="D33">
            <v>4</v>
          </cell>
          <cell r="E33">
            <v>240</v>
          </cell>
        </row>
        <row r="34">
          <cell r="A34" t="str">
            <v>ВЕНГРИЯ</v>
          </cell>
          <cell r="B34">
            <v>2</v>
          </cell>
          <cell r="C34">
            <v>249</v>
          </cell>
          <cell r="D34">
            <v>128</v>
          </cell>
          <cell r="E34">
            <v>14</v>
          </cell>
        </row>
        <row r="35">
          <cell r="A35" t="str">
            <v>АЗЕРБАЙДЖАН</v>
          </cell>
          <cell r="B35">
            <v>163</v>
          </cell>
          <cell r="C35">
            <v>260</v>
          </cell>
          <cell r="D35">
            <v>218</v>
          </cell>
          <cell r="E35">
            <v>381</v>
          </cell>
        </row>
        <row r="36">
          <cell r="A36" t="str">
            <v>ШВЕЙЦАРИЯ</v>
          </cell>
          <cell r="B36">
            <v>340</v>
          </cell>
          <cell r="C36">
            <v>8</v>
          </cell>
          <cell r="D36">
            <v>30</v>
          </cell>
          <cell r="E36">
            <v>119</v>
          </cell>
        </row>
        <row r="37">
          <cell r="A37" t="str">
            <v>СЛОВЕНИЯ</v>
          </cell>
          <cell r="B37">
            <v>43</v>
          </cell>
          <cell r="C37">
            <v>10</v>
          </cell>
          <cell r="D37">
            <v>0</v>
          </cell>
          <cell r="E37">
            <v>143</v>
          </cell>
        </row>
        <row r="38">
          <cell r="A38" t="str">
            <v>СЛОВАКИЯ</v>
          </cell>
          <cell r="B38">
            <v>1</v>
          </cell>
          <cell r="C38">
            <v>88</v>
          </cell>
          <cell r="D38">
            <v>87</v>
          </cell>
          <cell r="E38">
            <v>49</v>
          </cell>
        </row>
        <row r="39">
          <cell r="A39" t="str">
            <v>ЭСТОНИЯ</v>
          </cell>
          <cell r="B39">
            <v>259</v>
          </cell>
          <cell r="C39">
            <v>4</v>
          </cell>
          <cell r="D39">
            <v>21</v>
          </cell>
          <cell r="E39">
            <v>58</v>
          </cell>
        </row>
        <row r="40">
          <cell r="A40" t="str">
            <v>УЗБЕКИСТАН</v>
          </cell>
          <cell r="B40">
            <v>260</v>
          </cell>
          <cell r="C40">
            <v>35</v>
          </cell>
          <cell r="D40">
            <v>25</v>
          </cell>
          <cell r="E40">
            <v>25</v>
          </cell>
        </row>
        <row r="41">
          <cell r="A41" t="str">
            <v>ОБЪЕДИНЕННЫЕ АРАБ</v>
          </cell>
          <cell r="B41">
            <v>8</v>
          </cell>
          <cell r="C41">
            <v>40</v>
          </cell>
          <cell r="D41">
            <v>195</v>
          </cell>
          <cell r="E41">
            <v>2</v>
          </cell>
        </row>
        <row r="42">
          <cell r="A42" t="str">
            <v>АРМЕНИЯ</v>
          </cell>
          <cell r="B42">
            <v>10</v>
          </cell>
          <cell r="C42">
            <v>40</v>
          </cell>
          <cell r="D42">
            <v>143</v>
          </cell>
          <cell r="E42">
            <v>153</v>
          </cell>
        </row>
        <row r="43">
          <cell r="A43" t="str">
            <v>КИТАЙ</v>
          </cell>
          <cell r="B43">
            <v>0</v>
          </cell>
          <cell r="C43">
            <v>35</v>
          </cell>
          <cell r="D43">
            <v>55</v>
          </cell>
          <cell r="E43">
            <v>3</v>
          </cell>
        </row>
        <row r="44">
          <cell r="A44" t="str">
            <v>БОЛГАРИЯ</v>
          </cell>
          <cell r="B44">
            <v>4</v>
          </cell>
          <cell r="C44">
            <v>6</v>
          </cell>
          <cell r="D44">
            <v>58</v>
          </cell>
          <cell r="E44">
            <v>21</v>
          </cell>
        </row>
        <row r="45">
          <cell r="A45" t="str">
            <v>ИРЛАНДИЯ</v>
          </cell>
          <cell r="B45">
            <v>35</v>
          </cell>
          <cell r="C45">
            <v>3</v>
          </cell>
          <cell r="D45">
            <v>25</v>
          </cell>
          <cell r="E45">
            <v>11</v>
          </cell>
        </row>
        <row r="46">
          <cell r="A46" t="str">
            <v>КИРГИЗИЯ</v>
          </cell>
          <cell r="B46">
            <v>40</v>
          </cell>
          <cell r="C46">
            <v>11</v>
          </cell>
          <cell r="D46">
            <v>2</v>
          </cell>
          <cell r="E46">
            <v>42</v>
          </cell>
        </row>
        <row r="47">
          <cell r="A47" t="str">
            <v>ХОРВАТИЯ</v>
          </cell>
          <cell r="B47">
            <v>40</v>
          </cell>
          <cell r="C47">
            <v>7</v>
          </cell>
          <cell r="D47">
            <v>3</v>
          </cell>
          <cell r="E47">
            <v>3</v>
          </cell>
        </row>
        <row r="48">
          <cell r="A48" t="str">
            <v>ТАЙВАНЬ</v>
          </cell>
          <cell r="B48">
            <v>35</v>
          </cell>
          <cell r="C48">
            <v>1</v>
          </cell>
          <cell r="D48">
            <v>4</v>
          </cell>
          <cell r="E48">
            <v>7</v>
          </cell>
        </row>
        <row r="49">
          <cell r="A49" t="str">
            <v>ЮГОСЛАВИЯ</v>
          </cell>
          <cell r="B49">
            <v>6</v>
          </cell>
          <cell r="C49">
            <v>0</v>
          </cell>
          <cell r="D49">
            <v>21</v>
          </cell>
          <cell r="E49">
            <v>6</v>
          </cell>
        </row>
        <row r="50">
          <cell r="A50" t="str">
            <v>КИПР</v>
          </cell>
          <cell r="B50">
            <v>3</v>
          </cell>
          <cell r="C50">
            <v>5</v>
          </cell>
          <cell r="D50">
            <v>11</v>
          </cell>
          <cell r="E50">
            <v>14</v>
          </cell>
        </row>
        <row r="51">
          <cell r="A51" t="str">
            <v>ЕГИПЕТ</v>
          </cell>
          <cell r="B51">
            <v>11</v>
          </cell>
          <cell r="C51">
            <v>1</v>
          </cell>
          <cell r="D51">
            <v>61</v>
          </cell>
          <cell r="E51">
            <v>1</v>
          </cell>
        </row>
        <row r="52">
          <cell r="A52" t="str">
            <v>МАКЕДОНИЯ</v>
          </cell>
          <cell r="B52">
            <v>7</v>
          </cell>
          <cell r="C52">
            <v>1</v>
          </cell>
          <cell r="D52">
            <v>3</v>
          </cell>
          <cell r="E52">
            <v>0</v>
          </cell>
        </row>
        <row r="53">
          <cell r="A53" t="str">
            <v>МОНГОЛИЯ</v>
          </cell>
          <cell r="B53">
            <v>1</v>
          </cell>
          <cell r="C53">
            <v>0</v>
          </cell>
          <cell r="D53">
            <v>7</v>
          </cell>
          <cell r="E53">
            <v>1</v>
          </cell>
        </row>
        <row r="54">
          <cell r="A54" t="str">
            <v>АЛЖИР</v>
          </cell>
          <cell r="B54">
            <v>0</v>
          </cell>
          <cell r="C54">
            <v>6</v>
          </cell>
          <cell r="D54">
            <v>6</v>
          </cell>
          <cell r="E54">
            <v>0</v>
          </cell>
        </row>
        <row r="55">
          <cell r="A55" t="str">
            <v>ИЗРАИЛЬ</v>
          </cell>
          <cell r="B55">
            <v>5</v>
          </cell>
          <cell r="C55">
            <v>0</v>
          </cell>
          <cell r="D55">
            <v>0</v>
          </cell>
          <cell r="E55">
            <v>0</v>
          </cell>
        </row>
        <row r="56">
          <cell r="A56" t="str">
            <v>ЛЮКСЕМБУРГ</v>
          </cell>
          <cell r="B56">
            <v>0</v>
          </cell>
          <cell r="C56">
            <v>0</v>
          </cell>
          <cell r="D56">
            <v>1</v>
          </cell>
          <cell r="E56">
            <v>1</v>
          </cell>
        </row>
        <row r="57">
          <cell r="A57" t="str">
            <v>СЯНГАН (ГОНКОНГ)</v>
          </cell>
          <cell r="B57">
            <v>1</v>
          </cell>
          <cell r="C57">
            <v>0</v>
          </cell>
          <cell r="D57">
            <v>1</v>
          </cell>
          <cell r="E57">
            <v>1</v>
          </cell>
        </row>
        <row r="58">
          <cell r="A58" t="str">
            <v>ТУРКМЕНИЯ</v>
          </cell>
          <cell r="B58">
            <v>1</v>
          </cell>
          <cell r="C58">
            <v>0</v>
          </cell>
          <cell r="D58">
            <v>0</v>
          </cell>
          <cell r="E58">
            <v>0</v>
          </cell>
        </row>
      </sheetData>
      <sheetData sheetId="1" refreshError="1">
        <row r="1">
          <cell r="A1" t="str">
            <v>Выражение2</v>
          </cell>
          <cell r="B1" t="str">
            <v>импорт по месяцам 1998</v>
          </cell>
          <cell r="C1" t="str">
            <v>1</v>
          </cell>
          <cell r="D1" t="str">
            <v>2</v>
          </cell>
          <cell r="E1" t="str">
            <v>3</v>
          </cell>
          <cell r="F1" t="str">
            <v>4</v>
          </cell>
          <cell r="G1" t="str">
            <v>5</v>
          </cell>
          <cell r="H1" t="str">
            <v>6</v>
          </cell>
          <cell r="I1" t="str">
            <v>7</v>
          </cell>
          <cell r="J1" t="str">
            <v>8</v>
          </cell>
          <cell r="K1" t="str">
            <v>9</v>
          </cell>
          <cell r="L1" t="str">
            <v>10</v>
          </cell>
        </row>
        <row r="2">
          <cell r="A2" t="str">
            <v>7303</v>
          </cell>
          <cell r="B2" t="str">
            <v>УКРАИНА</v>
          </cell>
          <cell r="C2">
            <v>14</v>
          </cell>
          <cell r="D2">
            <v>270</v>
          </cell>
          <cell r="E2">
            <v>60</v>
          </cell>
        </row>
        <row r="3">
          <cell r="A3" t="str">
            <v>7303</v>
          </cell>
          <cell r="B3" t="str">
            <v>ГЕРМАНИЯ</v>
          </cell>
          <cell r="C3">
            <v>9</v>
          </cell>
          <cell r="D3">
            <v>36</v>
          </cell>
          <cell r="E3">
            <v>151</v>
          </cell>
        </row>
        <row r="4">
          <cell r="A4" t="str">
            <v>7303</v>
          </cell>
          <cell r="B4" t="str">
            <v>ГРУЗИЯ</v>
          </cell>
          <cell r="C4">
            <v>167</v>
          </cell>
          <cell r="D4">
            <v>0</v>
          </cell>
          <cell r="E4">
            <v>132</v>
          </cell>
        </row>
        <row r="5">
          <cell r="A5" t="str">
            <v>7303</v>
          </cell>
          <cell r="B5" t="str">
            <v>ВЕНГРИЯ</v>
          </cell>
          <cell r="C5">
            <v>73</v>
          </cell>
          <cell r="D5">
            <v>73</v>
          </cell>
          <cell r="E5">
            <v>1606</v>
          </cell>
        </row>
        <row r="6">
          <cell r="A6" t="str">
            <v>7303</v>
          </cell>
          <cell r="B6" t="str">
            <v>ИСПАНИЯ</v>
          </cell>
          <cell r="C6">
            <v>9</v>
          </cell>
          <cell r="D6">
            <v>30</v>
          </cell>
          <cell r="E6">
            <v>151</v>
          </cell>
        </row>
        <row r="7">
          <cell r="A7" t="str">
            <v>7303</v>
          </cell>
          <cell r="B7" t="str">
            <v>ЛИТВА</v>
          </cell>
          <cell r="C7">
            <v>13</v>
          </cell>
          <cell r="D7">
            <v>3</v>
          </cell>
          <cell r="E7">
            <v>4</v>
          </cell>
        </row>
        <row r="8">
          <cell r="A8" t="str">
            <v>7303</v>
          </cell>
          <cell r="B8" t="str">
            <v>ЧЕХИЯ</v>
          </cell>
          <cell r="C8">
            <v>17</v>
          </cell>
          <cell r="D8">
            <v>17</v>
          </cell>
          <cell r="E8">
            <v>189</v>
          </cell>
        </row>
        <row r="9">
          <cell r="A9" t="str">
            <v>7303</v>
          </cell>
          <cell r="B9" t="str">
            <v>США</v>
          </cell>
          <cell r="C9">
            <v>5</v>
          </cell>
          <cell r="D9">
            <v>3</v>
          </cell>
          <cell r="E9">
            <v>3</v>
          </cell>
        </row>
        <row r="10">
          <cell r="A10" t="str">
            <v>7303</v>
          </cell>
          <cell r="B10" t="str">
            <v>ТУРЦИЯ</v>
          </cell>
          <cell r="C10">
            <v>1</v>
          </cell>
          <cell r="D10">
            <v>0</v>
          </cell>
          <cell r="E10">
            <v>8</v>
          </cell>
        </row>
        <row r="11">
          <cell r="A11" t="str">
            <v>7303</v>
          </cell>
          <cell r="B11" t="str">
            <v>РУМЫНИЯ</v>
          </cell>
          <cell r="C11">
            <v>13</v>
          </cell>
          <cell r="D11">
            <v>3</v>
          </cell>
          <cell r="E11">
            <v>7</v>
          </cell>
        </row>
        <row r="12">
          <cell r="A12" t="str">
            <v>7303</v>
          </cell>
          <cell r="B12" t="str">
            <v>ФИНЛЯНДИЯ</v>
          </cell>
          <cell r="C12">
            <v>1</v>
          </cell>
          <cell r="D12">
            <v>5</v>
          </cell>
          <cell r="E12">
            <v>0</v>
          </cell>
        </row>
        <row r="13">
          <cell r="A13" t="str">
            <v>7303</v>
          </cell>
          <cell r="B13" t="str">
            <v>ИТАЛИЯ</v>
          </cell>
          <cell r="C13">
            <v>2</v>
          </cell>
          <cell r="D13">
            <v>0</v>
          </cell>
          <cell r="E13">
            <v>3</v>
          </cell>
        </row>
        <row r="14">
          <cell r="A14" t="str">
            <v>7303</v>
          </cell>
          <cell r="B14" t="str">
            <v>АВСТРИЯ</v>
          </cell>
          <cell r="C14">
            <v>0</v>
          </cell>
          <cell r="D14">
            <v>0</v>
          </cell>
          <cell r="E14">
            <v>4</v>
          </cell>
        </row>
        <row r="15">
          <cell r="A15" t="str">
            <v>7303</v>
          </cell>
          <cell r="B15" t="str">
            <v>ВЕНГРИЯ</v>
          </cell>
          <cell r="C15">
            <v>2</v>
          </cell>
          <cell r="D15">
            <v>2</v>
          </cell>
          <cell r="E15">
            <v>7</v>
          </cell>
        </row>
        <row r="16">
          <cell r="A16" t="str">
            <v>7303</v>
          </cell>
          <cell r="B16" t="str">
            <v>СЛОВАКИЯ</v>
          </cell>
          <cell r="C16">
            <v>1</v>
          </cell>
          <cell r="D16">
            <v>1</v>
          </cell>
          <cell r="E16">
            <v>310</v>
          </cell>
        </row>
        <row r="17">
          <cell r="A17" t="str">
            <v>7303</v>
          </cell>
          <cell r="B17" t="str">
            <v>ВЕЛИКОБРИТАНИЯ</v>
          </cell>
          <cell r="C17">
            <v>5</v>
          </cell>
          <cell r="D17">
            <v>0</v>
          </cell>
          <cell r="E17">
            <v>3</v>
          </cell>
        </row>
        <row r="18">
          <cell r="A18" t="str">
            <v>7303</v>
          </cell>
          <cell r="B18" t="str">
            <v>КИТАЙ</v>
          </cell>
          <cell r="C18">
            <v>1</v>
          </cell>
          <cell r="D18">
            <v>0</v>
          </cell>
          <cell r="E18">
            <v>0</v>
          </cell>
        </row>
        <row r="19">
          <cell r="A19" t="str">
            <v>7303</v>
          </cell>
          <cell r="B19" t="str">
            <v>НИДЕРЛАНДЫ</v>
          </cell>
          <cell r="C19">
            <v>14</v>
          </cell>
          <cell r="D19">
            <v>0</v>
          </cell>
          <cell r="E19">
            <v>0</v>
          </cell>
        </row>
        <row r="20">
          <cell r="A20" t="str">
            <v>7303</v>
          </cell>
          <cell r="B20" t="str">
            <v>НОРВЕГИЯ</v>
          </cell>
          <cell r="C20">
            <v>1</v>
          </cell>
          <cell r="D20">
            <v>5</v>
          </cell>
          <cell r="E20">
            <v>0</v>
          </cell>
        </row>
        <row r="21">
          <cell r="A21" t="str">
            <v>7303</v>
          </cell>
          <cell r="B21" t="str">
            <v>РЕСПУБЛИКА КОРЕЯ</v>
          </cell>
          <cell r="C21">
            <v>0</v>
          </cell>
          <cell r="D21">
            <v>0</v>
          </cell>
          <cell r="E21">
            <v>538</v>
          </cell>
        </row>
        <row r="22">
          <cell r="A22" t="str">
            <v>7304</v>
          </cell>
          <cell r="B22" t="str">
            <v>УКРАИНА</v>
          </cell>
          <cell r="C22">
            <v>25417</v>
          </cell>
          <cell r="D22">
            <v>31631</v>
          </cell>
          <cell r="E22">
            <v>25207</v>
          </cell>
          <cell r="F22">
            <v>33066</v>
          </cell>
          <cell r="G22">
            <v>15032</v>
          </cell>
          <cell r="H22">
            <v>25525</v>
          </cell>
          <cell r="I22">
            <v>21997</v>
          </cell>
          <cell r="J22">
            <v>24919</v>
          </cell>
          <cell r="K22">
            <v>17750</v>
          </cell>
          <cell r="L22">
            <v>10678</v>
          </cell>
        </row>
        <row r="23">
          <cell r="A23" t="str">
            <v>7304</v>
          </cell>
          <cell r="B23" t="str">
            <v>АВСТРИЯ</v>
          </cell>
          <cell r="C23">
            <v>1434</v>
          </cell>
          <cell r="D23">
            <v>2752</v>
          </cell>
          <cell r="E23">
            <v>1771</v>
          </cell>
          <cell r="F23">
            <v>2331</v>
          </cell>
          <cell r="G23">
            <v>1174</v>
          </cell>
          <cell r="H23">
            <v>187</v>
          </cell>
          <cell r="I23">
            <v>1100</v>
          </cell>
          <cell r="J23">
            <v>4157</v>
          </cell>
          <cell r="K23">
            <v>2952</v>
          </cell>
          <cell r="L23">
            <v>506</v>
          </cell>
        </row>
        <row r="24">
          <cell r="A24" t="str">
            <v>7304</v>
          </cell>
          <cell r="B24" t="str">
            <v>МЕКСИКА</v>
          </cell>
          <cell r="C24">
            <v>3734</v>
          </cell>
          <cell r="D24">
            <v>3734</v>
          </cell>
          <cell r="E24">
            <v>7142</v>
          </cell>
          <cell r="F24">
            <v>1281</v>
          </cell>
          <cell r="G24">
            <v>2504</v>
          </cell>
        </row>
        <row r="25">
          <cell r="A25" t="str">
            <v>7304</v>
          </cell>
          <cell r="B25" t="str">
            <v>АРГЕНТИНА</v>
          </cell>
          <cell r="C25">
            <v>726</v>
          </cell>
          <cell r="D25">
            <v>3492</v>
          </cell>
          <cell r="E25">
            <v>100</v>
          </cell>
          <cell r="F25">
            <v>7274</v>
          </cell>
          <cell r="G25">
            <v>7274</v>
          </cell>
          <cell r="H25">
            <v>302</v>
          </cell>
          <cell r="I25">
            <v>0</v>
          </cell>
          <cell r="J25">
            <v>302</v>
          </cell>
        </row>
        <row r="26">
          <cell r="A26" t="str">
            <v>7304</v>
          </cell>
          <cell r="B26" t="str">
            <v>ЯПОНИЯ</v>
          </cell>
          <cell r="C26">
            <v>302</v>
          </cell>
          <cell r="D26">
            <v>891</v>
          </cell>
          <cell r="E26">
            <v>4034</v>
          </cell>
          <cell r="F26">
            <v>4034</v>
          </cell>
          <cell r="G26">
            <v>948</v>
          </cell>
          <cell r="H26">
            <v>1617</v>
          </cell>
          <cell r="I26">
            <v>317</v>
          </cell>
          <cell r="J26">
            <v>0</v>
          </cell>
          <cell r="K26">
            <v>2763</v>
          </cell>
          <cell r="L26">
            <v>2</v>
          </cell>
        </row>
        <row r="27">
          <cell r="A27" t="str">
            <v>7304</v>
          </cell>
          <cell r="B27" t="str">
            <v>ГЕРМАНИЯ</v>
          </cell>
          <cell r="C27">
            <v>1333</v>
          </cell>
          <cell r="D27">
            <v>1591</v>
          </cell>
          <cell r="E27">
            <v>44</v>
          </cell>
          <cell r="F27">
            <v>510</v>
          </cell>
          <cell r="G27">
            <v>117</v>
          </cell>
          <cell r="H27">
            <v>555</v>
          </cell>
          <cell r="I27">
            <v>493</v>
          </cell>
          <cell r="J27">
            <v>82</v>
          </cell>
          <cell r="K27">
            <v>37</v>
          </cell>
          <cell r="L27">
            <v>147</v>
          </cell>
        </row>
        <row r="28">
          <cell r="A28" t="str">
            <v>7304</v>
          </cell>
          <cell r="B28" t="str">
            <v>ФРАНЦИЯ</v>
          </cell>
          <cell r="C28">
            <v>540</v>
          </cell>
          <cell r="D28">
            <v>433</v>
          </cell>
          <cell r="E28">
            <v>32</v>
          </cell>
          <cell r="F28">
            <v>185</v>
          </cell>
          <cell r="G28">
            <v>103</v>
          </cell>
          <cell r="H28">
            <v>666</v>
          </cell>
          <cell r="I28">
            <v>615</v>
          </cell>
          <cell r="J28">
            <v>14</v>
          </cell>
          <cell r="K28">
            <v>1712</v>
          </cell>
          <cell r="L28">
            <v>0</v>
          </cell>
        </row>
        <row r="29">
          <cell r="A29" t="str">
            <v>7304</v>
          </cell>
          <cell r="B29" t="str">
            <v>РУМЫНИЯ</v>
          </cell>
          <cell r="C29">
            <v>458</v>
          </cell>
          <cell r="D29">
            <v>847</v>
          </cell>
          <cell r="E29">
            <v>302</v>
          </cell>
          <cell r="F29">
            <v>51</v>
          </cell>
          <cell r="G29">
            <v>41</v>
          </cell>
          <cell r="H29">
            <v>14</v>
          </cell>
          <cell r="I29">
            <v>101</v>
          </cell>
          <cell r="J29">
            <v>672</v>
          </cell>
          <cell r="K29">
            <v>672</v>
          </cell>
          <cell r="L29">
            <v>1548</v>
          </cell>
        </row>
        <row r="30">
          <cell r="A30" t="str">
            <v>7304</v>
          </cell>
          <cell r="B30" t="str">
            <v>ЧЕХИЯ</v>
          </cell>
          <cell r="C30">
            <v>340</v>
          </cell>
          <cell r="D30">
            <v>30</v>
          </cell>
          <cell r="E30">
            <v>499</v>
          </cell>
          <cell r="F30">
            <v>1460</v>
          </cell>
          <cell r="G30">
            <v>618</v>
          </cell>
          <cell r="H30">
            <v>206</v>
          </cell>
          <cell r="I30">
            <v>30</v>
          </cell>
          <cell r="J30">
            <v>39</v>
          </cell>
          <cell r="K30">
            <v>167</v>
          </cell>
          <cell r="L30">
            <v>1</v>
          </cell>
        </row>
        <row r="31">
          <cell r="A31" t="str">
            <v>7304</v>
          </cell>
          <cell r="B31" t="str">
            <v>ПОЛЬША</v>
          </cell>
          <cell r="C31">
            <v>677</v>
          </cell>
          <cell r="D31">
            <v>1170</v>
          </cell>
          <cell r="E31">
            <v>15</v>
          </cell>
          <cell r="F31">
            <v>241</v>
          </cell>
          <cell r="G31">
            <v>188</v>
          </cell>
          <cell r="H31">
            <v>82</v>
          </cell>
          <cell r="I31">
            <v>486</v>
          </cell>
          <cell r="J31">
            <v>0</v>
          </cell>
          <cell r="K31">
            <v>207</v>
          </cell>
          <cell r="L31">
            <v>3</v>
          </cell>
        </row>
        <row r="32">
          <cell r="A32" t="str">
            <v>7304</v>
          </cell>
          <cell r="B32" t="str">
            <v>ГРУЗИЯ</v>
          </cell>
          <cell r="C32">
            <v>168</v>
          </cell>
          <cell r="D32">
            <v>1591</v>
          </cell>
          <cell r="E32">
            <v>596</v>
          </cell>
          <cell r="F32">
            <v>510</v>
          </cell>
          <cell r="G32">
            <v>117</v>
          </cell>
          <cell r="H32">
            <v>555</v>
          </cell>
          <cell r="I32">
            <v>493</v>
          </cell>
          <cell r="J32">
            <v>118</v>
          </cell>
          <cell r="K32">
            <v>37</v>
          </cell>
          <cell r="L32">
            <v>147</v>
          </cell>
        </row>
        <row r="33">
          <cell r="A33" t="str">
            <v>7304</v>
          </cell>
          <cell r="B33" t="str">
            <v>США</v>
          </cell>
          <cell r="C33">
            <v>0</v>
          </cell>
          <cell r="D33">
            <v>15</v>
          </cell>
          <cell r="E33">
            <v>35</v>
          </cell>
          <cell r="F33">
            <v>11</v>
          </cell>
          <cell r="G33">
            <v>187</v>
          </cell>
          <cell r="H33">
            <v>151</v>
          </cell>
          <cell r="I33">
            <v>196</v>
          </cell>
          <cell r="J33">
            <v>19</v>
          </cell>
          <cell r="K33">
            <v>87</v>
          </cell>
          <cell r="L33">
            <v>100</v>
          </cell>
        </row>
        <row r="34">
          <cell r="A34" t="str">
            <v>7304</v>
          </cell>
          <cell r="B34" t="str">
            <v>ИСПАНИЯ</v>
          </cell>
          <cell r="C34">
            <v>649</v>
          </cell>
          <cell r="D34">
            <v>39</v>
          </cell>
          <cell r="E34">
            <v>39</v>
          </cell>
          <cell r="F34">
            <v>13</v>
          </cell>
          <cell r="G34">
            <v>6</v>
          </cell>
          <cell r="H34">
            <v>6</v>
          </cell>
          <cell r="I34">
            <v>6</v>
          </cell>
          <cell r="J34">
            <v>6</v>
          </cell>
          <cell r="K34">
            <v>0</v>
          </cell>
          <cell r="L34">
            <v>0</v>
          </cell>
        </row>
        <row r="35">
          <cell r="A35" t="str">
            <v>7304</v>
          </cell>
          <cell r="B35" t="str">
            <v>ВЕЛИКОБРИТАНИЯ</v>
          </cell>
          <cell r="C35">
            <v>107</v>
          </cell>
          <cell r="D35">
            <v>207</v>
          </cell>
          <cell r="E35">
            <v>0</v>
          </cell>
          <cell r="F35">
            <v>4</v>
          </cell>
          <cell r="G35">
            <v>102</v>
          </cell>
          <cell r="H35">
            <v>215</v>
          </cell>
          <cell r="I35">
            <v>45</v>
          </cell>
          <cell r="J35">
            <v>29</v>
          </cell>
          <cell r="K35">
            <v>2</v>
          </cell>
          <cell r="L35">
            <v>33</v>
          </cell>
        </row>
        <row r="36">
          <cell r="A36" t="str">
            <v>7304</v>
          </cell>
          <cell r="B36" t="str">
            <v>СИНГАПУР</v>
          </cell>
          <cell r="C36">
            <v>0</v>
          </cell>
          <cell r="D36">
            <v>0</v>
          </cell>
          <cell r="E36">
            <v>229</v>
          </cell>
          <cell r="F36">
            <v>133</v>
          </cell>
          <cell r="G36">
            <v>0</v>
          </cell>
          <cell r="H36">
            <v>229</v>
          </cell>
          <cell r="I36">
            <v>133</v>
          </cell>
          <cell r="J36">
            <v>133</v>
          </cell>
          <cell r="K36">
            <v>192</v>
          </cell>
          <cell r="L36">
            <v>25</v>
          </cell>
        </row>
        <row r="37">
          <cell r="A37" t="str">
            <v>7304</v>
          </cell>
          <cell r="B37" t="str">
            <v>ФИНЛЯНДИЯ</v>
          </cell>
          <cell r="C37">
            <v>65</v>
          </cell>
          <cell r="D37">
            <v>186</v>
          </cell>
          <cell r="E37">
            <v>81</v>
          </cell>
          <cell r="F37">
            <v>65</v>
          </cell>
          <cell r="G37">
            <v>27</v>
          </cell>
          <cell r="H37">
            <v>54</v>
          </cell>
          <cell r="I37">
            <v>32</v>
          </cell>
          <cell r="J37">
            <v>60</v>
          </cell>
          <cell r="K37">
            <v>41</v>
          </cell>
          <cell r="L37">
            <v>25</v>
          </cell>
        </row>
        <row r="38">
          <cell r="A38" t="str">
            <v>7304</v>
          </cell>
          <cell r="B38" t="str">
            <v>НИДЕРЛАНДЫ</v>
          </cell>
          <cell r="C38">
            <v>0</v>
          </cell>
          <cell r="D38">
            <v>0</v>
          </cell>
          <cell r="E38">
            <v>285</v>
          </cell>
          <cell r="F38">
            <v>32</v>
          </cell>
          <cell r="G38">
            <v>0</v>
          </cell>
          <cell r="H38">
            <v>12</v>
          </cell>
          <cell r="I38">
            <v>98</v>
          </cell>
          <cell r="J38">
            <v>68</v>
          </cell>
          <cell r="K38">
            <v>124</v>
          </cell>
          <cell r="L38">
            <v>2</v>
          </cell>
        </row>
        <row r="39">
          <cell r="A39" t="str">
            <v>7304</v>
          </cell>
          <cell r="B39" t="str">
            <v>ЛАТВИЯ</v>
          </cell>
          <cell r="C39">
            <v>57</v>
          </cell>
          <cell r="D39">
            <v>70</v>
          </cell>
          <cell r="E39">
            <v>68</v>
          </cell>
          <cell r="F39">
            <v>36</v>
          </cell>
          <cell r="G39">
            <v>6</v>
          </cell>
          <cell r="H39">
            <v>29</v>
          </cell>
          <cell r="I39">
            <v>20</v>
          </cell>
          <cell r="J39">
            <v>55</v>
          </cell>
          <cell r="K39">
            <v>3</v>
          </cell>
          <cell r="L39">
            <v>0</v>
          </cell>
        </row>
        <row r="40">
          <cell r="A40" t="str">
            <v>7304</v>
          </cell>
          <cell r="B40" t="str">
            <v>БЕЛЬГИЯ</v>
          </cell>
          <cell r="C40">
            <v>0</v>
          </cell>
          <cell r="D40">
            <v>13</v>
          </cell>
          <cell r="E40">
            <v>4</v>
          </cell>
          <cell r="F40">
            <v>26</v>
          </cell>
          <cell r="G40">
            <v>0</v>
          </cell>
          <cell r="H40">
            <v>277</v>
          </cell>
          <cell r="I40">
            <v>0</v>
          </cell>
          <cell r="J40">
            <v>0</v>
          </cell>
          <cell r="K40">
            <v>8</v>
          </cell>
          <cell r="L40">
            <v>0</v>
          </cell>
        </row>
        <row r="41">
          <cell r="A41" t="str">
            <v>7304</v>
          </cell>
          <cell r="B41" t="str">
            <v>ИТАЛИЯ</v>
          </cell>
          <cell r="C41">
            <v>13</v>
          </cell>
          <cell r="D41">
            <v>32</v>
          </cell>
          <cell r="E41">
            <v>45</v>
          </cell>
          <cell r="F41">
            <v>12</v>
          </cell>
          <cell r="G41">
            <v>15</v>
          </cell>
          <cell r="H41">
            <v>146</v>
          </cell>
          <cell r="I41">
            <v>13</v>
          </cell>
          <cell r="J41">
            <v>13</v>
          </cell>
          <cell r="K41">
            <v>0</v>
          </cell>
          <cell r="L41">
            <v>0</v>
          </cell>
        </row>
        <row r="42">
          <cell r="A42" t="str">
            <v>7304</v>
          </cell>
          <cell r="B42" t="str">
            <v>КАЗАХСТАН</v>
          </cell>
          <cell r="C42">
            <v>5</v>
          </cell>
          <cell r="D42">
            <v>8</v>
          </cell>
          <cell r="E42">
            <v>82</v>
          </cell>
          <cell r="F42">
            <v>26</v>
          </cell>
          <cell r="G42">
            <v>7</v>
          </cell>
          <cell r="H42">
            <v>20</v>
          </cell>
          <cell r="I42">
            <v>48</v>
          </cell>
          <cell r="J42">
            <v>40</v>
          </cell>
          <cell r="K42">
            <v>50</v>
          </cell>
          <cell r="L42">
            <v>0</v>
          </cell>
        </row>
        <row r="43">
          <cell r="A43" t="str">
            <v>7304</v>
          </cell>
          <cell r="B43" t="str">
            <v>АЗЕРБАЙДЖАН</v>
          </cell>
          <cell r="C43">
            <v>110</v>
          </cell>
          <cell r="D43">
            <v>150</v>
          </cell>
          <cell r="E43">
            <v>110</v>
          </cell>
          <cell r="F43">
            <v>150</v>
          </cell>
          <cell r="G43">
            <v>5</v>
          </cell>
          <cell r="H43">
            <v>0</v>
          </cell>
          <cell r="I43">
            <v>0</v>
          </cell>
        </row>
        <row r="44">
          <cell r="A44" t="str">
            <v>7304</v>
          </cell>
          <cell r="B44" t="str">
            <v>КИРГИЗИЯ</v>
          </cell>
          <cell r="C44">
            <v>24</v>
          </cell>
          <cell r="D44">
            <v>105</v>
          </cell>
          <cell r="E44">
            <v>3</v>
          </cell>
          <cell r="F44">
            <v>3</v>
          </cell>
          <cell r="G44">
            <v>50</v>
          </cell>
          <cell r="H44">
            <v>6</v>
          </cell>
          <cell r="I44">
            <v>69</v>
          </cell>
          <cell r="J44">
            <v>6</v>
          </cell>
          <cell r="K44">
            <v>11</v>
          </cell>
        </row>
        <row r="45">
          <cell r="A45" t="str">
            <v>7304</v>
          </cell>
          <cell r="B45" t="str">
            <v>ВЕНГРИЯ</v>
          </cell>
          <cell r="C45">
            <v>3</v>
          </cell>
          <cell r="D45">
            <v>9</v>
          </cell>
          <cell r="E45">
            <v>3</v>
          </cell>
          <cell r="F45">
            <v>9</v>
          </cell>
          <cell r="G45">
            <v>49</v>
          </cell>
          <cell r="H45">
            <v>0</v>
          </cell>
          <cell r="I45">
            <v>0</v>
          </cell>
          <cell r="J45">
            <v>183</v>
          </cell>
          <cell r="K45">
            <v>5</v>
          </cell>
          <cell r="L45">
            <v>0</v>
          </cell>
        </row>
        <row r="46">
          <cell r="A46" t="str">
            <v>7304</v>
          </cell>
          <cell r="B46" t="str">
            <v>ТУРЦИЯ</v>
          </cell>
          <cell r="C46">
            <v>43</v>
          </cell>
          <cell r="D46">
            <v>10</v>
          </cell>
          <cell r="E46">
            <v>0</v>
          </cell>
          <cell r="F46">
            <v>6</v>
          </cell>
          <cell r="G46">
            <v>42</v>
          </cell>
          <cell r="H46">
            <v>36</v>
          </cell>
          <cell r="I46">
            <v>10</v>
          </cell>
          <cell r="J46">
            <v>1</v>
          </cell>
          <cell r="K46">
            <v>0</v>
          </cell>
          <cell r="L46">
            <v>7</v>
          </cell>
        </row>
        <row r="47">
          <cell r="A47" t="str">
            <v>7304</v>
          </cell>
          <cell r="B47" t="str">
            <v>ДАНИЯ</v>
          </cell>
          <cell r="C47">
            <v>0</v>
          </cell>
          <cell r="D47">
            <v>24</v>
          </cell>
          <cell r="E47">
            <v>9</v>
          </cell>
          <cell r="F47">
            <v>0</v>
          </cell>
          <cell r="G47">
            <v>8</v>
          </cell>
          <cell r="H47">
            <v>16</v>
          </cell>
          <cell r="I47">
            <v>87</v>
          </cell>
          <cell r="J47">
            <v>2</v>
          </cell>
          <cell r="K47">
            <v>6</v>
          </cell>
          <cell r="L47">
            <v>4</v>
          </cell>
        </row>
        <row r="48">
          <cell r="A48" t="str">
            <v>7304</v>
          </cell>
          <cell r="B48" t="str">
            <v>ЛИТВА</v>
          </cell>
          <cell r="C48">
            <v>2</v>
          </cell>
          <cell r="D48">
            <v>7</v>
          </cell>
          <cell r="E48">
            <v>15</v>
          </cell>
          <cell r="F48">
            <v>2</v>
          </cell>
          <cell r="G48">
            <v>8</v>
          </cell>
          <cell r="H48">
            <v>40</v>
          </cell>
          <cell r="I48">
            <v>63</v>
          </cell>
          <cell r="J48">
            <v>1</v>
          </cell>
          <cell r="K48">
            <v>2</v>
          </cell>
          <cell r="L48">
            <v>1</v>
          </cell>
        </row>
        <row r="49">
          <cell r="A49" t="str">
            <v>7304</v>
          </cell>
          <cell r="B49" t="str">
            <v>БЕЛОРУССИЯ</v>
          </cell>
          <cell r="C49">
            <v>1</v>
          </cell>
          <cell r="D49">
            <v>70</v>
          </cell>
          <cell r="E49">
            <v>1</v>
          </cell>
          <cell r="F49">
            <v>70</v>
          </cell>
          <cell r="G49">
            <v>61</v>
          </cell>
        </row>
        <row r="50">
          <cell r="A50" t="str">
            <v>7304</v>
          </cell>
          <cell r="B50" t="str">
            <v>РЕСПУБЛИКА КОРЕЯ</v>
          </cell>
          <cell r="C50">
            <v>6</v>
          </cell>
          <cell r="D50">
            <v>55</v>
          </cell>
          <cell r="E50">
            <v>0</v>
          </cell>
          <cell r="F50">
            <v>13</v>
          </cell>
          <cell r="G50">
            <v>6</v>
          </cell>
          <cell r="H50">
            <v>0</v>
          </cell>
          <cell r="I50">
            <v>0</v>
          </cell>
          <cell r="J50">
            <v>3</v>
          </cell>
          <cell r="K50">
            <v>11</v>
          </cell>
          <cell r="L50">
            <v>28</v>
          </cell>
        </row>
        <row r="51">
          <cell r="A51" t="str">
            <v>7304</v>
          </cell>
          <cell r="B51" t="str">
            <v>МОЛДАВИЯ</v>
          </cell>
          <cell r="C51">
            <v>61</v>
          </cell>
          <cell r="D51">
            <v>61</v>
          </cell>
          <cell r="E51">
            <v>39</v>
          </cell>
          <cell r="F51">
            <v>0</v>
          </cell>
          <cell r="G51">
            <v>39</v>
          </cell>
          <cell r="H51">
            <v>39</v>
          </cell>
        </row>
        <row r="52">
          <cell r="A52" t="str">
            <v>7304</v>
          </cell>
          <cell r="B52" t="str">
            <v>СЛОВАКИЯ</v>
          </cell>
          <cell r="C52">
            <v>3</v>
          </cell>
          <cell r="D52">
            <v>1</v>
          </cell>
          <cell r="E52">
            <v>7</v>
          </cell>
          <cell r="F52">
            <v>8</v>
          </cell>
          <cell r="G52">
            <v>0</v>
          </cell>
          <cell r="H52">
            <v>0</v>
          </cell>
          <cell r="I52">
            <v>10</v>
          </cell>
          <cell r="J52">
            <v>40</v>
          </cell>
          <cell r="K52">
            <v>8</v>
          </cell>
          <cell r="L52">
            <v>11</v>
          </cell>
        </row>
        <row r="53">
          <cell r="A53" t="str">
            <v>7304</v>
          </cell>
          <cell r="B53" t="str">
            <v>НОРВЕГИЯ</v>
          </cell>
          <cell r="C53">
            <v>1</v>
          </cell>
          <cell r="D53">
            <v>0</v>
          </cell>
          <cell r="E53">
            <v>2</v>
          </cell>
          <cell r="F53">
            <v>2</v>
          </cell>
          <cell r="G53">
            <v>11</v>
          </cell>
          <cell r="H53">
            <v>4</v>
          </cell>
          <cell r="I53">
            <v>24</v>
          </cell>
          <cell r="J53">
            <v>68</v>
          </cell>
          <cell r="K53">
            <v>4</v>
          </cell>
          <cell r="L53">
            <v>23</v>
          </cell>
        </row>
        <row r="54">
          <cell r="A54" t="str">
            <v>7304</v>
          </cell>
          <cell r="B54" t="str">
            <v>КАНАДА</v>
          </cell>
          <cell r="C54">
            <v>0</v>
          </cell>
          <cell r="D54">
            <v>0</v>
          </cell>
          <cell r="E54">
            <v>0</v>
          </cell>
          <cell r="F54">
            <v>1</v>
          </cell>
          <cell r="G54">
            <v>0</v>
          </cell>
          <cell r="H54">
            <v>46</v>
          </cell>
          <cell r="I54">
            <v>0</v>
          </cell>
          <cell r="J54">
            <v>4</v>
          </cell>
          <cell r="K54">
            <v>0</v>
          </cell>
          <cell r="L54">
            <v>0</v>
          </cell>
        </row>
        <row r="55">
          <cell r="A55" t="str">
            <v>7304</v>
          </cell>
          <cell r="B55" t="str">
            <v>ШВЕЦИЯ</v>
          </cell>
          <cell r="C55">
            <v>0</v>
          </cell>
          <cell r="D55">
            <v>0</v>
          </cell>
          <cell r="E55">
            <v>22</v>
          </cell>
          <cell r="F55">
            <v>4</v>
          </cell>
          <cell r="G55">
            <v>7</v>
          </cell>
          <cell r="H55">
            <v>6</v>
          </cell>
          <cell r="I55">
            <v>0</v>
          </cell>
          <cell r="J55">
            <v>4</v>
          </cell>
          <cell r="K55">
            <v>0</v>
          </cell>
          <cell r="L55">
            <v>0</v>
          </cell>
        </row>
        <row r="56">
          <cell r="A56" t="str">
            <v>7304</v>
          </cell>
          <cell r="B56" t="str">
            <v>АРМЕНИЯ</v>
          </cell>
          <cell r="C56">
            <v>20</v>
          </cell>
          <cell r="D56">
            <v>1170</v>
          </cell>
          <cell r="E56">
            <v>15</v>
          </cell>
          <cell r="F56">
            <v>241</v>
          </cell>
          <cell r="G56">
            <v>188</v>
          </cell>
          <cell r="H56">
            <v>82</v>
          </cell>
          <cell r="I56">
            <v>20</v>
          </cell>
          <cell r="J56">
            <v>0</v>
          </cell>
          <cell r="K56">
            <v>207</v>
          </cell>
          <cell r="L56">
            <v>3</v>
          </cell>
        </row>
        <row r="57">
          <cell r="A57" t="str">
            <v>7304</v>
          </cell>
          <cell r="B57" t="str">
            <v>ОБЪЕДИНЕННЫЕ АРАБ</v>
          </cell>
          <cell r="C57">
            <v>6</v>
          </cell>
          <cell r="D57">
            <v>0</v>
          </cell>
          <cell r="E57">
            <v>0</v>
          </cell>
          <cell r="F57">
            <v>36</v>
          </cell>
          <cell r="G57">
            <v>6</v>
          </cell>
          <cell r="H57">
            <v>0</v>
          </cell>
          <cell r="I57">
            <v>0</v>
          </cell>
          <cell r="J57">
            <v>0</v>
          </cell>
          <cell r="K57">
            <v>4</v>
          </cell>
          <cell r="L57">
            <v>0</v>
          </cell>
        </row>
        <row r="58">
          <cell r="A58" t="str">
            <v>7304</v>
          </cell>
          <cell r="B58" t="str">
            <v>КИТАЙ</v>
          </cell>
          <cell r="C58">
            <v>458</v>
          </cell>
          <cell r="D58">
            <v>847</v>
          </cell>
          <cell r="E58">
            <v>0</v>
          </cell>
          <cell r="F58">
            <v>9</v>
          </cell>
          <cell r="G58">
            <v>0</v>
          </cell>
          <cell r="H58">
            <v>24</v>
          </cell>
          <cell r="I58">
            <v>101</v>
          </cell>
          <cell r="J58">
            <v>0</v>
          </cell>
          <cell r="K58">
            <v>2</v>
          </cell>
          <cell r="L58">
            <v>0</v>
          </cell>
        </row>
        <row r="59">
          <cell r="A59" t="str">
            <v>7304</v>
          </cell>
          <cell r="B59" t="str">
            <v>УЗБЕКИСТАН</v>
          </cell>
          <cell r="C59">
            <v>35</v>
          </cell>
          <cell r="D59">
            <v>229</v>
          </cell>
          <cell r="E59">
            <v>35</v>
          </cell>
          <cell r="F59">
            <v>133</v>
          </cell>
          <cell r="G59">
            <v>192</v>
          </cell>
          <cell r="H59">
            <v>229</v>
          </cell>
          <cell r="I59">
            <v>133</v>
          </cell>
          <cell r="J59">
            <v>133</v>
          </cell>
          <cell r="K59">
            <v>192</v>
          </cell>
          <cell r="L59">
            <v>25</v>
          </cell>
        </row>
        <row r="60">
          <cell r="A60" t="str">
            <v>7304</v>
          </cell>
          <cell r="B60" t="str">
            <v>КИРГИЗИЯ</v>
          </cell>
          <cell r="C60">
            <v>3</v>
          </cell>
          <cell r="D60">
            <v>1</v>
          </cell>
          <cell r="E60">
            <v>7</v>
          </cell>
          <cell r="F60">
            <v>8</v>
          </cell>
          <cell r="G60">
            <v>0</v>
          </cell>
          <cell r="H60">
            <v>0</v>
          </cell>
          <cell r="I60">
            <v>10</v>
          </cell>
          <cell r="J60">
            <v>40</v>
          </cell>
          <cell r="K60">
            <v>11</v>
          </cell>
          <cell r="L60">
            <v>11</v>
          </cell>
        </row>
        <row r="61">
          <cell r="A61" t="str">
            <v>7304</v>
          </cell>
          <cell r="B61" t="str">
            <v>ГРЕЦИЯ</v>
          </cell>
          <cell r="C61">
            <v>0</v>
          </cell>
          <cell r="D61">
            <v>2</v>
          </cell>
          <cell r="E61">
            <v>0</v>
          </cell>
          <cell r="F61">
            <v>0</v>
          </cell>
          <cell r="G61">
            <v>4</v>
          </cell>
          <cell r="H61">
            <v>0</v>
          </cell>
          <cell r="I61">
            <v>0</v>
          </cell>
          <cell r="J61">
            <v>4</v>
          </cell>
          <cell r="K61">
            <v>1</v>
          </cell>
          <cell r="L61">
            <v>1</v>
          </cell>
        </row>
        <row r="62">
          <cell r="A62" t="str">
            <v>7304</v>
          </cell>
          <cell r="B62" t="str">
            <v>СЛОВЕНИЯ</v>
          </cell>
          <cell r="C62">
            <v>0</v>
          </cell>
          <cell r="D62">
            <v>15</v>
          </cell>
          <cell r="E62">
            <v>0</v>
          </cell>
          <cell r="F62">
            <v>0</v>
          </cell>
          <cell r="G62">
            <v>1</v>
          </cell>
          <cell r="H62">
            <v>0</v>
          </cell>
          <cell r="I62">
            <v>1</v>
          </cell>
          <cell r="J62">
            <v>7</v>
          </cell>
          <cell r="K62">
            <v>87</v>
          </cell>
          <cell r="L62">
            <v>1</v>
          </cell>
        </row>
        <row r="63">
          <cell r="A63" t="str">
            <v>7304</v>
          </cell>
          <cell r="B63" t="str">
            <v>ШВЕЙЦАРИЯ</v>
          </cell>
          <cell r="C63">
            <v>8</v>
          </cell>
          <cell r="D63">
            <v>0</v>
          </cell>
          <cell r="E63">
            <v>0</v>
          </cell>
          <cell r="F63">
            <v>0</v>
          </cell>
          <cell r="G63">
            <v>0</v>
          </cell>
          <cell r="H63">
            <v>0</v>
          </cell>
          <cell r="I63">
            <v>0</v>
          </cell>
          <cell r="J63">
            <v>0</v>
          </cell>
          <cell r="K63">
            <v>0</v>
          </cell>
          <cell r="L63">
            <v>0</v>
          </cell>
        </row>
        <row r="64">
          <cell r="A64" t="str">
            <v>7304</v>
          </cell>
          <cell r="B64" t="str">
            <v>ХОРВАТИЯ</v>
          </cell>
          <cell r="C64">
            <v>2</v>
          </cell>
          <cell r="D64">
            <v>2</v>
          </cell>
          <cell r="E64">
            <v>0</v>
          </cell>
          <cell r="F64">
            <v>5</v>
          </cell>
          <cell r="G64">
            <v>0</v>
          </cell>
          <cell r="H64">
            <v>1</v>
          </cell>
          <cell r="I64">
            <v>0</v>
          </cell>
          <cell r="J64">
            <v>0</v>
          </cell>
          <cell r="K64">
            <v>0</v>
          </cell>
          <cell r="L64">
            <v>0</v>
          </cell>
        </row>
        <row r="65">
          <cell r="A65" t="str">
            <v>7304</v>
          </cell>
          <cell r="B65" t="str">
            <v>БОЛГАРИЯ</v>
          </cell>
          <cell r="C65">
            <v>43</v>
          </cell>
          <cell r="D65">
            <v>10</v>
          </cell>
          <cell r="E65">
            <v>0</v>
          </cell>
          <cell r="F65">
            <v>6</v>
          </cell>
          <cell r="G65">
            <v>42</v>
          </cell>
          <cell r="H65">
            <v>36</v>
          </cell>
          <cell r="I65">
            <v>0</v>
          </cell>
          <cell r="J65">
            <v>1</v>
          </cell>
          <cell r="K65">
            <v>0</v>
          </cell>
          <cell r="L65">
            <v>7</v>
          </cell>
        </row>
        <row r="66">
          <cell r="A66" t="str">
            <v>7304</v>
          </cell>
          <cell r="B66" t="str">
            <v>КИПР</v>
          </cell>
          <cell r="C66">
            <v>35</v>
          </cell>
          <cell r="D66">
            <v>5</v>
          </cell>
          <cell r="E66">
            <v>35</v>
          </cell>
          <cell r="F66">
            <v>0</v>
          </cell>
          <cell r="G66">
            <v>5</v>
          </cell>
          <cell r="H66">
            <v>0</v>
          </cell>
          <cell r="I66">
            <v>0</v>
          </cell>
        </row>
        <row r="67">
          <cell r="A67" t="str">
            <v>7304</v>
          </cell>
          <cell r="B67" t="str">
            <v>ЭСТОНИЯ</v>
          </cell>
          <cell r="C67">
            <v>0</v>
          </cell>
          <cell r="D67">
            <v>0</v>
          </cell>
          <cell r="E67">
            <v>2</v>
          </cell>
          <cell r="F67">
            <v>0</v>
          </cell>
          <cell r="G67">
            <v>15032</v>
          </cell>
          <cell r="H67">
            <v>1</v>
          </cell>
          <cell r="I67">
            <v>21997</v>
          </cell>
          <cell r="J67">
            <v>0</v>
          </cell>
          <cell r="K67">
            <v>1</v>
          </cell>
          <cell r="L67">
            <v>0</v>
          </cell>
        </row>
        <row r="68">
          <cell r="A68" t="str">
            <v>7304</v>
          </cell>
          <cell r="B68" t="str">
            <v>ИРЛАНДИЯ</v>
          </cell>
          <cell r="C68">
            <v>65</v>
          </cell>
          <cell r="D68">
            <v>186</v>
          </cell>
          <cell r="E68">
            <v>3</v>
          </cell>
          <cell r="F68">
            <v>65</v>
          </cell>
          <cell r="G68">
            <v>27</v>
          </cell>
          <cell r="H68">
            <v>54</v>
          </cell>
          <cell r="I68">
            <v>32</v>
          </cell>
          <cell r="J68">
            <v>60</v>
          </cell>
          <cell r="K68">
            <v>41</v>
          </cell>
          <cell r="L68">
            <v>25</v>
          </cell>
        </row>
        <row r="69">
          <cell r="A69" t="str">
            <v>7304</v>
          </cell>
          <cell r="B69" t="str">
            <v>МАКЕДОНИЯ</v>
          </cell>
          <cell r="C69">
            <v>540</v>
          </cell>
          <cell r="D69">
            <v>433</v>
          </cell>
          <cell r="E69">
            <v>1</v>
          </cell>
          <cell r="F69">
            <v>185</v>
          </cell>
          <cell r="G69">
            <v>103</v>
          </cell>
          <cell r="H69">
            <v>666</v>
          </cell>
          <cell r="I69">
            <v>615</v>
          </cell>
          <cell r="J69">
            <v>14</v>
          </cell>
          <cell r="K69">
            <v>1712</v>
          </cell>
          <cell r="L69">
            <v>0</v>
          </cell>
        </row>
        <row r="70">
          <cell r="A70" t="str">
            <v>7304</v>
          </cell>
          <cell r="B70" t="str">
            <v>ТАЙВАНЬ</v>
          </cell>
          <cell r="C70">
            <v>2</v>
          </cell>
          <cell r="D70">
            <v>2</v>
          </cell>
          <cell r="E70">
            <v>0</v>
          </cell>
          <cell r="F70">
            <v>5</v>
          </cell>
          <cell r="G70">
            <v>0</v>
          </cell>
          <cell r="H70">
            <v>1</v>
          </cell>
          <cell r="I70">
            <v>0</v>
          </cell>
          <cell r="J70">
            <v>0</v>
          </cell>
          <cell r="K70">
            <v>0</v>
          </cell>
          <cell r="L70">
            <v>0</v>
          </cell>
        </row>
        <row r="71">
          <cell r="A71" t="str">
            <v>7304</v>
          </cell>
          <cell r="B71" t="str">
            <v>ИЗРАИЛЬ</v>
          </cell>
          <cell r="C71">
            <v>0</v>
          </cell>
          <cell r="D71">
            <v>30</v>
          </cell>
          <cell r="E71">
            <v>499</v>
          </cell>
          <cell r="F71">
            <v>1460</v>
          </cell>
          <cell r="G71">
            <v>0</v>
          </cell>
          <cell r="H71">
            <v>0</v>
          </cell>
          <cell r="I71">
            <v>30</v>
          </cell>
          <cell r="J71">
            <v>0</v>
          </cell>
          <cell r="K71">
            <v>167</v>
          </cell>
          <cell r="L71">
            <v>1</v>
          </cell>
        </row>
        <row r="72">
          <cell r="A72" t="str">
            <v>7304</v>
          </cell>
          <cell r="B72" t="str">
            <v>ЛЮКСЕМБУРГ</v>
          </cell>
          <cell r="C72">
            <v>8</v>
          </cell>
          <cell r="D72">
            <v>0</v>
          </cell>
          <cell r="E72">
            <v>0</v>
          </cell>
          <cell r="F72">
            <v>0</v>
          </cell>
          <cell r="G72">
            <v>0</v>
          </cell>
          <cell r="H72">
            <v>0</v>
          </cell>
          <cell r="I72">
            <v>0</v>
          </cell>
          <cell r="J72">
            <v>0</v>
          </cell>
          <cell r="K72">
            <v>0</v>
          </cell>
          <cell r="L72">
            <v>0</v>
          </cell>
        </row>
        <row r="73">
          <cell r="A73" t="str">
            <v>7304</v>
          </cell>
          <cell r="B73" t="str">
            <v>МОНГОЛИЯ</v>
          </cell>
          <cell r="C73">
            <v>0</v>
          </cell>
          <cell r="D73">
            <v>0</v>
          </cell>
          <cell r="E73">
            <v>22</v>
          </cell>
          <cell r="F73">
            <v>4</v>
          </cell>
          <cell r="G73">
            <v>7</v>
          </cell>
          <cell r="H73">
            <v>6</v>
          </cell>
          <cell r="I73">
            <v>0</v>
          </cell>
          <cell r="J73">
            <v>4</v>
          </cell>
          <cell r="K73">
            <v>0</v>
          </cell>
          <cell r="L73">
            <v>0</v>
          </cell>
        </row>
        <row r="74">
          <cell r="A74" t="str">
            <v>7304</v>
          </cell>
          <cell r="B74" t="str">
            <v>СЯНГАН (ГОНКОНГ)</v>
          </cell>
          <cell r="C74">
            <v>0</v>
          </cell>
          <cell r="D74">
            <v>0</v>
          </cell>
          <cell r="E74">
            <v>0</v>
          </cell>
          <cell r="F74">
            <v>0</v>
          </cell>
          <cell r="G74">
            <v>1</v>
          </cell>
          <cell r="H74">
            <v>1</v>
          </cell>
          <cell r="I74">
            <v>1</v>
          </cell>
          <cell r="J74">
            <v>0</v>
          </cell>
          <cell r="K74">
            <v>1</v>
          </cell>
          <cell r="L74">
            <v>0</v>
          </cell>
        </row>
        <row r="75">
          <cell r="A75" t="str">
            <v>7304</v>
          </cell>
          <cell r="B75" t="str">
            <v>ЮГОСЛАВИЯ</v>
          </cell>
          <cell r="C75">
            <v>0</v>
          </cell>
        </row>
        <row r="76">
          <cell r="A76" t="str">
            <v>7305</v>
          </cell>
          <cell r="B76" t="str">
            <v>УКРАИНА</v>
          </cell>
          <cell r="C76">
            <v>63808</v>
          </cell>
          <cell r="D76">
            <v>40130</v>
          </cell>
          <cell r="E76">
            <v>15189</v>
          </cell>
          <cell r="F76">
            <v>19959</v>
          </cell>
          <cell r="G76">
            <v>7276</v>
          </cell>
          <cell r="H76">
            <v>3141</v>
          </cell>
          <cell r="I76">
            <v>4922</v>
          </cell>
          <cell r="J76">
            <v>2634</v>
          </cell>
          <cell r="K76">
            <v>4656</v>
          </cell>
          <cell r="L76">
            <v>5285</v>
          </cell>
        </row>
        <row r="77">
          <cell r="A77" t="str">
            <v>7305</v>
          </cell>
          <cell r="B77" t="str">
            <v>ЯПОНИЯ</v>
          </cell>
          <cell r="C77">
            <v>6297</v>
          </cell>
          <cell r="D77">
            <v>7997</v>
          </cell>
          <cell r="E77">
            <v>432</v>
          </cell>
          <cell r="F77">
            <v>432</v>
          </cell>
        </row>
        <row r="78">
          <cell r="A78" t="str">
            <v>7305</v>
          </cell>
          <cell r="B78" t="str">
            <v>ГЕРМАНИЯ</v>
          </cell>
          <cell r="C78">
            <v>0</v>
          </cell>
          <cell r="D78">
            <v>0</v>
          </cell>
          <cell r="E78">
            <v>439</v>
          </cell>
          <cell r="F78">
            <v>1815</v>
          </cell>
          <cell r="G78">
            <v>1821</v>
          </cell>
          <cell r="H78">
            <v>3793</v>
          </cell>
          <cell r="I78">
            <v>0</v>
          </cell>
          <cell r="J78">
            <v>3170</v>
          </cell>
          <cell r="K78">
            <v>0</v>
          </cell>
          <cell r="L78">
            <v>522</v>
          </cell>
        </row>
        <row r="79">
          <cell r="A79" t="str">
            <v>7305</v>
          </cell>
          <cell r="B79" t="str">
            <v>ГРЕЦИЯ</v>
          </cell>
          <cell r="C79">
            <v>949</v>
          </cell>
          <cell r="D79">
            <v>0</v>
          </cell>
          <cell r="E79">
            <v>439</v>
          </cell>
          <cell r="F79">
            <v>1815</v>
          </cell>
          <cell r="G79">
            <v>1821</v>
          </cell>
          <cell r="H79">
            <v>3793</v>
          </cell>
          <cell r="I79">
            <v>0</v>
          </cell>
          <cell r="J79">
            <v>3170</v>
          </cell>
          <cell r="K79">
            <v>0</v>
          </cell>
          <cell r="L79">
            <v>522</v>
          </cell>
        </row>
        <row r="80">
          <cell r="A80" t="str">
            <v>7305</v>
          </cell>
          <cell r="B80" t="str">
            <v>США</v>
          </cell>
          <cell r="C80">
            <v>949</v>
          </cell>
          <cell r="D80">
            <v>133</v>
          </cell>
          <cell r="E80">
            <v>1</v>
          </cell>
          <cell r="F80">
            <v>133</v>
          </cell>
          <cell r="G80">
            <v>1</v>
          </cell>
          <cell r="H80">
            <v>1</v>
          </cell>
          <cell r="I80">
            <v>0</v>
          </cell>
          <cell r="J80">
            <v>0</v>
          </cell>
          <cell r="K80">
            <v>56</v>
          </cell>
        </row>
        <row r="81">
          <cell r="A81" t="str">
            <v>7305</v>
          </cell>
          <cell r="B81" t="str">
            <v>КАНАДА</v>
          </cell>
          <cell r="C81">
            <v>94</v>
          </cell>
          <cell r="D81">
            <v>165</v>
          </cell>
          <cell r="E81">
            <v>94</v>
          </cell>
          <cell r="F81">
            <v>165</v>
          </cell>
          <cell r="G81">
            <v>18</v>
          </cell>
          <cell r="H81">
            <v>0</v>
          </cell>
          <cell r="I81">
            <v>0</v>
          </cell>
          <cell r="J81">
            <v>0</v>
          </cell>
          <cell r="K81">
            <v>0</v>
          </cell>
        </row>
        <row r="82">
          <cell r="A82" t="str">
            <v>7305</v>
          </cell>
          <cell r="B82" t="str">
            <v>РЕСПУБЛИКА КОРЕЯ</v>
          </cell>
          <cell r="C82">
            <v>43</v>
          </cell>
          <cell r="D82">
            <v>10</v>
          </cell>
          <cell r="E82">
            <v>10</v>
          </cell>
          <cell r="F82">
            <v>160</v>
          </cell>
          <cell r="G82">
            <v>0</v>
          </cell>
          <cell r="H82">
            <v>43</v>
          </cell>
          <cell r="I82">
            <v>10</v>
          </cell>
          <cell r="J82">
            <v>10</v>
          </cell>
          <cell r="K82">
            <v>160</v>
          </cell>
        </row>
        <row r="83">
          <cell r="A83" t="str">
            <v>7305</v>
          </cell>
          <cell r="B83" t="str">
            <v>ИТАЛИЯ</v>
          </cell>
          <cell r="C83">
            <v>94</v>
          </cell>
          <cell r="D83">
            <v>165</v>
          </cell>
          <cell r="E83">
            <v>94</v>
          </cell>
          <cell r="F83">
            <v>165</v>
          </cell>
          <cell r="G83">
            <v>18</v>
          </cell>
          <cell r="H83">
            <v>0</v>
          </cell>
          <cell r="I83">
            <v>0</v>
          </cell>
          <cell r="J83">
            <v>0</v>
          </cell>
          <cell r="K83">
            <v>0</v>
          </cell>
        </row>
        <row r="84">
          <cell r="A84" t="str">
            <v>7305</v>
          </cell>
          <cell r="B84" t="str">
            <v>КАЗАХСТАН</v>
          </cell>
          <cell r="C84">
            <v>0</v>
          </cell>
          <cell r="D84">
            <v>0</v>
          </cell>
          <cell r="E84">
            <v>43</v>
          </cell>
          <cell r="F84">
            <v>10</v>
          </cell>
          <cell r="G84">
            <v>0</v>
          </cell>
          <cell r="H84">
            <v>43</v>
          </cell>
          <cell r="I84">
            <v>10</v>
          </cell>
          <cell r="J84">
            <v>10</v>
          </cell>
          <cell r="K84">
            <v>0</v>
          </cell>
          <cell r="L84">
            <v>0</v>
          </cell>
        </row>
        <row r="85">
          <cell r="A85" t="str">
            <v>7305</v>
          </cell>
          <cell r="B85" t="str">
            <v>ПОЛЬША</v>
          </cell>
          <cell r="C85">
            <v>27</v>
          </cell>
          <cell r="D85">
            <v>0</v>
          </cell>
          <cell r="E85">
            <v>0</v>
          </cell>
          <cell r="F85">
            <v>0</v>
          </cell>
          <cell r="G85">
            <v>32</v>
          </cell>
        </row>
        <row r="86">
          <cell r="A86" t="str">
            <v>7305</v>
          </cell>
          <cell r="B86" t="str">
            <v>ВЕЛИКОБРИТАНИЯ</v>
          </cell>
          <cell r="C86">
            <v>27</v>
          </cell>
          <cell r="D86">
            <v>0</v>
          </cell>
          <cell r="E86">
            <v>0</v>
          </cell>
          <cell r="F86">
            <v>0</v>
          </cell>
          <cell r="G86">
            <v>0</v>
          </cell>
          <cell r="H86">
            <v>16</v>
          </cell>
          <cell r="I86">
            <v>0</v>
          </cell>
          <cell r="J86">
            <v>0</v>
          </cell>
          <cell r="K86">
            <v>14</v>
          </cell>
          <cell r="L86">
            <v>1</v>
          </cell>
        </row>
        <row r="87">
          <cell r="A87" t="str">
            <v>7305</v>
          </cell>
          <cell r="B87" t="str">
            <v>ШВЕЙЦАРИЯ</v>
          </cell>
          <cell r="C87">
            <v>27</v>
          </cell>
          <cell r="D87">
            <v>3</v>
          </cell>
          <cell r="E87">
            <v>160</v>
          </cell>
          <cell r="F87">
            <v>27</v>
          </cell>
          <cell r="G87">
            <v>0</v>
          </cell>
          <cell r="H87">
            <v>0</v>
          </cell>
          <cell r="I87">
            <v>3</v>
          </cell>
          <cell r="J87">
            <v>0</v>
          </cell>
          <cell r="K87">
            <v>160</v>
          </cell>
        </row>
        <row r="88">
          <cell r="A88" t="str">
            <v>7305</v>
          </cell>
          <cell r="B88" t="str">
            <v>ФИНЛЯНДИЯ</v>
          </cell>
          <cell r="C88">
            <v>0</v>
          </cell>
          <cell r="D88">
            <v>3</v>
          </cell>
          <cell r="E88">
            <v>1</v>
          </cell>
          <cell r="F88">
            <v>0</v>
          </cell>
          <cell r="G88">
            <v>13</v>
          </cell>
          <cell r="H88">
            <v>0</v>
          </cell>
          <cell r="I88">
            <v>0</v>
          </cell>
          <cell r="J88">
            <v>2</v>
          </cell>
          <cell r="K88">
            <v>2</v>
          </cell>
          <cell r="L88">
            <v>5</v>
          </cell>
        </row>
        <row r="89">
          <cell r="A89" t="str">
            <v>7305</v>
          </cell>
          <cell r="B89" t="str">
            <v>ЭСТОНИЯ</v>
          </cell>
          <cell r="C89">
            <v>10</v>
          </cell>
          <cell r="D89">
            <v>10</v>
          </cell>
          <cell r="E89">
            <v>11</v>
          </cell>
          <cell r="F89">
            <v>133</v>
          </cell>
          <cell r="G89">
            <v>56</v>
          </cell>
          <cell r="H89">
            <v>1</v>
          </cell>
          <cell r="I89">
            <v>56</v>
          </cell>
          <cell r="J89">
            <v>0</v>
          </cell>
          <cell r="K89">
            <v>56</v>
          </cell>
        </row>
        <row r="90">
          <cell r="A90" t="str">
            <v>7305</v>
          </cell>
          <cell r="B90" t="str">
            <v>ТУРЦИЯ</v>
          </cell>
          <cell r="C90">
            <v>12</v>
          </cell>
          <cell r="D90">
            <v>4</v>
          </cell>
          <cell r="E90">
            <v>0</v>
          </cell>
          <cell r="F90">
            <v>12</v>
          </cell>
          <cell r="G90">
            <v>12</v>
          </cell>
          <cell r="H90">
            <v>4</v>
          </cell>
          <cell r="I90">
            <v>0</v>
          </cell>
          <cell r="J90">
            <v>0</v>
          </cell>
          <cell r="K90">
            <v>0</v>
          </cell>
          <cell r="L90">
            <v>0</v>
          </cell>
        </row>
        <row r="91">
          <cell r="A91" t="str">
            <v>7305</v>
          </cell>
          <cell r="B91" t="str">
            <v>ФРАНЦИЯ</v>
          </cell>
          <cell r="C91">
            <v>63808</v>
          </cell>
          <cell r="D91">
            <v>40130</v>
          </cell>
          <cell r="E91">
            <v>15189</v>
          </cell>
          <cell r="F91">
            <v>19959</v>
          </cell>
          <cell r="G91">
            <v>7276</v>
          </cell>
          <cell r="H91">
            <v>16</v>
          </cell>
          <cell r="I91">
            <v>4922</v>
          </cell>
          <cell r="J91">
            <v>2634</v>
          </cell>
          <cell r="K91">
            <v>4656</v>
          </cell>
          <cell r="L91">
            <v>5285</v>
          </cell>
        </row>
        <row r="92">
          <cell r="A92" t="str">
            <v>7305</v>
          </cell>
          <cell r="B92" t="str">
            <v>ШВЕЦИЯ</v>
          </cell>
          <cell r="C92">
            <v>0</v>
          </cell>
          <cell r="D92">
            <v>3</v>
          </cell>
          <cell r="E92">
            <v>4</v>
          </cell>
          <cell r="F92">
            <v>0</v>
          </cell>
          <cell r="G92">
            <v>13</v>
          </cell>
          <cell r="H92">
            <v>0</v>
          </cell>
          <cell r="I92">
            <v>0</v>
          </cell>
          <cell r="J92">
            <v>2</v>
          </cell>
          <cell r="K92">
            <v>2</v>
          </cell>
          <cell r="L92">
            <v>5</v>
          </cell>
        </row>
        <row r="93">
          <cell r="A93" t="str">
            <v>7305</v>
          </cell>
          <cell r="B93" t="str">
            <v>АВСТРИЯ</v>
          </cell>
          <cell r="C93">
            <v>0</v>
          </cell>
          <cell r="D93">
            <v>0</v>
          </cell>
          <cell r="E93">
            <v>16</v>
          </cell>
          <cell r="F93">
            <v>0</v>
          </cell>
          <cell r="G93">
            <v>0</v>
          </cell>
          <cell r="H93">
            <v>16</v>
          </cell>
        </row>
        <row r="94">
          <cell r="A94" t="str">
            <v>7305</v>
          </cell>
          <cell r="B94" t="str">
            <v>ЛИТВА</v>
          </cell>
          <cell r="C94">
            <v>0</v>
          </cell>
          <cell r="D94">
            <v>0</v>
          </cell>
          <cell r="E94">
            <v>0</v>
          </cell>
          <cell r="F94">
            <v>27</v>
          </cell>
          <cell r="G94">
            <v>0</v>
          </cell>
          <cell r="H94">
            <v>0</v>
          </cell>
          <cell r="I94">
            <v>3</v>
          </cell>
          <cell r="J94">
            <v>0</v>
          </cell>
          <cell r="K94">
            <v>0</v>
          </cell>
          <cell r="L94">
            <v>0</v>
          </cell>
        </row>
        <row r="95">
          <cell r="A95" t="str">
            <v>7305</v>
          </cell>
          <cell r="B95" t="str">
            <v>НОРВЕГИЯ</v>
          </cell>
          <cell r="C95">
            <v>0</v>
          </cell>
          <cell r="D95">
            <v>0</v>
          </cell>
          <cell r="E95">
            <v>0</v>
          </cell>
        </row>
        <row r="96">
          <cell r="A96" t="str">
            <v>7305</v>
          </cell>
          <cell r="B96" t="str">
            <v>СЛОВЕНИЯ</v>
          </cell>
          <cell r="C96">
            <v>10</v>
          </cell>
          <cell r="D96">
            <v>10</v>
          </cell>
          <cell r="E96">
            <v>11</v>
          </cell>
          <cell r="F96">
            <v>0</v>
          </cell>
          <cell r="G96">
            <v>0</v>
          </cell>
          <cell r="H96">
            <v>0</v>
          </cell>
        </row>
        <row r="97">
          <cell r="A97" t="str">
            <v>7306</v>
          </cell>
          <cell r="B97" t="str">
            <v>УКРАИНА</v>
          </cell>
          <cell r="C97">
            <v>14082</v>
          </cell>
          <cell r="D97">
            <v>12809</v>
          </cell>
          <cell r="E97">
            <v>14264</v>
          </cell>
          <cell r="F97">
            <v>15609</v>
          </cell>
          <cell r="G97">
            <v>17199</v>
          </cell>
          <cell r="H97">
            <v>22229</v>
          </cell>
          <cell r="I97">
            <v>16677</v>
          </cell>
          <cell r="J97">
            <v>18803</v>
          </cell>
          <cell r="K97">
            <v>8880</v>
          </cell>
          <cell r="L97">
            <v>3450</v>
          </cell>
        </row>
        <row r="98">
          <cell r="A98" t="str">
            <v>7306</v>
          </cell>
          <cell r="B98" t="str">
            <v>ДАНИЯ</v>
          </cell>
          <cell r="C98">
            <v>88</v>
          </cell>
          <cell r="D98">
            <v>300</v>
          </cell>
          <cell r="E98">
            <v>278</v>
          </cell>
          <cell r="F98">
            <v>544</v>
          </cell>
          <cell r="G98">
            <v>532</v>
          </cell>
          <cell r="H98">
            <v>1179</v>
          </cell>
          <cell r="I98">
            <v>1126</v>
          </cell>
          <cell r="J98">
            <v>151</v>
          </cell>
          <cell r="K98">
            <v>83</v>
          </cell>
          <cell r="L98">
            <v>11</v>
          </cell>
        </row>
        <row r="99">
          <cell r="A99" t="str">
            <v>7306</v>
          </cell>
          <cell r="B99" t="str">
            <v>ФИНЛЯНДИЯ</v>
          </cell>
          <cell r="C99">
            <v>154</v>
          </cell>
          <cell r="D99">
            <v>297</v>
          </cell>
          <cell r="E99">
            <v>143</v>
          </cell>
          <cell r="F99">
            <v>197</v>
          </cell>
          <cell r="G99">
            <v>223</v>
          </cell>
          <cell r="H99">
            <v>148</v>
          </cell>
          <cell r="I99">
            <v>316</v>
          </cell>
          <cell r="J99">
            <v>333</v>
          </cell>
          <cell r="K99">
            <v>108</v>
          </cell>
          <cell r="L99">
            <v>115</v>
          </cell>
        </row>
        <row r="100">
          <cell r="A100" t="str">
            <v>7306</v>
          </cell>
          <cell r="B100" t="str">
            <v>ГЕРМАНИЯ</v>
          </cell>
          <cell r="C100">
            <v>158</v>
          </cell>
          <cell r="D100">
            <v>141</v>
          </cell>
          <cell r="E100">
            <v>207</v>
          </cell>
          <cell r="F100">
            <v>271</v>
          </cell>
          <cell r="G100">
            <v>205</v>
          </cell>
          <cell r="H100">
            <v>71</v>
          </cell>
          <cell r="I100">
            <v>154</v>
          </cell>
          <cell r="J100">
            <v>332</v>
          </cell>
          <cell r="K100">
            <v>40</v>
          </cell>
          <cell r="L100">
            <v>27</v>
          </cell>
        </row>
        <row r="101">
          <cell r="A101" t="str">
            <v>7306</v>
          </cell>
          <cell r="B101" t="str">
            <v>ПОЛЬША</v>
          </cell>
          <cell r="C101">
            <v>18</v>
          </cell>
          <cell r="D101">
            <v>58</v>
          </cell>
          <cell r="E101">
            <v>12</v>
          </cell>
          <cell r="F101">
            <v>10</v>
          </cell>
          <cell r="G101">
            <v>65</v>
          </cell>
          <cell r="H101">
            <v>113</v>
          </cell>
          <cell r="I101">
            <v>465</v>
          </cell>
          <cell r="J101">
            <v>404</v>
          </cell>
          <cell r="K101">
            <v>80</v>
          </cell>
          <cell r="L101">
            <v>69</v>
          </cell>
        </row>
        <row r="102">
          <cell r="A102" t="str">
            <v>7306</v>
          </cell>
          <cell r="B102" t="str">
            <v>ЯПОНИЯ</v>
          </cell>
          <cell r="C102">
            <v>456</v>
          </cell>
          <cell r="D102">
            <v>1</v>
          </cell>
          <cell r="E102">
            <v>0</v>
          </cell>
          <cell r="F102">
            <v>421</v>
          </cell>
          <cell r="G102">
            <v>0</v>
          </cell>
          <cell r="H102">
            <v>0</v>
          </cell>
          <cell r="I102">
            <v>0</v>
          </cell>
          <cell r="J102">
            <v>0</v>
          </cell>
          <cell r="K102">
            <v>0</v>
          </cell>
          <cell r="L102">
            <v>7</v>
          </cell>
        </row>
        <row r="103">
          <cell r="A103" t="str">
            <v>7306</v>
          </cell>
          <cell r="B103" t="str">
            <v>НОРВЕГИЯ</v>
          </cell>
          <cell r="C103">
            <v>0</v>
          </cell>
          <cell r="D103">
            <v>21</v>
          </cell>
          <cell r="E103">
            <v>21</v>
          </cell>
          <cell r="F103">
            <v>2</v>
          </cell>
          <cell r="G103">
            <v>0</v>
          </cell>
          <cell r="H103">
            <v>80</v>
          </cell>
          <cell r="I103">
            <v>2</v>
          </cell>
          <cell r="J103">
            <v>80</v>
          </cell>
          <cell r="K103">
            <v>778</v>
          </cell>
          <cell r="L103">
            <v>80</v>
          </cell>
        </row>
        <row r="104">
          <cell r="A104" t="str">
            <v>7306</v>
          </cell>
          <cell r="B104" t="str">
            <v>ТУРЦИЯ</v>
          </cell>
          <cell r="C104">
            <v>71</v>
          </cell>
          <cell r="D104">
            <v>32</v>
          </cell>
          <cell r="E104">
            <v>7</v>
          </cell>
          <cell r="F104">
            <v>118</v>
          </cell>
          <cell r="G104">
            <v>113</v>
          </cell>
          <cell r="H104">
            <v>28</v>
          </cell>
          <cell r="I104">
            <v>23</v>
          </cell>
          <cell r="J104">
            <v>114</v>
          </cell>
          <cell r="K104">
            <v>11</v>
          </cell>
          <cell r="L104">
            <v>21</v>
          </cell>
        </row>
        <row r="105">
          <cell r="A105" t="str">
            <v>7306</v>
          </cell>
          <cell r="B105" t="str">
            <v>ИТАЛИЯ</v>
          </cell>
          <cell r="C105">
            <v>14</v>
          </cell>
          <cell r="D105">
            <v>183</v>
          </cell>
          <cell r="E105">
            <v>106</v>
          </cell>
          <cell r="F105">
            <v>32</v>
          </cell>
          <cell r="G105">
            <v>1</v>
          </cell>
          <cell r="H105">
            <v>13</v>
          </cell>
          <cell r="I105">
            <v>22</v>
          </cell>
          <cell r="J105">
            <v>104</v>
          </cell>
          <cell r="K105">
            <v>8</v>
          </cell>
          <cell r="L105">
            <v>2</v>
          </cell>
        </row>
        <row r="106">
          <cell r="A106" t="str">
            <v>7306</v>
          </cell>
          <cell r="B106" t="str">
            <v>МОЛДАВИЯ</v>
          </cell>
          <cell r="C106">
            <v>60</v>
          </cell>
          <cell r="D106">
            <v>59</v>
          </cell>
          <cell r="E106">
            <v>207</v>
          </cell>
          <cell r="F106">
            <v>271</v>
          </cell>
          <cell r="G106">
            <v>120</v>
          </cell>
          <cell r="H106">
            <v>58</v>
          </cell>
          <cell r="I106">
            <v>59</v>
          </cell>
          <cell r="J106">
            <v>332</v>
          </cell>
          <cell r="K106">
            <v>40</v>
          </cell>
          <cell r="L106">
            <v>27</v>
          </cell>
        </row>
        <row r="107">
          <cell r="A107" t="str">
            <v>7306</v>
          </cell>
          <cell r="B107" t="str">
            <v>ИСПАНИЯ</v>
          </cell>
          <cell r="C107">
            <v>15</v>
          </cell>
          <cell r="D107">
            <v>24</v>
          </cell>
          <cell r="E107">
            <v>18</v>
          </cell>
          <cell r="F107">
            <v>32</v>
          </cell>
          <cell r="G107">
            <v>60</v>
          </cell>
          <cell r="H107">
            <v>22</v>
          </cell>
          <cell r="I107">
            <v>53</v>
          </cell>
          <cell r="J107">
            <v>49</v>
          </cell>
          <cell r="K107">
            <v>19</v>
          </cell>
          <cell r="L107">
            <v>18</v>
          </cell>
        </row>
        <row r="108">
          <cell r="A108" t="str">
            <v>7306</v>
          </cell>
          <cell r="B108" t="str">
            <v>ЛАТВИЯ</v>
          </cell>
          <cell r="C108">
            <v>0</v>
          </cell>
          <cell r="D108">
            <v>27</v>
          </cell>
          <cell r="E108">
            <v>8</v>
          </cell>
          <cell r="F108">
            <v>56</v>
          </cell>
          <cell r="G108">
            <v>40</v>
          </cell>
          <cell r="H108">
            <v>45</v>
          </cell>
          <cell r="I108">
            <v>26</v>
          </cell>
          <cell r="J108">
            <v>37</v>
          </cell>
          <cell r="K108">
            <v>16</v>
          </cell>
          <cell r="L108">
            <v>0</v>
          </cell>
        </row>
        <row r="109">
          <cell r="A109" t="str">
            <v>7306</v>
          </cell>
          <cell r="B109" t="str">
            <v>ШВЕЦИЯ</v>
          </cell>
          <cell r="C109">
            <v>61</v>
          </cell>
          <cell r="D109">
            <v>21</v>
          </cell>
          <cell r="E109">
            <v>73</v>
          </cell>
          <cell r="F109">
            <v>14</v>
          </cell>
          <cell r="G109">
            <v>28</v>
          </cell>
          <cell r="H109">
            <v>12</v>
          </cell>
          <cell r="I109">
            <v>9</v>
          </cell>
          <cell r="J109">
            <v>1</v>
          </cell>
          <cell r="K109">
            <v>12</v>
          </cell>
          <cell r="L109">
            <v>9</v>
          </cell>
        </row>
        <row r="110">
          <cell r="A110" t="str">
            <v>7306</v>
          </cell>
          <cell r="B110" t="str">
            <v>КАЗАХСТАН</v>
          </cell>
          <cell r="C110">
            <v>8</v>
          </cell>
          <cell r="D110">
            <v>12</v>
          </cell>
          <cell r="E110">
            <v>12</v>
          </cell>
          <cell r="F110">
            <v>15</v>
          </cell>
          <cell r="G110">
            <v>73</v>
          </cell>
          <cell r="H110">
            <v>30</v>
          </cell>
          <cell r="I110">
            <v>9</v>
          </cell>
          <cell r="J110">
            <v>22</v>
          </cell>
          <cell r="K110">
            <v>59</v>
          </cell>
        </row>
        <row r="111">
          <cell r="A111" t="str">
            <v>7306</v>
          </cell>
          <cell r="B111" t="str">
            <v>ЛИТВА</v>
          </cell>
          <cell r="C111">
            <v>0</v>
          </cell>
          <cell r="D111">
            <v>0</v>
          </cell>
          <cell r="E111">
            <v>27</v>
          </cell>
          <cell r="F111">
            <v>24</v>
          </cell>
          <cell r="G111">
            <v>37</v>
          </cell>
          <cell r="H111">
            <v>36</v>
          </cell>
          <cell r="I111">
            <v>61</v>
          </cell>
          <cell r="J111">
            <v>5</v>
          </cell>
          <cell r="K111">
            <v>25</v>
          </cell>
          <cell r="L111">
            <v>0</v>
          </cell>
        </row>
        <row r="112">
          <cell r="A112" t="str">
            <v>7306</v>
          </cell>
          <cell r="B112" t="str">
            <v>ФРАНЦИЯ</v>
          </cell>
          <cell r="C112">
            <v>41</v>
          </cell>
          <cell r="D112">
            <v>34</v>
          </cell>
          <cell r="E112">
            <v>28</v>
          </cell>
          <cell r="F112">
            <v>13</v>
          </cell>
          <cell r="G112">
            <v>0</v>
          </cell>
          <cell r="H112">
            <v>25</v>
          </cell>
          <cell r="I112">
            <v>2</v>
          </cell>
          <cell r="J112">
            <v>44</v>
          </cell>
          <cell r="K112">
            <v>2</v>
          </cell>
          <cell r="L112">
            <v>0</v>
          </cell>
        </row>
        <row r="113">
          <cell r="A113" t="str">
            <v>7306</v>
          </cell>
          <cell r="B113" t="str">
            <v>БЕЛОРУССИЯ</v>
          </cell>
          <cell r="C113">
            <v>14</v>
          </cell>
          <cell r="D113">
            <v>183</v>
          </cell>
          <cell r="E113">
            <v>106</v>
          </cell>
          <cell r="F113">
            <v>32</v>
          </cell>
          <cell r="G113">
            <v>4</v>
          </cell>
          <cell r="H113">
            <v>92</v>
          </cell>
          <cell r="I113">
            <v>22</v>
          </cell>
          <cell r="J113">
            <v>104</v>
          </cell>
          <cell r="K113">
            <v>66</v>
          </cell>
          <cell r="L113">
            <v>2</v>
          </cell>
        </row>
        <row r="114">
          <cell r="A114" t="str">
            <v>7306</v>
          </cell>
          <cell r="B114" t="str">
            <v>СЛОВЕНИЯ</v>
          </cell>
          <cell r="C114">
            <v>2</v>
          </cell>
          <cell r="D114">
            <v>25</v>
          </cell>
          <cell r="E114">
            <v>23</v>
          </cell>
          <cell r="F114">
            <v>21</v>
          </cell>
          <cell r="G114">
            <v>10</v>
          </cell>
          <cell r="H114">
            <v>2</v>
          </cell>
          <cell r="I114">
            <v>49</v>
          </cell>
          <cell r="J114">
            <v>11</v>
          </cell>
          <cell r="K114">
            <v>0</v>
          </cell>
          <cell r="L114">
            <v>0</v>
          </cell>
        </row>
        <row r="115">
          <cell r="A115" t="str">
            <v>7306</v>
          </cell>
          <cell r="B115" t="str">
            <v>КАНАДА</v>
          </cell>
          <cell r="C115">
            <v>0</v>
          </cell>
          <cell r="D115">
            <v>0</v>
          </cell>
          <cell r="E115">
            <v>60</v>
          </cell>
          <cell r="F115">
            <v>38</v>
          </cell>
          <cell r="G115">
            <v>19</v>
          </cell>
          <cell r="H115">
            <v>60</v>
          </cell>
          <cell r="I115">
            <v>13</v>
          </cell>
          <cell r="J115">
            <v>0</v>
          </cell>
          <cell r="K115">
            <v>6</v>
          </cell>
          <cell r="L115">
            <v>6</v>
          </cell>
        </row>
        <row r="116">
          <cell r="A116" t="str">
            <v>7306</v>
          </cell>
          <cell r="B116" t="str">
            <v>АВСТРИЯ</v>
          </cell>
          <cell r="C116">
            <v>0</v>
          </cell>
          <cell r="D116">
            <v>15</v>
          </cell>
          <cell r="E116">
            <v>48</v>
          </cell>
          <cell r="F116">
            <v>37</v>
          </cell>
          <cell r="G116">
            <v>9</v>
          </cell>
          <cell r="H116">
            <v>5</v>
          </cell>
          <cell r="I116">
            <v>4</v>
          </cell>
          <cell r="J116">
            <v>2</v>
          </cell>
          <cell r="K116">
            <v>8</v>
          </cell>
          <cell r="L116">
            <v>4</v>
          </cell>
        </row>
        <row r="117">
          <cell r="A117" t="str">
            <v>7306</v>
          </cell>
          <cell r="B117" t="str">
            <v>РУМЫНИЯ</v>
          </cell>
          <cell r="C117">
            <v>1</v>
          </cell>
          <cell r="D117">
            <v>0</v>
          </cell>
          <cell r="E117">
            <v>29</v>
          </cell>
          <cell r="F117">
            <v>29</v>
          </cell>
          <cell r="G117">
            <v>26</v>
          </cell>
          <cell r="H117">
            <v>28</v>
          </cell>
          <cell r="I117">
            <v>46</v>
          </cell>
          <cell r="J117">
            <v>1</v>
          </cell>
          <cell r="K117">
            <v>1</v>
          </cell>
        </row>
        <row r="118">
          <cell r="A118" t="str">
            <v>7306</v>
          </cell>
          <cell r="B118" t="str">
            <v>РЕСПУБЛИКА КОРЕЯ</v>
          </cell>
          <cell r="C118">
            <v>2</v>
          </cell>
          <cell r="D118">
            <v>27</v>
          </cell>
          <cell r="E118">
            <v>1</v>
          </cell>
          <cell r="F118">
            <v>13</v>
          </cell>
          <cell r="G118">
            <v>33</v>
          </cell>
          <cell r="H118">
            <v>11</v>
          </cell>
          <cell r="I118">
            <v>0</v>
          </cell>
          <cell r="J118">
            <v>43</v>
          </cell>
          <cell r="K118">
            <v>23</v>
          </cell>
          <cell r="L118">
            <v>2</v>
          </cell>
        </row>
        <row r="119">
          <cell r="A119" t="str">
            <v>7306</v>
          </cell>
          <cell r="B119" t="str">
            <v>США</v>
          </cell>
          <cell r="C119">
            <v>0</v>
          </cell>
          <cell r="D119">
            <v>4</v>
          </cell>
          <cell r="E119">
            <v>0</v>
          </cell>
          <cell r="F119">
            <v>0</v>
          </cell>
          <cell r="G119">
            <v>42</v>
          </cell>
          <cell r="H119">
            <v>27</v>
          </cell>
          <cell r="I119">
            <v>12</v>
          </cell>
          <cell r="J119">
            <v>25</v>
          </cell>
          <cell r="K119">
            <v>4</v>
          </cell>
          <cell r="L119">
            <v>13</v>
          </cell>
        </row>
        <row r="120">
          <cell r="A120" t="str">
            <v>7306</v>
          </cell>
          <cell r="B120" t="str">
            <v>ШВЕЙЦАРИЯ</v>
          </cell>
          <cell r="C120">
            <v>15</v>
          </cell>
          <cell r="D120">
            <v>0</v>
          </cell>
          <cell r="E120">
            <v>1</v>
          </cell>
          <cell r="F120">
            <v>1</v>
          </cell>
          <cell r="G120">
            <v>2</v>
          </cell>
          <cell r="H120">
            <v>0</v>
          </cell>
          <cell r="I120">
            <v>79</v>
          </cell>
          <cell r="J120">
            <v>14</v>
          </cell>
          <cell r="K120">
            <v>0</v>
          </cell>
          <cell r="L120">
            <v>7</v>
          </cell>
        </row>
        <row r="121">
          <cell r="A121" t="str">
            <v>7306</v>
          </cell>
          <cell r="B121" t="str">
            <v>КАНАДА</v>
          </cell>
          <cell r="C121">
            <v>60</v>
          </cell>
          <cell r="D121">
            <v>0</v>
          </cell>
          <cell r="E121">
            <v>38</v>
          </cell>
          <cell r="F121">
            <v>38</v>
          </cell>
          <cell r="G121">
            <v>19</v>
          </cell>
          <cell r="H121">
            <v>0</v>
          </cell>
          <cell r="I121">
            <v>59</v>
          </cell>
          <cell r="J121">
            <v>0</v>
          </cell>
          <cell r="K121">
            <v>6</v>
          </cell>
          <cell r="L121">
            <v>4</v>
          </cell>
        </row>
        <row r="122">
          <cell r="A122" t="str">
            <v>7306</v>
          </cell>
          <cell r="B122" t="str">
            <v>ЭСТОНИЯ</v>
          </cell>
          <cell r="C122">
            <v>0</v>
          </cell>
          <cell r="D122">
            <v>0</v>
          </cell>
          <cell r="E122">
            <v>3</v>
          </cell>
          <cell r="F122">
            <v>0</v>
          </cell>
          <cell r="G122">
            <v>0</v>
          </cell>
          <cell r="H122">
            <v>1</v>
          </cell>
          <cell r="I122">
            <v>51</v>
          </cell>
          <cell r="J122">
            <v>51</v>
          </cell>
          <cell r="K122">
            <v>3</v>
          </cell>
          <cell r="L122">
            <v>3</v>
          </cell>
        </row>
        <row r="123">
          <cell r="A123" t="str">
            <v>7306</v>
          </cell>
          <cell r="B123" t="str">
            <v>ВЕЛИКОБРИТАНИЯ</v>
          </cell>
          <cell r="C123">
            <v>0</v>
          </cell>
          <cell r="D123">
            <v>1</v>
          </cell>
          <cell r="E123">
            <v>22</v>
          </cell>
          <cell r="F123">
            <v>0</v>
          </cell>
          <cell r="G123">
            <v>9</v>
          </cell>
          <cell r="H123">
            <v>7</v>
          </cell>
          <cell r="I123">
            <v>7</v>
          </cell>
          <cell r="J123">
            <v>4</v>
          </cell>
          <cell r="K123">
            <v>3</v>
          </cell>
          <cell r="L123">
            <v>0</v>
          </cell>
        </row>
        <row r="124">
          <cell r="A124" t="str">
            <v>7306</v>
          </cell>
          <cell r="B124" t="str">
            <v>СЛОВАКИЯ</v>
          </cell>
          <cell r="C124">
            <v>4</v>
          </cell>
          <cell r="D124">
            <v>5</v>
          </cell>
          <cell r="E124">
            <v>5</v>
          </cell>
          <cell r="F124">
            <v>5</v>
          </cell>
          <cell r="G124">
            <v>1</v>
          </cell>
          <cell r="H124">
            <v>0</v>
          </cell>
          <cell r="I124">
            <v>15</v>
          </cell>
          <cell r="J124">
            <v>13</v>
          </cell>
          <cell r="K124">
            <v>5</v>
          </cell>
          <cell r="L124">
            <v>1</v>
          </cell>
        </row>
        <row r="125">
          <cell r="A125" t="str">
            <v>7306</v>
          </cell>
          <cell r="B125" t="str">
            <v>НИДЕРЛАНДЫ</v>
          </cell>
          <cell r="C125">
            <v>2</v>
          </cell>
          <cell r="D125">
            <v>0</v>
          </cell>
          <cell r="E125">
            <v>1</v>
          </cell>
          <cell r="F125">
            <v>17</v>
          </cell>
          <cell r="G125">
            <v>3</v>
          </cell>
          <cell r="H125">
            <v>1</v>
          </cell>
          <cell r="I125">
            <v>0</v>
          </cell>
          <cell r="J125">
            <v>6</v>
          </cell>
          <cell r="K125">
            <v>4</v>
          </cell>
          <cell r="L125">
            <v>2</v>
          </cell>
        </row>
        <row r="126">
          <cell r="A126" t="str">
            <v>7306</v>
          </cell>
          <cell r="B126" t="str">
            <v>ЧЕХИЯ</v>
          </cell>
          <cell r="C126">
            <v>8</v>
          </cell>
          <cell r="D126">
            <v>5</v>
          </cell>
          <cell r="E126">
            <v>12</v>
          </cell>
          <cell r="F126">
            <v>1</v>
          </cell>
          <cell r="G126">
            <v>0</v>
          </cell>
          <cell r="H126">
            <v>4</v>
          </cell>
          <cell r="I126">
            <v>8</v>
          </cell>
          <cell r="J126">
            <v>9</v>
          </cell>
          <cell r="K126">
            <v>0</v>
          </cell>
          <cell r="L126">
            <v>1</v>
          </cell>
        </row>
        <row r="127">
          <cell r="A127" t="str">
            <v>7306</v>
          </cell>
          <cell r="B127" t="str">
            <v>БЕЛЬГИЯ</v>
          </cell>
          <cell r="C127">
            <v>2</v>
          </cell>
          <cell r="D127">
            <v>1</v>
          </cell>
          <cell r="E127">
            <v>3</v>
          </cell>
          <cell r="F127">
            <v>13</v>
          </cell>
          <cell r="G127">
            <v>8</v>
          </cell>
          <cell r="H127">
            <v>0</v>
          </cell>
          <cell r="I127">
            <v>0</v>
          </cell>
          <cell r="J127">
            <v>13</v>
          </cell>
          <cell r="K127">
            <v>5</v>
          </cell>
          <cell r="L127">
            <v>0</v>
          </cell>
        </row>
        <row r="128">
          <cell r="A128" t="str">
            <v>7306</v>
          </cell>
          <cell r="B128" t="str">
            <v>УЗБЕКИСТАН</v>
          </cell>
          <cell r="C128">
            <v>0</v>
          </cell>
          <cell r="D128">
            <v>0</v>
          </cell>
          <cell r="E128">
            <v>25</v>
          </cell>
          <cell r="F128">
            <v>29</v>
          </cell>
          <cell r="G128">
            <v>26</v>
          </cell>
          <cell r="H128">
            <v>28</v>
          </cell>
          <cell r="I128">
            <v>46</v>
          </cell>
          <cell r="J128">
            <v>0</v>
          </cell>
          <cell r="K128">
            <v>0</v>
          </cell>
          <cell r="L128">
            <v>0</v>
          </cell>
        </row>
        <row r="129">
          <cell r="A129" t="str">
            <v>7306</v>
          </cell>
          <cell r="B129" t="str">
            <v>БОЛГАРИЯ</v>
          </cell>
          <cell r="C129">
            <v>21</v>
          </cell>
          <cell r="D129">
            <v>0</v>
          </cell>
          <cell r="E129">
            <v>21</v>
          </cell>
          <cell r="F129">
            <v>0</v>
          </cell>
          <cell r="G129">
            <v>3</v>
          </cell>
          <cell r="H129">
            <v>0</v>
          </cell>
          <cell r="I129">
            <v>0</v>
          </cell>
          <cell r="J129">
            <v>0</v>
          </cell>
          <cell r="K129">
            <v>3</v>
          </cell>
        </row>
        <row r="130">
          <cell r="A130" t="str">
            <v>7306</v>
          </cell>
          <cell r="B130" t="str">
            <v>ВЕНГРИЯ</v>
          </cell>
          <cell r="C130">
            <v>4</v>
          </cell>
          <cell r="D130">
            <v>5</v>
          </cell>
          <cell r="E130">
            <v>4</v>
          </cell>
          <cell r="F130">
            <v>4</v>
          </cell>
          <cell r="G130">
            <v>0</v>
          </cell>
          <cell r="H130">
            <v>0</v>
          </cell>
          <cell r="I130">
            <v>6</v>
          </cell>
          <cell r="J130">
            <v>4</v>
          </cell>
          <cell r="K130">
            <v>0</v>
          </cell>
          <cell r="L130">
            <v>1</v>
          </cell>
        </row>
        <row r="131">
          <cell r="A131" t="str">
            <v>7306</v>
          </cell>
          <cell r="B131" t="str">
            <v>ИРЛАНДИЯ</v>
          </cell>
          <cell r="C131">
            <v>2</v>
          </cell>
          <cell r="D131">
            <v>25</v>
          </cell>
          <cell r="E131">
            <v>23</v>
          </cell>
          <cell r="F131">
            <v>21</v>
          </cell>
          <cell r="G131">
            <v>3</v>
          </cell>
          <cell r="H131">
            <v>2</v>
          </cell>
          <cell r="I131">
            <v>6</v>
          </cell>
          <cell r="J131">
            <v>0</v>
          </cell>
          <cell r="K131">
            <v>2</v>
          </cell>
          <cell r="L131">
            <v>0</v>
          </cell>
        </row>
        <row r="132">
          <cell r="A132" t="str">
            <v>7306</v>
          </cell>
          <cell r="B132" t="str">
            <v>ТАЙВАНЬ</v>
          </cell>
          <cell r="C132">
            <v>0</v>
          </cell>
          <cell r="D132">
            <v>7</v>
          </cell>
          <cell r="E132">
            <v>0</v>
          </cell>
          <cell r="F132">
            <v>0</v>
          </cell>
          <cell r="G132">
            <v>42</v>
          </cell>
          <cell r="H132">
            <v>27</v>
          </cell>
          <cell r="I132">
            <v>12</v>
          </cell>
          <cell r="J132">
            <v>25</v>
          </cell>
          <cell r="K132">
            <v>4</v>
          </cell>
          <cell r="L132">
            <v>13</v>
          </cell>
        </row>
        <row r="133">
          <cell r="A133" t="str">
            <v>7306</v>
          </cell>
          <cell r="B133" t="str">
            <v>ЮГОСЛАВИЯ</v>
          </cell>
          <cell r="C133">
            <v>0</v>
          </cell>
          <cell r="D133">
            <v>4</v>
          </cell>
          <cell r="E133">
            <v>0</v>
          </cell>
          <cell r="F133">
            <v>1</v>
          </cell>
          <cell r="G133">
            <v>0</v>
          </cell>
          <cell r="H133">
            <v>1</v>
          </cell>
          <cell r="I133">
            <v>1</v>
          </cell>
          <cell r="J133">
            <v>1</v>
          </cell>
          <cell r="K133">
            <v>1</v>
          </cell>
        </row>
        <row r="134">
          <cell r="A134" t="str">
            <v>7306</v>
          </cell>
          <cell r="B134" t="str">
            <v>КИТАЙ</v>
          </cell>
          <cell r="C134">
            <v>1</v>
          </cell>
          <cell r="D134">
            <v>0</v>
          </cell>
          <cell r="E134">
            <v>0</v>
          </cell>
          <cell r="F134">
            <v>0</v>
          </cell>
          <cell r="G134">
            <v>0</v>
          </cell>
          <cell r="H134">
            <v>0</v>
          </cell>
          <cell r="I134">
            <v>0</v>
          </cell>
          <cell r="J134">
            <v>1</v>
          </cell>
          <cell r="K134">
            <v>1</v>
          </cell>
        </row>
        <row r="135">
          <cell r="A135" t="str">
            <v>7306</v>
          </cell>
          <cell r="B135" t="str">
            <v>СИНГАПУР</v>
          </cell>
          <cell r="C135">
            <v>71</v>
          </cell>
          <cell r="D135">
            <v>32</v>
          </cell>
          <cell r="E135">
            <v>7</v>
          </cell>
          <cell r="F135">
            <v>118</v>
          </cell>
          <cell r="G135">
            <v>113</v>
          </cell>
          <cell r="H135">
            <v>0</v>
          </cell>
          <cell r="I135">
            <v>23</v>
          </cell>
          <cell r="J135">
            <v>114</v>
          </cell>
          <cell r="K135">
            <v>3</v>
          </cell>
          <cell r="L135">
            <v>21</v>
          </cell>
        </row>
        <row r="136">
          <cell r="A136" t="str">
            <v>7306</v>
          </cell>
          <cell r="B136" t="str">
            <v>ХОРВАТИЯ</v>
          </cell>
          <cell r="C136">
            <v>0</v>
          </cell>
          <cell r="D136">
            <v>0</v>
          </cell>
          <cell r="E136">
            <v>0</v>
          </cell>
          <cell r="F136">
            <v>0</v>
          </cell>
          <cell r="G136">
            <v>0</v>
          </cell>
          <cell r="H136">
            <v>0</v>
          </cell>
          <cell r="I136">
            <v>0</v>
          </cell>
          <cell r="J136">
            <v>3</v>
          </cell>
          <cell r="K136">
            <v>0</v>
          </cell>
          <cell r="L136">
            <v>0</v>
          </cell>
        </row>
        <row r="137">
          <cell r="A137" t="str">
            <v>7306</v>
          </cell>
          <cell r="B137" t="str">
            <v>ОБЪЕДИНЕННЫЕ АРАБ</v>
          </cell>
          <cell r="C137">
            <v>0</v>
          </cell>
          <cell r="D137">
            <v>1</v>
          </cell>
          <cell r="E137">
            <v>0</v>
          </cell>
          <cell r="F137">
            <v>0</v>
          </cell>
          <cell r="G137">
            <v>0</v>
          </cell>
          <cell r="H137">
            <v>22229</v>
          </cell>
          <cell r="I137">
            <v>0</v>
          </cell>
          <cell r="J137">
            <v>18803</v>
          </cell>
          <cell r="K137">
            <v>1</v>
          </cell>
          <cell r="L137">
            <v>3450</v>
          </cell>
        </row>
        <row r="138">
          <cell r="A138" t="str">
            <v>7306</v>
          </cell>
          <cell r="B138" t="str">
            <v>ЕГИПЕТ</v>
          </cell>
          <cell r="C138">
            <v>154</v>
          </cell>
          <cell r="D138">
            <v>297</v>
          </cell>
          <cell r="E138">
            <v>143</v>
          </cell>
          <cell r="F138">
            <v>197</v>
          </cell>
          <cell r="G138">
            <v>1</v>
          </cell>
          <cell r="H138">
            <v>148</v>
          </cell>
          <cell r="I138">
            <v>316</v>
          </cell>
          <cell r="J138">
            <v>333</v>
          </cell>
          <cell r="K138">
            <v>108</v>
          </cell>
          <cell r="L138">
            <v>115</v>
          </cell>
        </row>
        <row r="139">
          <cell r="A139" t="str">
            <v>7306</v>
          </cell>
          <cell r="B139" t="str">
            <v>МОНГОЛИЯ</v>
          </cell>
          <cell r="C139">
            <v>41</v>
          </cell>
          <cell r="D139">
            <v>1</v>
          </cell>
          <cell r="E139">
            <v>28</v>
          </cell>
          <cell r="F139">
            <v>13</v>
          </cell>
          <cell r="G139">
            <v>0</v>
          </cell>
          <cell r="H139">
            <v>25</v>
          </cell>
          <cell r="I139">
            <v>2</v>
          </cell>
          <cell r="J139">
            <v>44</v>
          </cell>
          <cell r="K139">
            <v>2</v>
          </cell>
          <cell r="L139">
            <v>0</v>
          </cell>
        </row>
        <row r="140">
          <cell r="A140" t="str">
            <v>7306</v>
          </cell>
          <cell r="B140" t="str">
            <v>АЛЖИР</v>
          </cell>
          <cell r="C140">
            <v>0</v>
          </cell>
          <cell r="D140">
            <v>0</v>
          </cell>
          <cell r="E140">
            <v>0</v>
          </cell>
          <cell r="F140">
            <v>0</v>
          </cell>
          <cell r="G140">
            <v>0</v>
          </cell>
          <cell r="H140">
            <v>0</v>
          </cell>
          <cell r="I140">
            <v>0</v>
          </cell>
          <cell r="J140">
            <v>3</v>
          </cell>
        </row>
        <row r="141">
          <cell r="A141" t="str">
            <v>7306</v>
          </cell>
          <cell r="B141" t="str">
            <v>ГРЕЦИЯ</v>
          </cell>
          <cell r="C141">
            <v>8</v>
          </cell>
          <cell r="D141">
            <v>0</v>
          </cell>
          <cell r="E141">
            <v>0</v>
          </cell>
          <cell r="F141">
            <v>1</v>
          </cell>
          <cell r="G141">
            <v>0</v>
          </cell>
          <cell r="H141">
            <v>4</v>
          </cell>
          <cell r="I141">
            <v>8</v>
          </cell>
          <cell r="J141">
            <v>0</v>
          </cell>
          <cell r="K141">
            <v>0</v>
          </cell>
          <cell r="L141">
            <v>0</v>
          </cell>
        </row>
        <row r="142">
          <cell r="A142" t="str">
            <v>7306</v>
          </cell>
          <cell r="B142" t="str">
            <v>ИЗРАИЛЬ</v>
          </cell>
          <cell r="C142">
            <v>15</v>
          </cell>
          <cell r="D142">
            <v>0</v>
          </cell>
          <cell r="E142">
            <v>1</v>
          </cell>
          <cell r="F142">
            <v>1</v>
          </cell>
          <cell r="G142">
            <v>2</v>
          </cell>
          <cell r="H142">
            <v>0</v>
          </cell>
          <cell r="I142">
            <v>79</v>
          </cell>
          <cell r="J142">
            <v>0</v>
          </cell>
          <cell r="K142">
            <v>0</v>
          </cell>
          <cell r="L142">
            <v>7</v>
          </cell>
        </row>
        <row r="143">
          <cell r="A143" t="str">
            <v>7306</v>
          </cell>
          <cell r="B143" t="str">
            <v>МАКЕДОНИЯ</v>
          </cell>
          <cell r="C143">
            <v>61</v>
          </cell>
          <cell r="D143">
            <v>21</v>
          </cell>
          <cell r="E143">
            <v>73</v>
          </cell>
          <cell r="F143">
            <v>14</v>
          </cell>
          <cell r="G143">
            <v>28</v>
          </cell>
          <cell r="H143">
            <v>12</v>
          </cell>
          <cell r="I143">
            <v>9</v>
          </cell>
          <cell r="J143">
            <v>0</v>
          </cell>
          <cell r="K143">
            <v>12</v>
          </cell>
          <cell r="L143">
            <v>9</v>
          </cell>
        </row>
        <row r="144">
          <cell r="A144" t="str">
            <v>7306</v>
          </cell>
          <cell r="B144" t="str">
            <v>ТУРКМЕНИЯ</v>
          </cell>
          <cell r="C144">
            <v>0</v>
          </cell>
          <cell r="D144">
            <v>0</v>
          </cell>
          <cell r="E144">
            <v>3</v>
          </cell>
          <cell r="F144">
            <v>0</v>
          </cell>
          <cell r="G144">
            <v>0</v>
          </cell>
          <cell r="H144">
            <v>1</v>
          </cell>
          <cell r="I144">
            <v>51</v>
          </cell>
          <cell r="J144">
            <v>51</v>
          </cell>
          <cell r="K144">
            <v>3</v>
          </cell>
          <cell r="L144">
            <v>3</v>
          </cell>
        </row>
      </sheetData>
      <sheetData sheetId="2" refreshError="1">
        <row r="1">
          <cell r="A1" t="str">
            <v>Выражение3</v>
          </cell>
          <cell r="B1" t="str">
            <v>ЭКСПОРТ ПО СТРАНАМ ПОМЕСЯЧНО</v>
          </cell>
          <cell r="C1" t="str">
            <v>1</v>
          </cell>
          <cell r="D1" t="str">
            <v>2</v>
          </cell>
          <cell r="E1" t="str">
            <v>3</v>
          </cell>
          <cell r="F1" t="str">
            <v>4</v>
          </cell>
          <cell r="G1" t="str">
            <v>5</v>
          </cell>
          <cell r="H1" t="str">
            <v>6</v>
          </cell>
          <cell r="I1" t="str">
            <v>7</v>
          </cell>
          <cell r="J1" t="str">
            <v>8</v>
          </cell>
          <cell r="K1" t="str">
            <v>9</v>
          </cell>
        </row>
        <row r="2">
          <cell r="A2" t="str">
            <v>7304</v>
          </cell>
          <cell r="B2" t="str">
            <v>ГЕРМАНИЯ</v>
          </cell>
          <cell r="C2">
            <v>1668</v>
          </cell>
          <cell r="D2">
            <v>1901</v>
          </cell>
          <cell r="E2">
            <v>2897</v>
          </cell>
          <cell r="F2">
            <v>1936</v>
          </cell>
          <cell r="G2">
            <v>1115</v>
          </cell>
          <cell r="H2">
            <v>1037</v>
          </cell>
          <cell r="I2">
            <v>1074</v>
          </cell>
          <cell r="J2">
            <v>1005</v>
          </cell>
          <cell r="K2">
            <v>2452</v>
          </cell>
        </row>
        <row r="3">
          <cell r="A3" t="str">
            <v>7304</v>
          </cell>
          <cell r="B3" t="str">
            <v>ИНДИЯ</v>
          </cell>
          <cell r="C3">
            <v>3517</v>
          </cell>
          <cell r="D3">
            <v>1158</v>
          </cell>
          <cell r="E3">
            <v>1062</v>
          </cell>
          <cell r="F3">
            <v>2806</v>
          </cell>
          <cell r="G3">
            <v>2540</v>
          </cell>
          <cell r="H3">
            <v>420</v>
          </cell>
          <cell r="I3">
            <v>1</v>
          </cell>
          <cell r="J3">
            <v>0</v>
          </cell>
          <cell r="K3">
            <v>0</v>
          </cell>
        </row>
        <row r="4">
          <cell r="A4" t="str">
            <v>7304</v>
          </cell>
          <cell r="B4" t="str">
            <v>КАЗАХСТАН</v>
          </cell>
          <cell r="C4">
            <v>502</v>
          </cell>
          <cell r="D4">
            <v>397</v>
          </cell>
          <cell r="E4">
            <v>1292</v>
          </cell>
          <cell r="F4">
            <v>1458</v>
          </cell>
          <cell r="G4">
            <v>1286</v>
          </cell>
          <cell r="H4">
            <v>1598</v>
          </cell>
          <cell r="I4">
            <v>2020</v>
          </cell>
          <cell r="J4">
            <v>2507</v>
          </cell>
          <cell r="K4">
            <v>2418</v>
          </cell>
        </row>
        <row r="5">
          <cell r="A5" t="str">
            <v>7304</v>
          </cell>
          <cell r="B5" t="str">
            <v>ИРАН</v>
          </cell>
          <cell r="C5">
            <v>36</v>
          </cell>
          <cell r="D5">
            <v>1</v>
          </cell>
          <cell r="E5">
            <v>575</v>
          </cell>
          <cell r="F5">
            <v>66</v>
          </cell>
          <cell r="G5">
            <v>0</v>
          </cell>
          <cell r="H5">
            <v>328</v>
          </cell>
          <cell r="I5">
            <v>743</v>
          </cell>
          <cell r="J5">
            <v>2918</v>
          </cell>
          <cell r="K5">
            <v>3135</v>
          </cell>
        </row>
        <row r="6">
          <cell r="A6" t="str">
            <v>7304</v>
          </cell>
          <cell r="B6" t="str">
            <v>УЗБЕКИСТАН</v>
          </cell>
          <cell r="C6">
            <v>116</v>
          </cell>
          <cell r="D6">
            <v>474</v>
          </cell>
          <cell r="E6">
            <v>47</v>
          </cell>
          <cell r="F6">
            <v>173</v>
          </cell>
          <cell r="G6">
            <v>590</v>
          </cell>
          <cell r="H6">
            <v>1851</v>
          </cell>
          <cell r="I6">
            <v>2419</v>
          </cell>
          <cell r="J6">
            <v>915</v>
          </cell>
          <cell r="K6">
            <v>616</v>
          </cell>
        </row>
        <row r="7">
          <cell r="A7" t="str">
            <v>7304</v>
          </cell>
          <cell r="B7" t="str">
            <v>ЕГИПЕТ</v>
          </cell>
          <cell r="C7" t="str">
            <v/>
          </cell>
          <cell r="D7">
            <v>1572</v>
          </cell>
          <cell r="E7">
            <v>1339</v>
          </cell>
          <cell r="F7">
            <v>796</v>
          </cell>
          <cell r="G7">
            <v>373</v>
          </cell>
          <cell r="H7">
            <v>56</v>
          </cell>
          <cell r="I7">
            <v>443</v>
          </cell>
          <cell r="J7">
            <v>743</v>
          </cell>
          <cell r="K7">
            <v>1383</v>
          </cell>
        </row>
        <row r="8">
          <cell r="A8" t="str">
            <v>7304</v>
          </cell>
          <cell r="B8" t="str">
            <v/>
          </cell>
          <cell r="C8">
            <v>162</v>
          </cell>
          <cell r="D8">
            <v>281</v>
          </cell>
          <cell r="E8">
            <v>511</v>
          </cell>
          <cell r="F8">
            <v>543</v>
          </cell>
          <cell r="G8">
            <v>622</v>
          </cell>
          <cell r="H8">
            <v>435</v>
          </cell>
          <cell r="I8">
            <v>384</v>
          </cell>
          <cell r="J8">
            <v>787</v>
          </cell>
          <cell r="K8">
            <v>451</v>
          </cell>
        </row>
        <row r="9">
          <cell r="A9" t="str">
            <v>7304</v>
          </cell>
          <cell r="B9" t="str">
            <v>УКРАИНА</v>
          </cell>
          <cell r="C9">
            <v>215</v>
          </cell>
          <cell r="D9">
            <v>144</v>
          </cell>
          <cell r="E9">
            <v>285</v>
          </cell>
          <cell r="F9">
            <v>386</v>
          </cell>
          <cell r="G9">
            <v>183</v>
          </cell>
          <cell r="H9">
            <v>780</v>
          </cell>
          <cell r="I9">
            <v>1071</v>
          </cell>
          <cell r="J9">
            <v>295</v>
          </cell>
          <cell r="K9">
            <v>502</v>
          </cell>
        </row>
        <row r="10">
          <cell r="A10" t="str">
            <v>7304</v>
          </cell>
          <cell r="B10" t="str">
            <v>ТУРЦИЯ</v>
          </cell>
          <cell r="C10">
            <v>13</v>
          </cell>
          <cell r="D10">
            <v>884</v>
          </cell>
          <cell r="E10">
            <v>26</v>
          </cell>
          <cell r="F10">
            <v>683</v>
          </cell>
          <cell r="G10">
            <v>805</v>
          </cell>
          <cell r="H10">
            <v>551</v>
          </cell>
          <cell r="I10">
            <v>675</v>
          </cell>
          <cell r="J10">
            <v>70</v>
          </cell>
          <cell r="K10">
            <v>583</v>
          </cell>
        </row>
        <row r="11">
          <cell r="A11" t="str">
            <v>7304</v>
          </cell>
          <cell r="B11" t="str">
            <v>ИТАЛИЯ</v>
          </cell>
          <cell r="C11" t="str">
            <v/>
          </cell>
          <cell r="D11">
            <v>512</v>
          </cell>
          <cell r="E11" t="str">
            <v/>
          </cell>
          <cell r="F11" t="str">
            <v/>
          </cell>
          <cell r="G11">
            <v>190</v>
          </cell>
          <cell r="H11">
            <v>888</v>
          </cell>
          <cell r="I11">
            <v>1012</v>
          </cell>
          <cell r="J11" t="str">
            <v/>
          </cell>
          <cell r="K11">
            <v>1292</v>
          </cell>
        </row>
        <row r="12">
          <cell r="A12" t="str">
            <v>7304</v>
          </cell>
          <cell r="B12" t="str">
            <v>ИЗРАИЛЬ</v>
          </cell>
          <cell r="C12" t="str">
            <v/>
          </cell>
          <cell r="D12" t="str">
            <v/>
          </cell>
          <cell r="E12">
            <v>409</v>
          </cell>
          <cell r="F12" t="str">
            <v/>
          </cell>
          <cell r="G12">
            <v>43</v>
          </cell>
          <cell r="H12">
            <v>704</v>
          </cell>
          <cell r="I12">
            <v>1138</v>
          </cell>
          <cell r="J12">
            <v>184</v>
          </cell>
          <cell r="K12">
            <v>466</v>
          </cell>
        </row>
        <row r="13">
          <cell r="A13" t="str">
            <v>7304</v>
          </cell>
          <cell r="B13" t="str">
            <v>КИТАЙ</v>
          </cell>
          <cell r="C13">
            <v>3</v>
          </cell>
          <cell r="D13">
            <v>9</v>
          </cell>
          <cell r="E13">
            <v>980</v>
          </cell>
          <cell r="F13">
            <v>50</v>
          </cell>
          <cell r="G13">
            <v>17</v>
          </cell>
          <cell r="H13" t="str">
            <v/>
          </cell>
          <cell r="I13" t="str">
            <v/>
          </cell>
          <cell r="J13">
            <v>138</v>
          </cell>
          <cell r="K13" t="str">
            <v/>
          </cell>
        </row>
        <row r="14">
          <cell r="A14" t="str">
            <v>7304</v>
          </cell>
          <cell r="B14" t="str">
            <v>ЛАТВИЯ</v>
          </cell>
          <cell r="C14">
            <v>262</v>
          </cell>
          <cell r="D14">
            <v>14</v>
          </cell>
          <cell r="E14">
            <v>68</v>
          </cell>
          <cell r="F14">
            <v>153</v>
          </cell>
          <cell r="G14">
            <v>0</v>
          </cell>
          <cell r="H14">
            <v>25</v>
          </cell>
          <cell r="I14">
            <v>35</v>
          </cell>
          <cell r="J14">
            <v>381</v>
          </cell>
          <cell r="K14">
            <v>376</v>
          </cell>
        </row>
        <row r="15">
          <cell r="A15" t="str">
            <v>7304</v>
          </cell>
          <cell r="B15" t="str">
            <v>АЗЕРБАЙДЖАН</v>
          </cell>
          <cell r="C15" t="str">
            <v/>
          </cell>
          <cell r="D15" t="str">
            <v/>
          </cell>
          <cell r="E15">
            <v>3</v>
          </cell>
          <cell r="F15">
            <v>188</v>
          </cell>
          <cell r="G15">
            <v>150</v>
          </cell>
          <cell r="H15">
            <v>170</v>
          </cell>
          <cell r="I15">
            <v>67</v>
          </cell>
          <cell r="J15">
            <v>63</v>
          </cell>
          <cell r="K15">
            <v>560</v>
          </cell>
        </row>
        <row r="16">
          <cell r="A16" t="str">
            <v>7304</v>
          </cell>
          <cell r="B16" t="str">
            <v>ЛИВИЯ</v>
          </cell>
          <cell r="C16" t="str">
            <v/>
          </cell>
          <cell r="D16" t="str">
            <v/>
          </cell>
          <cell r="E16" t="str">
            <v/>
          </cell>
          <cell r="F16" t="str">
            <v/>
          </cell>
          <cell r="G16" t="str">
            <v/>
          </cell>
          <cell r="H16" t="str">
            <v/>
          </cell>
          <cell r="I16" t="str">
            <v/>
          </cell>
          <cell r="J16">
            <v>1511</v>
          </cell>
          <cell r="K16" t="str">
            <v/>
          </cell>
        </row>
        <row r="17">
          <cell r="A17" t="str">
            <v>7304</v>
          </cell>
          <cell r="B17" t="str">
            <v>МОНГОЛИЯ</v>
          </cell>
          <cell r="C17">
            <v>68</v>
          </cell>
          <cell r="D17">
            <v>187</v>
          </cell>
          <cell r="E17">
            <v>159</v>
          </cell>
          <cell r="F17">
            <v>250</v>
          </cell>
          <cell r="G17">
            <v>94</v>
          </cell>
          <cell r="H17">
            <v>342</v>
          </cell>
          <cell r="I17">
            <v>125</v>
          </cell>
          <cell r="J17">
            <v>129</v>
          </cell>
          <cell r="K17">
            <v>38</v>
          </cell>
        </row>
        <row r="18">
          <cell r="A18" t="str">
            <v>7304</v>
          </cell>
          <cell r="B18" t="str">
            <v>ТУРКМЕНИЯ</v>
          </cell>
          <cell r="C18" t="str">
            <v/>
          </cell>
          <cell r="D18">
            <v>119</v>
          </cell>
          <cell r="E18">
            <v>38</v>
          </cell>
          <cell r="F18" t="str">
            <v/>
          </cell>
          <cell r="G18">
            <v>8</v>
          </cell>
          <cell r="H18">
            <v>0</v>
          </cell>
          <cell r="I18">
            <v>199</v>
          </cell>
          <cell r="J18">
            <v>610</v>
          </cell>
          <cell r="K18" t="str">
            <v/>
          </cell>
        </row>
        <row r="19">
          <cell r="A19" t="str">
            <v>7304</v>
          </cell>
          <cell r="B19" t="str">
            <v>СЛОВАКИЯ</v>
          </cell>
          <cell r="C19" t="str">
            <v/>
          </cell>
          <cell r="D19" t="str">
            <v/>
          </cell>
          <cell r="E19" t="str">
            <v/>
          </cell>
          <cell r="F19" t="str">
            <v/>
          </cell>
          <cell r="G19" t="str">
            <v/>
          </cell>
          <cell r="H19">
            <v>0</v>
          </cell>
          <cell r="I19">
            <v>50</v>
          </cell>
          <cell r="J19">
            <v>149</v>
          </cell>
          <cell r="K19">
            <v>120</v>
          </cell>
        </row>
        <row r="20">
          <cell r="A20" t="str">
            <v>7304</v>
          </cell>
          <cell r="B20" t="str">
            <v>РЕСПУБЛИКА КОРЕЯ</v>
          </cell>
          <cell r="C20" t="str">
            <v/>
          </cell>
          <cell r="D20">
            <v>10</v>
          </cell>
          <cell r="E20" t="str">
            <v/>
          </cell>
          <cell r="F20" t="str">
            <v/>
          </cell>
          <cell r="G20" t="str">
            <v/>
          </cell>
          <cell r="H20" t="str">
            <v/>
          </cell>
          <cell r="I20" t="str">
            <v/>
          </cell>
          <cell r="J20">
            <v>730</v>
          </cell>
          <cell r="K20" t="str">
            <v/>
          </cell>
        </row>
        <row r="21">
          <cell r="A21" t="str">
            <v>7304</v>
          </cell>
          <cell r="B21" t="str">
            <v>ВЬЕТНАМ</v>
          </cell>
          <cell r="C21">
            <v>0</v>
          </cell>
          <cell r="D21" t="str">
            <v/>
          </cell>
          <cell r="E21">
            <v>2</v>
          </cell>
          <cell r="F21">
            <v>52</v>
          </cell>
          <cell r="G21">
            <v>0</v>
          </cell>
          <cell r="H21">
            <v>7</v>
          </cell>
          <cell r="I21">
            <v>276</v>
          </cell>
          <cell r="J21">
            <v>67</v>
          </cell>
          <cell r="K21" t="str">
            <v/>
          </cell>
        </row>
        <row r="22">
          <cell r="A22" t="str">
            <v>7304</v>
          </cell>
          <cell r="B22" t="str">
            <v>ЭСТОНИЯ</v>
          </cell>
          <cell r="C22">
            <v>63</v>
          </cell>
          <cell r="D22" t="str">
            <v/>
          </cell>
          <cell r="E22">
            <v>21</v>
          </cell>
          <cell r="F22">
            <v>103</v>
          </cell>
          <cell r="G22">
            <v>67</v>
          </cell>
          <cell r="H22">
            <v>72</v>
          </cell>
          <cell r="I22">
            <v>55</v>
          </cell>
          <cell r="J22">
            <v>35</v>
          </cell>
          <cell r="K22">
            <v>109</v>
          </cell>
        </row>
        <row r="23">
          <cell r="A23" t="str">
            <v>7304</v>
          </cell>
          <cell r="B23" t="str">
            <v>КУБА</v>
          </cell>
          <cell r="C23" t="str">
            <v/>
          </cell>
          <cell r="D23">
            <v>401</v>
          </cell>
          <cell r="E23">
            <v>50</v>
          </cell>
          <cell r="F23" t="str">
            <v/>
          </cell>
          <cell r="G23">
            <v>0</v>
          </cell>
          <cell r="H23" t="str">
            <v/>
          </cell>
          <cell r="I23" t="str">
            <v/>
          </cell>
          <cell r="J23" t="str">
            <v/>
          </cell>
          <cell r="K23" t="str">
            <v/>
          </cell>
        </row>
        <row r="24">
          <cell r="A24" t="str">
            <v>7304</v>
          </cell>
          <cell r="B24" t="str">
            <v>ВЕНГРИЯ</v>
          </cell>
          <cell r="C24">
            <v>3</v>
          </cell>
          <cell r="D24">
            <v>0</v>
          </cell>
          <cell r="E24">
            <v>41</v>
          </cell>
          <cell r="F24" t="str">
            <v/>
          </cell>
          <cell r="G24">
            <v>37</v>
          </cell>
          <cell r="H24">
            <v>134</v>
          </cell>
          <cell r="I24">
            <v>197</v>
          </cell>
          <cell r="J24">
            <v>37</v>
          </cell>
          <cell r="K24" t="str">
            <v/>
          </cell>
        </row>
        <row r="25">
          <cell r="A25" t="str">
            <v>7304</v>
          </cell>
          <cell r="B25" t="str">
            <v>США</v>
          </cell>
          <cell r="C25">
            <v>0</v>
          </cell>
          <cell r="D25">
            <v>189</v>
          </cell>
          <cell r="E25">
            <v>102</v>
          </cell>
          <cell r="F25">
            <v>0</v>
          </cell>
          <cell r="G25">
            <v>19</v>
          </cell>
          <cell r="H25" t="str">
            <v/>
          </cell>
          <cell r="I25">
            <v>0</v>
          </cell>
          <cell r="J25" t="str">
            <v/>
          </cell>
          <cell r="K25">
            <v>0</v>
          </cell>
        </row>
        <row r="26">
          <cell r="A26" t="str">
            <v>7304</v>
          </cell>
          <cell r="B26" t="str">
            <v>ЛИТВА</v>
          </cell>
          <cell r="C26">
            <v>74</v>
          </cell>
          <cell r="D26">
            <v>0</v>
          </cell>
          <cell r="E26">
            <v>0</v>
          </cell>
          <cell r="F26">
            <v>66</v>
          </cell>
          <cell r="G26">
            <v>2</v>
          </cell>
          <cell r="H26">
            <v>56</v>
          </cell>
          <cell r="I26" t="str">
            <v/>
          </cell>
          <cell r="J26">
            <v>0</v>
          </cell>
          <cell r="K26">
            <v>8</v>
          </cell>
        </row>
        <row r="27">
          <cell r="A27" t="str">
            <v>7304</v>
          </cell>
          <cell r="B27" t="str">
            <v>БОЛГАРИЯ</v>
          </cell>
          <cell r="C27" t="str">
            <v/>
          </cell>
          <cell r="D27" t="str">
            <v/>
          </cell>
          <cell r="E27">
            <v>20</v>
          </cell>
          <cell r="F27" t="str">
            <v/>
          </cell>
          <cell r="G27">
            <v>0</v>
          </cell>
          <cell r="H27">
            <v>58</v>
          </cell>
          <cell r="I27">
            <v>20</v>
          </cell>
          <cell r="J27">
            <v>32</v>
          </cell>
          <cell r="K27" t="str">
            <v/>
          </cell>
        </row>
        <row r="28">
          <cell r="A28" t="str">
            <v>7304</v>
          </cell>
          <cell r="B28" t="str">
            <v>КИРГИЗИЯ</v>
          </cell>
          <cell r="C28">
            <v>40</v>
          </cell>
          <cell r="D28" t="str">
            <v/>
          </cell>
          <cell r="E28">
            <v>20</v>
          </cell>
          <cell r="F28" t="str">
            <v/>
          </cell>
          <cell r="G28">
            <v>15</v>
          </cell>
          <cell r="H28" t="str">
            <v/>
          </cell>
          <cell r="I28">
            <v>15</v>
          </cell>
          <cell r="J28">
            <v>29</v>
          </cell>
          <cell r="K28">
            <v>9</v>
          </cell>
        </row>
        <row r="29">
          <cell r="A29" t="str">
            <v>7304</v>
          </cell>
          <cell r="B29" t="str">
            <v>ТАЙВАНЬ</v>
          </cell>
          <cell r="C29">
            <v>146</v>
          </cell>
          <cell r="D29" t="str">
            <v/>
          </cell>
          <cell r="E29" t="str">
            <v/>
          </cell>
          <cell r="F29" t="str">
            <v/>
          </cell>
          <cell r="G29" t="str">
            <v/>
          </cell>
          <cell r="H29" t="str">
            <v/>
          </cell>
          <cell r="I29" t="str">
            <v/>
          </cell>
          <cell r="J29" t="str">
            <v/>
          </cell>
          <cell r="K29" t="str">
            <v/>
          </cell>
        </row>
        <row r="30">
          <cell r="A30" t="str">
            <v>7304</v>
          </cell>
          <cell r="B30" t="str">
            <v>ТАДЖИКИСТАН</v>
          </cell>
          <cell r="C30">
            <v>47</v>
          </cell>
          <cell r="D30" t="str">
            <v/>
          </cell>
          <cell r="E30">
            <v>0</v>
          </cell>
          <cell r="F30">
            <v>25</v>
          </cell>
          <cell r="G30" t="str">
            <v/>
          </cell>
          <cell r="H30" t="str">
            <v/>
          </cell>
          <cell r="I30" t="str">
            <v/>
          </cell>
          <cell r="J30" t="str">
            <v/>
          </cell>
          <cell r="K30" t="str">
            <v/>
          </cell>
        </row>
        <row r="31">
          <cell r="A31" t="str">
            <v>7304</v>
          </cell>
          <cell r="B31" t="str">
            <v>ЛИВАН</v>
          </cell>
          <cell r="C31" t="str">
            <v/>
          </cell>
          <cell r="D31" t="str">
            <v/>
          </cell>
          <cell r="E31" t="str">
            <v/>
          </cell>
          <cell r="F31" t="str">
            <v/>
          </cell>
          <cell r="G31" t="str">
            <v/>
          </cell>
          <cell r="H31" t="str">
            <v/>
          </cell>
          <cell r="I31">
            <v>134</v>
          </cell>
          <cell r="J31" t="str">
            <v/>
          </cell>
          <cell r="K31" t="str">
            <v/>
          </cell>
        </row>
        <row r="32">
          <cell r="A32" t="str">
            <v>7304</v>
          </cell>
          <cell r="B32" t="str">
            <v>ИНДОНЕЗИЯ</v>
          </cell>
          <cell r="C32" t="str">
            <v/>
          </cell>
          <cell r="D32" t="str">
            <v/>
          </cell>
          <cell r="E32" t="str">
            <v/>
          </cell>
          <cell r="F32">
            <v>114</v>
          </cell>
          <cell r="G32" t="str">
            <v/>
          </cell>
          <cell r="H32" t="str">
            <v/>
          </cell>
          <cell r="I32" t="str">
            <v/>
          </cell>
          <cell r="J32" t="str">
            <v/>
          </cell>
          <cell r="K32" t="str">
            <v/>
          </cell>
        </row>
        <row r="33">
          <cell r="A33" t="str">
            <v>7304</v>
          </cell>
          <cell r="B33" t="str">
            <v>ПАКИСТАН</v>
          </cell>
          <cell r="C33" t="str">
            <v/>
          </cell>
          <cell r="D33" t="str">
            <v/>
          </cell>
          <cell r="E33" t="str">
            <v/>
          </cell>
          <cell r="F33" t="str">
            <v/>
          </cell>
          <cell r="G33" t="str">
            <v/>
          </cell>
          <cell r="H33">
            <v>107</v>
          </cell>
          <cell r="I33" t="str">
            <v/>
          </cell>
          <cell r="J33" t="str">
            <v/>
          </cell>
          <cell r="K33" t="str">
            <v/>
          </cell>
        </row>
        <row r="34">
          <cell r="A34" t="str">
            <v>7304</v>
          </cell>
          <cell r="B34" t="str">
            <v>МОЛДАВИЯ</v>
          </cell>
          <cell r="C34" t="str">
            <v/>
          </cell>
          <cell r="D34" t="str">
            <v/>
          </cell>
          <cell r="E34">
            <v>63</v>
          </cell>
          <cell r="F34" t="str">
            <v/>
          </cell>
          <cell r="G34" t="str">
            <v/>
          </cell>
          <cell r="H34" t="str">
            <v/>
          </cell>
          <cell r="I34">
            <v>2</v>
          </cell>
          <cell r="J34" t="str">
            <v/>
          </cell>
          <cell r="K34">
            <v>0</v>
          </cell>
        </row>
        <row r="35">
          <cell r="A35" t="str">
            <v>7304</v>
          </cell>
          <cell r="B35" t="str">
            <v>ПОЛЬША</v>
          </cell>
          <cell r="C35" t="str">
            <v/>
          </cell>
          <cell r="D35" t="str">
            <v/>
          </cell>
          <cell r="E35" t="str">
            <v/>
          </cell>
          <cell r="F35" t="str">
            <v/>
          </cell>
          <cell r="G35">
            <v>36</v>
          </cell>
          <cell r="H35" t="str">
            <v/>
          </cell>
          <cell r="I35" t="str">
            <v/>
          </cell>
          <cell r="J35">
            <v>1</v>
          </cell>
          <cell r="K35">
            <v>0</v>
          </cell>
        </row>
        <row r="36">
          <cell r="A36" t="str">
            <v>7304</v>
          </cell>
          <cell r="B36" t="str">
            <v>РУМЫНИЯ</v>
          </cell>
          <cell r="C36" t="str">
            <v/>
          </cell>
          <cell r="D36" t="str">
            <v/>
          </cell>
          <cell r="E36" t="str">
            <v/>
          </cell>
          <cell r="F36">
            <v>0</v>
          </cell>
          <cell r="G36" t="str">
            <v/>
          </cell>
          <cell r="H36">
            <v>0</v>
          </cell>
          <cell r="I36">
            <v>3</v>
          </cell>
          <cell r="J36" t="str">
            <v/>
          </cell>
          <cell r="K36">
            <v>23</v>
          </cell>
        </row>
        <row r="37">
          <cell r="A37" t="str">
            <v>7304</v>
          </cell>
          <cell r="B37" t="str">
            <v>ИРАК</v>
          </cell>
          <cell r="C37" t="str">
            <v/>
          </cell>
          <cell r="D37" t="str">
            <v/>
          </cell>
          <cell r="E37">
            <v>1</v>
          </cell>
          <cell r="F37">
            <v>13</v>
          </cell>
          <cell r="G37" t="str">
            <v/>
          </cell>
          <cell r="H37" t="str">
            <v/>
          </cell>
          <cell r="I37">
            <v>10</v>
          </cell>
          <cell r="J37" t="str">
            <v/>
          </cell>
          <cell r="K37" t="str">
            <v/>
          </cell>
        </row>
        <row r="38">
          <cell r="A38" t="str">
            <v>7304</v>
          </cell>
          <cell r="B38" t="str">
            <v>СИНГАПУР</v>
          </cell>
          <cell r="C38" t="str">
            <v/>
          </cell>
          <cell r="D38" t="str">
            <v/>
          </cell>
          <cell r="E38" t="str">
            <v/>
          </cell>
          <cell r="F38" t="str">
            <v/>
          </cell>
          <cell r="G38" t="str">
            <v/>
          </cell>
          <cell r="H38" t="str">
            <v/>
          </cell>
          <cell r="I38">
            <v>3</v>
          </cell>
          <cell r="J38" t="str">
            <v/>
          </cell>
          <cell r="K38" t="str">
            <v/>
          </cell>
        </row>
        <row r="39">
          <cell r="A39" t="str">
            <v>7304</v>
          </cell>
          <cell r="B39" t="str">
            <v>БАХРЕЙН</v>
          </cell>
          <cell r="C39" t="str">
            <v/>
          </cell>
          <cell r="D39" t="str">
            <v/>
          </cell>
          <cell r="E39" t="str">
            <v/>
          </cell>
          <cell r="F39" t="str">
            <v/>
          </cell>
          <cell r="G39" t="str">
            <v/>
          </cell>
          <cell r="H39">
            <v>18</v>
          </cell>
          <cell r="I39" t="str">
            <v/>
          </cell>
          <cell r="J39" t="str">
            <v/>
          </cell>
          <cell r="K39" t="str">
            <v/>
          </cell>
        </row>
        <row r="40">
          <cell r="A40" t="str">
            <v>7304</v>
          </cell>
          <cell r="B40" t="str">
            <v>МАЛИ</v>
          </cell>
          <cell r="C40" t="str">
            <v/>
          </cell>
          <cell r="D40" t="str">
            <v/>
          </cell>
          <cell r="E40" t="str">
            <v/>
          </cell>
          <cell r="F40">
            <v>17</v>
          </cell>
          <cell r="G40" t="str">
            <v/>
          </cell>
          <cell r="H40" t="str">
            <v/>
          </cell>
          <cell r="I40" t="str">
            <v/>
          </cell>
          <cell r="J40" t="str">
            <v/>
          </cell>
          <cell r="K40" t="str">
            <v/>
          </cell>
        </row>
        <row r="41">
          <cell r="A41" t="str">
            <v>7304</v>
          </cell>
          <cell r="B41" t="str">
            <v>АНГОЛА</v>
          </cell>
          <cell r="C41" t="str">
            <v/>
          </cell>
          <cell r="D41" t="str">
            <v/>
          </cell>
          <cell r="E41" t="str">
            <v/>
          </cell>
          <cell r="F41">
            <v>9</v>
          </cell>
          <cell r="G41" t="str">
            <v/>
          </cell>
          <cell r="H41" t="str">
            <v/>
          </cell>
          <cell r="I41">
            <v>1</v>
          </cell>
          <cell r="J41" t="str">
            <v/>
          </cell>
          <cell r="K41" t="str">
            <v/>
          </cell>
        </row>
        <row r="42">
          <cell r="A42" t="str">
            <v>7304</v>
          </cell>
          <cell r="B42" t="str">
            <v>АРМЕНИЯ</v>
          </cell>
          <cell r="C42" t="str">
            <v/>
          </cell>
          <cell r="D42" t="str">
            <v/>
          </cell>
          <cell r="E42" t="str">
            <v/>
          </cell>
          <cell r="F42" t="str">
            <v/>
          </cell>
          <cell r="G42" t="str">
            <v/>
          </cell>
          <cell r="H42">
            <v>0</v>
          </cell>
          <cell r="I42" t="str">
            <v/>
          </cell>
          <cell r="J42">
            <v>8</v>
          </cell>
          <cell r="K42" t="str">
            <v/>
          </cell>
        </row>
        <row r="43">
          <cell r="A43" t="str">
            <v>7304</v>
          </cell>
          <cell r="B43" t="str">
            <v>НИДЕРЛАНДЫ</v>
          </cell>
          <cell r="C43" t="str">
            <v/>
          </cell>
          <cell r="D43" t="str">
            <v/>
          </cell>
          <cell r="E43" t="str">
            <v/>
          </cell>
          <cell r="F43" t="str">
            <v/>
          </cell>
          <cell r="G43" t="str">
            <v/>
          </cell>
          <cell r="H43" t="str">
            <v/>
          </cell>
          <cell r="I43" t="str">
            <v/>
          </cell>
          <cell r="J43" t="str">
            <v/>
          </cell>
          <cell r="K43">
            <v>3</v>
          </cell>
        </row>
        <row r="44">
          <cell r="A44" t="str">
            <v>7304</v>
          </cell>
          <cell r="B44" t="str">
            <v>ВЕЛИКОБРИТАНИЯ</v>
          </cell>
          <cell r="C44" t="str">
            <v/>
          </cell>
          <cell r="D44" t="str">
            <v/>
          </cell>
          <cell r="E44" t="str">
            <v/>
          </cell>
          <cell r="F44" t="str">
            <v/>
          </cell>
          <cell r="G44">
            <v>5</v>
          </cell>
          <cell r="H44" t="str">
            <v/>
          </cell>
          <cell r="I44" t="str">
            <v/>
          </cell>
          <cell r="J44">
            <v>0</v>
          </cell>
          <cell r="K44">
            <v>0</v>
          </cell>
        </row>
        <row r="45">
          <cell r="A45" t="str">
            <v>7304</v>
          </cell>
          <cell r="B45" t="str">
            <v>СИРИЯ</v>
          </cell>
          <cell r="C45" t="str">
            <v/>
          </cell>
          <cell r="D45" t="str">
            <v/>
          </cell>
          <cell r="E45" t="str">
            <v/>
          </cell>
          <cell r="F45" t="str">
            <v/>
          </cell>
          <cell r="G45">
            <v>5</v>
          </cell>
          <cell r="H45" t="str">
            <v/>
          </cell>
          <cell r="I45" t="str">
            <v/>
          </cell>
          <cell r="J45" t="str">
            <v/>
          </cell>
          <cell r="K45">
            <v>0</v>
          </cell>
        </row>
        <row r="46">
          <cell r="A46" t="str">
            <v>7304</v>
          </cell>
          <cell r="B46" t="str">
            <v>БАНГЛАДЕШ</v>
          </cell>
          <cell r="C46">
            <v>4</v>
          </cell>
          <cell r="D46" t="str">
            <v/>
          </cell>
          <cell r="E46" t="str">
            <v/>
          </cell>
          <cell r="F46" t="str">
            <v/>
          </cell>
          <cell r="G46" t="str">
            <v/>
          </cell>
          <cell r="H46" t="str">
            <v/>
          </cell>
          <cell r="I46" t="str">
            <v/>
          </cell>
          <cell r="J46" t="str">
            <v/>
          </cell>
          <cell r="K46" t="str">
            <v/>
          </cell>
        </row>
        <row r="47">
          <cell r="A47" t="str">
            <v>7304</v>
          </cell>
          <cell r="B47" t="str">
            <v>КОРЕЯ (КНДР)</v>
          </cell>
          <cell r="C47" t="str">
            <v/>
          </cell>
          <cell r="D47" t="str">
            <v/>
          </cell>
          <cell r="E47" t="str">
            <v/>
          </cell>
          <cell r="F47" t="str">
            <v/>
          </cell>
          <cell r="G47" t="str">
            <v/>
          </cell>
          <cell r="H47">
            <v>4</v>
          </cell>
          <cell r="I47" t="str">
            <v/>
          </cell>
          <cell r="J47" t="str">
            <v/>
          </cell>
          <cell r="K47" t="str">
            <v/>
          </cell>
        </row>
        <row r="48">
          <cell r="A48" t="str">
            <v>7304</v>
          </cell>
          <cell r="B48" t="str">
            <v>ЧЕХИЯ</v>
          </cell>
          <cell r="C48" t="str">
            <v/>
          </cell>
          <cell r="D48" t="str">
            <v/>
          </cell>
          <cell r="E48" t="str">
            <v/>
          </cell>
          <cell r="F48" t="str">
            <v/>
          </cell>
          <cell r="G48" t="str">
            <v/>
          </cell>
          <cell r="H48">
            <v>0</v>
          </cell>
          <cell r="I48" t="str">
            <v/>
          </cell>
          <cell r="J48" t="str">
            <v/>
          </cell>
          <cell r="K48">
            <v>0</v>
          </cell>
        </row>
        <row r="49">
          <cell r="A49" t="str">
            <v>7304</v>
          </cell>
          <cell r="B49" t="str">
            <v>ЗАМБИЯ</v>
          </cell>
          <cell r="C49" t="str">
            <v/>
          </cell>
          <cell r="D49" t="str">
            <v/>
          </cell>
          <cell r="E49">
            <v>2</v>
          </cell>
          <cell r="F49" t="str">
            <v/>
          </cell>
          <cell r="G49" t="str">
            <v/>
          </cell>
          <cell r="H49" t="str">
            <v/>
          </cell>
          <cell r="I49" t="str">
            <v/>
          </cell>
          <cell r="J49" t="str">
            <v/>
          </cell>
          <cell r="K49" t="str">
            <v/>
          </cell>
        </row>
        <row r="50">
          <cell r="A50" t="str">
            <v>7304</v>
          </cell>
          <cell r="B50" t="str">
            <v>КАНАДА</v>
          </cell>
          <cell r="C50" t="str">
            <v/>
          </cell>
          <cell r="D50" t="str">
            <v/>
          </cell>
          <cell r="E50" t="str">
            <v/>
          </cell>
          <cell r="F50" t="str">
            <v/>
          </cell>
          <cell r="G50" t="str">
            <v/>
          </cell>
          <cell r="H50" t="str">
            <v/>
          </cell>
          <cell r="I50" t="str">
            <v/>
          </cell>
          <cell r="J50" t="str">
            <v/>
          </cell>
          <cell r="K50">
            <v>2</v>
          </cell>
        </row>
        <row r="51">
          <cell r="A51" t="str">
            <v>7304</v>
          </cell>
          <cell r="B51" t="str">
            <v>АВСТРИЯ</v>
          </cell>
          <cell r="C51" t="str">
            <v/>
          </cell>
          <cell r="D51" t="str">
            <v/>
          </cell>
          <cell r="E51">
            <v>1</v>
          </cell>
          <cell r="F51" t="str">
            <v/>
          </cell>
          <cell r="G51" t="str">
            <v/>
          </cell>
          <cell r="H51" t="str">
            <v/>
          </cell>
          <cell r="I51">
            <v>0</v>
          </cell>
          <cell r="J51" t="str">
            <v/>
          </cell>
          <cell r="K51" t="str">
            <v/>
          </cell>
        </row>
        <row r="52">
          <cell r="A52" t="str">
            <v>7304</v>
          </cell>
          <cell r="B52" t="str">
            <v>РОССИЯ</v>
          </cell>
          <cell r="C52" t="str">
            <v/>
          </cell>
          <cell r="D52" t="str">
            <v/>
          </cell>
          <cell r="E52" t="str">
            <v/>
          </cell>
          <cell r="F52" t="str">
            <v/>
          </cell>
          <cell r="G52" t="str">
            <v/>
          </cell>
          <cell r="H52" t="str">
            <v/>
          </cell>
          <cell r="I52">
            <v>1</v>
          </cell>
          <cell r="J52" t="str">
            <v/>
          </cell>
          <cell r="K52" t="str">
            <v/>
          </cell>
        </row>
        <row r="53">
          <cell r="A53" t="str">
            <v>7304</v>
          </cell>
          <cell r="B53" t="str">
            <v>ГРЕЦИЯ</v>
          </cell>
          <cell r="C53" t="str">
            <v/>
          </cell>
          <cell r="D53">
            <v>0</v>
          </cell>
          <cell r="E53">
            <v>0</v>
          </cell>
          <cell r="F53">
            <v>0</v>
          </cell>
          <cell r="G53" t="str">
            <v/>
          </cell>
          <cell r="H53" t="str">
            <v/>
          </cell>
          <cell r="I53" t="str">
            <v/>
          </cell>
          <cell r="J53" t="str">
            <v/>
          </cell>
          <cell r="K53" t="str">
            <v/>
          </cell>
        </row>
        <row r="54">
          <cell r="A54" t="str">
            <v>7304</v>
          </cell>
          <cell r="B54" t="str">
            <v>ГРУЗИЯ</v>
          </cell>
          <cell r="C54" t="str">
            <v/>
          </cell>
          <cell r="D54" t="str">
            <v/>
          </cell>
          <cell r="E54" t="str">
            <v/>
          </cell>
          <cell r="F54" t="str">
            <v/>
          </cell>
          <cell r="G54" t="str">
            <v/>
          </cell>
          <cell r="H54" t="str">
            <v/>
          </cell>
          <cell r="I54" t="str">
            <v/>
          </cell>
          <cell r="J54" t="str">
            <v/>
          </cell>
          <cell r="K54">
            <v>0</v>
          </cell>
        </row>
        <row r="55">
          <cell r="A55" t="str">
            <v>7304</v>
          </cell>
          <cell r="B55" t="str">
            <v>ДАНИЯ</v>
          </cell>
          <cell r="C55" t="str">
            <v/>
          </cell>
          <cell r="D55" t="str">
            <v/>
          </cell>
          <cell r="E55">
            <v>0</v>
          </cell>
          <cell r="F55" t="str">
            <v/>
          </cell>
          <cell r="G55" t="str">
            <v/>
          </cell>
          <cell r="H55" t="str">
            <v/>
          </cell>
          <cell r="I55" t="str">
            <v/>
          </cell>
          <cell r="J55" t="str">
            <v/>
          </cell>
          <cell r="K55" t="str">
            <v/>
          </cell>
        </row>
        <row r="56">
          <cell r="A56" t="str">
            <v>7304</v>
          </cell>
          <cell r="B56" t="str">
            <v>ИОРДАНИЯ</v>
          </cell>
          <cell r="C56" t="str">
            <v/>
          </cell>
          <cell r="D56" t="str">
            <v/>
          </cell>
          <cell r="E56" t="str">
            <v/>
          </cell>
          <cell r="F56" t="str">
            <v/>
          </cell>
          <cell r="G56" t="str">
            <v/>
          </cell>
          <cell r="H56">
            <v>0</v>
          </cell>
          <cell r="I56" t="str">
            <v/>
          </cell>
          <cell r="J56" t="str">
            <v/>
          </cell>
          <cell r="K56" t="str">
            <v/>
          </cell>
        </row>
        <row r="57">
          <cell r="A57" t="str">
            <v>7304</v>
          </cell>
          <cell r="B57" t="str">
            <v>ИСПАНИЯ</v>
          </cell>
          <cell r="C57" t="str">
            <v/>
          </cell>
          <cell r="D57" t="str">
            <v/>
          </cell>
          <cell r="E57" t="str">
            <v/>
          </cell>
          <cell r="F57" t="str">
            <v/>
          </cell>
          <cell r="G57" t="str">
            <v/>
          </cell>
          <cell r="H57" t="str">
            <v/>
          </cell>
          <cell r="I57" t="str">
            <v/>
          </cell>
          <cell r="J57" t="str">
            <v/>
          </cell>
          <cell r="K57" t="str">
            <v/>
          </cell>
        </row>
        <row r="58">
          <cell r="A58" t="str">
            <v>7304</v>
          </cell>
          <cell r="B58" t="str">
            <v>ЙЕМЕН</v>
          </cell>
          <cell r="C58" t="str">
            <v/>
          </cell>
          <cell r="D58" t="str">
            <v/>
          </cell>
          <cell r="E58" t="str">
            <v/>
          </cell>
          <cell r="F58">
            <v>0</v>
          </cell>
          <cell r="G58" t="str">
            <v/>
          </cell>
          <cell r="H58" t="str">
            <v/>
          </cell>
          <cell r="I58" t="str">
            <v/>
          </cell>
          <cell r="J58" t="str">
            <v/>
          </cell>
          <cell r="K58" t="str">
            <v/>
          </cell>
        </row>
        <row r="59">
          <cell r="A59" t="str">
            <v>7304</v>
          </cell>
          <cell r="B59" t="str">
            <v>кипр</v>
          </cell>
          <cell r="C59" t="str">
            <v/>
          </cell>
          <cell r="D59" t="str">
            <v/>
          </cell>
          <cell r="E59">
            <v>0</v>
          </cell>
          <cell r="F59" t="str">
            <v/>
          </cell>
          <cell r="G59">
            <v>0</v>
          </cell>
          <cell r="H59" t="str">
            <v/>
          </cell>
          <cell r="I59">
            <v>0</v>
          </cell>
          <cell r="J59">
            <v>0</v>
          </cell>
          <cell r="K59" t="str">
            <v/>
          </cell>
        </row>
        <row r="60">
          <cell r="A60" t="str">
            <v>7304</v>
          </cell>
          <cell r="B60" t="str">
            <v>КОЛУМБИЯ</v>
          </cell>
          <cell r="C60" t="str">
            <v/>
          </cell>
          <cell r="D60" t="str">
            <v/>
          </cell>
          <cell r="E60" t="str">
            <v/>
          </cell>
          <cell r="F60">
            <v>0</v>
          </cell>
          <cell r="G60" t="str">
            <v/>
          </cell>
          <cell r="H60" t="str">
            <v/>
          </cell>
          <cell r="I60" t="str">
            <v/>
          </cell>
          <cell r="J60" t="str">
            <v/>
          </cell>
          <cell r="K60" t="str">
            <v/>
          </cell>
        </row>
        <row r="61">
          <cell r="A61" t="str">
            <v>7304</v>
          </cell>
          <cell r="B61" t="str">
            <v>ЛЕСОТО</v>
          </cell>
          <cell r="C61" t="str">
            <v/>
          </cell>
          <cell r="D61" t="str">
            <v/>
          </cell>
          <cell r="E61" t="str">
            <v/>
          </cell>
          <cell r="F61" t="str">
            <v/>
          </cell>
          <cell r="G61" t="str">
            <v/>
          </cell>
          <cell r="H61" t="str">
            <v/>
          </cell>
          <cell r="I61" t="str">
            <v/>
          </cell>
          <cell r="J61">
            <v>0</v>
          </cell>
          <cell r="K61" t="str">
            <v/>
          </cell>
        </row>
        <row r="62">
          <cell r="A62" t="str">
            <v>7304</v>
          </cell>
          <cell r="B62" t="str">
            <v>МАЛЬТА</v>
          </cell>
          <cell r="C62" t="str">
            <v/>
          </cell>
          <cell r="D62" t="str">
            <v/>
          </cell>
          <cell r="E62">
            <v>0</v>
          </cell>
          <cell r="F62" t="str">
            <v/>
          </cell>
          <cell r="G62" t="str">
            <v/>
          </cell>
          <cell r="H62" t="str">
            <v/>
          </cell>
          <cell r="I62" t="str">
            <v/>
          </cell>
          <cell r="J62" t="str">
            <v/>
          </cell>
          <cell r="K62" t="str">
            <v/>
          </cell>
        </row>
        <row r="63">
          <cell r="A63" t="str">
            <v>7304</v>
          </cell>
          <cell r="B63" t="str">
            <v>НОВАЯ ЗЕЛАНДИЯ</v>
          </cell>
          <cell r="C63" t="str">
            <v/>
          </cell>
          <cell r="D63" t="str">
            <v/>
          </cell>
          <cell r="E63" t="str">
            <v/>
          </cell>
          <cell r="F63" t="str">
            <v/>
          </cell>
          <cell r="G63">
            <v>0</v>
          </cell>
          <cell r="H63" t="str">
            <v/>
          </cell>
          <cell r="I63" t="str">
            <v/>
          </cell>
          <cell r="J63" t="str">
            <v/>
          </cell>
          <cell r="K63" t="str">
            <v/>
          </cell>
        </row>
        <row r="64">
          <cell r="A64" t="str">
            <v>7304</v>
          </cell>
          <cell r="B64" t="str">
            <v>ПАНАМА</v>
          </cell>
          <cell r="C64" t="str">
            <v/>
          </cell>
          <cell r="D64" t="str">
            <v/>
          </cell>
          <cell r="E64">
            <v>0</v>
          </cell>
          <cell r="F64">
            <v>0</v>
          </cell>
          <cell r="G64" t="str">
            <v/>
          </cell>
          <cell r="H64" t="str">
            <v/>
          </cell>
          <cell r="I64" t="str">
            <v/>
          </cell>
          <cell r="J64">
            <v>0</v>
          </cell>
          <cell r="K64">
            <v>0</v>
          </cell>
        </row>
        <row r="65">
          <cell r="A65" t="str">
            <v>7304</v>
          </cell>
          <cell r="B65" t="str">
            <v>ФИНЛЯНДИЯ</v>
          </cell>
          <cell r="C65" t="str">
            <v/>
          </cell>
          <cell r="D65" t="str">
            <v/>
          </cell>
          <cell r="E65" t="str">
            <v/>
          </cell>
          <cell r="F65" t="str">
            <v/>
          </cell>
          <cell r="G65">
            <v>0</v>
          </cell>
          <cell r="H65" t="str">
            <v/>
          </cell>
          <cell r="I65" t="str">
            <v/>
          </cell>
          <cell r="J65" t="str">
            <v/>
          </cell>
          <cell r="K65" t="str">
            <v/>
          </cell>
        </row>
        <row r="66">
          <cell r="A66" t="str">
            <v>7304</v>
          </cell>
          <cell r="B66" t="str">
            <v>ФРАНЦИЯ</v>
          </cell>
          <cell r="C66" t="str">
            <v/>
          </cell>
          <cell r="D66" t="str">
            <v/>
          </cell>
          <cell r="E66" t="str">
            <v/>
          </cell>
          <cell r="F66" t="str">
            <v/>
          </cell>
          <cell r="G66">
            <v>0</v>
          </cell>
          <cell r="H66" t="str">
            <v/>
          </cell>
          <cell r="I66" t="str">
            <v/>
          </cell>
          <cell r="J66" t="str">
            <v/>
          </cell>
          <cell r="K66" t="str">
            <v/>
          </cell>
        </row>
        <row r="67">
          <cell r="A67" t="str">
            <v>7304</v>
          </cell>
          <cell r="B67" t="str">
            <v>ХОРВАТИЯ</v>
          </cell>
          <cell r="C67" t="str">
            <v/>
          </cell>
          <cell r="D67" t="str">
            <v/>
          </cell>
          <cell r="E67" t="str">
            <v/>
          </cell>
          <cell r="F67" t="str">
            <v/>
          </cell>
          <cell r="G67" t="str">
            <v/>
          </cell>
          <cell r="H67">
            <v>0</v>
          </cell>
          <cell r="I67" t="str">
            <v/>
          </cell>
          <cell r="J67" t="str">
            <v/>
          </cell>
          <cell r="K67" t="str">
            <v/>
          </cell>
        </row>
        <row r="68">
          <cell r="A68" t="str">
            <v>7304</v>
          </cell>
          <cell r="B68" t="str">
            <v>ШРИ-ЛАНКА</v>
          </cell>
          <cell r="C68" t="str">
            <v/>
          </cell>
          <cell r="D68">
            <v>0</v>
          </cell>
          <cell r="E68">
            <v>0</v>
          </cell>
          <cell r="F68">
            <v>0</v>
          </cell>
          <cell r="G68" t="str">
            <v/>
          </cell>
          <cell r="H68" t="str">
            <v/>
          </cell>
          <cell r="I68" t="str">
            <v/>
          </cell>
          <cell r="J68" t="str">
            <v/>
          </cell>
          <cell r="K68" t="str">
            <v/>
          </cell>
        </row>
        <row r="69">
          <cell r="A69" t="str">
            <v>7304</v>
          </cell>
          <cell r="B69" t="str">
            <v>ЭФИОПИЯ</v>
          </cell>
          <cell r="C69" t="str">
            <v/>
          </cell>
          <cell r="D69">
            <v>0</v>
          </cell>
          <cell r="E69" t="str">
            <v/>
          </cell>
          <cell r="F69" t="str">
            <v/>
          </cell>
          <cell r="G69" t="str">
            <v/>
          </cell>
          <cell r="H69" t="str">
            <v/>
          </cell>
          <cell r="I69" t="str">
            <v/>
          </cell>
          <cell r="J69" t="str">
            <v/>
          </cell>
          <cell r="K69" t="str">
            <v/>
          </cell>
        </row>
        <row r="70">
          <cell r="A70" t="str">
            <v>7304</v>
          </cell>
          <cell r="B70" t="str">
            <v>ЮГОСЛАВИЯ</v>
          </cell>
          <cell r="C70">
            <v>0</v>
          </cell>
          <cell r="D70" t="str">
            <v/>
          </cell>
          <cell r="E70" t="str">
            <v/>
          </cell>
          <cell r="F70" t="str">
            <v/>
          </cell>
          <cell r="G70" t="str">
            <v/>
          </cell>
          <cell r="H70" t="str">
            <v/>
          </cell>
          <cell r="I70" t="str">
            <v/>
          </cell>
          <cell r="J70" t="str">
            <v/>
          </cell>
          <cell r="K70" t="str">
            <v/>
          </cell>
        </row>
        <row r="71">
          <cell r="A71" t="str">
            <v>7305</v>
          </cell>
          <cell r="B71" t="str">
            <v>КАЗАХСТАН</v>
          </cell>
          <cell r="C71">
            <v>908</v>
          </cell>
          <cell r="D71">
            <v>97</v>
          </cell>
          <cell r="E71">
            <v>1032</v>
          </cell>
          <cell r="F71">
            <v>1215</v>
          </cell>
          <cell r="G71">
            <v>23</v>
          </cell>
          <cell r="H71">
            <v>541</v>
          </cell>
          <cell r="I71">
            <v>1775</v>
          </cell>
          <cell r="J71">
            <v>97</v>
          </cell>
          <cell r="K71">
            <v>3483</v>
          </cell>
        </row>
        <row r="72">
          <cell r="A72" t="str">
            <v>7305</v>
          </cell>
          <cell r="B72" t="str">
            <v>УЗБЕКИСТАН</v>
          </cell>
          <cell r="C72" t="str">
            <v/>
          </cell>
          <cell r="D72">
            <v>47</v>
          </cell>
          <cell r="E72">
            <v>77</v>
          </cell>
          <cell r="F72">
            <v>573</v>
          </cell>
          <cell r="G72">
            <v>580</v>
          </cell>
          <cell r="H72">
            <v>127</v>
          </cell>
          <cell r="I72">
            <v>656</v>
          </cell>
          <cell r="J72">
            <v>1576</v>
          </cell>
          <cell r="K72">
            <v>674</v>
          </cell>
        </row>
        <row r="73">
          <cell r="A73" t="str">
            <v>7305</v>
          </cell>
          <cell r="B73" t="str">
            <v>УКРАИНА</v>
          </cell>
          <cell r="C73" t="str">
            <v/>
          </cell>
          <cell r="D73">
            <v>0</v>
          </cell>
          <cell r="E73">
            <v>37</v>
          </cell>
          <cell r="F73" t="str">
            <v/>
          </cell>
          <cell r="G73" t="str">
            <v/>
          </cell>
          <cell r="H73">
            <v>141</v>
          </cell>
          <cell r="I73">
            <v>65</v>
          </cell>
          <cell r="J73">
            <v>1977</v>
          </cell>
          <cell r="K73">
            <v>200</v>
          </cell>
        </row>
        <row r="74">
          <cell r="A74" t="str">
            <v>7305</v>
          </cell>
          <cell r="B74" t="str">
            <v/>
          </cell>
          <cell r="C74" t="str">
            <v/>
          </cell>
          <cell r="D74" t="str">
            <v/>
          </cell>
          <cell r="E74">
            <v>135</v>
          </cell>
          <cell r="F74">
            <v>72</v>
          </cell>
          <cell r="G74" t="str">
            <v/>
          </cell>
          <cell r="H74">
            <v>57</v>
          </cell>
          <cell r="I74">
            <v>120</v>
          </cell>
          <cell r="J74">
            <v>1</v>
          </cell>
          <cell r="K74">
            <v>892</v>
          </cell>
        </row>
        <row r="75">
          <cell r="A75" t="str">
            <v>7305</v>
          </cell>
          <cell r="B75" t="str">
            <v>КУБА</v>
          </cell>
          <cell r="C75" t="str">
            <v/>
          </cell>
          <cell r="D75" t="str">
            <v/>
          </cell>
          <cell r="E75" t="str">
            <v/>
          </cell>
          <cell r="F75">
            <v>497</v>
          </cell>
          <cell r="G75" t="str">
            <v/>
          </cell>
          <cell r="H75" t="str">
            <v/>
          </cell>
          <cell r="I75" t="str">
            <v/>
          </cell>
          <cell r="J75" t="str">
            <v/>
          </cell>
          <cell r="K75" t="str">
            <v/>
          </cell>
        </row>
        <row r="76">
          <cell r="A76" t="str">
            <v>7305</v>
          </cell>
          <cell r="B76" t="str">
            <v>ЛАТВИЯ</v>
          </cell>
          <cell r="C76" t="str">
            <v/>
          </cell>
          <cell r="D76" t="str">
            <v/>
          </cell>
          <cell r="E76" t="str">
            <v/>
          </cell>
          <cell r="F76">
            <v>42</v>
          </cell>
          <cell r="G76">
            <v>43</v>
          </cell>
          <cell r="H76">
            <v>99</v>
          </cell>
          <cell r="I76">
            <v>16</v>
          </cell>
          <cell r="J76" t="str">
            <v/>
          </cell>
          <cell r="K76" t="str">
            <v/>
          </cell>
        </row>
        <row r="77">
          <cell r="A77" t="str">
            <v>7305</v>
          </cell>
          <cell r="B77" t="str">
            <v>АЗЕРБАЙДЖАН</v>
          </cell>
          <cell r="C77" t="str">
            <v/>
          </cell>
          <cell r="D77" t="str">
            <v/>
          </cell>
          <cell r="E77" t="str">
            <v/>
          </cell>
          <cell r="F77" t="str">
            <v/>
          </cell>
          <cell r="G77" t="str">
            <v/>
          </cell>
          <cell r="H77" t="str">
            <v/>
          </cell>
          <cell r="I77" t="str">
            <v/>
          </cell>
          <cell r="J77" t="str">
            <v/>
          </cell>
          <cell r="K77">
            <v>433</v>
          </cell>
        </row>
        <row r="78">
          <cell r="A78" t="str">
            <v>7305</v>
          </cell>
          <cell r="B78" t="str">
            <v>ЛИТВА</v>
          </cell>
          <cell r="C78" t="str">
            <v/>
          </cell>
          <cell r="D78">
            <v>23</v>
          </cell>
          <cell r="E78">
            <v>139</v>
          </cell>
          <cell r="F78">
            <v>4</v>
          </cell>
          <cell r="G78">
            <v>57</v>
          </cell>
          <cell r="H78" t="str">
            <v/>
          </cell>
          <cell r="I78">
            <v>36</v>
          </cell>
          <cell r="J78" t="str">
            <v/>
          </cell>
          <cell r="K78" t="str">
            <v/>
          </cell>
        </row>
      </sheetData>
      <sheetData sheetId="3" refreshError="1">
        <row r="1">
          <cell r="A1" t="str">
            <v>экспорт с начала года</v>
          </cell>
          <cell r="B1" t="str">
            <v>7304</v>
          </cell>
          <cell r="C1" t="str">
            <v>7305</v>
          </cell>
          <cell r="D1" t="str">
            <v>7306</v>
          </cell>
        </row>
        <row r="2">
          <cell r="A2" t="str">
            <v>КАЗАХСТАН</v>
          </cell>
          <cell r="B2">
            <v>15173</v>
          </cell>
          <cell r="C2">
            <v>11382</v>
          </cell>
          <cell r="D2">
            <v>10387</v>
          </cell>
        </row>
        <row r="3">
          <cell r="A3" t="str">
            <v>ГЕРМАНИЯ</v>
          </cell>
          <cell r="B3">
            <v>16562</v>
          </cell>
          <cell r="C3">
            <v>0</v>
          </cell>
          <cell r="D3">
            <v>17038</v>
          </cell>
        </row>
        <row r="4">
          <cell r="A4" t="str">
            <v>УЗБЕКИСТАН</v>
          </cell>
          <cell r="B4">
            <v>7931</v>
          </cell>
          <cell r="C4">
            <v>4463</v>
          </cell>
          <cell r="D4">
            <v>7980</v>
          </cell>
        </row>
        <row r="5">
          <cell r="A5" t="str">
            <v>ИТАЛИЯ</v>
          </cell>
          <cell r="B5">
            <v>4157</v>
          </cell>
          <cell r="C5">
            <v>15739</v>
          </cell>
          <cell r="D5">
            <v>15739</v>
          </cell>
        </row>
        <row r="6">
          <cell r="A6" t="str">
            <v>ИНДИЯ</v>
          </cell>
          <cell r="B6">
            <v>15414</v>
          </cell>
          <cell r="C6">
            <v>0</v>
          </cell>
          <cell r="D6">
            <v>0</v>
          </cell>
        </row>
        <row r="7">
          <cell r="A7" t="str">
            <v>ИРАН</v>
          </cell>
          <cell r="B7">
            <v>10025</v>
          </cell>
          <cell r="C7">
            <v>88</v>
          </cell>
          <cell r="D7">
            <v>734</v>
          </cell>
        </row>
        <row r="8">
          <cell r="A8" t="str">
            <v>ИРАН</v>
          </cell>
          <cell r="B8">
            <v>5005</v>
          </cell>
          <cell r="C8">
            <v>1374</v>
          </cell>
          <cell r="D8">
            <v>4124</v>
          </cell>
        </row>
        <row r="9">
          <cell r="A9" t="str">
            <v>УКРАИНА</v>
          </cell>
          <cell r="B9">
            <v>4304</v>
          </cell>
          <cell r="C9">
            <v>2504</v>
          </cell>
          <cell r="D9">
            <v>2414</v>
          </cell>
        </row>
        <row r="10">
          <cell r="A10" t="str">
            <v>ЛАТВИЯ</v>
          </cell>
          <cell r="B10">
            <v>1780</v>
          </cell>
          <cell r="C10">
            <v>488</v>
          </cell>
          <cell r="D10">
            <v>5161</v>
          </cell>
        </row>
        <row r="11">
          <cell r="A11" t="str">
            <v>ЕГИПЕТ</v>
          </cell>
          <cell r="B11">
            <v>6705</v>
          </cell>
          <cell r="C11">
            <v>5</v>
          </cell>
          <cell r="D11">
            <v>168</v>
          </cell>
        </row>
        <row r="12">
          <cell r="A12" t="str">
            <v>ЭСТОНИЯ</v>
          </cell>
          <cell r="B12">
            <v>585</v>
          </cell>
          <cell r="C12">
            <v>51</v>
          </cell>
          <cell r="D12">
            <v>4950</v>
          </cell>
        </row>
        <row r="13">
          <cell r="A13" t="str">
            <v>ТУРЦИЯ</v>
          </cell>
          <cell r="B13">
            <v>4290</v>
          </cell>
          <cell r="C13">
            <v>9</v>
          </cell>
          <cell r="D13">
            <v>3</v>
          </cell>
        </row>
        <row r="14">
          <cell r="A14" t="str">
            <v>АЗЕРБАЙДЖАН</v>
          </cell>
          <cell r="B14">
            <v>1561</v>
          </cell>
          <cell r="C14">
            <v>433</v>
          </cell>
          <cell r="D14">
            <v>1631</v>
          </cell>
        </row>
        <row r="15">
          <cell r="A15" t="str">
            <v>ИЗРАИЛЬ</v>
          </cell>
          <cell r="B15">
            <v>3040</v>
          </cell>
          <cell r="C15">
            <v>35</v>
          </cell>
          <cell r="D15">
            <v>35</v>
          </cell>
        </row>
        <row r="16">
          <cell r="A16" t="str">
            <v>КИТАЙ</v>
          </cell>
          <cell r="B16">
            <v>2169</v>
          </cell>
          <cell r="C16">
            <v>37</v>
          </cell>
          <cell r="D16">
            <v>302</v>
          </cell>
        </row>
        <row r="17">
          <cell r="A17" t="str">
            <v>США</v>
          </cell>
          <cell r="B17">
            <v>310</v>
          </cell>
          <cell r="C17">
            <v>2091</v>
          </cell>
          <cell r="D17">
            <v>2091</v>
          </cell>
        </row>
        <row r="18">
          <cell r="A18" t="str">
            <v>ЛИВАН</v>
          </cell>
          <cell r="B18">
            <v>134</v>
          </cell>
          <cell r="C18">
            <v>1578</v>
          </cell>
          <cell r="D18">
            <v>1578</v>
          </cell>
        </row>
        <row r="19">
          <cell r="A19" t="str">
            <v>МОНГОЛИЯ</v>
          </cell>
          <cell r="B19">
            <v>1421</v>
          </cell>
          <cell r="C19">
            <v>116</v>
          </cell>
          <cell r="D19">
            <v>116</v>
          </cell>
        </row>
        <row r="20">
          <cell r="A20" t="str">
            <v>ЛИВИЯ</v>
          </cell>
          <cell r="B20">
            <v>1511</v>
          </cell>
          <cell r="C20">
            <v>114</v>
          </cell>
          <cell r="D20">
            <v>522</v>
          </cell>
        </row>
        <row r="21">
          <cell r="A21" t="str">
            <v>КИРГИЗИЯ</v>
          </cell>
          <cell r="B21">
            <v>153</v>
          </cell>
          <cell r="C21">
            <v>260</v>
          </cell>
          <cell r="D21">
            <v>1348</v>
          </cell>
        </row>
        <row r="22">
          <cell r="A22" t="str">
            <v>ТУРКМЕНИЯ</v>
          </cell>
          <cell r="B22">
            <v>1108</v>
          </cell>
          <cell r="C22">
            <v>12</v>
          </cell>
          <cell r="D22">
            <v>376</v>
          </cell>
        </row>
        <row r="23">
          <cell r="A23" t="str">
            <v>НИДЕРЛАНДЫ</v>
          </cell>
          <cell r="B23">
            <v>6</v>
          </cell>
          <cell r="C23">
            <v>1427</v>
          </cell>
          <cell r="D23">
            <v>1427</v>
          </cell>
        </row>
        <row r="24">
          <cell r="A24" t="str">
            <v>ЛИТВА</v>
          </cell>
          <cell r="B24">
            <v>206</v>
          </cell>
          <cell r="C24">
            <v>259</v>
          </cell>
          <cell r="D24">
            <v>781</v>
          </cell>
        </row>
        <row r="25">
          <cell r="A25" t="str">
            <v>ЭФИОПИЯ</v>
          </cell>
          <cell r="B25">
            <v>0</v>
          </cell>
          <cell r="C25">
            <v>1245</v>
          </cell>
          <cell r="D25">
            <v>1245</v>
          </cell>
        </row>
        <row r="26">
          <cell r="A26" t="str">
            <v>КУБА</v>
          </cell>
          <cell r="B26">
            <v>451</v>
          </cell>
          <cell r="C26">
            <v>497</v>
          </cell>
          <cell r="D26">
            <v>0</v>
          </cell>
        </row>
        <row r="27">
          <cell r="A27" t="str">
            <v>ВЬЕТНАМ</v>
          </cell>
          <cell r="B27">
            <v>588</v>
          </cell>
          <cell r="C27">
            <v>37</v>
          </cell>
          <cell r="D27">
            <v>261</v>
          </cell>
        </row>
        <row r="28">
          <cell r="A28" t="str">
            <v>ТАДЖИКИСТАН</v>
          </cell>
          <cell r="B28">
            <v>137</v>
          </cell>
          <cell r="C28">
            <v>1</v>
          </cell>
          <cell r="D28">
            <v>683</v>
          </cell>
        </row>
        <row r="29">
          <cell r="A29" t="str">
            <v>СЛОВАКИЯ</v>
          </cell>
          <cell r="B29">
            <v>766</v>
          </cell>
          <cell r="C29">
            <v>0</v>
          </cell>
          <cell r="D29">
            <v>0</v>
          </cell>
        </row>
        <row r="30">
          <cell r="A30" t="str">
            <v>РЕСПУБЛИКА КОРЕЯ</v>
          </cell>
          <cell r="B30">
            <v>740</v>
          </cell>
          <cell r="C30">
            <v>37</v>
          </cell>
          <cell r="D30">
            <v>0</v>
          </cell>
        </row>
        <row r="31">
          <cell r="A31" t="str">
            <v>ТАНЗАНИЯ</v>
          </cell>
          <cell r="B31">
            <v>137</v>
          </cell>
          <cell r="C31">
            <v>1</v>
          </cell>
          <cell r="D31">
            <v>724</v>
          </cell>
        </row>
        <row r="32">
          <cell r="A32" t="str">
            <v>БОЛГАРИЯ</v>
          </cell>
          <cell r="B32">
            <v>192</v>
          </cell>
          <cell r="C32">
            <v>418</v>
          </cell>
          <cell r="D32">
            <v>418</v>
          </cell>
        </row>
        <row r="33">
          <cell r="A33" t="str">
            <v>ВЕНГРИЯ</v>
          </cell>
          <cell r="B33">
            <v>449</v>
          </cell>
          <cell r="C33">
            <v>15</v>
          </cell>
          <cell r="D33">
            <v>0</v>
          </cell>
        </row>
        <row r="34">
          <cell r="A34" t="str">
            <v>МОЛДАВИЯ</v>
          </cell>
          <cell r="B34">
            <v>100</v>
          </cell>
          <cell r="C34">
            <v>15</v>
          </cell>
          <cell r="D34">
            <v>318</v>
          </cell>
        </row>
        <row r="35">
          <cell r="A35" t="str">
            <v>ПОЛЬША</v>
          </cell>
          <cell r="B35">
            <v>37</v>
          </cell>
          <cell r="C35">
            <v>225</v>
          </cell>
          <cell r="D35">
            <v>225</v>
          </cell>
        </row>
        <row r="36">
          <cell r="A36" t="str">
            <v>ТАЙВАНЬ</v>
          </cell>
          <cell r="B36">
            <v>146</v>
          </cell>
          <cell r="C36">
            <v>244</v>
          </cell>
          <cell r="D36">
            <v>244</v>
          </cell>
        </row>
        <row r="37">
          <cell r="A37" t="str">
            <v>ИНДОНЕЗИЯ</v>
          </cell>
          <cell r="B37">
            <v>120</v>
          </cell>
          <cell r="C37">
            <v>0</v>
          </cell>
          <cell r="D37">
            <v>0</v>
          </cell>
        </row>
        <row r="38">
          <cell r="A38" t="str">
            <v>ПАКИСТАН</v>
          </cell>
          <cell r="B38">
            <v>107</v>
          </cell>
          <cell r="C38">
            <v>134</v>
          </cell>
          <cell r="D38">
            <v>50</v>
          </cell>
        </row>
        <row r="39">
          <cell r="A39" t="str">
            <v>ЧЕХИЯ</v>
          </cell>
          <cell r="B39">
            <v>4</v>
          </cell>
          <cell r="C39">
            <v>97</v>
          </cell>
          <cell r="D39">
            <v>97</v>
          </cell>
        </row>
        <row r="40">
          <cell r="A40" t="str">
            <v>ИРАК</v>
          </cell>
          <cell r="B40">
            <v>24</v>
          </cell>
          <cell r="C40">
            <v>10</v>
          </cell>
          <cell r="D40">
            <v>10</v>
          </cell>
        </row>
        <row r="41">
          <cell r="A41" t="str">
            <v>АРМЕНИЯ</v>
          </cell>
          <cell r="B41">
            <v>8</v>
          </cell>
          <cell r="C41">
            <v>24</v>
          </cell>
          <cell r="D41">
            <v>24</v>
          </cell>
        </row>
        <row r="42">
          <cell r="A42" t="str">
            <v>РУМЫНИЯ</v>
          </cell>
          <cell r="B42">
            <v>26</v>
          </cell>
          <cell r="C42">
            <v>26</v>
          </cell>
          <cell r="D42">
            <v>26</v>
          </cell>
        </row>
        <row r="43">
          <cell r="A43" t="str">
            <v>ГРУЗИЯ</v>
          </cell>
          <cell r="B43">
            <v>0</v>
          </cell>
          <cell r="C43">
            <v>26</v>
          </cell>
          <cell r="D43">
            <v>26</v>
          </cell>
        </row>
        <row r="44">
          <cell r="A44" t="str">
            <v>СИНГАПУР</v>
          </cell>
          <cell r="B44">
            <v>21</v>
          </cell>
          <cell r="C44">
            <v>24</v>
          </cell>
          <cell r="D44">
            <v>24</v>
          </cell>
        </row>
        <row r="45">
          <cell r="A45" t="str">
            <v>БАХРЕЙН</v>
          </cell>
          <cell r="B45">
            <v>18</v>
          </cell>
          <cell r="C45">
            <v>68</v>
          </cell>
          <cell r="D45">
            <v>1</v>
          </cell>
        </row>
        <row r="46">
          <cell r="A46" t="str">
            <v>МАЛИ</v>
          </cell>
          <cell r="B46">
            <v>17</v>
          </cell>
          <cell r="C46">
            <v>0</v>
          </cell>
          <cell r="D46">
            <v>0</v>
          </cell>
        </row>
        <row r="47">
          <cell r="A47" t="str">
            <v>КИПР</v>
          </cell>
          <cell r="B47">
            <v>0</v>
          </cell>
          <cell r="C47">
            <v>13</v>
          </cell>
          <cell r="D47">
            <v>13</v>
          </cell>
        </row>
        <row r="48">
          <cell r="A48" t="str">
            <v>АНГОЛА</v>
          </cell>
          <cell r="B48">
            <v>10</v>
          </cell>
          <cell r="C48">
            <v>13</v>
          </cell>
          <cell r="D48">
            <v>13</v>
          </cell>
        </row>
        <row r="49">
          <cell r="A49" t="str">
            <v>СИРИЯ</v>
          </cell>
          <cell r="B49">
            <v>5</v>
          </cell>
          <cell r="C49">
            <v>0</v>
          </cell>
          <cell r="D49">
            <v>1</v>
          </cell>
        </row>
        <row r="50">
          <cell r="A50" t="str">
            <v>ВЕЛИКОБРИТАНИЯ</v>
          </cell>
          <cell r="B50">
            <v>5</v>
          </cell>
          <cell r="C50">
            <v>37</v>
          </cell>
          <cell r="D50">
            <v>3</v>
          </cell>
        </row>
        <row r="51">
          <cell r="A51" t="str">
            <v>БАНГЛАДЕШ</v>
          </cell>
          <cell r="B51">
            <v>4</v>
          </cell>
          <cell r="C51">
            <v>0</v>
          </cell>
          <cell r="D51">
            <v>0</v>
          </cell>
        </row>
        <row r="52">
          <cell r="A52" t="str">
            <v>КОРЕЯ (КНДР)</v>
          </cell>
          <cell r="B52">
            <v>4</v>
          </cell>
          <cell r="C52">
            <v>0</v>
          </cell>
          <cell r="D52">
            <v>0</v>
          </cell>
        </row>
        <row r="53">
          <cell r="A53" t="str">
            <v>ЗАМБИЯ</v>
          </cell>
          <cell r="B53">
            <v>2</v>
          </cell>
          <cell r="C53">
            <v>65</v>
          </cell>
          <cell r="D53">
            <v>65</v>
          </cell>
        </row>
        <row r="54">
          <cell r="A54" t="str">
            <v>КАНАДА</v>
          </cell>
          <cell r="B54">
            <v>2</v>
          </cell>
          <cell r="C54">
            <v>9</v>
          </cell>
          <cell r="D54">
            <v>9</v>
          </cell>
        </row>
        <row r="55">
          <cell r="A55" t="str">
            <v>АВСТРИЯ</v>
          </cell>
          <cell r="B55">
            <v>1</v>
          </cell>
          <cell r="C55">
            <v>2</v>
          </cell>
          <cell r="D55">
            <v>41</v>
          </cell>
        </row>
        <row r="56">
          <cell r="A56" t="str">
            <v>РОССИЯ</v>
          </cell>
          <cell r="B56">
            <v>1</v>
          </cell>
          <cell r="C56">
            <v>0</v>
          </cell>
          <cell r="D56">
            <v>0</v>
          </cell>
        </row>
        <row r="57">
          <cell r="A57" t="str">
            <v>ГРЕЦИЯ</v>
          </cell>
          <cell r="B57">
            <v>0</v>
          </cell>
          <cell r="C57">
            <v>0</v>
          </cell>
          <cell r="D57">
            <v>0</v>
          </cell>
        </row>
        <row r="58">
          <cell r="A58" t="str">
            <v>ДАНИЯ</v>
          </cell>
          <cell r="B58">
            <v>0</v>
          </cell>
          <cell r="C58">
            <v>0</v>
          </cell>
          <cell r="D58">
            <v>0</v>
          </cell>
        </row>
        <row r="59">
          <cell r="A59" t="str">
            <v>ИСПАНИЯ</v>
          </cell>
          <cell r="B59">
            <v>0</v>
          </cell>
          <cell r="C59">
            <v>0</v>
          </cell>
          <cell r="D59">
            <v>0</v>
          </cell>
        </row>
        <row r="60">
          <cell r="A60" t="str">
            <v>ПАНАМА</v>
          </cell>
          <cell r="B60">
            <v>0</v>
          </cell>
          <cell r="C60">
            <v>0</v>
          </cell>
          <cell r="D60">
            <v>0</v>
          </cell>
        </row>
        <row r="61">
          <cell r="A61" t="str">
            <v>ФИНЛЯНДИЯ</v>
          </cell>
          <cell r="B61">
            <v>0</v>
          </cell>
          <cell r="C61">
            <v>0</v>
          </cell>
          <cell r="D61">
            <v>0</v>
          </cell>
        </row>
        <row r="62">
          <cell r="A62" t="str">
            <v>ФРАНЦИЯ</v>
          </cell>
          <cell r="B62">
            <v>0</v>
          </cell>
          <cell r="C62">
            <v>0</v>
          </cell>
          <cell r="D62">
            <v>0</v>
          </cell>
        </row>
        <row r="63">
          <cell r="A63" t="str">
            <v>ШРИ-ЛАНКА</v>
          </cell>
          <cell r="B63">
            <v>0</v>
          </cell>
          <cell r="C63">
            <v>0</v>
          </cell>
          <cell r="D63">
            <v>0</v>
          </cell>
        </row>
        <row r="64">
          <cell r="A64" t="str">
            <v>ИОРДАНИЯ</v>
          </cell>
          <cell r="B64">
            <v>0</v>
          </cell>
          <cell r="C64">
            <v>0</v>
          </cell>
          <cell r="D64">
            <v>0</v>
          </cell>
        </row>
        <row r="65">
          <cell r="A65" t="str">
            <v>ЙЕМЕН</v>
          </cell>
          <cell r="B65">
            <v>0</v>
          </cell>
          <cell r="C65">
            <v>180</v>
          </cell>
          <cell r="D65">
            <v>80</v>
          </cell>
        </row>
        <row r="66">
          <cell r="A66" t="str">
            <v>КОЛУМБИЯ</v>
          </cell>
          <cell r="B66">
            <v>0</v>
          </cell>
          <cell r="C66">
            <v>0</v>
          </cell>
          <cell r="D66">
            <v>0</v>
          </cell>
        </row>
        <row r="67">
          <cell r="A67" t="str">
            <v>ЛЕСОТО</v>
          </cell>
          <cell r="B67">
            <v>0</v>
          </cell>
          <cell r="C67">
            <v>60</v>
          </cell>
          <cell r="D67">
            <v>60</v>
          </cell>
        </row>
        <row r="68">
          <cell r="A68" t="str">
            <v>МАЛЬТА</v>
          </cell>
          <cell r="B68">
            <v>0</v>
          </cell>
          <cell r="C68">
            <v>1</v>
          </cell>
          <cell r="D68">
            <v>39</v>
          </cell>
        </row>
        <row r="69">
          <cell r="A69" t="str">
            <v>НОВАЯ ЗЕЛАНДИЯ</v>
          </cell>
          <cell r="B69">
            <v>0</v>
          </cell>
          <cell r="C69">
            <v>180</v>
          </cell>
          <cell r="D69">
            <v>0</v>
          </cell>
        </row>
        <row r="70">
          <cell r="A70" t="str">
            <v>ХОРВАТИЯ</v>
          </cell>
          <cell r="B70">
            <v>0</v>
          </cell>
          <cell r="C70">
            <v>71</v>
          </cell>
          <cell r="D70">
            <v>96</v>
          </cell>
        </row>
        <row r="71">
          <cell r="A71" t="str">
            <v>ЮГОСЛАВИЯ</v>
          </cell>
          <cell r="B71">
            <v>0</v>
          </cell>
          <cell r="C71">
            <v>0</v>
          </cell>
          <cell r="D71">
            <v>0</v>
          </cell>
        </row>
        <row r="72">
          <cell r="A72" t="str">
            <v>АРГЕНТИНА</v>
          </cell>
          <cell r="B72">
            <v>0</v>
          </cell>
          <cell r="C72">
            <v>0</v>
          </cell>
          <cell r="D72">
            <v>0</v>
          </cell>
        </row>
        <row r="73">
          <cell r="A73" t="str">
            <v>БЕЛЬГИЯ</v>
          </cell>
          <cell r="B73">
            <v>0</v>
          </cell>
          <cell r="C73">
            <v>0</v>
          </cell>
          <cell r="D73">
            <v>0</v>
          </cell>
        </row>
        <row r="74">
          <cell r="A74" t="str">
            <v>ИСЛАНДИЯ</v>
          </cell>
          <cell r="B74">
            <v>0</v>
          </cell>
          <cell r="C74">
            <v>0</v>
          </cell>
          <cell r="D74">
            <v>0</v>
          </cell>
        </row>
        <row r="75">
          <cell r="A75" t="str">
            <v>ТАИЛАНД</v>
          </cell>
          <cell r="B75">
            <v>0</v>
          </cell>
          <cell r="C75">
            <v>0</v>
          </cell>
          <cell r="D75">
            <v>0</v>
          </cell>
        </row>
        <row r="76">
          <cell r="A76" t="str">
            <v>ШВЕЙЦАРИЯ</v>
          </cell>
          <cell r="B76">
            <v>0</v>
          </cell>
          <cell r="C76">
            <v>0</v>
          </cell>
          <cell r="D76">
            <v>0</v>
          </cell>
        </row>
        <row r="77">
          <cell r="A77" t="str">
            <v>ШВЕЦИЯ</v>
          </cell>
          <cell r="B77">
            <v>0</v>
          </cell>
          <cell r="C77">
            <v>0</v>
          </cell>
          <cell r="D77">
            <v>0</v>
          </cell>
        </row>
        <row r="78">
          <cell r="A78" t="str">
            <v>ЯПОНИЯ</v>
          </cell>
          <cell r="B78">
            <v>0</v>
          </cell>
          <cell r="C78">
            <v>0</v>
          </cell>
          <cell r="D78">
            <v>0</v>
          </cell>
        </row>
      </sheetData>
      <sheetData sheetId="4" refreshError="1">
        <row r="1">
          <cell r="A1" t="str">
            <v>экспорт за N месяцев 1997 г</v>
          </cell>
          <cell r="B1" t="str">
            <v>7304</v>
          </cell>
          <cell r="C1" t="str">
            <v>7305</v>
          </cell>
          <cell r="D1" t="str">
            <v>7306</v>
          </cell>
        </row>
        <row r="2">
          <cell r="A2" t="str">
            <v>Казахстан</v>
          </cell>
          <cell r="B2">
            <v>47694</v>
          </cell>
          <cell r="C2">
            <v>7634</v>
          </cell>
          <cell r="D2">
            <v>14682</v>
          </cell>
        </row>
        <row r="3">
          <cell r="A3" t="str">
            <v>Германия</v>
          </cell>
          <cell r="B3">
            <v>13640</v>
          </cell>
          <cell r="C3">
            <v>110</v>
          </cell>
          <cell r="D3">
            <v>17899</v>
          </cell>
        </row>
        <row r="4">
          <cell r="A4" t="str">
            <v>Италия</v>
          </cell>
          <cell r="B4">
            <v>12059</v>
          </cell>
          <cell r="C4">
            <v>110</v>
          </cell>
          <cell r="D4">
            <v>11459</v>
          </cell>
        </row>
        <row r="5">
          <cell r="A5" t="str">
            <v>Иран</v>
          </cell>
          <cell r="B5">
            <v>11212</v>
          </cell>
          <cell r="C5">
            <v>21</v>
          </cell>
          <cell r="D5">
            <v>164</v>
          </cell>
        </row>
        <row r="6">
          <cell r="A6" t="str">
            <v>Узбекистан</v>
          </cell>
          <cell r="B6">
            <v>10990</v>
          </cell>
          <cell r="C6">
            <v>18864</v>
          </cell>
          <cell r="D6">
            <v>18747</v>
          </cell>
        </row>
        <row r="7">
          <cell r="A7" t="str">
            <v>Китай</v>
          </cell>
          <cell r="B7">
            <v>6806</v>
          </cell>
          <cell r="C7">
            <v>37</v>
          </cell>
          <cell r="D7">
            <v>133</v>
          </cell>
        </row>
        <row r="8">
          <cell r="A8" t="str">
            <v>Украина</v>
          </cell>
          <cell r="B8">
            <v>6314</v>
          </cell>
          <cell r="C8">
            <v>298</v>
          </cell>
          <cell r="D8">
            <v>2298</v>
          </cell>
        </row>
        <row r="9">
          <cell r="A9" t="str">
            <v>Индия</v>
          </cell>
          <cell r="B9">
            <v>4204</v>
          </cell>
          <cell r="C9">
            <v>0</v>
          </cell>
          <cell r="D9">
            <v>0</v>
          </cell>
        </row>
        <row r="10">
          <cell r="A10" t="str">
            <v>Бельгия</v>
          </cell>
          <cell r="B10">
            <v>4151</v>
          </cell>
          <cell r="C10">
            <v>806</v>
          </cell>
          <cell r="D10">
            <v>3597</v>
          </cell>
        </row>
        <row r="11">
          <cell r="A11" t="str">
            <v>Турция</v>
          </cell>
          <cell r="B11">
            <v>3058</v>
          </cell>
          <cell r="C11">
            <v>62</v>
          </cell>
          <cell r="D11">
            <v>10</v>
          </cell>
        </row>
        <row r="12">
          <cell r="A12" t="str">
            <v>Израиль</v>
          </cell>
          <cell r="B12">
            <v>2468</v>
          </cell>
        </row>
        <row r="13">
          <cell r="A13" t="str">
            <v>Монголия</v>
          </cell>
          <cell r="B13">
            <v>1553</v>
          </cell>
          <cell r="C13">
            <v>200</v>
          </cell>
          <cell r="D13">
            <v>815</v>
          </cell>
        </row>
        <row r="14">
          <cell r="A14" t="str">
            <v>Сша</v>
          </cell>
          <cell r="B14">
            <v>1255</v>
          </cell>
          <cell r="C14">
            <v>0</v>
          </cell>
          <cell r="D14">
            <v>0</v>
          </cell>
        </row>
        <row r="15">
          <cell r="A15" t="str">
            <v>Азербайджан</v>
          </cell>
          <cell r="B15">
            <v>1201</v>
          </cell>
          <cell r="C15">
            <v>0</v>
          </cell>
          <cell r="D15">
            <v>794</v>
          </cell>
        </row>
        <row r="16">
          <cell r="A16" t="str">
            <v>Туркменистан</v>
          </cell>
          <cell r="B16">
            <v>1122</v>
          </cell>
          <cell r="C16">
            <v>6</v>
          </cell>
          <cell r="D16">
            <v>198</v>
          </cell>
        </row>
        <row r="17">
          <cell r="A17" t="str">
            <v>Кыргызстан</v>
          </cell>
          <cell r="B17">
            <v>988</v>
          </cell>
          <cell r="C17">
            <v>0</v>
          </cell>
          <cell r="D17">
            <v>1151</v>
          </cell>
        </row>
        <row r="18">
          <cell r="A18" t="str">
            <v>Эстония</v>
          </cell>
          <cell r="B18">
            <v>960</v>
          </cell>
          <cell r="C18">
            <v>62</v>
          </cell>
          <cell r="D18">
            <v>3271</v>
          </cell>
        </row>
        <row r="19">
          <cell r="A19" t="str">
            <v>Египет</v>
          </cell>
          <cell r="B19">
            <v>846</v>
          </cell>
          <cell r="C19">
            <v>864</v>
          </cell>
          <cell r="D19">
            <v>864</v>
          </cell>
        </row>
        <row r="20">
          <cell r="A20" t="str">
            <v>Латвия</v>
          </cell>
          <cell r="B20">
            <v>576</v>
          </cell>
          <cell r="C20">
            <v>806</v>
          </cell>
          <cell r="D20">
            <v>3191</v>
          </cell>
        </row>
        <row r="21">
          <cell r="A21" t="str">
            <v>Вьетнам</v>
          </cell>
          <cell r="B21">
            <v>357</v>
          </cell>
          <cell r="C21">
            <v>18</v>
          </cell>
          <cell r="D21">
            <v>275</v>
          </cell>
        </row>
        <row r="22">
          <cell r="A22" t="str">
            <v>Литва</v>
          </cell>
          <cell r="B22">
            <v>347</v>
          </cell>
          <cell r="C22">
            <v>970</v>
          </cell>
          <cell r="D22">
            <v>571</v>
          </cell>
        </row>
        <row r="23">
          <cell r="A23" t="str">
            <v>Молдова</v>
          </cell>
          <cell r="B23">
            <v>215</v>
          </cell>
          <cell r="C23">
            <v>6</v>
          </cell>
          <cell r="D23">
            <v>445</v>
          </cell>
        </row>
        <row r="24">
          <cell r="A24" t="str">
            <v>Сингапур</v>
          </cell>
          <cell r="B24">
            <v>164</v>
          </cell>
          <cell r="C24">
            <v>0</v>
          </cell>
          <cell r="D24">
            <v>0</v>
          </cell>
        </row>
        <row r="25">
          <cell r="A25" t="str">
            <v>Финляндия</v>
          </cell>
          <cell r="B25">
            <v>152</v>
          </cell>
          <cell r="C25">
            <v>1064</v>
          </cell>
          <cell r="D25">
            <v>1064</v>
          </cell>
        </row>
        <row r="26">
          <cell r="A26" t="str">
            <v>Таджикистан</v>
          </cell>
          <cell r="B26">
            <v>138</v>
          </cell>
          <cell r="C26">
            <v>194</v>
          </cell>
          <cell r="D26">
            <v>194</v>
          </cell>
        </row>
        <row r="27">
          <cell r="A27" t="str">
            <v>Армения</v>
          </cell>
          <cell r="B27">
            <v>134</v>
          </cell>
          <cell r="C27">
            <v>18</v>
          </cell>
          <cell r="D27">
            <v>134</v>
          </cell>
        </row>
        <row r="28">
          <cell r="A28" t="str">
            <v>Болгария</v>
          </cell>
          <cell r="B28">
            <v>110</v>
          </cell>
          <cell r="C28">
            <v>2391</v>
          </cell>
          <cell r="D28">
            <v>2391</v>
          </cell>
        </row>
        <row r="29">
          <cell r="A29" t="str">
            <v>Бангладеш</v>
          </cell>
          <cell r="B29">
            <v>59</v>
          </cell>
          <cell r="C29">
            <v>1</v>
          </cell>
          <cell r="D29">
            <v>1</v>
          </cell>
        </row>
        <row r="30">
          <cell r="A30" t="str">
            <v>Малайзия</v>
          </cell>
          <cell r="B30">
            <v>20</v>
          </cell>
          <cell r="C30">
            <v>194</v>
          </cell>
          <cell r="D30">
            <v>194</v>
          </cell>
        </row>
        <row r="31">
          <cell r="A31" t="str">
            <v>Корея респ.</v>
          </cell>
          <cell r="B31">
            <v>15</v>
          </cell>
          <cell r="C31">
            <v>3</v>
          </cell>
          <cell r="D31">
            <v>3</v>
          </cell>
        </row>
        <row r="32">
          <cell r="A32" t="str">
            <v>Гвинея</v>
          </cell>
          <cell r="B32">
            <v>9</v>
          </cell>
          <cell r="C32">
            <v>29</v>
          </cell>
        </row>
        <row r="33">
          <cell r="A33" t="str">
            <v>Швейцария</v>
          </cell>
          <cell r="B33">
            <v>6</v>
          </cell>
          <cell r="C33">
            <v>40</v>
          </cell>
          <cell r="D33">
            <v>40</v>
          </cell>
        </row>
        <row r="34">
          <cell r="A34" t="str">
            <v>Южно-афр.республ.</v>
          </cell>
          <cell r="B34">
            <v>4</v>
          </cell>
        </row>
        <row r="35">
          <cell r="A35" t="str">
            <v>Куба</v>
          </cell>
          <cell r="B35">
            <v>3</v>
          </cell>
          <cell r="C35">
            <v>6</v>
          </cell>
          <cell r="D35">
            <v>6</v>
          </cell>
        </row>
        <row r="36">
          <cell r="A36" t="str">
            <v>Словакия</v>
          </cell>
          <cell r="B36">
            <v>3</v>
          </cell>
          <cell r="C36">
            <v>0</v>
          </cell>
          <cell r="D36">
            <v>0</v>
          </cell>
        </row>
        <row r="37">
          <cell r="A37" t="str">
            <v>Мавритания</v>
          </cell>
          <cell r="B37">
            <v>2</v>
          </cell>
          <cell r="C37">
            <v>60</v>
          </cell>
          <cell r="D37">
            <v>60</v>
          </cell>
        </row>
        <row r="38">
          <cell r="A38" t="str">
            <v>Польша</v>
          </cell>
          <cell r="B38">
            <v>2</v>
          </cell>
          <cell r="C38">
            <v>13</v>
          </cell>
          <cell r="D38">
            <v>13</v>
          </cell>
        </row>
        <row r="39">
          <cell r="A39" t="str">
            <v>Грузия</v>
          </cell>
          <cell r="B39">
            <v>1</v>
          </cell>
          <cell r="C39">
            <v>113</v>
          </cell>
          <cell r="D39">
            <v>113</v>
          </cell>
        </row>
        <row r="40">
          <cell r="A40" t="str">
            <v>Алжир</v>
          </cell>
          <cell r="B40">
            <v>0</v>
          </cell>
        </row>
        <row r="41">
          <cell r="A41" t="str">
            <v>Аргентина</v>
          </cell>
          <cell r="B41">
            <v>0</v>
          </cell>
          <cell r="C41">
            <v>3</v>
          </cell>
          <cell r="D41">
            <v>3</v>
          </cell>
        </row>
        <row r="42">
          <cell r="A42" t="str">
            <v>Босния и герцог.</v>
          </cell>
          <cell r="B42">
            <v>0</v>
          </cell>
          <cell r="C42">
            <v>13</v>
          </cell>
          <cell r="D42">
            <v>13</v>
          </cell>
        </row>
        <row r="43">
          <cell r="A43" t="str">
            <v>Великобритания</v>
          </cell>
          <cell r="B43">
            <v>0</v>
          </cell>
          <cell r="C43">
            <v>13</v>
          </cell>
          <cell r="D43">
            <v>0</v>
          </cell>
        </row>
        <row r="44">
          <cell r="A44" t="str">
            <v>Венгрия</v>
          </cell>
          <cell r="B44">
            <v>0</v>
          </cell>
          <cell r="C44">
            <v>38</v>
          </cell>
          <cell r="D44">
            <v>38</v>
          </cell>
        </row>
        <row r="45">
          <cell r="A45" t="str">
            <v>Виргин.о-ва(брит)</v>
          </cell>
          <cell r="B45">
            <v>0</v>
          </cell>
        </row>
        <row r="46">
          <cell r="A46" t="str">
            <v>Греция</v>
          </cell>
          <cell r="B46">
            <v>0</v>
          </cell>
          <cell r="C46">
            <v>0</v>
          </cell>
          <cell r="D46">
            <v>0</v>
          </cell>
        </row>
        <row r="47">
          <cell r="A47" t="str">
            <v>Зимбабве</v>
          </cell>
          <cell r="B47">
            <v>0</v>
          </cell>
        </row>
        <row r="48">
          <cell r="A48" t="str">
            <v>Канада</v>
          </cell>
          <cell r="B48">
            <v>0</v>
          </cell>
          <cell r="C48">
            <v>1064</v>
          </cell>
          <cell r="D48">
            <v>1064</v>
          </cell>
        </row>
        <row r="49">
          <cell r="A49" t="str">
            <v>Кипр</v>
          </cell>
          <cell r="B49">
            <v>0</v>
          </cell>
          <cell r="C49">
            <v>0</v>
          </cell>
          <cell r="D49">
            <v>0</v>
          </cell>
        </row>
        <row r="50">
          <cell r="A50" t="str">
            <v>Панама</v>
          </cell>
          <cell r="B50">
            <v>0</v>
          </cell>
        </row>
        <row r="51">
          <cell r="A51" t="str">
            <v>Португалия</v>
          </cell>
          <cell r="B51">
            <v>0</v>
          </cell>
          <cell r="C51">
            <v>0</v>
          </cell>
          <cell r="D51">
            <v>0</v>
          </cell>
        </row>
        <row r="52">
          <cell r="A52" t="str">
            <v>Румыния</v>
          </cell>
          <cell r="B52">
            <v>0</v>
          </cell>
          <cell r="C52">
            <v>0</v>
          </cell>
          <cell r="D52">
            <v>0</v>
          </cell>
        </row>
        <row r="53">
          <cell r="A53" t="str">
            <v>Сирия</v>
          </cell>
          <cell r="B53">
            <v>0</v>
          </cell>
          <cell r="C53">
            <v>621</v>
          </cell>
          <cell r="D53">
            <v>621</v>
          </cell>
        </row>
        <row r="54">
          <cell r="A54" t="str">
            <v>Чехия</v>
          </cell>
          <cell r="B54">
            <v>0</v>
          </cell>
          <cell r="C54">
            <v>60</v>
          </cell>
          <cell r="D54">
            <v>60</v>
          </cell>
        </row>
        <row r="55">
          <cell r="A55" t="str">
            <v>Швеция</v>
          </cell>
          <cell r="B55">
            <v>0</v>
          </cell>
        </row>
        <row r="56">
          <cell r="A56" t="str">
            <v>Шри-ланка</v>
          </cell>
          <cell r="B56">
            <v>0</v>
          </cell>
          <cell r="C56">
            <v>0</v>
          </cell>
          <cell r="D56">
            <v>0</v>
          </cell>
        </row>
        <row r="57">
          <cell r="A57" t="str">
            <v>Япония</v>
          </cell>
          <cell r="B57">
            <v>0</v>
          </cell>
          <cell r="C57">
            <v>0</v>
          </cell>
          <cell r="D57">
            <v>0</v>
          </cell>
        </row>
        <row r="58">
          <cell r="A58" t="str">
            <v>Австрия</v>
          </cell>
          <cell r="B58">
            <v>0</v>
          </cell>
          <cell r="C58">
            <v>0</v>
          </cell>
          <cell r="D58">
            <v>0</v>
          </cell>
        </row>
        <row r="59">
          <cell r="A59" t="str">
            <v>Дания</v>
          </cell>
          <cell r="B59">
            <v>0</v>
          </cell>
          <cell r="C59">
            <v>3</v>
          </cell>
          <cell r="D59">
            <v>3</v>
          </cell>
        </row>
        <row r="60">
          <cell r="A60" t="str">
            <v>Ливан</v>
          </cell>
          <cell r="B60">
            <v>0</v>
          </cell>
          <cell r="C60">
            <v>2079</v>
          </cell>
          <cell r="D60">
            <v>2079</v>
          </cell>
        </row>
        <row r="61">
          <cell r="A61" t="str">
            <v>Нидерланды</v>
          </cell>
          <cell r="B61">
            <v>0</v>
          </cell>
          <cell r="C61">
            <v>0</v>
          </cell>
        </row>
        <row r="62">
          <cell r="A62" t="str">
            <v>Саудовская аравия</v>
          </cell>
          <cell r="B62">
            <v>0</v>
          </cell>
          <cell r="C62">
            <v>1498</v>
          </cell>
          <cell r="D62">
            <v>1498</v>
          </cell>
        </row>
        <row r="63">
          <cell r="A63" t="str">
            <v>Сербия и черногор</v>
          </cell>
          <cell r="B63">
            <v>0</v>
          </cell>
          <cell r="C63">
            <v>0</v>
          </cell>
          <cell r="D63">
            <v>0</v>
          </cell>
        </row>
        <row r="64">
          <cell r="A64" t="str">
            <v>Франция</v>
          </cell>
          <cell r="B64">
            <v>12</v>
          </cell>
          <cell r="C64">
            <v>12</v>
          </cell>
          <cell r="D64">
            <v>12</v>
          </cell>
        </row>
        <row r="65">
          <cell r="A65" t="str">
            <v>Эфиопия</v>
          </cell>
          <cell r="B65">
            <v>0</v>
          </cell>
          <cell r="C65">
            <v>543</v>
          </cell>
          <cell r="D65">
            <v>543</v>
          </cell>
        </row>
      </sheetData>
      <sheetData sheetId="5" refreshError="1">
        <row r="1">
          <cell r="A1" t="str">
            <v>крупнейшие экспортеры 98</v>
          </cell>
          <cell r="B1" t="str">
            <v>First_G022</v>
          </cell>
          <cell r="C1" t="str">
            <v>7304</v>
          </cell>
          <cell r="D1" t="str">
            <v>7305</v>
          </cell>
          <cell r="E1" t="str">
            <v>7306</v>
          </cell>
        </row>
        <row r="2">
          <cell r="A2" t="str">
            <v>00186619</v>
          </cell>
          <cell r="B2" t="str">
            <v>ГОРОДЖА ЛЕОНИД БОРИСОВИЧ ПАСП.IV-ТО 548254 ВЫД.ОВД Г.РУБЦОВСКА 16.01.78</v>
          </cell>
          <cell r="C2">
            <v>18</v>
          </cell>
          <cell r="D2">
            <v>334</v>
          </cell>
          <cell r="E2">
            <v>334</v>
          </cell>
        </row>
        <row r="3">
          <cell r="A3" t="str">
            <v>00000000</v>
          </cell>
          <cell r="B3" t="str">
            <v>"ФИHИМПИАHТИ (ИHТЕРHАЦИОHАЛ) ЛИМИТЕД"</v>
          </cell>
          <cell r="C3">
            <v>1012</v>
          </cell>
          <cell r="D3">
            <v>38</v>
          </cell>
          <cell r="E3">
            <v>38</v>
          </cell>
        </row>
        <row r="4">
          <cell r="A4" t="str">
            <v>00000001</v>
          </cell>
          <cell r="B4" t="str">
            <v xml:space="preserve"> "НИКОЛАЕВ АНАТОЛИЙ ВАЛЕРЬЕВИЧ"п-т N 00504117</v>
          </cell>
          <cell r="C4">
            <v>1173</v>
          </cell>
          <cell r="D4">
            <v>362</v>
          </cell>
          <cell r="E4">
            <v>2471</v>
          </cell>
        </row>
        <row r="5">
          <cell r="A5" t="str">
            <v>00105710</v>
          </cell>
          <cell r="B5" t="str">
            <v>ОАО"НОВОСИБИРСКЭНЕРГО"</v>
          </cell>
          <cell r="C5">
            <v>12360</v>
          </cell>
          <cell r="D5">
            <v>10</v>
          </cell>
          <cell r="E5">
            <v>10</v>
          </cell>
        </row>
        <row r="6">
          <cell r="A6" t="str">
            <v>00108973</v>
          </cell>
          <cell r="B6" t="str">
            <v>АО ЧЕХОВСКИЙ ОПЫТ.З-Д"ГИДPОСТАЛЬ"</v>
          </cell>
          <cell r="C6">
            <v>4</v>
          </cell>
          <cell r="D6">
            <v>33</v>
          </cell>
          <cell r="E6">
            <v>33</v>
          </cell>
        </row>
        <row r="7">
          <cell r="A7" t="str">
            <v>00110833</v>
          </cell>
          <cell r="B7" t="str">
            <v>ОАО "УРАЛЭНЕРГОРЕМОНТ"                                                      1322</v>
          </cell>
          <cell r="C7">
            <v>84</v>
          </cell>
          <cell r="D7">
            <v>4525</v>
          </cell>
          <cell r="E7">
            <v>4525</v>
          </cell>
        </row>
        <row r="8">
          <cell r="A8" t="str">
            <v>00117794</v>
          </cell>
          <cell r="B8" t="str">
            <v>АО "ТРЕСТ ГИДРОМОНТАЖ"</v>
          </cell>
          <cell r="C8">
            <v>4</v>
          </cell>
          <cell r="D8">
            <v>3</v>
          </cell>
          <cell r="E8">
            <v>3800</v>
          </cell>
        </row>
        <row r="9">
          <cell r="A9" t="str">
            <v>00119273</v>
          </cell>
          <cell r="B9" t="str">
            <v>РЕФТИНСКОЕ МОНТАЖНОЕ УПРАВЛЕНИЕ</v>
          </cell>
          <cell r="C9">
            <v>40</v>
          </cell>
          <cell r="D9">
            <v>115</v>
          </cell>
          <cell r="E9">
            <v>14</v>
          </cell>
        </row>
        <row r="10">
          <cell r="A10" t="str">
            <v>00120282</v>
          </cell>
          <cell r="B10" t="str">
            <v>ЗАО " ВОЛГОЭНЕРГОМОНТАЖ "</v>
          </cell>
          <cell r="C10">
            <v>0</v>
          </cell>
          <cell r="D10">
            <v>364</v>
          </cell>
          <cell r="E10">
            <v>3023</v>
          </cell>
        </row>
        <row r="11">
          <cell r="A11" t="str">
            <v>00121293</v>
          </cell>
          <cell r="B11" t="str">
            <v>БЕЛОЯРСКОЕ МОНТАЖНОЕ УПРАВЛЕНИЕ ЗАО  ТРЕСТ "УРАЛЭНЕРГОМОНТАЖ"</v>
          </cell>
          <cell r="C11">
            <v>56</v>
          </cell>
          <cell r="D11">
            <v>11</v>
          </cell>
          <cell r="E11">
            <v>11</v>
          </cell>
        </row>
        <row r="12">
          <cell r="A12" t="str">
            <v>00121711</v>
          </cell>
          <cell r="B12" t="str">
            <v>ЗАО ПО ЭЛЕКТРОМОНТАЖУ ЭЛЕКТРОСТАНЦИЙ И ПОДСТА</v>
          </cell>
          <cell r="C12">
            <v>0</v>
          </cell>
          <cell r="D12">
            <v>1988</v>
          </cell>
          <cell r="E12">
            <v>1988</v>
          </cell>
        </row>
        <row r="13">
          <cell r="A13" t="str">
            <v>00136298</v>
          </cell>
          <cell r="B13" t="str">
            <v>ОАО "РОСНЕФТЬ-САХАЛИНМОРНЕФТЕГАЗ"</v>
          </cell>
          <cell r="C13">
            <v>3</v>
          </cell>
          <cell r="D13">
            <v>1223</v>
          </cell>
          <cell r="E13">
            <v>1223</v>
          </cell>
        </row>
        <row r="14">
          <cell r="A14" t="str">
            <v>00139608</v>
          </cell>
          <cell r="B14" t="str">
            <v>АООТ"УРАЛО-СИБИРСКИЕ МАГИСТРАЛЬНЫЕ НЕФТЕПРОВОДЫ ИМЕНИ Д.А.ЧЕРНЯЕВА"</v>
          </cell>
          <cell r="C14">
            <v>25</v>
          </cell>
        </row>
        <row r="15">
          <cell r="A15" t="str">
            <v>00139614</v>
          </cell>
          <cell r="B15" t="str">
            <v>"ЧЕЛЯБИНСКОЕ РАЙОННОЕ НЕФТЕПРОВОДНОЕ УПРАВЛЕНИЕ"УР-СИБ.МАГИСТ.НЕФТЕПРОВОД"</v>
          </cell>
          <cell r="C15">
            <v>36</v>
          </cell>
          <cell r="D15">
            <v>497</v>
          </cell>
        </row>
        <row r="16">
          <cell r="A16" t="str">
            <v>00148056</v>
          </cell>
          <cell r="B16" t="str">
            <v>ОАО НПО "БУРОВАЯ ТЕХНИКА"</v>
          </cell>
          <cell r="C16">
            <v>0</v>
          </cell>
          <cell r="D16">
            <v>0</v>
          </cell>
          <cell r="E16">
            <v>0</v>
          </cell>
        </row>
        <row r="17">
          <cell r="A17" t="str">
            <v>00148990</v>
          </cell>
          <cell r="B17" t="str">
            <v>АО"HИЖHЕКАМСКШИHА"</v>
          </cell>
          <cell r="C17">
            <v>1153</v>
          </cell>
          <cell r="D17">
            <v>0</v>
          </cell>
          <cell r="E17">
            <v>0</v>
          </cell>
        </row>
        <row r="18">
          <cell r="A18" t="str">
            <v>00149216</v>
          </cell>
          <cell r="B18" t="str">
            <v>АО "РЕЗИНОТЕХНИК" *0901000493</v>
          </cell>
          <cell r="C18">
            <v>0</v>
          </cell>
          <cell r="D18">
            <v>54</v>
          </cell>
          <cell r="E18">
            <v>54</v>
          </cell>
        </row>
        <row r="19">
          <cell r="A19" t="str">
            <v>00149245</v>
          </cell>
          <cell r="B19" t="str">
            <v>"КУРСКРЕЗИНОТЕХНИКА"-АО ЗАКРЫТОГО ТИПА</v>
          </cell>
          <cell r="C19">
            <v>75</v>
          </cell>
          <cell r="D19">
            <v>942</v>
          </cell>
          <cell r="E19">
            <v>96</v>
          </cell>
        </row>
        <row r="20">
          <cell r="A20" t="str">
            <v>00150946</v>
          </cell>
          <cell r="B20" t="str">
            <v>ОАО*БАШНЕФТЕХИМСНАБ*</v>
          </cell>
          <cell r="C20">
            <v>46</v>
          </cell>
          <cell r="D20">
            <v>1006</v>
          </cell>
          <cell r="E20">
            <v>1006</v>
          </cell>
        </row>
        <row r="21">
          <cell r="A21" t="str">
            <v>00153229</v>
          </cell>
          <cell r="B21" t="str">
            <v>АО "ГАЗСТРОЙДЕТАЛЬ"</v>
          </cell>
          <cell r="C21">
            <v>2</v>
          </cell>
          <cell r="D21">
            <v>457</v>
          </cell>
          <cell r="E21">
            <v>457</v>
          </cell>
        </row>
        <row r="22">
          <cell r="A22" t="str">
            <v>00157983</v>
          </cell>
          <cell r="B22" t="str">
            <v>ДП "СПЕЦКОМПЛЕКТГАЗ"</v>
          </cell>
          <cell r="C22">
            <v>965</v>
          </cell>
          <cell r="D22">
            <v>0</v>
          </cell>
          <cell r="E22">
            <v>0</v>
          </cell>
        </row>
        <row r="23">
          <cell r="A23" t="str">
            <v>00159261</v>
          </cell>
          <cell r="B23" t="str">
            <v>ШАХТОУПРАВЛЕНИЕ "ЕГОРШИНСКОЕ" *6602000351</v>
          </cell>
          <cell r="C23">
            <v>40</v>
          </cell>
          <cell r="D23">
            <v>88</v>
          </cell>
          <cell r="E23">
            <v>69</v>
          </cell>
        </row>
        <row r="24">
          <cell r="A24" t="str">
            <v>00171859</v>
          </cell>
          <cell r="B24" t="str">
            <v>ЗАО "ДЕАЛ"</v>
          </cell>
          <cell r="C24">
            <v>0</v>
          </cell>
          <cell r="D24">
            <v>609</v>
          </cell>
          <cell r="E24">
            <v>609</v>
          </cell>
        </row>
        <row r="25">
          <cell r="A25" t="str">
            <v>00172511</v>
          </cell>
          <cell r="B25" t="str">
            <v>АО ПТП "РЕЗОНАНС"                                                           0113</v>
          </cell>
          <cell r="C25">
            <v>277</v>
          </cell>
        </row>
        <row r="26">
          <cell r="A26" t="str">
            <v>00186217</v>
          </cell>
          <cell r="B26" t="str">
            <v>АО "СЕВЕРСТАЛЬ"</v>
          </cell>
          <cell r="C26">
            <v>0</v>
          </cell>
          <cell r="D26">
            <v>862</v>
          </cell>
          <cell r="E26">
            <v>32918</v>
          </cell>
        </row>
        <row r="27">
          <cell r="A27" t="str">
            <v>00186424</v>
          </cell>
          <cell r="B27" t="str">
            <v>АО "МАГНИТОГОPСКИЙ МЕТ.КОМБИНАТ"</v>
          </cell>
          <cell r="C27">
            <v>1988</v>
          </cell>
          <cell r="D27">
            <v>1988</v>
          </cell>
          <cell r="E27">
            <v>1988</v>
          </cell>
        </row>
        <row r="28">
          <cell r="A28" t="str">
            <v>00186430</v>
          </cell>
          <cell r="B28" t="str">
            <v>ОАО"ЗЛАТОУСТ.МЕТАЛЛУРГИЧЕСКИЙ ЗАВОД"</v>
          </cell>
          <cell r="C28">
            <v>5</v>
          </cell>
          <cell r="D28">
            <v>737</v>
          </cell>
          <cell r="E28">
            <v>75</v>
          </cell>
        </row>
        <row r="29">
          <cell r="A29" t="str">
            <v>00186565</v>
          </cell>
          <cell r="B29" t="str">
            <v>АООТ "ВЭСТ-МД"</v>
          </cell>
          <cell r="C29">
            <v>816</v>
          </cell>
          <cell r="D29">
            <v>190</v>
          </cell>
          <cell r="E29">
            <v>190</v>
          </cell>
        </row>
        <row r="30">
          <cell r="A30" t="str">
            <v>00186571</v>
          </cell>
          <cell r="B30" t="str">
            <v>АООТ "ВОЛЖСКИЙ ТРУБНЫЙ ЗАВОД"</v>
          </cell>
          <cell r="C30">
            <v>693</v>
          </cell>
          <cell r="D30">
            <v>497</v>
          </cell>
        </row>
        <row r="31">
          <cell r="A31" t="str">
            <v>00186588</v>
          </cell>
          <cell r="B31" t="str">
            <v>АО "ТРУБОСТАЛЬ"</v>
          </cell>
          <cell r="C31">
            <v>720</v>
          </cell>
          <cell r="D31">
            <v>448</v>
          </cell>
          <cell r="E31">
            <v>448</v>
          </cell>
        </row>
        <row r="32">
          <cell r="A32" t="str">
            <v>00186602</v>
          </cell>
          <cell r="B32" t="str">
            <v>ОАО"ТАГАНРОГСКИЙ МЕТАЛЛУРГИЧЕСКИЙ ЗАВОД"</v>
          </cell>
          <cell r="C32">
            <v>9071</v>
          </cell>
          <cell r="D32">
            <v>11541</v>
          </cell>
          <cell r="E32">
            <v>11541</v>
          </cell>
        </row>
        <row r="33">
          <cell r="A33" t="str">
            <v>00186619</v>
          </cell>
          <cell r="B33" t="str">
            <v>ОАО "УРАЛТРУБОСТАЛЬ" НОВОТРУБНЫЙ З-Д</v>
          </cell>
          <cell r="C33">
            <v>31982</v>
          </cell>
          <cell r="D33">
            <v>2673</v>
          </cell>
          <cell r="E33">
            <v>2673</v>
          </cell>
        </row>
        <row r="34">
          <cell r="A34" t="str">
            <v>00186625</v>
          </cell>
          <cell r="B34" t="str">
            <v>ОАО СЕВЕРСКИЙ ТРУБНЫЙ ЗАВОД</v>
          </cell>
          <cell r="C34">
            <v>3113</v>
          </cell>
          <cell r="D34">
            <v>4096</v>
          </cell>
          <cell r="E34">
            <v>4096</v>
          </cell>
        </row>
        <row r="35">
          <cell r="A35" t="str">
            <v>00186631</v>
          </cell>
          <cell r="B35" t="str">
            <v>ОАО "СИНАРСКИЙ ТРУБНЫЙ ЗАВОД"</v>
          </cell>
          <cell r="C35">
            <v>3018</v>
          </cell>
          <cell r="D35">
            <v>21</v>
          </cell>
          <cell r="E35">
            <v>11</v>
          </cell>
        </row>
        <row r="36">
          <cell r="A36" t="str">
            <v>00186654</v>
          </cell>
          <cell r="B36" t="str">
            <v>АО ОТ "ЧЕЛЯБИНСКИЙ ТРУБОПРОКАТНЫЙ ЗАВОД"</v>
          </cell>
          <cell r="C36">
            <v>8265</v>
          </cell>
          <cell r="D36">
            <v>13485</v>
          </cell>
          <cell r="E36">
            <v>2710</v>
          </cell>
        </row>
        <row r="37">
          <cell r="A37" t="str">
            <v>00186849</v>
          </cell>
          <cell r="B37" t="str">
            <v>"МИХАЙЛОВСКИЙ ГОК"- ОАО</v>
          </cell>
          <cell r="C37">
            <v>0</v>
          </cell>
          <cell r="D37">
            <v>1</v>
          </cell>
          <cell r="E37">
            <v>1</v>
          </cell>
        </row>
        <row r="38">
          <cell r="A38" t="str">
            <v>00188110</v>
          </cell>
          <cell r="B38" t="str">
            <v>ОАО "АЛТАЙ-КОКС"</v>
          </cell>
          <cell r="C38">
            <v>94</v>
          </cell>
          <cell r="D38">
            <v>516</v>
          </cell>
          <cell r="E38">
            <v>516</v>
          </cell>
        </row>
        <row r="39">
          <cell r="A39" t="str">
            <v>00193861</v>
          </cell>
          <cell r="B39" t="str">
            <v>ОАО "ВИШНЕВОГОРСКИЙ ГОК"</v>
          </cell>
          <cell r="C39">
            <v>87</v>
          </cell>
          <cell r="D39">
            <v>575</v>
          </cell>
          <cell r="E39">
            <v>575</v>
          </cell>
        </row>
        <row r="40">
          <cell r="A40" t="str">
            <v>00210571</v>
          </cell>
          <cell r="B40" t="str">
            <v>ОАО "УРАЛМАШ"                                                               0446</v>
          </cell>
          <cell r="C40">
            <v>0</v>
          </cell>
          <cell r="D40">
            <v>562</v>
          </cell>
          <cell r="E40">
            <v>562</v>
          </cell>
        </row>
        <row r="41">
          <cell r="A41" t="str">
            <v>00210766</v>
          </cell>
          <cell r="B41" t="str">
            <v>АО БМЗ</v>
          </cell>
          <cell r="C41">
            <v>0</v>
          </cell>
        </row>
        <row r="42">
          <cell r="A42" t="str">
            <v>00210921</v>
          </cell>
          <cell r="B42" t="str">
            <v>ОАО  ЗАВОД"ДАЛЬДИЗЕЛЬ"</v>
          </cell>
          <cell r="C42">
            <v>517</v>
          </cell>
          <cell r="D42">
            <v>517</v>
          </cell>
          <cell r="E42">
            <v>0</v>
          </cell>
        </row>
        <row r="43">
          <cell r="A43" t="str">
            <v>00212179</v>
          </cell>
          <cell r="B43" t="str">
            <v>ГП ГОС.НАУЧНЫЙ ЦЕНТР РФ - НПО ПО ТЕХНОЛОГИИ МАШИНОСТРОЕНИЯ (ЦНИИТМАШ)</v>
          </cell>
          <cell r="C43">
            <v>0</v>
          </cell>
          <cell r="D43">
            <v>0</v>
          </cell>
          <cell r="E43">
            <v>0</v>
          </cell>
        </row>
        <row r="44">
          <cell r="A44" t="str">
            <v>00231515</v>
          </cell>
          <cell r="B44" t="str">
            <v>ОАО "КАМАЗ", ЦПЗЧ</v>
          </cell>
          <cell r="C44">
            <v>0</v>
          </cell>
        </row>
        <row r="45">
          <cell r="A45" t="str">
            <v>00239402</v>
          </cell>
          <cell r="B45" t="str">
            <v>ОАО"ГАЛИЧСКИЙ АВТОКРАНОВЫЙ ЗАВОД"</v>
          </cell>
          <cell r="C45">
            <v>476</v>
          </cell>
          <cell r="D45">
            <v>476</v>
          </cell>
          <cell r="E45">
            <v>0</v>
          </cell>
        </row>
        <row r="46">
          <cell r="A46" t="str">
            <v>00244676</v>
          </cell>
          <cell r="B46" t="str">
            <v>ОАО "АГРИСОВГАЗ"</v>
          </cell>
          <cell r="C46">
            <v>995</v>
          </cell>
          <cell r="D46">
            <v>995</v>
          </cell>
          <cell r="E46">
            <v>995</v>
          </cell>
        </row>
        <row r="47">
          <cell r="A47" t="str">
            <v>00259659</v>
          </cell>
          <cell r="B47" t="str">
            <v>ЗАО"ИНТЕРУРАЛ"</v>
          </cell>
          <cell r="C47">
            <v>0</v>
          </cell>
          <cell r="D47">
            <v>333</v>
          </cell>
          <cell r="E47">
            <v>333</v>
          </cell>
        </row>
        <row r="48">
          <cell r="A48" t="str">
            <v>00278988</v>
          </cell>
          <cell r="B48" t="str">
            <v>ОАО "СВЕТОЧ"</v>
          </cell>
          <cell r="C48">
            <v>0</v>
          </cell>
        </row>
        <row r="49">
          <cell r="A49" t="str">
            <v>00281683</v>
          </cell>
          <cell r="B49" t="str">
            <v>ОАО "АСБЕСТОЦЕМЕНТ"</v>
          </cell>
          <cell r="C49">
            <v>8</v>
          </cell>
          <cell r="D49">
            <v>45</v>
          </cell>
          <cell r="E49">
            <v>113</v>
          </cell>
        </row>
        <row r="50">
          <cell r="A50" t="str">
            <v>00282642</v>
          </cell>
          <cell r="B50" t="str">
            <v>АО"СУХОЛОЖСКЦЕМЕНТ"</v>
          </cell>
          <cell r="C50">
            <v>379</v>
          </cell>
          <cell r="D50">
            <v>93</v>
          </cell>
          <cell r="E50">
            <v>0</v>
          </cell>
        </row>
        <row r="51">
          <cell r="A51" t="str">
            <v>00287183</v>
          </cell>
          <cell r="B51" t="str">
            <v>ОАО  "ИРБИТСКИЙ СТЕКОЛЬНЫЙ ЗАВОД"</v>
          </cell>
          <cell r="C51">
            <v>11</v>
          </cell>
          <cell r="D51">
            <v>368</v>
          </cell>
          <cell r="E51">
            <v>368</v>
          </cell>
        </row>
        <row r="52">
          <cell r="A52" t="str">
            <v>00288411</v>
          </cell>
          <cell r="B52" t="str">
            <v>ОАО ЗАВОД "УНИВЕРСАЛ"</v>
          </cell>
          <cell r="C52">
            <v>364</v>
          </cell>
          <cell r="D52">
            <v>5</v>
          </cell>
          <cell r="E52">
            <v>5</v>
          </cell>
        </row>
        <row r="53">
          <cell r="A53" t="str">
            <v>00461706</v>
          </cell>
          <cell r="B53" t="str">
            <v>БАМР НАХОДКИНСКАЯ БАЗА АКТИВНОГО МОРСКОГО РЫБОЛОВСТВА</v>
          </cell>
          <cell r="C53">
            <v>1</v>
          </cell>
          <cell r="D53">
            <v>63</v>
          </cell>
          <cell r="E53">
            <v>63</v>
          </cell>
        </row>
        <row r="54">
          <cell r="A54" t="str">
            <v>00470775</v>
          </cell>
          <cell r="B54" t="str">
            <v>ОАО "БАЛТРЫБСНАБСБЫТ"</v>
          </cell>
          <cell r="C54">
            <v>0</v>
          </cell>
          <cell r="D54">
            <v>334</v>
          </cell>
          <cell r="E54">
            <v>334</v>
          </cell>
        </row>
        <row r="55">
          <cell r="A55" t="str">
            <v>01003288</v>
          </cell>
          <cell r="B55" t="str">
            <v>ЗАО "ТРУБНЫЙ ЗАВОД"</v>
          </cell>
          <cell r="C55">
            <v>164</v>
          </cell>
          <cell r="D55">
            <v>164</v>
          </cell>
          <cell r="E55">
            <v>164</v>
          </cell>
        </row>
        <row r="56">
          <cell r="A56" t="str">
            <v>01025290</v>
          </cell>
          <cell r="B56" t="str">
            <v>МУП"ШАДРИНСКВОДСТРОЙ",</v>
          </cell>
          <cell r="C56">
            <v>4</v>
          </cell>
          <cell r="D56">
            <v>39</v>
          </cell>
          <cell r="E56">
            <v>39</v>
          </cell>
        </row>
        <row r="57">
          <cell r="A57" t="str">
            <v>01025462</v>
          </cell>
          <cell r="B57" t="str">
            <v>ЗАО "ВОДСТРОЙКОМПЛЕКТ"</v>
          </cell>
          <cell r="C57">
            <v>66</v>
          </cell>
          <cell r="D57">
            <v>16</v>
          </cell>
          <cell r="E57">
            <v>100</v>
          </cell>
        </row>
        <row r="58">
          <cell r="A58" t="str">
            <v>01055747</v>
          </cell>
          <cell r="B58" t="str">
            <v>ВОРОНЕЖСКИЙ ТЕПЛОВОЗОРЕМОНТНЫЙ З-Д Г.ВОРОНЕЖ,УЛ.СВЕРДЛОВА,5 ПО ПОРУЧЕНИЮ</v>
          </cell>
          <cell r="C58">
            <v>289</v>
          </cell>
          <cell r="D58">
            <v>330</v>
          </cell>
          <cell r="E58">
            <v>330</v>
          </cell>
        </row>
        <row r="59">
          <cell r="A59" t="str">
            <v>01058711</v>
          </cell>
          <cell r="B59" t="str">
            <v>ОПЫТНЫЙ ЗАВОД ПУТЕВЫХ МАШИН ЮУЖД *7451024448</v>
          </cell>
          <cell r="C59">
            <v>37</v>
          </cell>
        </row>
        <row r="60">
          <cell r="A60" t="str">
            <v>01088304</v>
          </cell>
          <cell r="B60" t="str">
            <v>ГУП"ЧЕЛЯБ.ДИСТ.ГРАЖД.СООРУЖЕНИЙ ЮУЖД МПС РФ"</v>
          </cell>
          <cell r="C60">
            <v>41</v>
          </cell>
          <cell r="D60">
            <v>59</v>
          </cell>
          <cell r="E60">
            <v>63</v>
          </cell>
        </row>
        <row r="61">
          <cell r="A61" t="str">
            <v>01103587</v>
          </cell>
          <cell r="B61" t="str">
            <v>ГП "ЦЕНТРЖЕЛДОРМЕТРОСНАБ"</v>
          </cell>
          <cell r="C61">
            <v>247</v>
          </cell>
          <cell r="D61">
            <v>6</v>
          </cell>
          <cell r="E61">
            <v>169</v>
          </cell>
        </row>
        <row r="62">
          <cell r="A62" t="str">
            <v>01105379</v>
          </cell>
          <cell r="B62" t="str">
            <v>"ГЛАВНЫЙ МАТЕРИАЛЬНЫЙ СКЛАД ЮУЖД"</v>
          </cell>
          <cell r="C62">
            <v>54</v>
          </cell>
          <cell r="D62">
            <v>149</v>
          </cell>
          <cell r="E62">
            <v>149</v>
          </cell>
        </row>
        <row r="63">
          <cell r="A63" t="str">
            <v>01105534</v>
          </cell>
          <cell r="B63" t="str">
            <v>ГОС.ПРЕДПРИЯТИЕ ПО МТС АЛТАЙСКОГО ОТДЕЛЕНИЯ ЗСЖД Г.БАРНАУЛ</v>
          </cell>
          <cell r="C63">
            <v>130</v>
          </cell>
          <cell r="D63">
            <v>4</v>
          </cell>
          <cell r="E63">
            <v>4</v>
          </cell>
        </row>
        <row r="64">
          <cell r="A64" t="str">
            <v>01126128</v>
          </cell>
          <cell r="B64" t="str">
            <v>"ПРИМОРСКОЕ МОРСКОЕ ПАРОХОДСТВО" ОАО</v>
          </cell>
          <cell r="C64">
            <v>0</v>
          </cell>
        </row>
        <row r="65">
          <cell r="A65" t="str">
            <v>01232385</v>
          </cell>
          <cell r="B65" t="str">
            <v>ЗАО ЦПТК "Челябметаллургстрой"</v>
          </cell>
          <cell r="C65">
            <v>28</v>
          </cell>
          <cell r="D65">
            <v>58</v>
          </cell>
          <cell r="E65">
            <v>58</v>
          </cell>
        </row>
        <row r="66">
          <cell r="A66" t="str">
            <v>01284695</v>
          </cell>
          <cell r="B66" t="str">
            <v>АООТ АЛЬМЕТЬЕВСКИЙ ТРУБНЫЙ ЗАВОД</v>
          </cell>
          <cell r="C66">
            <v>289</v>
          </cell>
          <cell r="D66">
            <v>291</v>
          </cell>
          <cell r="E66">
            <v>291</v>
          </cell>
        </row>
        <row r="67">
          <cell r="A67" t="str">
            <v>01286783</v>
          </cell>
          <cell r="B67" t="str">
            <v>СМУ-1 "КРАСНОДАРНЕФТЕГАЗСТРОЙ" АООТ</v>
          </cell>
          <cell r="C67">
            <v>13</v>
          </cell>
          <cell r="D67">
            <v>9</v>
          </cell>
          <cell r="E67">
            <v>3</v>
          </cell>
        </row>
        <row r="68">
          <cell r="A68" t="str">
            <v>01287481</v>
          </cell>
          <cell r="B68" t="str">
            <v>ОАО"ПОДВОДТРУБОПРОВОДСТРОЙ"</v>
          </cell>
          <cell r="C68">
            <v>76</v>
          </cell>
          <cell r="D68">
            <v>281</v>
          </cell>
          <cell r="E68">
            <v>281</v>
          </cell>
        </row>
        <row r="69">
          <cell r="A69" t="str">
            <v>01346054</v>
          </cell>
          <cell r="B69" t="str">
            <v>"СЕВКАВЭЛЕВАТОРСПЕЦСТРОЙ" ТОО</v>
          </cell>
          <cell r="C69">
            <v>277</v>
          </cell>
          <cell r="D69">
            <v>8</v>
          </cell>
          <cell r="E69">
            <v>8</v>
          </cell>
        </row>
        <row r="70">
          <cell r="A70" t="str">
            <v>01374109</v>
          </cell>
          <cell r="B70" t="str">
            <v>ЛЮБЕРЕЦКИЙ З-Д МОСТОСТРОИТЕЛЬНОГО ОБОРУДОВ.</v>
          </cell>
          <cell r="C70">
            <v>570</v>
          </cell>
          <cell r="D70">
            <v>570</v>
          </cell>
          <cell r="E70">
            <v>570</v>
          </cell>
        </row>
        <row r="71">
          <cell r="A71" t="str">
            <v>01390931</v>
          </cell>
          <cell r="B71" t="str">
            <v>ОАО "СВЕРДЛОВСКМЕТРОСТРОЙ"</v>
          </cell>
          <cell r="C71">
            <v>34</v>
          </cell>
        </row>
        <row r="72">
          <cell r="A72" t="str">
            <v>01391623</v>
          </cell>
          <cell r="B72" t="str">
            <v>АО"УРАЛМОСТОСТРОЙ"</v>
          </cell>
          <cell r="C72">
            <v>245</v>
          </cell>
          <cell r="D72">
            <v>29</v>
          </cell>
          <cell r="E72">
            <v>29</v>
          </cell>
        </row>
        <row r="73">
          <cell r="A73" t="str">
            <v>01394395</v>
          </cell>
          <cell r="B73" t="str">
            <v>ОАО ЗАВОД СПЕЦИАЛЬНЫХ МОНТАЖНЫХ ИЗДЕЛИЙ                                 П.19-1</v>
          </cell>
          <cell r="C73">
            <v>60</v>
          </cell>
        </row>
        <row r="74">
          <cell r="A74" t="str">
            <v>01394863</v>
          </cell>
          <cell r="B74" t="str">
            <v>ЗАО МЗМЗ"ВОСТОКМЕТАЛЛУРГМОНТАЖ"</v>
          </cell>
          <cell r="C74">
            <v>240</v>
          </cell>
          <cell r="D74">
            <v>60</v>
          </cell>
          <cell r="E74">
            <v>60</v>
          </cell>
        </row>
        <row r="75">
          <cell r="A75" t="str">
            <v>01395615</v>
          </cell>
          <cell r="B75" t="str">
            <v>ЗАО "УПРАВЛЕНИЕ САНТЕХКОМПЛЕКТ ВОЛГОСАНТЕХМОНТАЖ"</v>
          </cell>
          <cell r="C75">
            <v>7</v>
          </cell>
        </row>
        <row r="76">
          <cell r="A76" t="str">
            <v>01399613</v>
          </cell>
          <cell r="B76" t="str">
            <v>ОАО"ЭНЕРГОМЕТАЛЛУРГМОНТАЖ"</v>
          </cell>
          <cell r="C76">
            <v>1</v>
          </cell>
          <cell r="D76">
            <v>196</v>
          </cell>
          <cell r="E76">
            <v>196</v>
          </cell>
        </row>
        <row r="77">
          <cell r="A77" t="str">
            <v>01423814</v>
          </cell>
          <cell r="B77" t="str">
            <v>АООТ"ВHИПИвзрывгеофизика" 140100,МОС.ОБЛ.,</v>
          </cell>
          <cell r="C77">
            <v>0</v>
          </cell>
          <cell r="D77">
            <v>226</v>
          </cell>
          <cell r="E77">
            <v>226</v>
          </cell>
        </row>
        <row r="78">
          <cell r="A78" t="str">
            <v>01423984</v>
          </cell>
          <cell r="B78" t="str">
            <v>ГП "СОСНОВГЕОЛОГИЯ"</v>
          </cell>
          <cell r="C78">
            <v>22</v>
          </cell>
          <cell r="D78">
            <v>225</v>
          </cell>
          <cell r="E78">
            <v>225</v>
          </cell>
        </row>
        <row r="79">
          <cell r="A79" t="str">
            <v>01871412</v>
          </cell>
          <cell r="B79" t="str">
            <v>АООТ"САМАРАМЕТАЛЛ"</v>
          </cell>
          <cell r="C79">
            <v>223</v>
          </cell>
          <cell r="D79">
            <v>5</v>
          </cell>
          <cell r="E79">
            <v>5</v>
          </cell>
        </row>
        <row r="80">
          <cell r="A80" t="str">
            <v>01872570</v>
          </cell>
          <cell r="B80" t="str">
            <v>ОАО КФ"HОВОСИБМЕТАЛЛ"</v>
          </cell>
          <cell r="C80">
            <v>28</v>
          </cell>
          <cell r="D80">
            <v>28</v>
          </cell>
          <cell r="E80">
            <v>125</v>
          </cell>
        </row>
        <row r="81">
          <cell r="A81" t="str">
            <v>01872802</v>
          </cell>
          <cell r="B81" t="str">
            <v>ООО "ИРКУТСКМЕТАЛЛООПТТОРГ"</v>
          </cell>
          <cell r="C81">
            <v>56</v>
          </cell>
          <cell r="D81">
            <v>6</v>
          </cell>
          <cell r="E81">
            <v>6</v>
          </cell>
        </row>
        <row r="82">
          <cell r="A82" t="str">
            <v>02949352</v>
          </cell>
          <cell r="B82" t="str">
            <v>АО"БОРСКИЙ ТРУБНЫЙ ЗАВОД"</v>
          </cell>
          <cell r="C82">
            <v>218</v>
          </cell>
          <cell r="D82">
            <v>535</v>
          </cell>
          <cell r="E82">
            <v>535</v>
          </cell>
        </row>
        <row r="83">
          <cell r="A83" t="str">
            <v>02961287</v>
          </cell>
          <cell r="B83" t="str">
            <v>АООТ ИВОЛГА</v>
          </cell>
          <cell r="C83">
            <v>23</v>
          </cell>
          <cell r="D83">
            <v>215</v>
          </cell>
          <cell r="E83">
            <v>215</v>
          </cell>
        </row>
        <row r="84">
          <cell r="A84" t="str">
            <v>03143119</v>
          </cell>
          <cell r="B84" t="str">
            <v>"ПРИБОЙ" АООТ</v>
          </cell>
          <cell r="C84">
            <v>2</v>
          </cell>
          <cell r="D84">
            <v>210</v>
          </cell>
          <cell r="E84">
            <v>210</v>
          </cell>
        </row>
        <row r="85">
          <cell r="A85" t="str">
            <v>03146885</v>
          </cell>
          <cell r="B85" t="str">
            <v>АОЗТ "ЭПРОН-8"</v>
          </cell>
          <cell r="C85">
            <v>210</v>
          </cell>
          <cell r="D85">
            <v>210</v>
          </cell>
          <cell r="E85">
            <v>26</v>
          </cell>
        </row>
        <row r="86">
          <cell r="A86" t="str">
            <v>03431870</v>
          </cell>
          <cell r="B86" t="str">
            <v>ТОО "ДОРОЖНИК"</v>
          </cell>
          <cell r="C86">
            <v>2</v>
          </cell>
          <cell r="D86">
            <v>164</v>
          </cell>
          <cell r="E86">
            <v>164</v>
          </cell>
        </row>
        <row r="87">
          <cell r="A87" t="str">
            <v>03533872</v>
          </cell>
          <cell r="B87" t="str">
            <v>ИНСТИТУТ ЯДЕРНОЙ ФИЗИКИ</v>
          </cell>
          <cell r="C87">
            <v>0</v>
          </cell>
          <cell r="D87">
            <v>168</v>
          </cell>
          <cell r="E87">
            <v>168</v>
          </cell>
        </row>
        <row r="88">
          <cell r="A88" t="str">
            <v>03966128</v>
          </cell>
          <cell r="B88" t="str">
            <v>РЕВДИНСКОЕ УПП ВОС</v>
          </cell>
          <cell r="C88">
            <v>54</v>
          </cell>
          <cell r="D88">
            <v>33</v>
          </cell>
          <cell r="E88">
            <v>33</v>
          </cell>
        </row>
        <row r="89">
          <cell r="A89" t="str">
            <v>04047621</v>
          </cell>
          <cell r="B89" t="str">
            <v>АДМИНИСТРАЦИЯ МЕСТНОГО САМОУПРАВЛЕНИЯ   ЛАХДЕНПОХСКОГО РАЙОНА</v>
          </cell>
          <cell r="C89">
            <v>0</v>
          </cell>
        </row>
        <row r="90">
          <cell r="A90" t="str">
            <v>04574672</v>
          </cell>
          <cell r="B90" t="str">
            <v>ГП "БТОФ"</v>
          </cell>
          <cell r="C90">
            <v>0</v>
          </cell>
          <cell r="D90">
            <v>0</v>
          </cell>
          <cell r="E90">
            <v>0</v>
          </cell>
        </row>
        <row r="91">
          <cell r="A91" t="str">
            <v>04609011</v>
          </cell>
          <cell r="B91" t="str">
            <v>РПКФ "НОВОРОССИЙСК АО ЗАРУБЕЖСТРОЙМОНТАЖ"</v>
          </cell>
          <cell r="C91">
            <v>4</v>
          </cell>
          <cell r="D91">
            <v>0</v>
          </cell>
          <cell r="E91">
            <v>0</v>
          </cell>
        </row>
        <row r="92">
          <cell r="A92" t="str">
            <v>04627492</v>
          </cell>
          <cell r="B92" t="str">
            <v>"СПЕЦГИДРОЭНЕРГОМОНТАЖ" ОАО</v>
          </cell>
          <cell r="C92">
            <v>6</v>
          </cell>
          <cell r="D92">
            <v>6</v>
          </cell>
          <cell r="E92">
            <v>58</v>
          </cell>
        </row>
        <row r="93">
          <cell r="A93" t="str">
            <v>04696843</v>
          </cell>
          <cell r="B93" t="str">
            <v>ТОО "ЗАВОД ИНФОРМАЦИОННЫХ ТЕХНОЛОГИЙ    "ЛИТ"</v>
          </cell>
          <cell r="C93">
            <v>1</v>
          </cell>
          <cell r="D93">
            <v>1</v>
          </cell>
          <cell r="E93">
            <v>1</v>
          </cell>
        </row>
        <row r="94">
          <cell r="A94" t="str">
            <v>04708167</v>
          </cell>
          <cell r="B94" t="str">
            <v>УГ-ПМТС /НОДХ-3/</v>
          </cell>
          <cell r="C94">
            <v>368</v>
          </cell>
          <cell r="D94">
            <v>130</v>
          </cell>
          <cell r="E94">
            <v>130</v>
          </cell>
        </row>
        <row r="95">
          <cell r="A95" t="str">
            <v>04718869</v>
          </cell>
          <cell r="B95" t="str">
            <v>ОАО "ПЕРМСКАЯ ГРЭС"</v>
          </cell>
          <cell r="C95">
            <v>0</v>
          </cell>
        </row>
        <row r="96">
          <cell r="A96" t="str">
            <v>04730037</v>
          </cell>
          <cell r="B96" t="str">
            <v>ОАО  "ПРИКАСПИЙНЕФТЕСЕРВИС"</v>
          </cell>
          <cell r="C96">
            <v>18</v>
          </cell>
        </row>
        <row r="97">
          <cell r="A97" t="str">
            <v>04803302</v>
          </cell>
          <cell r="B97" t="str">
            <v>АОЗТ УПТК "ЮЖУРАЛЭНЕРГОСТРОЙ"</v>
          </cell>
          <cell r="C97">
            <v>309</v>
          </cell>
          <cell r="D97">
            <v>39</v>
          </cell>
          <cell r="E97">
            <v>39</v>
          </cell>
        </row>
        <row r="98">
          <cell r="A98" t="str">
            <v>04805746</v>
          </cell>
          <cell r="B98" t="str">
            <v>АООТ "НОЯБРЬСКИЕ ЭЛЕКТРИЧЕСКИЕ СЕТИ" ЭНЕРГОПРЕДПРИЯТИЯ АООТ "ТЮМЕНЬЭНЕРГО"</v>
          </cell>
          <cell r="C98">
            <v>180</v>
          </cell>
          <cell r="D98">
            <v>3</v>
          </cell>
          <cell r="E98">
            <v>3</v>
          </cell>
        </row>
        <row r="99">
          <cell r="A99" t="str">
            <v>04824369</v>
          </cell>
          <cell r="B99" t="str">
            <v>ГП "Д/В МОРСКАЯ ИНЖ.-ГЕОЛОГИЧ. ЭКСПЕДИЦИЯ"</v>
          </cell>
          <cell r="C99">
            <v>4</v>
          </cell>
          <cell r="D99">
            <v>69</v>
          </cell>
          <cell r="E99">
            <v>69</v>
          </cell>
        </row>
        <row r="100">
          <cell r="A100" t="str">
            <v>04860395</v>
          </cell>
          <cell r="B100" t="str">
            <v>ВТФ "ВНИИМЕТМАШЭКСПОРТ"</v>
          </cell>
          <cell r="C100">
            <v>172</v>
          </cell>
          <cell r="D100">
            <v>0</v>
          </cell>
          <cell r="E100">
            <v>0</v>
          </cell>
        </row>
        <row r="101">
          <cell r="A101" t="str">
            <v>04884214</v>
          </cell>
          <cell r="B101" t="str">
            <v>ЗАО"АДС С ИНДИЕЙ"СОВИНКОМ-ЦЕНТР"</v>
          </cell>
          <cell r="C101">
            <v>0</v>
          </cell>
        </row>
        <row r="102">
          <cell r="A102" t="str">
            <v>05013527</v>
          </cell>
          <cell r="B102" t="str">
            <v>ЗАО "ВЛАДИМИРАГРОВОДСТРОЙ"</v>
          </cell>
          <cell r="C102">
            <v>219</v>
          </cell>
          <cell r="D102">
            <v>29</v>
          </cell>
          <cell r="E102">
            <v>29</v>
          </cell>
        </row>
        <row r="103">
          <cell r="A103" t="str">
            <v>05015331</v>
          </cell>
          <cell r="B103" t="str">
            <v>ОАО "ПОДОЛЬСКИЙ МАШЗАВОД"</v>
          </cell>
          <cell r="C103">
            <v>19</v>
          </cell>
          <cell r="D103">
            <v>164</v>
          </cell>
          <cell r="E103">
            <v>164</v>
          </cell>
        </row>
        <row r="104">
          <cell r="A104" t="str">
            <v>05030632</v>
          </cell>
          <cell r="B104" t="str">
            <v>ДП РАО "ГАЗПРОМ" "ГАЗКОМПЛЕКТИМПЭКС"</v>
          </cell>
          <cell r="C104">
            <v>625</v>
          </cell>
          <cell r="D104">
            <v>161</v>
          </cell>
          <cell r="E104">
            <v>161</v>
          </cell>
        </row>
        <row r="105">
          <cell r="A105" t="str">
            <v>05030856</v>
          </cell>
          <cell r="B105" t="str">
            <v>ЗАО "ЭНЕРГОМАШЭКСПОРТ"</v>
          </cell>
          <cell r="C105">
            <v>157</v>
          </cell>
          <cell r="D105">
            <v>0</v>
          </cell>
          <cell r="E105">
            <v>0</v>
          </cell>
        </row>
        <row r="106">
          <cell r="A106" t="str">
            <v>05052846</v>
          </cell>
          <cell r="B106" t="str">
            <v>АО "КРАЙБЫТКОМПЛЕКТ"</v>
          </cell>
          <cell r="C106">
            <v>157</v>
          </cell>
          <cell r="D106">
            <v>0</v>
          </cell>
          <cell r="E106">
            <v>0</v>
          </cell>
        </row>
        <row r="107">
          <cell r="A107" t="str">
            <v>05229552</v>
          </cell>
          <cell r="B107" t="str">
            <v>ЗАО "ЛЕНЖИЛПРОМКОМПЛЕКТ"</v>
          </cell>
          <cell r="C107">
            <v>152</v>
          </cell>
          <cell r="D107">
            <v>5</v>
          </cell>
          <cell r="E107">
            <v>5</v>
          </cell>
        </row>
        <row r="108">
          <cell r="A108" t="str">
            <v>05434815</v>
          </cell>
          <cell r="B108" t="str">
            <v>ТОО МСП "ЭКСПОВЕСТРАHС"/ЗАО "ТРУБОИМПЕКС"</v>
          </cell>
          <cell r="C108">
            <v>0</v>
          </cell>
          <cell r="D108">
            <v>148</v>
          </cell>
          <cell r="E108">
            <v>148</v>
          </cell>
        </row>
        <row r="109">
          <cell r="A109" t="str">
            <v>05744656</v>
          </cell>
          <cell r="B109" t="str">
            <v>АООТ "РУМО"</v>
          </cell>
          <cell r="C109">
            <v>0</v>
          </cell>
          <cell r="D109">
            <v>145</v>
          </cell>
        </row>
        <row r="110">
          <cell r="A110" t="str">
            <v>05756754</v>
          </cell>
          <cell r="B110" t="str">
            <v>ОАО"ЗВЕЗДА"</v>
          </cell>
          <cell r="C110">
            <v>6</v>
          </cell>
          <cell r="D110">
            <v>144</v>
          </cell>
        </row>
        <row r="111">
          <cell r="A111" t="str">
            <v>05757665</v>
          </cell>
          <cell r="B111" t="str">
            <v>АО "НОВОЛИПЕЦКИЙ МЕТКОМБИНАТ"</v>
          </cell>
          <cell r="C111">
            <v>31</v>
          </cell>
          <cell r="D111">
            <v>31</v>
          </cell>
          <cell r="E111">
            <v>0</v>
          </cell>
        </row>
        <row r="112">
          <cell r="A112" t="str">
            <v>05757676</v>
          </cell>
          <cell r="B112" t="str">
            <v>ОАО "ЗАПСИБМЕТКОМБИНАТ"</v>
          </cell>
          <cell r="C112">
            <v>171</v>
          </cell>
          <cell r="D112">
            <v>64</v>
          </cell>
          <cell r="E112">
            <v>64</v>
          </cell>
        </row>
        <row r="113">
          <cell r="A113" t="str">
            <v>05757713</v>
          </cell>
          <cell r="B113" t="str">
            <v>ОАО "ВИЗ"(ВЕРХ-ИСЕТСКИЙ МЕТАЛЛУРГИЧЕСКИЙ ЗАВОД)                             0766</v>
          </cell>
          <cell r="C113">
            <v>10</v>
          </cell>
          <cell r="D113">
            <v>140</v>
          </cell>
          <cell r="E113">
            <v>140</v>
          </cell>
        </row>
        <row r="114">
          <cell r="A114" t="str">
            <v>05757771</v>
          </cell>
          <cell r="B114" t="str">
            <v>ОАО "НОВОСИБИРСКИЙ МЕТАЛЛУРГИЧЕСКИЙ ЗАВОД"</v>
          </cell>
          <cell r="C114">
            <v>75</v>
          </cell>
          <cell r="D114">
            <v>93</v>
          </cell>
          <cell r="E114">
            <v>93</v>
          </cell>
        </row>
        <row r="115">
          <cell r="A115" t="str">
            <v>05757848</v>
          </cell>
          <cell r="B115" t="str">
            <v>АО "ВЫКСУНСКИЙ МЕТАЛЛУРГИЧЕСКИЙ ЗАВОД"</v>
          </cell>
          <cell r="C115">
            <v>44</v>
          </cell>
          <cell r="D115">
            <v>3349</v>
          </cell>
          <cell r="E115">
            <v>3739</v>
          </cell>
        </row>
        <row r="116">
          <cell r="A116" t="str">
            <v>05757854</v>
          </cell>
          <cell r="B116" t="str">
            <v>ОАО МОСКОВСКИЙ ТРУБНЫЙ З-Д "ФИЛИТ"</v>
          </cell>
          <cell r="C116">
            <v>135</v>
          </cell>
          <cell r="D116">
            <v>633</v>
          </cell>
          <cell r="E116">
            <v>633</v>
          </cell>
        </row>
        <row r="117">
          <cell r="A117" t="str">
            <v>05759404</v>
          </cell>
          <cell r="B117" t="str">
            <v>ФИРМА "БРЯНСКГАЗЭНЕРГОСЕРВИС"</v>
          </cell>
          <cell r="C117">
            <v>0</v>
          </cell>
          <cell r="D117">
            <v>134</v>
          </cell>
          <cell r="E117">
            <v>1</v>
          </cell>
        </row>
        <row r="118">
          <cell r="A118" t="str">
            <v>05761695</v>
          </cell>
          <cell r="B118" t="str">
            <v>ОАО "ЩЕКИНОАЗОТ"</v>
          </cell>
          <cell r="C118">
            <v>1</v>
          </cell>
          <cell r="D118">
            <v>0</v>
          </cell>
          <cell r="E118">
            <v>0</v>
          </cell>
        </row>
        <row r="119">
          <cell r="A119" t="str">
            <v>05763441</v>
          </cell>
          <cell r="B119" t="str">
            <v>ОАО "ХИМПРОМ"</v>
          </cell>
          <cell r="C119">
            <v>130</v>
          </cell>
          <cell r="D119">
            <v>0</v>
          </cell>
          <cell r="E119">
            <v>0</v>
          </cell>
        </row>
        <row r="120">
          <cell r="A120" t="str">
            <v>05763843</v>
          </cell>
          <cell r="B120" t="str">
            <v>OАО "КОЛОМЕНСКИЙ ЗАВОД"</v>
          </cell>
          <cell r="C120">
            <v>0</v>
          </cell>
          <cell r="D120">
            <v>0</v>
          </cell>
          <cell r="E120">
            <v>0</v>
          </cell>
        </row>
        <row r="121">
          <cell r="A121" t="str">
            <v>05763851</v>
          </cell>
          <cell r="B121" t="str">
            <v>ОАО "ПЕНЗЕНСКИЙ ДИЗЕЛЬНЫЙ З-Д"</v>
          </cell>
          <cell r="C121">
            <v>0</v>
          </cell>
          <cell r="D121">
            <v>37</v>
          </cell>
          <cell r="E121">
            <v>92</v>
          </cell>
        </row>
        <row r="122">
          <cell r="A122" t="str">
            <v>05764417</v>
          </cell>
          <cell r="B122" t="str">
            <v>АООТ "ИЖОРСКИЕ ЗАВОДЫ " (ПО ПОРУЧЕНИЮ ООО "РЕМСТРОЙМАШ")</v>
          </cell>
          <cell r="C122">
            <v>294</v>
          </cell>
          <cell r="D122">
            <v>127</v>
          </cell>
          <cell r="E122">
            <v>127</v>
          </cell>
        </row>
        <row r="123">
          <cell r="A123" t="str">
            <v>05764432</v>
          </cell>
          <cell r="B123" t="str">
            <v>ОАО "КРАСНЫЙ КОТЕЛЬЩИК"</v>
          </cell>
          <cell r="C123">
            <v>1</v>
          </cell>
          <cell r="D123">
            <v>125</v>
          </cell>
          <cell r="E123">
            <v>125</v>
          </cell>
        </row>
        <row r="124">
          <cell r="A124" t="str">
            <v>05766869</v>
          </cell>
          <cell r="B124" t="str">
            <v>ОАО "ОМСКШИНА"</v>
          </cell>
          <cell r="C124">
            <v>10</v>
          </cell>
        </row>
        <row r="125">
          <cell r="A125" t="str">
            <v>05768266</v>
          </cell>
          <cell r="B125" t="str">
            <v>"ЗАРО" ОАО</v>
          </cell>
          <cell r="C125">
            <v>0</v>
          </cell>
          <cell r="D125">
            <v>113</v>
          </cell>
          <cell r="E125">
            <v>113</v>
          </cell>
        </row>
        <row r="126">
          <cell r="A126" t="str">
            <v>05770858</v>
          </cell>
          <cell r="B126" t="str">
            <v>ОАО "РАЗРЕЗ БОРОДИНСКИЙ"                                                  /Б/</v>
          </cell>
          <cell r="C126">
            <v>9</v>
          </cell>
          <cell r="D126">
            <v>16</v>
          </cell>
          <cell r="E126">
            <v>16</v>
          </cell>
        </row>
        <row r="127">
          <cell r="A127" t="str">
            <v>05780913</v>
          </cell>
          <cell r="B127" t="str">
            <v>АСТРАХАНЬГАЗПРОМ АО</v>
          </cell>
          <cell r="C127">
            <v>60</v>
          </cell>
          <cell r="D127">
            <v>0</v>
          </cell>
          <cell r="E127">
            <v>0</v>
          </cell>
        </row>
        <row r="128">
          <cell r="A128" t="str">
            <v>05784673</v>
          </cell>
          <cell r="B128" t="str">
            <v>ОАО"ВОЛГОЭНЕРГОСТРОЙПРОМ"</v>
          </cell>
          <cell r="C128">
            <v>33</v>
          </cell>
          <cell r="D128">
            <v>196</v>
          </cell>
          <cell r="E128">
            <v>196</v>
          </cell>
        </row>
        <row r="129">
          <cell r="A129" t="str">
            <v>05785649</v>
          </cell>
          <cell r="B129" t="str">
            <v>АООТ "АЛТАЙДИЗЕЛЬ"</v>
          </cell>
          <cell r="C129">
            <v>0</v>
          </cell>
          <cell r="D129">
            <v>0</v>
          </cell>
          <cell r="E129">
            <v>0</v>
          </cell>
        </row>
        <row r="130">
          <cell r="A130" t="str">
            <v>05785833</v>
          </cell>
          <cell r="B130" t="str">
            <v>АО"МОССЕЛЬМАШ"</v>
          </cell>
          <cell r="C130">
            <v>50</v>
          </cell>
          <cell r="D130">
            <v>50</v>
          </cell>
          <cell r="E130">
            <v>50</v>
          </cell>
        </row>
        <row r="131">
          <cell r="A131" t="str">
            <v>05785862</v>
          </cell>
          <cell r="B131" t="str">
            <v>СИБЗАВОД ИМ.БОРЦОВ РЕВОЛЮЦИИ</v>
          </cell>
          <cell r="C131">
            <v>5</v>
          </cell>
          <cell r="D131">
            <v>4</v>
          </cell>
          <cell r="E131">
            <v>4</v>
          </cell>
        </row>
        <row r="132">
          <cell r="A132" t="str">
            <v>05789958</v>
          </cell>
          <cell r="B132" t="str">
            <v>ИШИМСКИЕ ЭЛЕКТРИЧЕСКИЕ СЕТИ - ЭНЕРГОПРЕДРПИЯТИЕ АООТ "ТЮМЕНЬЭНЕРГО"</v>
          </cell>
          <cell r="C132">
            <v>120</v>
          </cell>
          <cell r="D132">
            <v>20</v>
          </cell>
        </row>
        <row r="133">
          <cell r="A133" t="str">
            <v>05790484</v>
          </cell>
          <cell r="B133" t="str">
            <v>АО ПО ИСКОЖ</v>
          </cell>
          <cell r="C133">
            <v>65</v>
          </cell>
          <cell r="D133">
            <v>65</v>
          </cell>
          <cell r="E133">
            <v>65</v>
          </cell>
        </row>
        <row r="134">
          <cell r="A134" t="str">
            <v>05797204</v>
          </cell>
          <cell r="B134" t="str">
            <v>ОАО ВОЛГОДИЗЕЛЬМАШ</v>
          </cell>
          <cell r="C134">
            <v>0</v>
          </cell>
          <cell r="D134">
            <v>119</v>
          </cell>
          <cell r="E134">
            <v>119</v>
          </cell>
        </row>
        <row r="135">
          <cell r="A135" t="str">
            <v>05799321</v>
          </cell>
          <cell r="B135" t="str">
            <v>АО "БЕЛЭНЕРГОМАШ"</v>
          </cell>
          <cell r="C135">
            <v>29</v>
          </cell>
          <cell r="D135">
            <v>119</v>
          </cell>
          <cell r="E135">
            <v>119</v>
          </cell>
        </row>
        <row r="136">
          <cell r="A136" t="str">
            <v>05804803</v>
          </cell>
          <cell r="B136" t="str">
            <v>3АО "МЕТРОВАГОНМАШ"</v>
          </cell>
          <cell r="C136">
            <v>119</v>
          </cell>
          <cell r="D136">
            <v>10</v>
          </cell>
          <cell r="E136">
            <v>10</v>
          </cell>
        </row>
        <row r="137">
          <cell r="A137" t="str">
            <v>05829625</v>
          </cell>
          <cell r="B137" t="str">
            <v>АОЗТ "СИСАФИКО"</v>
          </cell>
          <cell r="C137">
            <v>70</v>
          </cell>
          <cell r="D137">
            <v>0</v>
          </cell>
          <cell r="E137">
            <v>0</v>
          </cell>
        </row>
        <row r="138">
          <cell r="A138" t="str">
            <v>06023150</v>
          </cell>
          <cell r="B138" t="str">
            <v>КООПЕРАТИВ "ЦНТУ "ПРОМЕТЕЙ"</v>
          </cell>
          <cell r="C138">
            <v>9</v>
          </cell>
        </row>
        <row r="139">
          <cell r="A139" t="str">
            <v>06912914</v>
          </cell>
          <cell r="B139" t="str">
            <v>ООО "СПИНОР ЛТД"</v>
          </cell>
          <cell r="C139">
            <v>118</v>
          </cell>
          <cell r="D139">
            <v>0</v>
          </cell>
          <cell r="E139">
            <v>0</v>
          </cell>
        </row>
        <row r="140">
          <cell r="A140" t="str">
            <v>07501107</v>
          </cell>
          <cell r="B140" t="str">
            <v>ОАО"ОРСКИЙ МАШИНОСТРОИТЕЛЬНЫЙ ЗАВОД"</v>
          </cell>
          <cell r="C140">
            <v>108</v>
          </cell>
          <cell r="D140">
            <v>116</v>
          </cell>
          <cell r="E140">
            <v>116</v>
          </cell>
        </row>
        <row r="141">
          <cell r="A141" t="str">
            <v>07504063</v>
          </cell>
          <cell r="B141" t="str">
            <v>ГП "ЛИАНОЗОВСКИЙ ЭЛЕКТРОМЕХАНИЧЕСКИЙ ЗАВОД"</v>
          </cell>
          <cell r="C141">
            <v>0</v>
          </cell>
          <cell r="D141">
            <v>104</v>
          </cell>
          <cell r="E141">
            <v>104</v>
          </cell>
        </row>
        <row r="142">
          <cell r="A142" t="str">
            <v>07509416</v>
          </cell>
          <cell r="B142" t="str">
            <v>АВИАЦИОННОЕ ПРОИЗВОДСТВЕННОЕ ОБЪЕДИНЕНИЕ,</v>
          </cell>
          <cell r="C142">
            <v>0</v>
          </cell>
          <cell r="D142">
            <v>55</v>
          </cell>
        </row>
        <row r="143">
          <cell r="A143" t="str">
            <v>07513234</v>
          </cell>
          <cell r="B143" t="str">
            <v>"ГОСУДАРСТВЕННЫЙ ОБУХОВСКИЙ ЗАВОД"</v>
          </cell>
          <cell r="C143">
            <v>18</v>
          </cell>
          <cell r="D143">
            <v>109</v>
          </cell>
          <cell r="E143">
            <v>109</v>
          </cell>
        </row>
        <row r="144">
          <cell r="A144" t="str">
            <v>07513317</v>
          </cell>
          <cell r="B144" t="str">
            <v>ЗАО "САРАТОВСКИЙ АВИАЦИОННЫЙ ЗАВОД"</v>
          </cell>
          <cell r="C144">
            <v>0</v>
          </cell>
          <cell r="D144">
            <v>0</v>
          </cell>
          <cell r="E144">
            <v>0</v>
          </cell>
        </row>
        <row r="145">
          <cell r="A145" t="str">
            <v>07514512</v>
          </cell>
          <cell r="B145" t="str">
            <v>ОАО "РЫБИНСКИЕ МОТОРЫ"</v>
          </cell>
          <cell r="C145">
            <v>0</v>
          </cell>
        </row>
        <row r="146">
          <cell r="A146" t="str">
            <v>07516103</v>
          </cell>
          <cell r="B146" t="str">
            <v>ГПО "СИБПРИБОРМАШ"</v>
          </cell>
          <cell r="C146">
            <v>9</v>
          </cell>
          <cell r="D146">
            <v>109</v>
          </cell>
          <cell r="E146">
            <v>109</v>
          </cell>
        </row>
        <row r="147">
          <cell r="A147" t="str">
            <v>07516250</v>
          </cell>
          <cell r="B147" t="str">
            <v>ЦНИИ КМ "ПРОМЕТЕЙ"</v>
          </cell>
          <cell r="C147">
            <v>2</v>
          </cell>
        </row>
        <row r="148">
          <cell r="A148" t="str">
            <v>07519550</v>
          </cell>
          <cell r="B148" t="str">
            <v>ВОЛГОГРАДСКИЙ СУДОСТРОИТЕЛЬНЫЙ ЗАВОД</v>
          </cell>
          <cell r="C148">
            <v>300</v>
          </cell>
          <cell r="D148">
            <v>63</v>
          </cell>
          <cell r="E148">
            <v>63</v>
          </cell>
        </row>
        <row r="149">
          <cell r="A149" t="str">
            <v>07520895</v>
          </cell>
          <cell r="B149" t="str">
            <v>ГОСУДАРСТВЕНЕНОЕ ПО "ИРТЫШ"(ОМПО)</v>
          </cell>
          <cell r="C149">
            <v>0</v>
          </cell>
        </row>
        <row r="150">
          <cell r="A150" t="str">
            <v>07521952</v>
          </cell>
          <cell r="B150" t="str">
            <v>ГП "АДМИРАЛТЕЙСКИЕ ВЕРФИ"</v>
          </cell>
          <cell r="C150">
            <v>0</v>
          </cell>
          <cell r="D150">
            <v>0</v>
          </cell>
          <cell r="E150">
            <v>0</v>
          </cell>
        </row>
        <row r="151">
          <cell r="A151" t="str">
            <v>07524700</v>
          </cell>
          <cell r="B151" t="str">
            <v>АОЗТ ВАО ТЕХМАШЭКСПОРТ</v>
          </cell>
          <cell r="C151">
            <v>5</v>
          </cell>
          <cell r="D151">
            <v>75</v>
          </cell>
          <cell r="E151">
            <v>75</v>
          </cell>
        </row>
        <row r="152">
          <cell r="A152" t="str">
            <v>07527454</v>
          </cell>
          <cell r="B152" t="str">
            <v>АО "КАЛУЖСКИЙ ТУРБИННЫЙ ЗАВОД"</v>
          </cell>
          <cell r="C152">
            <v>4</v>
          </cell>
          <cell r="D152">
            <v>106</v>
          </cell>
          <cell r="E152">
            <v>106</v>
          </cell>
        </row>
        <row r="153">
          <cell r="A153" t="str">
            <v>07529945</v>
          </cell>
          <cell r="B153" t="str">
            <v>ЦЕНТРАЛЬНЫЙ НИИ МАТЕРИАЛОВ (ЦНИИМ)</v>
          </cell>
          <cell r="C153">
            <v>0</v>
          </cell>
          <cell r="D153">
            <v>106</v>
          </cell>
          <cell r="E153">
            <v>106</v>
          </cell>
        </row>
        <row r="154">
          <cell r="A154" t="str">
            <v>07530238</v>
          </cell>
          <cell r="B154" t="str">
            <v>АООТ РКК"ЭНЕРГИЯ"</v>
          </cell>
          <cell r="C154">
            <v>20</v>
          </cell>
          <cell r="D154">
            <v>58</v>
          </cell>
          <cell r="E154">
            <v>58</v>
          </cell>
        </row>
        <row r="155">
          <cell r="A155" t="str">
            <v>07531953</v>
          </cell>
          <cell r="B155" t="str">
            <v>ОАО "КВЕРНЕР-ВЫБОРГ ВЕРФЬ"</v>
          </cell>
          <cell r="C155">
            <v>73</v>
          </cell>
        </row>
        <row r="156">
          <cell r="A156" t="str">
            <v>07539156</v>
          </cell>
          <cell r="B156" t="str">
            <v>ТАТАРСКОЕ ПО "СВИЯГА"</v>
          </cell>
          <cell r="C156">
            <v>0</v>
          </cell>
          <cell r="D156">
            <v>36</v>
          </cell>
          <cell r="E156">
            <v>36</v>
          </cell>
        </row>
        <row r="157">
          <cell r="A157" t="str">
            <v>07539601</v>
          </cell>
          <cell r="B157" t="str">
            <v>ГП "ВНИИАЭС"</v>
          </cell>
          <cell r="C157">
            <v>102</v>
          </cell>
          <cell r="D157">
            <v>102</v>
          </cell>
          <cell r="E157">
            <v>0</v>
          </cell>
        </row>
        <row r="158">
          <cell r="A158" t="str">
            <v>07543637</v>
          </cell>
          <cell r="B158" t="str">
            <v>ГОСУДАРСТВЕННАЯ ХОЗРАСЧЕТНАЯ ОРГАНИЗАЦИЯ</v>
          </cell>
          <cell r="C158">
            <v>1</v>
          </cell>
          <cell r="D158">
            <v>1</v>
          </cell>
          <cell r="E158">
            <v>1</v>
          </cell>
        </row>
        <row r="159">
          <cell r="A159" t="str">
            <v>07544217</v>
          </cell>
          <cell r="B159" t="str">
            <v>КАЗ. ОПЫТНОЕ КОНСТРУКТОРСКОЕ БЮРО "СОЮЗ"</v>
          </cell>
          <cell r="C159">
            <v>10</v>
          </cell>
          <cell r="D159">
            <v>100</v>
          </cell>
          <cell r="E159">
            <v>100</v>
          </cell>
        </row>
        <row r="160">
          <cell r="A160" t="str">
            <v>07544401</v>
          </cell>
          <cell r="B160" t="str">
            <v>АОЗТ "ИНТЕРНАЦИОНАЛЬНЫЕ ЭНЕРГЕТИЧЕСКИЕ  ТЕХНОЛОГИИ" (ИНЕРТЕК)</v>
          </cell>
          <cell r="C160">
            <v>0</v>
          </cell>
          <cell r="D160">
            <v>54</v>
          </cell>
          <cell r="E160">
            <v>54</v>
          </cell>
        </row>
        <row r="161">
          <cell r="A161" t="str">
            <v>07546819</v>
          </cell>
          <cell r="B161" t="str">
            <v>ОАО "АВИАДВИГАТЕЛЬ"</v>
          </cell>
          <cell r="C161">
            <v>39</v>
          </cell>
          <cell r="D161">
            <v>0</v>
          </cell>
          <cell r="E161">
            <v>59</v>
          </cell>
        </row>
        <row r="162">
          <cell r="A162" t="str">
            <v>07547339</v>
          </cell>
          <cell r="B162" t="str">
            <v>ИССЛЕДОВАТЕЛЬСКИЙ ЦЕНТР ИМ.КЕЛДЫША</v>
          </cell>
          <cell r="C162">
            <v>17</v>
          </cell>
          <cell r="D162">
            <v>20</v>
          </cell>
          <cell r="E162">
            <v>0</v>
          </cell>
        </row>
        <row r="163">
          <cell r="A163" t="str">
            <v>07552487</v>
          </cell>
          <cell r="B163" t="str">
            <v>ФГУП"ВАГОНОСТРОИТЕЛЬНЫЙ ЗАВОД ИМ.С.М.КИРОВА"</v>
          </cell>
          <cell r="C163">
            <v>0</v>
          </cell>
          <cell r="D163">
            <v>66</v>
          </cell>
          <cell r="E163">
            <v>66</v>
          </cell>
        </row>
        <row r="164">
          <cell r="A164" t="str">
            <v>07554931</v>
          </cell>
          <cell r="B164" t="str">
            <v>ПО"ЗЛАТОУСТОВСКИЙ МАШИНОСТРОИТЕЛЬНЫЙ ЗАВОД"</v>
          </cell>
          <cell r="C164">
            <v>1</v>
          </cell>
          <cell r="D164">
            <v>96</v>
          </cell>
          <cell r="E164">
            <v>96</v>
          </cell>
        </row>
        <row r="165">
          <cell r="A165" t="str">
            <v>07565969</v>
          </cell>
          <cell r="B165" t="str">
            <v>ОАО "ВНЕШНЕЭКОНОМИЧЕСКОЕ ОБЪЕДИНЕНИЕ "АВИАЭКСПОРТ"</v>
          </cell>
          <cell r="C165">
            <v>0</v>
          </cell>
          <cell r="D165">
            <v>0</v>
          </cell>
          <cell r="E165">
            <v>0</v>
          </cell>
        </row>
        <row r="166">
          <cell r="A166" t="str">
            <v>07571160</v>
          </cell>
          <cell r="B166" t="str">
            <v>ОАО"АВИАЗАПЧАСТЬ"</v>
          </cell>
          <cell r="C166">
            <v>0</v>
          </cell>
          <cell r="D166">
            <v>0</v>
          </cell>
          <cell r="E166">
            <v>0</v>
          </cell>
        </row>
        <row r="167">
          <cell r="A167" t="str">
            <v>07592268</v>
          </cell>
          <cell r="B167" t="str">
            <v>ГПКМП "ТУРБИНА"</v>
          </cell>
          <cell r="C167">
            <v>95</v>
          </cell>
          <cell r="D167">
            <v>0</v>
          </cell>
          <cell r="E167">
            <v>0</v>
          </cell>
        </row>
        <row r="168">
          <cell r="A168" t="str">
            <v>07618418</v>
          </cell>
          <cell r="B168" t="str">
            <v>ДОЧЕРН УНИТАРН ПРЕД-ТИЕ ГОСПРЕД-ТИЯ</v>
          </cell>
          <cell r="C168">
            <v>425</v>
          </cell>
          <cell r="D168">
            <v>93</v>
          </cell>
          <cell r="E168">
            <v>386</v>
          </cell>
        </row>
        <row r="169">
          <cell r="A169" t="str">
            <v>07622118</v>
          </cell>
          <cell r="B169" t="str">
            <v>АО МАШИНОСТРОИТЕЛЬНЫЙ ЗАВОД</v>
          </cell>
          <cell r="C169">
            <v>0</v>
          </cell>
          <cell r="D169">
            <v>93</v>
          </cell>
          <cell r="E169">
            <v>93</v>
          </cell>
        </row>
        <row r="170">
          <cell r="A170" t="str">
            <v>07622740</v>
          </cell>
          <cell r="B170" t="str">
            <v>ПРОИЗВОДСВЕННОЕ ОБЬЕДИНИНИЕ "МАЯК"</v>
          </cell>
          <cell r="C170">
            <v>0</v>
          </cell>
          <cell r="D170">
            <v>93</v>
          </cell>
          <cell r="E170">
            <v>93</v>
          </cell>
        </row>
        <row r="171">
          <cell r="A171" t="str">
            <v>07629379</v>
          </cell>
          <cell r="B171" t="str">
            <v>НАУЧНО-ИССЛЕДОВАТЕЛЬСКИЙ И КОНСТРУКТОРСКИЙ ИНСТИТУТ МОНТАЖНОЙ ТЕХНОЛОГИИ</v>
          </cell>
          <cell r="C171">
            <v>0</v>
          </cell>
          <cell r="D171">
            <v>0</v>
          </cell>
          <cell r="E171">
            <v>0</v>
          </cell>
        </row>
        <row r="172">
          <cell r="A172" t="str">
            <v>08344348</v>
          </cell>
          <cell r="B172" t="str">
            <v>4 ГОСУДАРСТВ. ЦЕНТРАЛЬНЫЙ ПОЛИГОН МО РФ В/Ч 15644(В/Ч 01475)</v>
          </cell>
          <cell r="C172">
            <v>5</v>
          </cell>
          <cell r="D172">
            <v>68</v>
          </cell>
          <cell r="E172">
            <v>68</v>
          </cell>
        </row>
        <row r="173">
          <cell r="A173" t="str">
            <v>08556955</v>
          </cell>
          <cell r="B173" t="str">
            <v>ИТКП-11</v>
          </cell>
          <cell r="C173">
            <v>3</v>
          </cell>
          <cell r="D173">
            <v>3</v>
          </cell>
          <cell r="E173">
            <v>3</v>
          </cell>
        </row>
        <row r="174">
          <cell r="A174" t="str">
            <v>08611252</v>
          </cell>
          <cell r="B174" t="str">
            <v>КОМБИНАТ "ПРИВОЛЖСКИЙ"</v>
          </cell>
          <cell r="C174">
            <v>120</v>
          </cell>
        </row>
        <row r="175">
          <cell r="A175" t="str">
            <v>08611499</v>
          </cell>
          <cell r="B175" t="str">
            <v>КОМБИНАТ "АЛТАЙ" ЗСТУ КОМИТЕТА РФ ПО ГОСУДАРСТВЕННЫМ РЕЗЕРВАМ</v>
          </cell>
          <cell r="C175">
            <v>660</v>
          </cell>
        </row>
        <row r="176">
          <cell r="A176" t="str">
            <v>08612582</v>
          </cell>
          <cell r="B176" t="str">
            <v>КОМБИНАТ "ГОРНЫЙ"</v>
          </cell>
          <cell r="C176">
            <v>120</v>
          </cell>
          <cell r="D176">
            <v>69</v>
          </cell>
          <cell r="E176">
            <v>69</v>
          </cell>
        </row>
        <row r="177">
          <cell r="A177" t="str">
            <v>08620015</v>
          </cell>
          <cell r="B177" t="str">
            <v>АООТ МПК"УРАЛПРОММОНТАЖ"</v>
          </cell>
          <cell r="C177">
            <v>221</v>
          </cell>
          <cell r="D177">
            <v>16</v>
          </cell>
          <cell r="E177">
            <v>100</v>
          </cell>
        </row>
        <row r="178">
          <cell r="A178" t="str">
            <v>08622474</v>
          </cell>
          <cell r="B178" t="str">
            <v>"ЛЕНИНГРАДСКАЯ АТОМНАЯ СТАНЦИЯ"</v>
          </cell>
          <cell r="C178">
            <v>0</v>
          </cell>
          <cell r="D178">
            <v>0</v>
          </cell>
          <cell r="E178">
            <v>0</v>
          </cell>
        </row>
        <row r="179">
          <cell r="A179" t="str">
            <v>08623829</v>
          </cell>
          <cell r="B179" t="str">
            <v>ЗАО ПКП "АТОМПРОМКОМПЛЕКС"                                                  0131</v>
          </cell>
          <cell r="C179">
            <v>135</v>
          </cell>
          <cell r="D179">
            <v>86</v>
          </cell>
          <cell r="E179">
            <v>86</v>
          </cell>
        </row>
        <row r="180">
          <cell r="A180" t="str">
            <v>08626288</v>
          </cell>
          <cell r="B180" t="str">
            <v>ГНЦ ИНСТИТУТ ФИЗИКИ ВЫСОКИХ ЭНЕРГИЙ</v>
          </cell>
          <cell r="C180">
            <v>85</v>
          </cell>
          <cell r="D180">
            <v>0</v>
          </cell>
          <cell r="E180">
            <v>0</v>
          </cell>
        </row>
        <row r="181">
          <cell r="A181" t="str">
            <v>08831692</v>
          </cell>
          <cell r="B181" t="str">
            <v>ИТКП-11</v>
          </cell>
          <cell r="C181">
            <v>59</v>
          </cell>
          <cell r="D181">
            <v>3</v>
          </cell>
          <cell r="E181">
            <v>3</v>
          </cell>
        </row>
        <row r="182">
          <cell r="A182" t="str">
            <v>08860021</v>
          </cell>
          <cell r="B182" t="str">
            <v>ООО "СЕДЕРВАЛЛЬ И РИТМ"</v>
          </cell>
          <cell r="C182">
            <v>8</v>
          </cell>
        </row>
        <row r="183">
          <cell r="A183" t="str">
            <v>08891145</v>
          </cell>
          <cell r="B183" t="str">
            <v>УПТК УС-4 ПО ПОРУЧЕНИЮ ЗАО"КОРПОРАЦИЯ "РОСАР"</v>
          </cell>
          <cell r="C183">
            <v>84</v>
          </cell>
          <cell r="D183">
            <v>64</v>
          </cell>
          <cell r="E183">
            <v>64</v>
          </cell>
        </row>
        <row r="184">
          <cell r="A184" t="str">
            <v>10076381</v>
          </cell>
          <cell r="B184" t="str">
            <v>ООО "КОМБИНАТ МЕТАЛЛОИЗДЕЛИЙ И КОНСТРУКЦИЙ"</v>
          </cell>
          <cell r="C184">
            <v>83</v>
          </cell>
          <cell r="D184">
            <v>83</v>
          </cell>
          <cell r="E184">
            <v>31</v>
          </cell>
        </row>
        <row r="185">
          <cell r="A185" t="str">
            <v>10288924</v>
          </cell>
          <cell r="B185" t="str">
            <v>ФИЛИАЛ ТОО "ТЕХНОЛОГ"</v>
          </cell>
          <cell r="C185">
            <v>82</v>
          </cell>
          <cell r="D185">
            <v>14</v>
          </cell>
          <cell r="E185">
            <v>14</v>
          </cell>
        </row>
        <row r="186">
          <cell r="A186" t="str">
            <v>10495362</v>
          </cell>
          <cell r="B186" t="str">
            <v>ПКФ "АССОЛЬ"</v>
          </cell>
          <cell r="C186">
            <v>18</v>
          </cell>
          <cell r="D186">
            <v>18</v>
          </cell>
          <cell r="E186">
            <v>18</v>
          </cell>
        </row>
        <row r="187">
          <cell r="A187" t="str">
            <v>10501619</v>
          </cell>
          <cell r="B187" t="str">
            <v>АО "ПРОФИЛЬ-АКРАС"</v>
          </cell>
          <cell r="C187">
            <v>76</v>
          </cell>
          <cell r="D187">
            <v>102</v>
          </cell>
          <cell r="E187">
            <v>102</v>
          </cell>
        </row>
        <row r="188">
          <cell r="A188" t="str">
            <v>10533111</v>
          </cell>
          <cell r="B188" t="str">
            <v>ООО "ИНКОМСПЕКТР"</v>
          </cell>
          <cell r="C188">
            <v>21</v>
          </cell>
          <cell r="D188">
            <v>95</v>
          </cell>
          <cell r="E188">
            <v>95</v>
          </cell>
        </row>
        <row r="189">
          <cell r="A189" t="str">
            <v>10678708</v>
          </cell>
          <cell r="B189" t="str">
            <v>ЗАО "ОКСКИЙ ПИЩЕВОЙ КОМБИНАТ"</v>
          </cell>
          <cell r="C189">
            <v>17</v>
          </cell>
          <cell r="D189">
            <v>75</v>
          </cell>
          <cell r="E189">
            <v>75</v>
          </cell>
        </row>
        <row r="190">
          <cell r="A190" t="str">
            <v>10780447</v>
          </cell>
          <cell r="B190" t="str">
            <v>"РАДУГА" - АКЦИОНЕРНОЕ ОБЩЕСТВО ОТКРЫТОГО ТИПА</v>
          </cell>
          <cell r="C190">
            <v>0</v>
          </cell>
        </row>
        <row r="191">
          <cell r="A191" t="str">
            <v>10786728</v>
          </cell>
          <cell r="B191" t="str">
            <v>ТОО"ЦЕНТРЭНЕРГОКОМПЛЕКТ"</v>
          </cell>
          <cell r="C191">
            <v>0</v>
          </cell>
          <cell r="D191">
            <v>41</v>
          </cell>
          <cell r="E191">
            <v>41</v>
          </cell>
        </row>
        <row r="192">
          <cell r="A192" t="str">
            <v>11117877</v>
          </cell>
          <cell r="B192" t="str">
            <v>"СГЭМ-КОМПЛЕКТ" ДЗАО</v>
          </cell>
          <cell r="C192">
            <v>0</v>
          </cell>
        </row>
        <row r="193">
          <cell r="A193" t="str">
            <v>11136665</v>
          </cell>
          <cell r="B193" t="str">
            <v>ЗАО "СУДОМЕХ САПЛАЙ"</v>
          </cell>
          <cell r="C193">
            <v>0</v>
          </cell>
          <cell r="D193">
            <v>0</v>
          </cell>
          <cell r="E193">
            <v>0</v>
          </cell>
        </row>
        <row r="194">
          <cell r="A194" t="str">
            <v>11137251</v>
          </cell>
          <cell r="B194" t="str">
            <v>АОЗТ "ИНТЕК"</v>
          </cell>
          <cell r="C194">
            <v>73</v>
          </cell>
          <cell r="D194">
            <v>0</v>
          </cell>
          <cell r="E194">
            <v>0</v>
          </cell>
        </row>
        <row r="195">
          <cell r="A195" t="str">
            <v>11160505</v>
          </cell>
          <cell r="B195" t="str">
            <v>НПФ"ГТ ИНСПЕКТ"</v>
          </cell>
          <cell r="C195">
            <v>0</v>
          </cell>
          <cell r="D195">
            <v>0</v>
          </cell>
          <cell r="E195">
            <v>0</v>
          </cell>
        </row>
        <row r="196">
          <cell r="A196" t="str">
            <v>11325449</v>
          </cell>
          <cell r="B196" t="str">
            <v>ООО "АГЕНСТВО ТРЕСТ-В"</v>
          </cell>
          <cell r="C196">
            <v>21</v>
          </cell>
        </row>
        <row r="197">
          <cell r="A197" t="str">
            <v>11476243</v>
          </cell>
          <cell r="B197" t="str">
            <v>ГП КОНСТРУКТОРСКОЕ БЮРО ТРАНСПОРТНО</v>
          </cell>
          <cell r="C197">
            <v>6</v>
          </cell>
          <cell r="D197">
            <v>6</v>
          </cell>
          <cell r="E197">
            <v>0</v>
          </cell>
        </row>
        <row r="198">
          <cell r="A198" t="str">
            <v>11599187</v>
          </cell>
          <cell r="B198" t="str">
            <v>ТОО ФИРМА "ТРИБЭНЕРГ ЛТД"</v>
          </cell>
          <cell r="C198">
            <v>70</v>
          </cell>
          <cell r="D198">
            <v>0</v>
          </cell>
          <cell r="E198">
            <v>0</v>
          </cell>
        </row>
        <row r="199">
          <cell r="A199" t="str">
            <v>11613875</v>
          </cell>
          <cell r="B199" t="str">
            <v>АОЗТ "А/О РОССНЕДРА"</v>
          </cell>
          <cell r="C199">
            <v>3</v>
          </cell>
          <cell r="D199">
            <v>70</v>
          </cell>
          <cell r="E199">
            <v>70</v>
          </cell>
        </row>
        <row r="200">
          <cell r="A200" t="str">
            <v>11642983</v>
          </cell>
          <cell r="B200" t="str">
            <v>ЗАО"ТРУБОМАРКЕТ"</v>
          </cell>
          <cell r="C200">
            <v>74</v>
          </cell>
          <cell r="D200">
            <v>61</v>
          </cell>
          <cell r="E200">
            <v>61</v>
          </cell>
        </row>
        <row r="201">
          <cell r="A201" t="str">
            <v>11700054</v>
          </cell>
          <cell r="B201" t="str">
            <v>СП ТОО " ЮНИК ЭЙР СЕРВИС "</v>
          </cell>
          <cell r="C201">
            <v>0</v>
          </cell>
        </row>
        <row r="202">
          <cell r="A202" t="str">
            <v>11860289</v>
          </cell>
          <cell r="B202" t="str">
            <v>ЗАО НОВОСИБИРСКЭЛЕКТРОСТРОЙМОНТАЖ</v>
          </cell>
          <cell r="C202">
            <v>11</v>
          </cell>
          <cell r="D202">
            <v>11</v>
          </cell>
          <cell r="E202">
            <v>11</v>
          </cell>
        </row>
        <row r="203">
          <cell r="A203" t="str">
            <v>11988032</v>
          </cell>
          <cell r="B203" t="str">
            <v>ТОО "АГРОТЭКС"</v>
          </cell>
          <cell r="C203">
            <v>66</v>
          </cell>
          <cell r="D203">
            <v>7</v>
          </cell>
          <cell r="E203">
            <v>7</v>
          </cell>
        </row>
        <row r="204">
          <cell r="A204" t="str">
            <v>12065915</v>
          </cell>
          <cell r="B204" t="str">
            <v>ПСКОВСКОЕ ГОС. АВИАПРЕДПРИЯТИЕ</v>
          </cell>
          <cell r="C204">
            <v>0</v>
          </cell>
          <cell r="D204">
            <v>0</v>
          </cell>
          <cell r="E204">
            <v>0</v>
          </cell>
        </row>
        <row r="205">
          <cell r="A205" t="str">
            <v>12141734</v>
          </cell>
          <cell r="B205" t="str">
            <v>МГП "КОНТАКТ"</v>
          </cell>
          <cell r="C205">
            <v>55</v>
          </cell>
          <cell r="D205">
            <v>575</v>
          </cell>
          <cell r="E205">
            <v>575</v>
          </cell>
        </row>
        <row r="206">
          <cell r="A206" t="str">
            <v>12214746</v>
          </cell>
          <cell r="B206" t="str">
            <v>ВНЕШНЕЭКОНОМИЧЕСК.ПР-Е САРАТОВ-ТЕРМИНАЛ (по поруч.КАМЕНЩИКОВА Н.С.)</v>
          </cell>
          <cell r="C206">
            <v>66</v>
          </cell>
          <cell r="D206">
            <v>60</v>
          </cell>
          <cell r="E206">
            <v>60</v>
          </cell>
        </row>
        <row r="207">
          <cell r="A207" t="str">
            <v>12240815</v>
          </cell>
          <cell r="B207" t="str">
            <v>ООО ТД "ВОЛГОДИЗЕЛЬ"</v>
          </cell>
          <cell r="C207">
            <v>0</v>
          </cell>
          <cell r="D207">
            <v>65</v>
          </cell>
          <cell r="E207">
            <v>65</v>
          </cell>
        </row>
        <row r="208">
          <cell r="A208" t="str">
            <v>12272318</v>
          </cell>
          <cell r="B208" t="str">
            <v>"ШЕЛЬФ" АНК АОЗТ</v>
          </cell>
          <cell r="C208">
            <v>107</v>
          </cell>
        </row>
        <row r="209">
          <cell r="A209" t="str">
            <v>12281990</v>
          </cell>
          <cell r="B209" t="str">
            <v>ОАО "УРАЛТРУБПРОМ"</v>
          </cell>
          <cell r="C209">
            <v>62</v>
          </cell>
          <cell r="D209">
            <v>1065</v>
          </cell>
          <cell r="E209">
            <v>1065</v>
          </cell>
        </row>
        <row r="210">
          <cell r="A210" t="str">
            <v>12493077</v>
          </cell>
          <cell r="B210" t="str">
            <v>ЗАО "ЭЛИТ-2"</v>
          </cell>
          <cell r="C210">
            <v>6</v>
          </cell>
          <cell r="D210">
            <v>65</v>
          </cell>
          <cell r="E210">
            <v>65</v>
          </cell>
        </row>
        <row r="211">
          <cell r="A211" t="str">
            <v>12585460</v>
          </cell>
          <cell r="B211" t="str">
            <v>ООО "ИНЖЕНЕРНЫЙ ЦЕНТР АС ТЕПЛОСТРОЙ"</v>
          </cell>
          <cell r="C211">
            <v>95</v>
          </cell>
          <cell r="D211">
            <v>64</v>
          </cell>
          <cell r="E211">
            <v>64</v>
          </cell>
        </row>
        <row r="212">
          <cell r="A212" t="str">
            <v>12586086</v>
          </cell>
          <cell r="B212" t="str">
            <v>ЗАО "ТОВАРЫ НАРОДНОГО ПОТРЕБЛЕНИЯ"</v>
          </cell>
          <cell r="C212">
            <v>376</v>
          </cell>
          <cell r="D212">
            <v>376</v>
          </cell>
          <cell r="E212">
            <v>376</v>
          </cell>
        </row>
        <row r="213">
          <cell r="A213" t="str">
            <v>12598942</v>
          </cell>
          <cell r="B213" t="str">
            <v>ООО"АНКЕР"</v>
          </cell>
          <cell r="C213">
            <v>1</v>
          </cell>
        </row>
        <row r="214">
          <cell r="A214" t="str">
            <v>12607345</v>
          </cell>
          <cell r="B214" t="str">
            <v>ТОО НТП "РЕСУРС"</v>
          </cell>
          <cell r="C214">
            <v>63</v>
          </cell>
          <cell r="D214">
            <v>64</v>
          </cell>
          <cell r="E214">
            <v>64</v>
          </cell>
        </row>
        <row r="215">
          <cell r="A215" t="str">
            <v>12617199</v>
          </cell>
          <cell r="B215" t="str">
            <v>ДАО ЗАВОД "МЕТАЛЛИСТ"</v>
          </cell>
          <cell r="C215">
            <v>107</v>
          </cell>
          <cell r="D215">
            <v>63</v>
          </cell>
          <cell r="E215">
            <v>63</v>
          </cell>
        </row>
        <row r="216">
          <cell r="A216" t="str">
            <v>12618751</v>
          </cell>
          <cell r="B216" t="str">
            <v>ТОО АРТЕЛЬ СТАРАТЕЛЕЙ "ДАУРИЯ "         674362,ЧИТИНСКАЯ ОБЛ,КАЛГАНСКИЙ РАЙОН</v>
          </cell>
          <cell r="C216">
            <v>0</v>
          </cell>
          <cell r="D216">
            <v>3</v>
          </cell>
          <cell r="E216">
            <v>3</v>
          </cell>
        </row>
        <row r="217">
          <cell r="A217" t="str">
            <v>12775427</v>
          </cell>
          <cell r="B217" t="str">
            <v>РОССИЙСКОЕ ПРЕДСТАВИТЕЛЬСТВО "МОНГОЛРОСЦВЕТМЕТ"</v>
          </cell>
          <cell r="C217">
            <v>777</v>
          </cell>
          <cell r="D217">
            <v>62</v>
          </cell>
        </row>
        <row r="218">
          <cell r="A218" t="str">
            <v>13165731</v>
          </cell>
          <cell r="B218" t="str">
            <v>ЗАО "ОИЛФИЛД СЕППОРТ СЕРВИСЕЗ"</v>
          </cell>
          <cell r="C218">
            <v>2</v>
          </cell>
          <cell r="D218">
            <v>0</v>
          </cell>
          <cell r="E218">
            <v>0</v>
          </cell>
        </row>
        <row r="219">
          <cell r="A219" t="str">
            <v>13182184</v>
          </cell>
          <cell r="B219" t="str">
            <v>ЗАО ТФД"БРОК-ИНВЕСТ-СЕРВИС И К"</v>
          </cell>
          <cell r="C219">
            <v>238</v>
          </cell>
          <cell r="D219">
            <v>577</v>
          </cell>
          <cell r="E219">
            <v>577</v>
          </cell>
        </row>
        <row r="220">
          <cell r="A220" t="str">
            <v>16421361</v>
          </cell>
          <cell r="B220" t="str">
            <v>ТОО ПКП "ТЕХКОМ"</v>
          </cell>
          <cell r="C220">
            <v>0</v>
          </cell>
          <cell r="D220">
            <v>0</v>
          </cell>
          <cell r="E220">
            <v>0</v>
          </cell>
        </row>
        <row r="221">
          <cell r="A221" t="str">
            <v>16683308</v>
          </cell>
          <cell r="B221" t="str">
            <v>ТОО "ДЕЛО"</v>
          </cell>
          <cell r="C221">
            <v>0</v>
          </cell>
          <cell r="D221">
            <v>61</v>
          </cell>
          <cell r="E221">
            <v>61</v>
          </cell>
        </row>
        <row r="222">
          <cell r="A222" t="str">
            <v>16894235</v>
          </cell>
          <cell r="B222" t="str">
            <v>ЗАО "УЗПК" (УРАЛЬСКАЯ ЗОЛОТО-ПЛАТИНОВАЯ КОМПАНИЯ)                           0342</v>
          </cell>
          <cell r="C222">
            <v>2</v>
          </cell>
          <cell r="D222">
            <v>47</v>
          </cell>
          <cell r="E222">
            <v>47</v>
          </cell>
        </row>
        <row r="223">
          <cell r="A223" t="str">
            <v>17030005</v>
          </cell>
          <cell r="B223" t="str">
            <v>Ф-Л "ХАЛИБУРТОН ИНТЕРНЭШНЛ, ИНК"</v>
          </cell>
          <cell r="C223">
            <v>61</v>
          </cell>
          <cell r="D223">
            <v>2</v>
          </cell>
          <cell r="E223">
            <v>2</v>
          </cell>
        </row>
        <row r="224">
          <cell r="A224" t="str">
            <v>17103052</v>
          </cell>
          <cell r="B224" t="str">
            <v>АССОЦИАЦИЯ "РОССИЙСКИЙ ДОМ МЕЖДУНАРОДНОГО НАУЧНО-ТЕХНИЧЕСКОГО СОТРУДНИЧЕСТВА"</v>
          </cell>
          <cell r="C224">
            <v>0</v>
          </cell>
          <cell r="D224">
            <v>0</v>
          </cell>
          <cell r="E224">
            <v>0</v>
          </cell>
        </row>
        <row r="225">
          <cell r="A225" t="str">
            <v>17161204</v>
          </cell>
          <cell r="B225" t="str">
            <v>ООО"СОВМЕСТНОЕ ПРЕДПРИЯТИЕ МИ-ИНТЕР"</v>
          </cell>
          <cell r="C225">
            <v>0</v>
          </cell>
          <cell r="D225">
            <v>60</v>
          </cell>
          <cell r="E225">
            <v>60</v>
          </cell>
        </row>
        <row r="226">
          <cell r="A226" t="str">
            <v>17179032</v>
          </cell>
          <cell r="B226" t="str">
            <v>ЗАО "МОСУКРАИНСНАБ"</v>
          </cell>
          <cell r="C226">
            <v>59</v>
          </cell>
          <cell r="D226">
            <v>60</v>
          </cell>
          <cell r="E226">
            <v>60</v>
          </cell>
        </row>
        <row r="227">
          <cell r="A227" t="str">
            <v>17260610</v>
          </cell>
          <cell r="B227" t="str">
            <v>ЗАО"НАФТАРОС"</v>
          </cell>
          <cell r="C227">
            <v>60</v>
          </cell>
          <cell r="D227">
            <v>0</v>
          </cell>
          <cell r="E227">
            <v>0</v>
          </cell>
        </row>
        <row r="228">
          <cell r="A228" t="str">
            <v>17543377</v>
          </cell>
          <cell r="B228" t="str">
            <v>"ДЕЛЬТА МТИ" АОЗТ</v>
          </cell>
          <cell r="C228">
            <v>0</v>
          </cell>
          <cell r="D228">
            <v>0</v>
          </cell>
          <cell r="E228">
            <v>0</v>
          </cell>
        </row>
        <row r="229">
          <cell r="A229" t="str">
            <v>17606652</v>
          </cell>
          <cell r="B229" t="str">
            <v>ТОО "ЛЕНИКС"</v>
          </cell>
          <cell r="C229">
            <v>0</v>
          </cell>
        </row>
        <row r="230">
          <cell r="A230" t="str">
            <v>17664075</v>
          </cell>
          <cell r="B230" t="str">
            <v>ГОСУДАРСТВЕННЫЙ КОСМИЧЕСКИЙ НП ЦЕНТР ИМ. М. В. ХРУНИЧЕВА</v>
          </cell>
          <cell r="C230">
            <v>0</v>
          </cell>
          <cell r="D230">
            <v>60</v>
          </cell>
        </row>
        <row r="231">
          <cell r="A231" t="str">
            <v>17785896</v>
          </cell>
          <cell r="B231" t="str">
            <v>ЗАО ПАРКЕР ДРИЛЛИНГ КОМПАНИ ОФ САЙБИРИА</v>
          </cell>
          <cell r="C231">
            <v>186</v>
          </cell>
          <cell r="D231">
            <v>60</v>
          </cell>
          <cell r="E231">
            <v>60</v>
          </cell>
        </row>
        <row r="232">
          <cell r="A232" t="str">
            <v>17998043</v>
          </cell>
          <cell r="B232" t="str">
            <v>ЗАО "ГАМА ИНДАСТРИ"</v>
          </cell>
          <cell r="C232">
            <v>8</v>
          </cell>
        </row>
        <row r="233">
          <cell r="A233" t="str">
            <v>17998155</v>
          </cell>
          <cell r="B233" t="str">
            <v>ООО "ПЕПСИКО ХОЛДИНГС"</v>
          </cell>
          <cell r="C233">
            <v>1</v>
          </cell>
        </row>
        <row r="234">
          <cell r="A234" t="str">
            <v>18005950</v>
          </cell>
          <cell r="B234" t="str">
            <v>ТОО ВТФ "ЗИОМАР"</v>
          </cell>
          <cell r="C234">
            <v>21</v>
          </cell>
          <cell r="D234">
            <v>59</v>
          </cell>
          <cell r="E234">
            <v>59</v>
          </cell>
        </row>
        <row r="235">
          <cell r="A235" t="str">
            <v>18024722</v>
          </cell>
          <cell r="B235" t="str">
            <v>ОАО "ЦЕНТР ТЕХНИЧЕСКОЙ ДИАГНОСТИКИ"</v>
          </cell>
          <cell r="C235">
            <v>58</v>
          </cell>
          <cell r="D235">
            <v>0</v>
          </cell>
        </row>
        <row r="236">
          <cell r="A236" t="str">
            <v>18106288</v>
          </cell>
          <cell r="B236" t="str">
            <v>ОАО "ПЕРЕДОВЫЕ ТЕХНОЛОГИИ СУХОГО"</v>
          </cell>
          <cell r="C236">
            <v>0</v>
          </cell>
          <cell r="D236">
            <v>0</v>
          </cell>
          <cell r="E236">
            <v>0</v>
          </cell>
        </row>
        <row r="237">
          <cell r="A237" t="str">
            <v>18121069</v>
          </cell>
          <cell r="B237" t="str">
            <v>ООО СП "ДМВ ЭКСПО"</v>
          </cell>
          <cell r="C237">
            <v>0</v>
          </cell>
          <cell r="D237">
            <v>57</v>
          </cell>
          <cell r="E237">
            <v>57</v>
          </cell>
        </row>
        <row r="238">
          <cell r="A238" t="str">
            <v>18245015</v>
          </cell>
          <cell r="B238" t="str">
            <v>ЗАО МЕТАЛЛ-ИНВЕСТМАРКЕТ ЛТД                                П МЕТАЛЛИНВЕСТ-МАРКЕТ</v>
          </cell>
          <cell r="C238">
            <v>292</v>
          </cell>
          <cell r="D238">
            <v>292</v>
          </cell>
          <cell r="E238">
            <v>292</v>
          </cell>
        </row>
        <row r="239">
          <cell r="A239" t="str">
            <v>18306892</v>
          </cell>
          <cell r="B239" t="str">
            <v>ООО"ПРИНЦИП-МБ"</v>
          </cell>
          <cell r="C239">
            <v>60</v>
          </cell>
          <cell r="D239">
            <v>60</v>
          </cell>
          <cell r="E239">
            <v>60</v>
          </cell>
        </row>
        <row r="240">
          <cell r="A240" t="str">
            <v>18355270</v>
          </cell>
          <cell r="B240" t="str">
            <v>ООО"ПРОМСТРОЙСЕРВИС-СТ"</v>
          </cell>
          <cell r="C240">
            <v>21</v>
          </cell>
          <cell r="D240">
            <v>21</v>
          </cell>
          <cell r="E240">
            <v>57</v>
          </cell>
        </row>
        <row r="241">
          <cell r="A241" t="str">
            <v>18382315</v>
          </cell>
          <cell r="B241" t="str">
            <v>ООО "ХОВЭР"</v>
          </cell>
          <cell r="C241">
            <v>0</v>
          </cell>
          <cell r="D241">
            <v>56</v>
          </cell>
          <cell r="E241">
            <v>56</v>
          </cell>
        </row>
        <row r="242">
          <cell r="A242" t="str">
            <v>18451772</v>
          </cell>
          <cell r="B242" t="str">
            <v>ООО "ПЕТРОЛЬ-ФИНАНС"</v>
          </cell>
          <cell r="C242">
            <v>14</v>
          </cell>
          <cell r="D242">
            <v>14</v>
          </cell>
          <cell r="E242">
            <v>14</v>
          </cell>
        </row>
        <row r="243">
          <cell r="A243" t="str">
            <v>18504922</v>
          </cell>
          <cell r="B243" t="str">
            <v>ЗАО "ФПК ТРАНСПОРТ"</v>
          </cell>
          <cell r="C243">
            <v>55</v>
          </cell>
          <cell r="D243">
            <v>55</v>
          </cell>
          <cell r="E243">
            <v>55</v>
          </cell>
        </row>
        <row r="244">
          <cell r="A244" t="str">
            <v>20538782</v>
          </cell>
          <cell r="B244" t="str">
            <v>ЗАО "ИНТЕРЭНЕРГОСЕРВИС"</v>
          </cell>
          <cell r="C244">
            <v>24</v>
          </cell>
          <cell r="D244">
            <v>2</v>
          </cell>
          <cell r="E244">
            <v>2</v>
          </cell>
        </row>
        <row r="245">
          <cell r="A245" t="str">
            <v>20637745</v>
          </cell>
          <cell r="B245" t="str">
            <v>ТОО "ТРИАДА"</v>
          </cell>
          <cell r="C245">
            <v>17</v>
          </cell>
          <cell r="D245">
            <v>55</v>
          </cell>
          <cell r="E245">
            <v>55</v>
          </cell>
        </row>
        <row r="246">
          <cell r="A246" t="str">
            <v>20654353</v>
          </cell>
          <cell r="B246" t="str">
            <v>ТОО МНОГОПРОФИЛЬНАЯ ФИРМА "А И М"</v>
          </cell>
          <cell r="C246">
            <v>15</v>
          </cell>
          <cell r="D246">
            <v>15</v>
          </cell>
          <cell r="E246">
            <v>15</v>
          </cell>
        </row>
        <row r="247">
          <cell r="A247" t="str">
            <v>20668757</v>
          </cell>
          <cell r="B247" t="str">
            <v>ООО УЧАЛЫТРАНСТЕХСЕРВИС</v>
          </cell>
          <cell r="C247">
            <v>6</v>
          </cell>
          <cell r="D247">
            <v>6</v>
          </cell>
          <cell r="E247">
            <v>6</v>
          </cell>
        </row>
        <row r="248">
          <cell r="A248" t="str">
            <v>21510567</v>
          </cell>
          <cell r="B248" t="str">
            <v>ООО "МЕТСБЫТСЕРВИС"</v>
          </cell>
          <cell r="C248">
            <v>55</v>
          </cell>
          <cell r="D248">
            <v>18</v>
          </cell>
          <cell r="E248">
            <v>18</v>
          </cell>
        </row>
        <row r="249">
          <cell r="A249" t="str">
            <v>21558597</v>
          </cell>
          <cell r="B249" t="str">
            <v>ООО "ЧЕЛТЭК"</v>
          </cell>
          <cell r="C249">
            <v>296</v>
          </cell>
          <cell r="D249">
            <v>4</v>
          </cell>
          <cell r="E249">
            <v>25</v>
          </cell>
        </row>
        <row r="250">
          <cell r="A250" t="str">
            <v>21589698</v>
          </cell>
          <cell r="B250" t="str">
            <v>ТОО "КРИС"</v>
          </cell>
          <cell r="C250">
            <v>9</v>
          </cell>
        </row>
        <row r="251">
          <cell r="A251" t="str">
            <v>21616254</v>
          </cell>
          <cell r="B251" t="str">
            <v>ООО МАГН.ТД"ВОСТОКЭНЕРГОЧЕРМЕТ"</v>
          </cell>
          <cell r="C251">
            <v>48</v>
          </cell>
          <cell r="D251">
            <v>64</v>
          </cell>
          <cell r="E251">
            <v>64</v>
          </cell>
        </row>
        <row r="252">
          <cell r="A252" t="str">
            <v>21617495</v>
          </cell>
          <cell r="B252" t="str">
            <v>ТОО "СЛАВЯНКА"</v>
          </cell>
          <cell r="C252">
            <v>20</v>
          </cell>
          <cell r="D252">
            <v>20</v>
          </cell>
          <cell r="E252">
            <v>20</v>
          </cell>
        </row>
        <row r="253">
          <cell r="A253" t="str">
            <v>21642889</v>
          </cell>
          <cell r="B253" t="str">
            <v>ТОО "САС"</v>
          </cell>
          <cell r="C253">
            <v>2</v>
          </cell>
          <cell r="D253">
            <v>52</v>
          </cell>
          <cell r="E253">
            <v>52</v>
          </cell>
        </row>
        <row r="254">
          <cell r="A254" t="str">
            <v>21758505</v>
          </cell>
          <cell r="B254" t="str">
            <v>АССОЦИАЦИЯ КРЕСТЬЯНСКИХ ХОЗЯЙСТВ "ДЕДЮХИНСКОЕ"</v>
          </cell>
          <cell r="C254">
            <v>62</v>
          </cell>
          <cell r="D254">
            <v>62</v>
          </cell>
          <cell r="E254">
            <v>52</v>
          </cell>
        </row>
        <row r="255">
          <cell r="A255" t="str">
            <v>21781214</v>
          </cell>
          <cell r="B255" t="str">
            <v>ИЧП "ВАНКАР"</v>
          </cell>
          <cell r="C255">
            <v>0</v>
          </cell>
          <cell r="D255">
            <v>0</v>
          </cell>
          <cell r="E255">
            <v>0</v>
          </cell>
        </row>
        <row r="256">
          <cell r="A256" t="str">
            <v>22209025</v>
          </cell>
          <cell r="B256" t="str">
            <v>ООО "ЭКО-Т"</v>
          </cell>
          <cell r="C256">
            <v>3</v>
          </cell>
          <cell r="D256">
            <v>52</v>
          </cell>
          <cell r="E256">
            <v>52</v>
          </cell>
        </row>
        <row r="257">
          <cell r="A257" t="str">
            <v>22226199</v>
          </cell>
          <cell r="B257" t="str">
            <v>ООО"ТЕХНОКОМ"</v>
          </cell>
          <cell r="C257">
            <v>236</v>
          </cell>
          <cell r="D257">
            <v>47</v>
          </cell>
          <cell r="E257">
            <v>47</v>
          </cell>
        </row>
        <row r="258">
          <cell r="A258" t="str">
            <v>22227052</v>
          </cell>
          <cell r="B258" t="str">
            <v>АОЗТ "ВЛАДИ-БЕЛ"</v>
          </cell>
          <cell r="C258">
            <v>240</v>
          </cell>
          <cell r="D258">
            <v>0</v>
          </cell>
          <cell r="E258">
            <v>0</v>
          </cell>
        </row>
        <row r="259">
          <cell r="A259" t="str">
            <v>22315810</v>
          </cell>
          <cell r="B259" t="str">
            <v>ТОО ПКФ "СЕРВИСБАЛКАНПОДЪЕМ"</v>
          </cell>
          <cell r="C259">
            <v>55</v>
          </cell>
          <cell r="D259">
            <v>37</v>
          </cell>
          <cell r="E259">
            <v>37</v>
          </cell>
        </row>
        <row r="260">
          <cell r="A260" t="str">
            <v>22424574</v>
          </cell>
          <cell r="B260" t="str">
            <v>ЗАО "АКРАС"</v>
          </cell>
          <cell r="C260">
            <v>125</v>
          </cell>
          <cell r="D260">
            <v>51</v>
          </cell>
          <cell r="E260">
            <v>51</v>
          </cell>
        </row>
        <row r="261">
          <cell r="A261" t="str">
            <v>22425303</v>
          </cell>
          <cell r="B261" t="str">
            <v>ООО "ИНТЕГРАТОР"</v>
          </cell>
          <cell r="C261">
            <v>4</v>
          </cell>
          <cell r="D261">
            <v>4</v>
          </cell>
          <cell r="E261">
            <v>4</v>
          </cell>
        </row>
        <row r="262">
          <cell r="A262" t="str">
            <v>22532909</v>
          </cell>
          <cell r="B262" t="str">
            <v>ТОО "ПРИКАСПИЙСЕРВИС"</v>
          </cell>
          <cell r="C262">
            <v>1</v>
          </cell>
        </row>
        <row r="263">
          <cell r="A263" t="str">
            <v>23051224</v>
          </cell>
          <cell r="B263" t="str">
            <v>ПК"МЕТАЛЛОСТРОЙ"</v>
          </cell>
          <cell r="C263">
            <v>45</v>
          </cell>
          <cell r="D263">
            <v>48</v>
          </cell>
          <cell r="E263">
            <v>48</v>
          </cell>
        </row>
        <row r="264">
          <cell r="A264" t="str">
            <v>23083253</v>
          </cell>
          <cell r="B264" t="str">
            <v>ЗАО"ФИРМА"СОЛИД"</v>
          </cell>
          <cell r="C264">
            <v>48</v>
          </cell>
          <cell r="D264">
            <v>532</v>
          </cell>
          <cell r="E264">
            <v>532</v>
          </cell>
        </row>
        <row r="265">
          <cell r="A265" t="str">
            <v>23102269</v>
          </cell>
          <cell r="B265" t="str">
            <v>"ПЕТЕРБУРГСКИЙ ЭНЕРГЕТИК" ТОО</v>
          </cell>
          <cell r="C265">
            <v>0</v>
          </cell>
          <cell r="D265">
            <v>48</v>
          </cell>
          <cell r="E265">
            <v>48</v>
          </cell>
        </row>
        <row r="266">
          <cell r="A266" t="str">
            <v>23158531</v>
          </cell>
          <cell r="B266" t="str">
            <v>"ВНЕШТЕРМИНАЛ Ю-XVII", ООО</v>
          </cell>
          <cell r="C266">
            <v>1</v>
          </cell>
          <cell r="D266">
            <v>48</v>
          </cell>
          <cell r="E266">
            <v>48</v>
          </cell>
        </row>
        <row r="267">
          <cell r="A267" t="str">
            <v>23356768</v>
          </cell>
          <cell r="B267" t="str">
            <v>"СИРИУС" ЗАО</v>
          </cell>
          <cell r="C267">
            <v>37</v>
          </cell>
          <cell r="D267">
            <v>47</v>
          </cell>
          <cell r="E267">
            <v>47</v>
          </cell>
        </row>
        <row r="268">
          <cell r="A268" t="str">
            <v>23438325</v>
          </cell>
          <cell r="B268" t="str">
            <v>ЗАО ФИРМА "ДИЗЕЛЬСЕРВИС"</v>
          </cell>
          <cell r="C268">
            <v>47</v>
          </cell>
          <cell r="D268">
            <v>0</v>
          </cell>
          <cell r="E268">
            <v>0</v>
          </cell>
        </row>
        <row r="269">
          <cell r="A269" t="str">
            <v>23463961</v>
          </cell>
          <cell r="B269" t="str">
            <v>ТОО"ПОЛИТЕСТ"</v>
          </cell>
          <cell r="C269">
            <v>0</v>
          </cell>
          <cell r="D269">
            <v>0</v>
          </cell>
          <cell r="E269">
            <v>0</v>
          </cell>
        </row>
        <row r="270">
          <cell r="A270" t="str">
            <v>23556480</v>
          </cell>
          <cell r="B270" t="str">
            <v>ОАО "СИБИРСКИЕ РЕСУРСЫ"</v>
          </cell>
          <cell r="C270">
            <v>46</v>
          </cell>
          <cell r="D270">
            <v>52</v>
          </cell>
          <cell r="E270">
            <v>52</v>
          </cell>
        </row>
        <row r="271">
          <cell r="A271" t="str">
            <v>23599241</v>
          </cell>
          <cell r="B271" t="str">
            <v>ТОО ПТК "НУНИКА"</v>
          </cell>
          <cell r="C271">
            <v>37</v>
          </cell>
        </row>
        <row r="272">
          <cell r="A272" t="str">
            <v>23750933</v>
          </cell>
          <cell r="B272" t="str">
            <v>ООО "ИНТЕКОР-ИНЖИНИРИНГ"</v>
          </cell>
          <cell r="C272">
            <v>25</v>
          </cell>
          <cell r="D272">
            <v>45</v>
          </cell>
          <cell r="E272">
            <v>45</v>
          </cell>
        </row>
        <row r="273">
          <cell r="A273" t="str">
            <v>23889022</v>
          </cell>
          <cell r="B273" t="str">
            <v>АКЦИОНЕРНОЕ ОБЩЕСТВО ЗАКРЫТОГО ТИПА "ЛАДА-СЕРВИС"</v>
          </cell>
          <cell r="C273">
            <v>10</v>
          </cell>
          <cell r="D273">
            <v>104</v>
          </cell>
          <cell r="E273">
            <v>104</v>
          </cell>
        </row>
        <row r="274">
          <cell r="A274" t="str">
            <v>23908890</v>
          </cell>
          <cell r="B274" t="str">
            <v>ЗАО "СТИМУЛ"</v>
          </cell>
          <cell r="C274">
            <v>8</v>
          </cell>
        </row>
        <row r="275">
          <cell r="A275" t="str">
            <v>23978240</v>
          </cell>
          <cell r="B275" t="str">
            <v>ТСОО "ССВ"</v>
          </cell>
          <cell r="C275">
            <v>70</v>
          </cell>
          <cell r="D275">
            <v>48</v>
          </cell>
          <cell r="E275">
            <v>48</v>
          </cell>
        </row>
        <row r="276">
          <cell r="A276" t="str">
            <v>24000817</v>
          </cell>
          <cell r="B276" t="str">
            <v>ТОО "ПРОМСЕРВИС"</v>
          </cell>
          <cell r="C276">
            <v>130</v>
          </cell>
          <cell r="D276">
            <v>44</v>
          </cell>
          <cell r="E276">
            <v>44</v>
          </cell>
        </row>
        <row r="277">
          <cell r="A277" t="str">
            <v>24176258</v>
          </cell>
          <cell r="B277" t="str">
            <v>ООО "МАГИСТРАЛЬ"</v>
          </cell>
          <cell r="C277">
            <v>44</v>
          </cell>
          <cell r="D277">
            <v>164</v>
          </cell>
          <cell r="E277">
            <v>164</v>
          </cell>
        </row>
        <row r="278">
          <cell r="A278" t="str">
            <v>24217514</v>
          </cell>
          <cell r="B278" t="str">
            <v>"ДОН-УНИВЕРСАЛ" НПФ ДИР.ОРЕХОВ ИВАН МИХАЙЛОВИЧ</v>
          </cell>
          <cell r="C278">
            <v>20</v>
          </cell>
          <cell r="D278">
            <v>0</v>
          </cell>
          <cell r="E278">
            <v>0</v>
          </cell>
        </row>
        <row r="279">
          <cell r="A279" t="str">
            <v>24219513</v>
          </cell>
          <cell r="B279" t="str">
            <v>ООО "ОБЕРОН"</v>
          </cell>
          <cell r="C279">
            <v>13</v>
          </cell>
        </row>
        <row r="280">
          <cell r="A280" t="str">
            <v>24331279</v>
          </cell>
          <cell r="B280" t="str">
            <v>ТОО "ГОРИЗОНТ"</v>
          </cell>
          <cell r="C280">
            <v>41</v>
          </cell>
          <cell r="D280">
            <v>40</v>
          </cell>
          <cell r="E280">
            <v>40</v>
          </cell>
        </row>
        <row r="281">
          <cell r="A281" t="str">
            <v>24355630</v>
          </cell>
          <cell r="B281" t="str">
            <v>ЗАО "ВОЛГО-ИНВЕСТ СЕРВИС"</v>
          </cell>
          <cell r="C281">
            <v>61</v>
          </cell>
          <cell r="D281">
            <v>61</v>
          </cell>
          <cell r="E281">
            <v>61</v>
          </cell>
        </row>
        <row r="282">
          <cell r="A282" t="str">
            <v>24413037</v>
          </cell>
          <cell r="B282" t="str">
            <v>КРЕСТЬЯНСКОЕ ХОЗЯЙСТВО ИМЕНИ Т.ШЕВЧЕНКО</v>
          </cell>
          <cell r="C282">
            <v>41</v>
          </cell>
          <cell r="D282">
            <v>31</v>
          </cell>
          <cell r="E282">
            <v>31</v>
          </cell>
        </row>
        <row r="283">
          <cell r="A283" t="str">
            <v>24634152</v>
          </cell>
          <cell r="B283" t="str">
            <v>ТОО "ТРИНА"</v>
          </cell>
          <cell r="C283">
            <v>63</v>
          </cell>
        </row>
        <row r="284">
          <cell r="A284" t="str">
            <v>24733807</v>
          </cell>
          <cell r="B284" t="str">
            <v>ОБЩЕСТВО С ОГРАНИЧЕННОЙ ОТВЕТСТВЕННОСТЬЮ"ОНОН"</v>
          </cell>
          <cell r="C284">
            <v>30</v>
          </cell>
        </row>
        <row r="285">
          <cell r="A285" t="str">
            <v>25037033</v>
          </cell>
          <cell r="B285" t="str">
            <v>ИЧП "БАРАЛЕТ И К "</v>
          </cell>
          <cell r="C285">
            <v>33</v>
          </cell>
          <cell r="D285">
            <v>33</v>
          </cell>
          <cell r="E285">
            <v>33</v>
          </cell>
        </row>
        <row r="286">
          <cell r="A286" t="str">
            <v>25062083</v>
          </cell>
          <cell r="B286" t="str">
            <v>ТОО ПП "СТРОМАГ"</v>
          </cell>
          <cell r="C286">
            <v>17</v>
          </cell>
        </row>
        <row r="287">
          <cell r="A287" t="str">
            <v>25074293</v>
          </cell>
          <cell r="B287" t="str">
            <v>ИЧП "ВИКТОРИЯ"</v>
          </cell>
          <cell r="C287">
            <v>50</v>
          </cell>
          <cell r="D287">
            <v>4</v>
          </cell>
          <cell r="E287">
            <v>40</v>
          </cell>
        </row>
        <row r="288">
          <cell r="A288" t="str">
            <v>25294327</v>
          </cell>
          <cell r="B288" t="str">
            <v>ТОО "АЛЬФА-ТРАНЗИТ"</v>
          </cell>
          <cell r="C288">
            <v>42</v>
          </cell>
        </row>
        <row r="289">
          <cell r="A289" t="str">
            <v>25618876</v>
          </cell>
          <cell r="B289" t="str">
            <v>ТОО"НИЖЕГОРОДСКИЙ АВАНГАРД"</v>
          </cell>
          <cell r="C289">
            <v>36</v>
          </cell>
          <cell r="D289">
            <v>37</v>
          </cell>
          <cell r="E289">
            <v>37</v>
          </cell>
        </row>
        <row r="290">
          <cell r="A290" t="str">
            <v>25643169</v>
          </cell>
          <cell r="B290" t="str">
            <v>ООО"ПРОМТЕХКОМПЛЕКТ"</v>
          </cell>
          <cell r="C290">
            <v>0</v>
          </cell>
        </row>
        <row r="291">
          <cell r="A291" t="str">
            <v>25839985</v>
          </cell>
          <cell r="B291" t="str">
            <v>ООО ПКП "АЛЬТЕРНАТИВА"</v>
          </cell>
          <cell r="C291">
            <v>63</v>
          </cell>
          <cell r="D291">
            <v>63</v>
          </cell>
          <cell r="E291">
            <v>63</v>
          </cell>
        </row>
        <row r="292">
          <cell r="A292" t="str">
            <v>26049570</v>
          </cell>
          <cell r="B292" t="str">
            <v>СТАРАТЕЛЬСКАЯ АРТЕЛЬ "ЦИПИКАН" КОЛЛЕКТИВНАЯ</v>
          </cell>
          <cell r="C292">
            <v>1</v>
          </cell>
        </row>
        <row r="293">
          <cell r="A293" t="str">
            <v>26289148</v>
          </cell>
          <cell r="B293" t="str">
            <v>ТОО ФИРМА "РОСА"</v>
          </cell>
          <cell r="C293">
            <v>298</v>
          </cell>
          <cell r="D293">
            <v>20</v>
          </cell>
          <cell r="E293">
            <v>18</v>
          </cell>
        </row>
        <row r="294">
          <cell r="A294" t="str">
            <v>26441285</v>
          </cell>
          <cell r="B294" t="str">
            <v>ТОО ФИРМА КАМЕННЫЙ ПОЯС</v>
          </cell>
          <cell r="C294">
            <v>37</v>
          </cell>
          <cell r="D294">
            <v>15</v>
          </cell>
          <cell r="E294">
            <v>15</v>
          </cell>
        </row>
        <row r="295">
          <cell r="A295" t="str">
            <v>26591895</v>
          </cell>
          <cell r="B295" t="str">
            <v>ТОО РЕМОНТНО-СТРОИТЕЛЬНОЕ ПРЕДПРИЯТИЕ "АЛЕКСИЙ"</v>
          </cell>
          <cell r="C295">
            <v>1</v>
          </cell>
        </row>
        <row r="296">
          <cell r="A296" t="str">
            <v>26874707</v>
          </cell>
          <cell r="B296" t="str">
            <v>СП "МЕТОП"ООО</v>
          </cell>
          <cell r="C296">
            <v>47</v>
          </cell>
          <cell r="D296">
            <v>37</v>
          </cell>
          <cell r="E296">
            <v>37</v>
          </cell>
        </row>
        <row r="297">
          <cell r="A297" t="str">
            <v>27061538</v>
          </cell>
          <cell r="B297" t="str">
            <v>БАЗА УМТСИК ГП "УРАЛТРАНСГАЗ"</v>
          </cell>
          <cell r="C297">
            <v>24</v>
          </cell>
          <cell r="D297">
            <v>119</v>
          </cell>
          <cell r="E297">
            <v>119</v>
          </cell>
        </row>
        <row r="298">
          <cell r="A298" t="str">
            <v>27176537</v>
          </cell>
          <cell r="B298" t="str">
            <v>ИЧП "ТЕХЦЕНТР"</v>
          </cell>
          <cell r="C298">
            <v>36</v>
          </cell>
          <cell r="D298">
            <v>52</v>
          </cell>
          <cell r="E298">
            <v>52</v>
          </cell>
        </row>
        <row r="299">
          <cell r="A299" t="str">
            <v>27190744</v>
          </cell>
          <cell r="B299" t="str">
            <v>"БИЛД" ТОО ДИР.КУБЛИКОВ ВИКТОР ЛЕОНИДОВИЧ</v>
          </cell>
          <cell r="C299">
            <v>15</v>
          </cell>
        </row>
        <row r="300">
          <cell r="A300" t="str">
            <v>27435884</v>
          </cell>
          <cell r="B300" t="str">
            <v>ООО "НЕПТУН"</v>
          </cell>
          <cell r="C300">
            <v>0</v>
          </cell>
          <cell r="D300">
            <v>36</v>
          </cell>
        </row>
        <row r="301">
          <cell r="A301" t="str">
            <v>27440715</v>
          </cell>
          <cell r="B301" t="str">
            <v>ЗАО "НАВИДАН"</v>
          </cell>
          <cell r="C301">
            <v>0</v>
          </cell>
          <cell r="D301">
            <v>0</v>
          </cell>
          <cell r="E301">
            <v>0</v>
          </cell>
        </row>
        <row r="302">
          <cell r="A302" t="str">
            <v>27717387</v>
          </cell>
          <cell r="B302" t="str">
            <v>ТОО "МАРСС"</v>
          </cell>
          <cell r="C302">
            <v>34</v>
          </cell>
          <cell r="D302">
            <v>15</v>
          </cell>
          <cell r="E302">
            <v>15</v>
          </cell>
        </row>
        <row r="303">
          <cell r="A303" t="str">
            <v>27771263</v>
          </cell>
          <cell r="B303" t="str">
            <v>ФИЛИАЛ АОЗТ ТОРГОВЫЙ ДОМ "НЕГАС"</v>
          </cell>
          <cell r="C303">
            <v>0</v>
          </cell>
          <cell r="D303">
            <v>11</v>
          </cell>
          <cell r="E303">
            <v>11</v>
          </cell>
        </row>
        <row r="304">
          <cell r="A304" t="str">
            <v>27839104</v>
          </cell>
          <cell r="B304" t="str">
            <v>АГЕНСТВО ПО РАЗВ-Ю МЕЖД.СОТРУД.ПРИ КМ РТ</v>
          </cell>
          <cell r="C304">
            <v>0</v>
          </cell>
          <cell r="D304">
            <v>0</v>
          </cell>
          <cell r="E304">
            <v>0</v>
          </cell>
        </row>
        <row r="305">
          <cell r="A305" t="str">
            <v>27893977</v>
          </cell>
          <cell r="B305" t="str">
            <v>АОЗТ "ТЕХНОЛОГИЯ "</v>
          </cell>
          <cell r="C305">
            <v>107</v>
          </cell>
          <cell r="D305">
            <v>69</v>
          </cell>
          <cell r="E305">
            <v>69</v>
          </cell>
        </row>
        <row r="306">
          <cell r="A306" t="str">
            <v>29046419</v>
          </cell>
          <cell r="B306" t="str">
            <v>ТОО "ЦЕНТРНЕФТЕПРОДУКТДИАГНОСТИКА"</v>
          </cell>
          <cell r="C306">
            <v>3</v>
          </cell>
          <cell r="D306">
            <v>33</v>
          </cell>
          <cell r="E306">
            <v>33</v>
          </cell>
        </row>
        <row r="307">
          <cell r="A307" t="str">
            <v>29236249</v>
          </cell>
          <cell r="B307" t="str">
            <v>ЗАО "ДРЕССЕР ИНДАСТРИЗ-РУС"</v>
          </cell>
          <cell r="C307">
            <v>32</v>
          </cell>
          <cell r="D307">
            <v>0</v>
          </cell>
          <cell r="E307">
            <v>0</v>
          </cell>
        </row>
        <row r="308">
          <cell r="A308" t="str">
            <v>29360038</v>
          </cell>
          <cell r="B308" t="str">
            <v>ТОО "ФИРМА ВАРС"</v>
          </cell>
          <cell r="C308">
            <v>0</v>
          </cell>
          <cell r="D308">
            <v>32</v>
          </cell>
          <cell r="E308">
            <v>32</v>
          </cell>
        </row>
        <row r="309">
          <cell r="A309" t="str">
            <v>29447957</v>
          </cell>
          <cell r="B309" t="str">
            <v>ЗЭРКТ ИМ.М.В.ХРУНИЧЕВА</v>
          </cell>
          <cell r="C309">
            <v>0</v>
          </cell>
          <cell r="D309">
            <v>0</v>
          </cell>
          <cell r="E309">
            <v>0</v>
          </cell>
        </row>
        <row r="310">
          <cell r="A310" t="str">
            <v>29517575</v>
          </cell>
          <cell r="B310" t="str">
            <v>ДИРЕКЦИЯ ПО СТР-ВУ ПКП"ГАЗКОМПРОМСЕЛЬСТРОЙ</v>
          </cell>
          <cell r="C310">
            <v>26</v>
          </cell>
          <cell r="D310">
            <v>31</v>
          </cell>
          <cell r="E310">
            <v>31</v>
          </cell>
        </row>
        <row r="311">
          <cell r="A311" t="str">
            <v>29776158</v>
          </cell>
          <cell r="B311" t="str">
            <v>ГЛОРИЯ-ДЕЙ - ИЧП</v>
          </cell>
          <cell r="C311">
            <v>3</v>
          </cell>
          <cell r="D311">
            <v>31</v>
          </cell>
          <cell r="E311">
            <v>31</v>
          </cell>
        </row>
        <row r="312">
          <cell r="A312" t="str">
            <v>29800997</v>
          </cell>
          <cell r="B312" t="str">
            <v>ТОО ФИРМА МЕТАЛЛ-СЕРВИС</v>
          </cell>
          <cell r="C312">
            <v>65</v>
          </cell>
          <cell r="D312">
            <v>30</v>
          </cell>
          <cell r="E312">
            <v>30</v>
          </cell>
        </row>
        <row r="313">
          <cell r="A313" t="str">
            <v>29815071</v>
          </cell>
          <cell r="B313" t="str">
            <v>ЗАО"ТРЕВОЖНОЕ ЗАРЕВО"</v>
          </cell>
          <cell r="C313">
            <v>2</v>
          </cell>
        </row>
        <row r="314">
          <cell r="A314" t="str">
            <v>31051474</v>
          </cell>
          <cell r="B314" t="str">
            <v>ЗАО "РЕЕС"</v>
          </cell>
          <cell r="C314">
            <v>60</v>
          </cell>
          <cell r="D314">
            <v>30</v>
          </cell>
        </row>
        <row r="315">
          <cell r="A315" t="str">
            <v>31052864</v>
          </cell>
          <cell r="B315" t="str">
            <v>ЗАО "ЭКОШЕЛЬФ"</v>
          </cell>
          <cell r="C315">
            <v>29</v>
          </cell>
          <cell r="D315">
            <v>0</v>
          </cell>
        </row>
        <row r="316">
          <cell r="A316" t="str">
            <v>31182420</v>
          </cell>
          <cell r="B316" t="str">
            <v>ЗАО"СТРОЙЭКС"</v>
          </cell>
          <cell r="C316">
            <v>40</v>
          </cell>
          <cell r="D316">
            <v>29</v>
          </cell>
          <cell r="E316">
            <v>29</v>
          </cell>
        </row>
        <row r="317">
          <cell r="A317" t="str">
            <v>31183483</v>
          </cell>
          <cell r="B317" t="str">
            <v>ТОО СП "УРАЛ-ЦЕСНА"</v>
          </cell>
          <cell r="C317">
            <v>4</v>
          </cell>
          <cell r="D317">
            <v>57</v>
          </cell>
          <cell r="E317">
            <v>57</v>
          </cell>
        </row>
        <row r="318">
          <cell r="A318" t="str">
            <v>31187742</v>
          </cell>
          <cell r="B318" t="str">
            <v>ТОО СП " КОДИЗ" *7453016668</v>
          </cell>
          <cell r="C318">
            <v>67</v>
          </cell>
          <cell r="D318">
            <v>28</v>
          </cell>
          <cell r="E318">
            <v>28</v>
          </cell>
        </row>
        <row r="319">
          <cell r="A319" t="str">
            <v>31188109</v>
          </cell>
          <cell r="B319" t="str">
            <v>ПКФ "ПРЕМЬЕР" АОЗТ</v>
          </cell>
          <cell r="C319">
            <v>32</v>
          </cell>
          <cell r="D319">
            <v>27</v>
          </cell>
          <cell r="E319">
            <v>27</v>
          </cell>
        </row>
        <row r="320">
          <cell r="A320" t="str">
            <v>31197568</v>
          </cell>
          <cell r="B320" t="str">
            <v>ТОО "ЕВА"</v>
          </cell>
          <cell r="C320">
            <v>52</v>
          </cell>
          <cell r="D320">
            <v>52</v>
          </cell>
          <cell r="E320">
            <v>52</v>
          </cell>
        </row>
        <row r="321">
          <cell r="A321" t="str">
            <v>31201614</v>
          </cell>
          <cell r="B321" t="str">
            <v>ТОО "ОРИОН-О"</v>
          </cell>
          <cell r="C321">
            <v>24</v>
          </cell>
          <cell r="D321">
            <v>107</v>
          </cell>
          <cell r="E321">
            <v>107</v>
          </cell>
        </row>
        <row r="322">
          <cell r="A322" t="str">
            <v>31211914</v>
          </cell>
          <cell r="B322" t="str">
            <v>ВПО ОАО "УРАЛТРАНСНЕФТЕПРДУКТ"</v>
          </cell>
          <cell r="C322">
            <v>44</v>
          </cell>
          <cell r="D322">
            <v>74</v>
          </cell>
          <cell r="E322">
            <v>20</v>
          </cell>
        </row>
        <row r="323">
          <cell r="A323" t="str">
            <v>31402270</v>
          </cell>
          <cell r="B323" t="str">
            <v>ЗАО "УзЭлектро"</v>
          </cell>
          <cell r="C323">
            <v>49</v>
          </cell>
          <cell r="D323">
            <v>28</v>
          </cell>
          <cell r="E323">
            <v>28</v>
          </cell>
        </row>
        <row r="324">
          <cell r="A324" t="str">
            <v>31429912</v>
          </cell>
          <cell r="B324" t="str">
            <v>ПРОИЗВОДСТВЕННО-КОММЕРЧЕСКОЕ ЗАО "АЛЛАДИН-МОСКОВИЯ"</v>
          </cell>
          <cell r="C324">
            <v>33</v>
          </cell>
        </row>
        <row r="325">
          <cell r="A325" t="str">
            <v>31643743</v>
          </cell>
          <cell r="B325" t="str">
            <v>ЗАО"ЭНЕРГОСТРОЙСЕРВИС"</v>
          </cell>
          <cell r="C325">
            <v>4</v>
          </cell>
        </row>
        <row r="326">
          <cell r="A326" t="str">
            <v>31674353</v>
          </cell>
          <cell r="B326" t="str">
            <v>ООО "ЛЕГЕНДА" *6165058349</v>
          </cell>
          <cell r="C326">
            <v>13</v>
          </cell>
          <cell r="D326">
            <v>9</v>
          </cell>
          <cell r="E326">
            <v>60</v>
          </cell>
        </row>
        <row r="327">
          <cell r="A327" t="str">
            <v>31858969</v>
          </cell>
          <cell r="B327" t="str">
            <v>АОЗТ "ФЕНИКС" ПО КОН-ТУ ООО "ТД "ЛУКОЙЛ"</v>
          </cell>
          <cell r="C327">
            <v>91</v>
          </cell>
        </row>
        <row r="328">
          <cell r="A328" t="str">
            <v>31887190</v>
          </cell>
          <cell r="B328" t="str">
            <v>ЗАО "МЕТАЛЛКОНТРАКТ"</v>
          </cell>
          <cell r="C328">
            <v>130</v>
          </cell>
          <cell r="D328">
            <v>86</v>
          </cell>
          <cell r="E328">
            <v>86</v>
          </cell>
        </row>
        <row r="329">
          <cell r="A329" t="str">
            <v>31943126</v>
          </cell>
          <cell r="B329" t="str">
            <v>ЗАО "ОННИНЕН САНКТ-ПЕТЕРБУРГ"</v>
          </cell>
          <cell r="C329">
            <v>23</v>
          </cell>
          <cell r="D329">
            <v>23</v>
          </cell>
          <cell r="E329">
            <v>0</v>
          </cell>
        </row>
        <row r="330">
          <cell r="A330" t="str">
            <v>31954526</v>
          </cell>
          <cell r="B330" t="str">
            <v>"СП "АББ НЕВСКИЙ" ТОО</v>
          </cell>
          <cell r="C330">
            <v>22</v>
          </cell>
          <cell r="D330">
            <v>0</v>
          </cell>
          <cell r="E330">
            <v>0</v>
          </cell>
        </row>
        <row r="331">
          <cell r="A331" t="str">
            <v>31973423</v>
          </cell>
          <cell r="B331" t="str">
            <v>ООО"ТРАНСФИЛЬТР-СЕРВИС"</v>
          </cell>
          <cell r="C331">
            <v>12</v>
          </cell>
          <cell r="D331">
            <v>81</v>
          </cell>
          <cell r="E331">
            <v>81</v>
          </cell>
        </row>
        <row r="332">
          <cell r="A332" t="str">
            <v>32114739</v>
          </cell>
          <cell r="B332" t="str">
            <v>ПОО "РАДУГА-1" ФОНДА СОЦИАЛЬНОЙ РЕАБИЛИТАЦИИ СПОРТСМЕНОВ-ИНВАЛИДОВ          1872</v>
          </cell>
          <cell r="C332">
            <v>197</v>
          </cell>
          <cell r="D332">
            <v>59</v>
          </cell>
          <cell r="E332">
            <v>63</v>
          </cell>
        </row>
        <row r="333">
          <cell r="A333" t="str">
            <v>32139357</v>
          </cell>
          <cell r="B333" t="str">
            <v>ЗАО НПП "ДЕБИТ"</v>
          </cell>
          <cell r="C333">
            <v>18</v>
          </cell>
        </row>
        <row r="334">
          <cell r="A334" t="str">
            <v>32256646</v>
          </cell>
          <cell r="B334" t="str">
            <v>ЗАО "СВ-ТЕК"</v>
          </cell>
          <cell r="C334">
            <v>5</v>
          </cell>
          <cell r="D334">
            <v>21</v>
          </cell>
          <cell r="E334">
            <v>281</v>
          </cell>
        </row>
        <row r="335">
          <cell r="A335" t="str">
            <v>32259018</v>
          </cell>
          <cell r="B335" t="str">
            <v>ТОО ПКФ "КОМФИ"</v>
          </cell>
          <cell r="C335">
            <v>32</v>
          </cell>
          <cell r="D335">
            <v>75</v>
          </cell>
          <cell r="E335">
            <v>75</v>
          </cell>
        </row>
        <row r="336">
          <cell r="A336" t="str">
            <v>32532514</v>
          </cell>
          <cell r="B336" t="str">
            <v>ТОО "БИНГ"</v>
          </cell>
          <cell r="C336">
            <v>3</v>
          </cell>
        </row>
        <row r="337">
          <cell r="A337" t="str">
            <v>32543140</v>
          </cell>
          <cell r="B337" t="str">
            <v>ЗАО "УРАЛКОМПЛЕКТ"</v>
          </cell>
          <cell r="C337">
            <v>33</v>
          </cell>
          <cell r="D337">
            <v>737</v>
          </cell>
          <cell r="E337">
            <v>75</v>
          </cell>
        </row>
        <row r="338">
          <cell r="A338" t="str">
            <v>32747752</v>
          </cell>
          <cell r="B338" t="str">
            <v>ТОО СТП "ЛОКОМОТИВ"</v>
          </cell>
          <cell r="C338">
            <v>120</v>
          </cell>
          <cell r="D338">
            <v>20</v>
          </cell>
        </row>
        <row r="339">
          <cell r="A339" t="str">
            <v>32785451</v>
          </cell>
          <cell r="B339" t="str">
            <v>ООО "ЮНОНА"</v>
          </cell>
          <cell r="C339">
            <v>0</v>
          </cell>
        </row>
        <row r="340">
          <cell r="A340" t="str">
            <v>32835982</v>
          </cell>
          <cell r="B340" t="str">
            <v>ООО "ВЭНК"</v>
          </cell>
          <cell r="C340">
            <v>21</v>
          </cell>
          <cell r="D340">
            <v>20</v>
          </cell>
          <cell r="E340">
            <v>20</v>
          </cell>
        </row>
        <row r="341">
          <cell r="A341" t="str">
            <v>32840026</v>
          </cell>
          <cell r="B341" t="str">
            <v>"ЛАДОГА-ЛЕСОТЕХНИКА" ЗАО</v>
          </cell>
          <cell r="C341">
            <v>20</v>
          </cell>
          <cell r="D341">
            <v>0</v>
          </cell>
          <cell r="E341">
            <v>0</v>
          </cell>
        </row>
        <row r="342">
          <cell r="A342" t="str">
            <v>32947913</v>
          </cell>
          <cell r="B342" t="str">
            <v>ООО"ЛЕАН"</v>
          </cell>
          <cell r="C342">
            <v>0</v>
          </cell>
          <cell r="D342">
            <v>20</v>
          </cell>
          <cell r="E342">
            <v>20</v>
          </cell>
        </row>
        <row r="343">
          <cell r="A343" t="str">
            <v>33165294</v>
          </cell>
          <cell r="B343" t="str">
            <v>"КОММЕРЧЕСКИЙ ЦЕНТР,ТРАНСПОРТ И ЛЕС" ОАО</v>
          </cell>
          <cell r="C343">
            <v>0</v>
          </cell>
          <cell r="D343">
            <v>20</v>
          </cell>
          <cell r="E343">
            <v>20</v>
          </cell>
        </row>
        <row r="344">
          <cell r="A344" t="str">
            <v>33310359</v>
          </cell>
          <cell r="B344" t="str">
            <v>АОЗТ"ДОН-ТРЕЙД"</v>
          </cell>
          <cell r="C344">
            <v>140</v>
          </cell>
          <cell r="D344">
            <v>140</v>
          </cell>
          <cell r="E344">
            <v>140</v>
          </cell>
        </row>
        <row r="345">
          <cell r="A345" t="str">
            <v>33401458</v>
          </cell>
          <cell r="B345" t="str">
            <v>"АРМАН-2" ИНДИВИДУАЛЬНОЕ ЧАСТНОЕ ПРЕДПРИ</v>
          </cell>
          <cell r="C345">
            <v>16</v>
          </cell>
          <cell r="D345">
            <v>20</v>
          </cell>
          <cell r="E345">
            <v>20</v>
          </cell>
        </row>
        <row r="346">
          <cell r="A346" t="str">
            <v>33887998</v>
          </cell>
          <cell r="B346" t="str">
            <v>ЗАО "СТАЛЕПРОМЫШЛЕННАЯ КОМПАНИЯ"</v>
          </cell>
          <cell r="C346">
            <v>20</v>
          </cell>
          <cell r="D346">
            <v>23</v>
          </cell>
        </row>
        <row r="347">
          <cell r="A347" t="str">
            <v>34318208</v>
          </cell>
          <cell r="B347" t="str">
            <v>СП ТОО "БАЛТИЙСКОЕ МОРСКОЕ АГЕНТСТВО"</v>
          </cell>
          <cell r="C347">
            <v>0</v>
          </cell>
          <cell r="D347">
            <v>0</v>
          </cell>
          <cell r="E347">
            <v>0</v>
          </cell>
        </row>
        <row r="348">
          <cell r="A348" t="str">
            <v>34320741</v>
          </cell>
          <cell r="B348" t="str">
            <v>ЗАО "СТАН-СИГМА"</v>
          </cell>
          <cell r="C348">
            <v>39</v>
          </cell>
        </row>
        <row r="349">
          <cell r="A349" t="str">
            <v>34329898</v>
          </cell>
          <cell r="B349" t="str">
            <v>ЗАО"МАТРИКС",</v>
          </cell>
          <cell r="C349">
            <v>0</v>
          </cell>
          <cell r="D349">
            <v>19</v>
          </cell>
          <cell r="E349">
            <v>19</v>
          </cell>
        </row>
        <row r="350">
          <cell r="A350" t="str">
            <v>34384414</v>
          </cell>
          <cell r="B350" t="str">
            <v>АОЗТ"С-ПЕТЕРБУРГСКАЯЭНЕРГИТИЧЕСКАЯ  ЛАБОРАТОРИЯ"</v>
          </cell>
          <cell r="C350">
            <v>0</v>
          </cell>
          <cell r="D350">
            <v>19</v>
          </cell>
          <cell r="E350">
            <v>19</v>
          </cell>
        </row>
        <row r="351">
          <cell r="A351" t="str">
            <v>34404602</v>
          </cell>
          <cell r="B351" t="str">
            <v>АСТИНТЕРКОМ АО</v>
          </cell>
          <cell r="C351">
            <v>552</v>
          </cell>
          <cell r="D351">
            <v>88</v>
          </cell>
          <cell r="E351">
            <v>66</v>
          </cell>
        </row>
        <row r="352">
          <cell r="A352" t="str">
            <v>34496521</v>
          </cell>
          <cell r="B352" t="str">
            <v>АОЗТ "ТАМДЕК"</v>
          </cell>
          <cell r="C352">
            <v>19</v>
          </cell>
          <cell r="D352">
            <v>57</v>
          </cell>
          <cell r="E352">
            <v>57</v>
          </cell>
        </row>
        <row r="353">
          <cell r="A353" t="str">
            <v>34530933</v>
          </cell>
          <cell r="B353" t="str">
            <v>ТОО "КРОНА"</v>
          </cell>
          <cell r="C353">
            <v>75</v>
          </cell>
          <cell r="D353">
            <v>942</v>
          </cell>
        </row>
        <row r="354">
          <cell r="A354" t="str">
            <v>34531157</v>
          </cell>
          <cell r="B354" t="str">
            <v>"ГП УС-30 ТО-45" *7453042040</v>
          </cell>
          <cell r="C354">
            <v>13</v>
          </cell>
          <cell r="D354">
            <v>1</v>
          </cell>
        </row>
        <row r="355">
          <cell r="A355" t="str">
            <v>34559635</v>
          </cell>
          <cell r="B355" t="str">
            <v>ООО"ПРОМЫШЛЕННОЕ СТРОИТЕЛЬСТВО"</v>
          </cell>
          <cell r="C355">
            <v>31</v>
          </cell>
          <cell r="D355">
            <v>21</v>
          </cell>
          <cell r="E355">
            <v>21</v>
          </cell>
        </row>
        <row r="356">
          <cell r="A356" t="str">
            <v>34845571</v>
          </cell>
          <cell r="B356" t="str">
            <v>ТОО "ЛАКОС"</v>
          </cell>
          <cell r="C356">
            <v>13</v>
          </cell>
          <cell r="D356">
            <v>13</v>
          </cell>
          <cell r="E356">
            <v>13</v>
          </cell>
        </row>
        <row r="357">
          <cell r="A357" t="str">
            <v>34890761</v>
          </cell>
          <cell r="B357" t="str">
            <v>УПТК АООТ"СПЕЦМОНТАЖМЕХАНИЗАЦИЯ"</v>
          </cell>
          <cell r="C357">
            <v>18</v>
          </cell>
          <cell r="D357">
            <v>334</v>
          </cell>
          <cell r="E357">
            <v>334</v>
          </cell>
        </row>
        <row r="358">
          <cell r="A358" t="str">
            <v>35169149</v>
          </cell>
          <cell r="B358" t="str">
            <v>ЗАО "СУЗМК-ЭНЕРГО"</v>
          </cell>
          <cell r="C358">
            <v>20</v>
          </cell>
          <cell r="D358">
            <v>18</v>
          </cell>
          <cell r="E358">
            <v>18</v>
          </cell>
        </row>
        <row r="359">
          <cell r="A359" t="str">
            <v>35175434</v>
          </cell>
          <cell r="B359" t="str">
            <v>ПРЕДСТАВИТЕЛЬСТВО АК "ДОЙЧЕ ЛЮФТГАНЗА АГ"</v>
          </cell>
          <cell r="C359">
            <v>0</v>
          </cell>
        </row>
        <row r="360">
          <cell r="A360" t="str">
            <v>35308444</v>
          </cell>
          <cell r="B360" t="str">
            <v>ЗАО "ДЖИНКО"</v>
          </cell>
          <cell r="C360">
            <v>55</v>
          </cell>
        </row>
        <row r="361">
          <cell r="A361" t="str">
            <v>35312227</v>
          </cell>
          <cell r="B361" t="str">
            <v>ЗАО"ЕВРОТЕРМИНАЛ ОБНИНСК" ПО ПОРУЧ.ЗАО"ПАКЭНСО" Г.МОСКВА</v>
          </cell>
          <cell r="C361">
            <v>17</v>
          </cell>
          <cell r="D361">
            <v>0</v>
          </cell>
          <cell r="E361">
            <v>0</v>
          </cell>
        </row>
        <row r="362">
          <cell r="A362" t="str">
            <v>35354680</v>
          </cell>
          <cell r="B362" t="str">
            <v>ДГП "РОСТЭК-СМОЛЕНСК"</v>
          </cell>
          <cell r="C362">
            <v>0</v>
          </cell>
        </row>
        <row r="363">
          <cell r="A363" t="str">
            <v>35383902</v>
          </cell>
          <cell r="B363" t="str">
            <v>АОЗТ "ВЕЙМАР"</v>
          </cell>
          <cell r="C363">
            <v>0</v>
          </cell>
        </row>
        <row r="364">
          <cell r="A364" t="str">
            <v>35497296</v>
          </cell>
          <cell r="B364" t="str">
            <v>ЗАО ППП "ТЕХНОСПЕЦСТАЛЬ"</v>
          </cell>
          <cell r="C364">
            <v>32</v>
          </cell>
          <cell r="D364">
            <v>32</v>
          </cell>
          <cell r="E364">
            <v>32</v>
          </cell>
        </row>
        <row r="365">
          <cell r="A365" t="str">
            <v>35509846</v>
          </cell>
          <cell r="B365" t="str">
            <v>ОАО "ВЕСТМЕТ"</v>
          </cell>
          <cell r="C365">
            <v>109</v>
          </cell>
          <cell r="D365">
            <v>109</v>
          </cell>
          <cell r="E365">
            <v>109</v>
          </cell>
        </row>
        <row r="366">
          <cell r="A366" t="str">
            <v>35588254</v>
          </cell>
          <cell r="B366" t="str">
            <v>"ASTON ENTERPRISE LTD" ФАОЗТ ДИР.АВЕШНИКОВ ГЕННАДИЙ ТИХОНОВИЧ</v>
          </cell>
          <cell r="C366">
            <v>0</v>
          </cell>
          <cell r="D366">
            <v>15</v>
          </cell>
        </row>
        <row r="367">
          <cell r="A367" t="str">
            <v>35798262</v>
          </cell>
          <cell r="B367" t="str">
            <v>ООО "САНТА-2"</v>
          </cell>
          <cell r="C367">
            <v>172</v>
          </cell>
          <cell r="D367">
            <v>15</v>
          </cell>
          <cell r="E367">
            <v>15</v>
          </cell>
        </row>
        <row r="368">
          <cell r="A368" t="str">
            <v>35828706</v>
          </cell>
          <cell r="B368" t="str">
            <v>ЗАО "КОМПАНИЯ БАЙТЕК-СИЛУР"</v>
          </cell>
          <cell r="C368">
            <v>6</v>
          </cell>
          <cell r="D368">
            <v>15</v>
          </cell>
          <cell r="E368">
            <v>15</v>
          </cell>
        </row>
        <row r="369">
          <cell r="A369" t="str">
            <v>36247868</v>
          </cell>
          <cell r="B369" t="str">
            <v>ООО "ТО И Р"</v>
          </cell>
          <cell r="C369">
            <v>15</v>
          </cell>
          <cell r="D369">
            <v>0</v>
          </cell>
          <cell r="E369">
            <v>0</v>
          </cell>
        </row>
        <row r="370">
          <cell r="A370" t="str">
            <v>36334998</v>
          </cell>
          <cell r="B370" t="str">
            <v>ООО "ЭПОС-2"</v>
          </cell>
          <cell r="C370">
            <v>10</v>
          </cell>
          <cell r="D370">
            <v>10</v>
          </cell>
          <cell r="E370">
            <v>10</v>
          </cell>
        </row>
        <row r="371">
          <cell r="A371" t="str">
            <v>36395014</v>
          </cell>
          <cell r="B371" t="str">
            <v>ОБЩЕСТВО С ОГРАНИЧЕННОЙ ОТВЕТСТВЕННОСТЬЮ "ТОРГОВЫЙ ДОМ УРАЛЬСКИЙ РЕГИОН"</v>
          </cell>
          <cell r="C371">
            <v>15</v>
          </cell>
          <cell r="D371">
            <v>37</v>
          </cell>
          <cell r="E371">
            <v>37</v>
          </cell>
        </row>
        <row r="372">
          <cell r="A372" t="str">
            <v>36561783</v>
          </cell>
          <cell r="B372" t="str">
            <v>АОЗТ  "КАРГО ЭКСПРЕСС"</v>
          </cell>
          <cell r="C372">
            <v>0</v>
          </cell>
          <cell r="D372">
            <v>15</v>
          </cell>
          <cell r="E372">
            <v>15</v>
          </cell>
        </row>
        <row r="373">
          <cell r="A373" t="str">
            <v>36580023</v>
          </cell>
          <cell r="B373" t="str">
            <v>ФИЛИАЛ СОВМЕСТНОГО РОССИЙСКО-ГЕРМАНСКОГО ПРЕДПРИЯТИЯ МЮШЕЛЛ</v>
          </cell>
          <cell r="C373">
            <v>0</v>
          </cell>
        </row>
        <row r="374">
          <cell r="A374" t="str">
            <v>36721815</v>
          </cell>
          <cell r="B374" t="str">
            <v>ЭСТЕТ - ООО</v>
          </cell>
          <cell r="C374">
            <v>7</v>
          </cell>
          <cell r="D374">
            <v>15</v>
          </cell>
          <cell r="E374">
            <v>15</v>
          </cell>
        </row>
        <row r="375">
          <cell r="A375" t="str">
            <v>36784566</v>
          </cell>
          <cell r="B375" t="str">
            <v>"ДАЛЬСТАРИНВЕСТ" АОЗТ</v>
          </cell>
          <cell r="C375">
            <v>0</v>
          </cell>
          <cell r="D375">
            <v>15</v>
          </cell>
        </row>
        <row r="376">
          <cell r="A376" t="str">
            <v>36899430</v>
          </cell>
          <cell r="B376" t="str">
            <v>ТОО "ИМАН"</v>
          </cell>
          <cell r="C376">
            <v>13</v>
          </cell>
          <cell r="D376">
            <v>13</v>
          </cell>
          <cell r="E376">
            <v>13</v>
          </cell>
        </row>
        <row r="377">
          <cell r="A377" t="str">
            <v>36903574</v>
          </cell>
          <cell r="B377" t="str">
            <v>ЗАО "БОН-ЛТД"</v>
          </cell>
          <cell r="C377">
            <v>134</v>
          </cell>
          <cell r="D377">
            <v>134</v>
          </cell>
          <cell r="E377">
            <v>1</v>
          </cell>
        </row>
        <row r="378">
          <cell r="A378" t="str">
            <v>36906940</v>
          </cell>
          <cell r="B378" t="str">
            <v>ЗАО"АПТЕКА 500"</v>
          </cell>
          <cell r="C378">
            <v>52</v>
          </cell>
          <cell r="D378">
            <v>52</v>
          </cell>
          <cell r="E378">
            <v>52</v>
          </cell>
        </row>
        <row r="379">
          <cell r="A379" t="str">
            <v>36907170</v>
          </cell>
          <cell r="B379" t="str">
            <v>ООО "УРАЛСПЕЦСТАЛЬ"</v>
          </cell>
          <cell r="C379">
            <v>79</v>
          </cell>
          <cell r="D379">
            <v>64</v>
          </cell>
          <cell r="E379">
            <v>64</v>
          </cell>
        </row>
        <row r="380">
          <cell r="A380" t="str">
            <v>36911711</v>
          </cell>
          <cell r="B380" t="str">
            <v>ООО ПКФ "УРАЛЭЛЕКТРОКОМПЛЕКТ" *7449016256</v>
          </cell>
          <cell r="C380">
            <v>1</v>
          </cell>
          <cell r="D380">
            <v>13</v>
          </cell>
          <cell r="E380">
            <v>13</v>
          </cell>
        </row>
        <row r="381">
          <cell r="A381" t="str">
            <v>36924292</v>
          </cell>
          <cell r="B381" t="str">
            <v>ООО"ПЯТЫЙ ПЕРЕДЕЛ-ДОЛИНА"</v>
          </cell>
          <cell r="C381">
            <v>65</v>
          </cell>
          <cell r="D381">
            <v>65</v>
          </cell>
          <cell r="E381">
            <v>65</v>
          </cell>
        </row>
        <row r="382">
          <cell r="A382" t="str">
            <v>36924702</v>
          </cell>
          <cell r="B382" t="str">
            <v>ЗАО "СПЕЦСТАЛЬКОНСТРУКЦИЯ"</v>
          </cell>
          <cell r="C382">
            <v>13</v>
          </cell>
          <cell r="D382">
            <v>28</v>
          </cell>
          <cell r="E382">
            <v>28</v>
          </cell>
        </row>
        <row r="383">
          <cell r="A383" t="str">
            <v>36940763</v>
          </cell>
          <cell r="B383" t="str">
            <v>ЗАО "ХАКАСМЕТАЛОПТТОРГ"</v>
          </cell>
          <cell r="C383">
            <v>11</v>
          </cell>
          <cell r="D383">
            <v>13</v>
          </cell>
          <cell r="E383">
            <v>13</v>
          </cell>
        </row>
        <row r="384">
          <cell r="A384" t="str">
            <v>36986117</v>
          </cell>
          <cell r="B384" t="str">
            <v>ЗАО ПО "БИЙСКЭНЕРГОМАШ"</v>
          </cell>
          <cell r="C384">
            <v>47</v>
          </cell>
        </row>
        <row r="385">
          <cell r="A385" t="str">
            <v>39214817</v>
          </cell>
          <cell r="B385" t="str">
            <v>ООО "ВЕСТАЛ"</v>
          </cell>
          <cell r="C385">
            <v>9</v>
          </cell>
          <cell r="D385">
            <v>13</v>
          </cell>
          <cell r="E385">
            <v>13</v>
          </cell>
        </row>
        <row r="386">
          <cell r="A386" t="str">
            <v>39310633</v>
          </cell>
          <cell r="B386" t="str">
            <v>ЮЖНО-РУССКАЯ ОПТОВАЯ КОМПАНИЯ - ООО</v>
          </cell>
          <cell r="C386">
            <v>16</v>
          </cell>
          <cell r="D386">
            <v>13</v>
          </cell>
          <cell r="E386">
            <v>13</v>
          </cell>
        </row>
        <row r="387">
          <cell r="A387" t="str">
            <v>39417503</v>
          </cell>
          <cell r="B387" t="str">
            <v>ПОО "ВИТИМ"</v>
          </cell>
          <cell r="C387">
            <v>12</v>
          </cell>
          <cell r="D387">
            <v>57</v>
          </cell>
          <cell r="E387">
            <v>57</v>
          </cell>
        </row>
        <row r="388">
          <cell r="A388" t="str">
            <v>39423320</v>
          </cell>
          <cell r="B388" t="str">
            <v>ООО"ВИКОМ"Г.САНКТ-ПЕТЕРБУРГ ,ВАСИЛЕОСТРОВСКИЙ Р-Н</v>
          </cell>
          <cell r="C388">
            <v>145</v>
          </cell>
          <cell r="D388">
            <v>145</v>
          </cell>
          <cell r="E388">
            <v>12</v>
          </cell>
        </row>
        <row r="389">
          <cell r="A389" t="str">
            <v>39432106</v>
          </cell>
          <cell r="B389" t="str">
            <v>ТОО"ВИТЕП"</v>
          </cell>
          <cell r="C389">
            <v>72</v>
          </cell>
        </row>
        <row r="390">
          <cell r="A390" t="str">
            <v>39443908</v>
          </cell>
          <cell r="B390" t="str">
            <v>ЗАО "ИЖОРА-АТОМСЕРВИС"</v>
          </cell>
          <cell r="C390">
            <v>0</v>
          </cell>
          <cell r="D390">
            <v>0</v>
          </cell>
          <cell r="E390">
            <v>0</v>
          </cell>
        </row>
        <row r="391">
          <cell r="A391" t="str">
            <v>39482334</v>
          </cell>
          <cell r="B391" t="str">
            <v>ООО  "КРИСС ЛТД"</v>
          </cell>
          <cell r="C391">
            <v>0</v>
          </cell>
        </row>
        <row r="392">
          <cell r="A392" t="str">
            <v>39513738</v>
          </cell>
          <cell r="B392" t="str">
            <v>ООО "БОЯРШИЙ ДВОР И К"</v>
          </cell>
          <cell r="C392">
            <v>4</v>
          </cell>
          <cell r="D392">
            <v>11</v>
          </cell>
          <cell r="E392">
            <v>11</v>
          </cell>
        </row>
        <row r="393">
          <cell r="A393" t="str">
            <v>39853730</v>
          </cell>
          <cell r="B393" t="str">
            <v>ООО "ОСТ-АЛКО"</v>
          </cell>
          <cell r="C393">
            <v>0</v>
          </cell>
          <cell r="D393">
            <v>11</v>
          </cell>
          <cell r="E393">
            <v>11</v>
          </cell>
        </row>
        <row r="394">
          <cell r="A394" t="str">
            <v>39905102</v>
          </cell>
          <cell r="B394" t="str">
            <v>ООО "ЕКАТЕРИНБУРГСКОЕ ТРАНСПОРТНОЕ АГЕНСТВО"</v>
          </cell>
          <cell r="C394">
            <v>11</v>
          </cell>
          <cell r="D394">
            <v>165</v>
          </cell>
          <cell r="E394">
            <v>165</v>
          </cell>
        </row>
        <row r="395">
          <cell r="A395" t="str">
            <v>39906082</v>
          </cell>
          <cell r="B395" t="str">
            <v>ЗАО "УРАЛСТАЛЬТРУБПРОМ"</v>
          </cell>
          <cell r="C395">
            <v>329</v>
          </cell>
          <cell r="D395">
            <v>205</v>
          </cell>
          <cell r="E395">
            <v>205</v>
          </cell>
        </row>
        <row r="396">
          <cell r="A396" t="str">
            <v>39932642</v>
          </cell>
          <cell r="B396" t="str">
            <v>ООО "УРАЛТРУБОТЭК"</v>
          </cell>
          <cell r="C396">
            <v>11</v>
          </cell>
          <cell r="D396">
            <v>19</v>
          </cell>
          <cell r="E396">
            <v>19</v>
          </cell>
        </row>
        <row r="397">
          <cell r="A397" t="str">
            <v>40028474</v>
          </cell>
          <cell r="B397" t="str">
            <v>ЗАО "СТРОЙПРОМТЕХ"</v>
          </cell>
          <cell r="C397">
            <v>422</v>
          </cell>
          <cell r="D397">
            <v>11</v>
          </cell>
          <cell r="E397">
            <v>11</v>
          </cell>
        </row>
        <row r="398">
          <cell r="A398" t="str">
            <v>40347848</v>
          </cell>
          <cell r="B398" t="str">
            <v>ООО"ТРАНСПОРТЕЙШН СЕРВИСИЗ"</v>
          </cell>
          <cell r="C398">
            <v>0</v>
          </cell>
          <cell r="D398">
            <v>10</v>
          </cell>
          <cell r="E398">
            <v>10</v>
          </cell>
        </row>
        <row r="399">
          <cell r="A399" t="str">
            <v>40376755</v>
          </cell>
          <cell r="B399" t="str">
            <v>ООО "ОКТАКАР"</v>
          </cell>
          <cell r="C399">
            <v>5</v>
          </cell>
        </row>
        <row r="400">
          <cell r="A400" t="str">
            <v>40378062</v>
          </cell>
          <cell r="B400" t="str">
            <v>ООО НТФ "СТОК-СЕРВИС 1"</v>
          </cell>
          <cell r="C400">
            <v>118</v>
          </cell>
        </row>
        <row r="401">
          <cell r="A401" t="str">
            <v>40427814</v>
          </cell>
          <cell r="B401" t="str">
            <v>ЗАО "ТРЕСТ КОКСОХИММОНТАЖ"</v>
          </cell>
          <cell r="C401">
            <v>0</v>
          </cell>
          <cell r="D401">
            <v>10</v>
          </cell>
          <cell r="E401">
            <v>10</v>
          </cell>
        </row>
        <row r="402">
          <cell r="A402" t="str">
            <v>40432927</v>
          </cell>
          <cell r="B402" t="str">
            <v>ООО "ТРАНСИМЕКС"</v>
          </cell>
          <cell r="C402">
            <v>10</v>
          </cell>
          <cell r="D402">
            <v>0</v>
          </cell>
          <cell r="E402">
            <v>0</v>
          </cell>
        </row>
        <row r="403">
          <cell r="A403" t="str">
            <v>40502384</v>
          </cell>
          <cell r="B403" t="str">
            <v>ООО"СЕЛЬМАШЭКСПОРТ"</v>
          </cell>
          <cell r="C403">
            <v>0</v>
          </cell>
        </row>
        <row r="404">
          <cell r="A404" t="str">
            <v>40548624</v>
          </cell>
          <cell r="B404" t="str">
            <v>ООО "ЮГТРАНЗИТСЕРВИС"</v>
          </cell>
          <cell r="C404">
            <v>73</v>
          </cell>
          <cell r="D404">
            <v>10</v>
          </cell>
          <cell r="E404">
            <v>10</v>
          </cell>
        </row>
        <row r="405">
          <cell r="A405" t="str">
            <v>40548802</v>
          </cell>
          <cell r="B405" t="str">
            <v>ЗАО "ИНТЕРРЕСУРС"</v>
          </cell>
          <cell r="C405">
            <v>10</v>
          </cell>
          <cell r="D405">
            <v>333</v>
          </cell>
          <cell r="E405">
            <v>333</v>
          </cell>
        </row>
        <row r="406">
          <cell r="A406" t="str">
            <v>40555452</v>
          </cell>
          <cell r="B406" t="str">
            <v>"СОЮЗ-ЭНЕРГИЯ" ООО МПК</v>
          </cell>
          <cell r="C406">
            <v>0</v>
          </cell>
        </row>
        <row r="407">
          <cell r="A407" t="str">
            <v>40564876</v>
          </cell>
          <cell r="B407" t="str">
            <v>ООО "ЭКСПРЕСС"</v>
          </cell>
          <cell r="C407">
            <v>86</v>
          </cell>
          <cell r="D407">
            <v>86</v>
          </cell>
          <cell r="E407">
            <v>86</v>
          </cell>
        </row>
        <row r="408">
          <cell r="A408" t="str">
            <v>40604185</v>
          </cell>
          <cell r="B408" t="str">
            <v>ТОО "АРЕАН"</v>
          </cell>
          <cell r="C408">
            <v>10</v>
          </cell>
          <cell r="D408">
            <v>61</v>
          </cell>
          <cell r="E408">
            <v>61</v>
          </cell>
        </row>
        <row r="409">
          <cell r="A409" t="str">
            <v>40923861</v>
          </cell>
          <cell r="B409" t="str">
            <v>ОБЩЕСТВО С ОГРАНИЧЕННОЙ ОТВЕТСТВЕННОСТЬЮ</v>
          </cell>
          <cell r="C409">
            <v>90</v>
          </cell>
          <cell r="D409">
            <v>10</v>
          </cell>
          <cell r="E409">
            <v>10</v>
          </cell>
        </row>
        <row r="410">
          <cell r="A410" t="str">
            <v>40936237</v>
          </cell>
          <cell r="B410" t="str">
            <v>ЗАКРЫТОЕ АКЦИОНЕРНОЕ ОБЩЕСТВО ФИЛИАЛ "БИ-ЭЙЧ-ПИ ИНТЕРНЭШНЛ РИСОРСЕС"</v>
          </cell>
          <cell r="C410">
            <v>0</v>
          </cell>
          <cell r="D410">
            <v>10</v>
          </cell>
          <cell r="E410">
            <v>10</v>
          </cell>
        </row>
        <row r="411">
          <cell r="A411" t="str">
            <v>41010000</v>
          </cell>
          <cell r="B411" t="str">
            <v>СЭФ "БЛАГОВЕСТ" 659700 Г.ГОРНО-АЛТАЙСК ПР.КОММУНИСТИЧЕСКИЙ,6</v>
          </cell>
          <cell r="C411">
            <v>40</v>
          </cell>
          <cell r="D411">
            <v>40</v>
          </cell>
          <cell r="E411">
            <v>40</v>
          </cell>
        </row>
        <row r="412">
          <cell r="A412" t="str">
            <v>41011369</v>
          </cell>
          <cell r="B412" t="str">
            <v>ЗАО "АЛЬБИОН"</v>
          </cell>
          <cell r="C412">
            <v>64</v>
          </cell>
        </row>
        <row r="413">
          <cell r="A413" t="str">
            <v>41017231</v>
          </cell>
          <cell r="B413" t="str">
            <v>ЗАО "ФОНД СОЦИАЛЬНОЙ ПОДДЕРЖКИ НАСЕЛЕНИЯ</v>
          </cell>
          <cell r="C413">
            <v>12</v>
          </cell>
        </row>
        <row r="414">
          <cell r="A414" t="str">
            <v>41017596</v>
          </cell>
          <cell r="B414" t="str">
            <v>ООО"АЗИЯ-ВАЛЬЯНТ"</v>
          </cell>
          <cell r="C414">
            <v>15</v>
          </cell>
        </row>
        <row r="415">
          <cell r="A415" t="str">
            <v>41091196</v>
          </cell>
          <cell r="B415" t="str">
            <v>ЗАО "ДАУМОС"</v>
          </cell>
          <cell r="C415">
            <v>5</v>
          </cell>
          <cell r="D415">
            <v>0</v>
          </cell>
          <cell r="E415">
            <v>0</v>
          </cell>
        </row>
        <row r="416">
          <cell r="A416" t="str">
            <v>41274927</v>
          </cell>
          <cell r="B416" t="str">
            <v>ООО ПКФ "БРЯНСКТЕХСЕРВИС"</v>
          </cell>
          <cell r="C416">
            <v>9</v>
          </cell>
          <cell r="D416">
            <v>29</v>
          </cell>
          <cell r="E416">
            <v>29</v>
          </cell>
        </row>
        <row r="417">
          <cell r="A417" t="str">
            <v>41280307</v>
          </cell>
          <cell r="B417" t="str">
            <v>ООО "БМЗ-ДИЗЕЛЬ"</v>
          </cell>
          <cell r="C417">
            <v>0</v>
          </cell>
        </row>
        <row r="418">
          <cell r="A418" t="str">
            <v>41410033</v>
          </cell>
          <cell r="B418" t="str">
            <v>ЗАО "АРКТИК НЕНЕЦ ЛИМИТЕД"</v>
          </cell>
          <cell r="C418">
            <v>0</v>
          </cell>
          <cell r="D418">
            <v>0</v>
          </cell>
          <cell r="E418">
            <v>0</v>
          </cell>
        </row>
        <row r="419">
          <cell r="A419" t="str">
            <v>41475896</v>
          </cell>
          <cell r="B419" t="str">
            <v>ОБЩЕСТВО С ОГРАНИЧЕННОЙ ОТВЕТСТВЕННОСТЬЮ"КАМКРИС"</v>
          </cell>
          <cell r="C419">
            <v>10</v>
          </cell>
        </row>
        <row r="420">
          <cell r="A420" t="str">
            <v>41637695</v>
          </cell>
          <cell r="B420" t="str">
            <v>ООО "РОТЕКС-К"</v>
          </cell>
          <cell r="C420">
            <v>0</v>
          </cell>
          <cell r="D420">
            <v>9</v>
          </cell>
          <cell r="E420">
            <v>9</v>
          </cell>
        </row>
        <row r="421">
          <cell r="A421" t="str">
            <v>41718979</v>
          </cell>
          <cell r="B421" t="str">
            <v>ООО "ТМЗ СЕРВИС"                                                            0744</v>
          </cell>
          <cell r="C421">
            <v>0</v>
          </cell>
          <cell r="D421">
            <v>6</v>
          </cell>
          <cell r="E421">
            <v>6</v>
          </cell>
        </row>
        <row r="422">
          <cell r="A422" t="str">
            <v>41743724</v>
          </cell>
          <cell r="B422" t="str">
            <v>ООО "ТЭО"                                                                   1023</v>
          </cell>
          <cell r="C422">
            <v>893</v>
          </cell>
          <cell r="D422">
            <v>8</v>
          </cell>
          <cell r="E422">
            <v>8</v>
          </cell>
        </row>
        <row r="423">
          <cell r="A423" t="str">
            <v>41750285</v>
          </cell>
          <cell r="B423" t="str">
            <v>ЗАО   "УРАЛСЕРВИСЭНЕРГО"</v>
          </cell>
          <cell r="C423">
            <v>4</v>
          </cell>
        </row>
        <row r="424">
          <cell r="A424" t="str">
            <v>41808274</v>
          </cell>
          <cell r="B424" t="str">
            <v>ОБЩЕСТВО С ОГРАНИЧЕННОЙ ОТВЕТСТВЕННОСТЬЮ "ФЛАГМАН"</v>
          </cell>
          <cell r="C424">
            <v>11</v>
          </cell>
        </row>
        <row r="425">
          <cell r="A425" t="str">
            <v>41810478</v>
          </cell>
          <cell r="B425" t="str">
            <v>ООО "ЮЖУРАЛПРОДТОРГ"</v>
          </cell>
          <cell r="C425">
            <v>10</v>
          </cell>
        </row>
        <row r="426">
          <cell r="A426" t="str">
            <v>41841510</v>
          </cell>
          <cell r="B426" t="str">
            <v>ОАО "БУЗУЛУКСКИЙ ЗАВОД ТЯЖЕЛОГО МАШИНОСТРОЕНИЯ"</v>
          </cell>
          <cell r="C426">
            <v>8</v>
          </cell>
        </row>
        <row r="427">
          <cell r="A427" t="str">
            <v>41878469</v>
          </cell>
          <cell r="B427" t="str">
            <v>СТРОИТЕЛЬНО-МОНТАЖНЫЙ ПОЕЗД 730</v>
          </cell>
          <cell r="C427">
            <v>364</v>
          </cell>
        </row>
        <row r="428">
          <cell r="A428" t="str">
            <v>41902341</v>
          </cell>
          <cell r="B428" t="str">
            <v>ООО "БЕЛТРУБОТЕХСЕРВИС"</v>
          </cell>
          <cell r="C428">
            <v>8</v>
          </cell>
          <cell r="D428">
            <v>1006</v>
          </cell>
          <cell r="E428">
            <v>1006</v>
          </cell>
        </row>
        <row r="429">
          <cell r="A429" t="str">
            <v>41906936</v>
          </cell>
          <cell r="B429" t="str">
            <v>ООО "ДАМАР"</v>
          </cell>
          <cell r="C429">
            <v>58</v>
          </cell>
          <cell r="D429">
            <v>8</v>
          </cell>
          <cell r="E429">
            <v>8</v>
          </cell>
        </row>
        <row r="430">
          <cell r="A430" t="str">
            <v>41918023</v>
          </cell>
          <cell r="B430" t="str">
            <v>ЗАО "ПОЛИГРАФИСТ"</v>
          </cell>
          <cell r="C430">
            <v>70</v>
          </cell>
          <cell r="D430">
            <v>3</v>
          </cell>
        </row>
        <row r="431">
          <cell r="A431" t="str">
            <v>41918796</v>
          </cell>
          <cell r="B431" t="str">
            <v>ЗАО "ЭНЕРГОТЕХКОМ"</v>
          </cell>
          <cell r="C431">
            <v>119</v>
          </cell>
          <cell r="D431">
            <v>119</v>
          </cell>
          <cell r="E431">
            <v>119</v>
          </cell>
        </row>
        <row r="432">
          <cell r="A432" t="str">
            <v>42025669</v>
          </cell>
          <cell r="B432" t="str">
            <v>ООО "БИНИТЕК"</v>
          </cell>
          <cell r="C432">
            <v>7</v>
          </cell>
          <cell r="D432">
            <v>0</v>
          </cell>
          <cell r="E432">
            <v>0</v>
          </cell>
        </row>
        <row r="433">
          <cell r="A433" t="str">
            <v>42036762</v>
          </cell>
          <cell r="B433" t="str">
            <v>ЗАО"СОЗВЕЗДИЯ"</v>
          </cell>
          <cell r="C433">
            <v>7</v>
          </cell>
          <cell r="D433">
            <v>10</v>
          </cell>
          <cell r="E433">
            <v>10</v>
          </cell>
        </row>
        <row r="434">
          <cell r="A434" t="str">
            <v>42361953</v>
          </cell>
          <cell r="B434" t="str">
            <v>ООО"СТРОЙДОРМАШКОМПЛЕКТ"</v>
          </cell>
          <cell r="C434">
            <v>2</v>
          </cell>
          <cell r="D434">
            <v>6</v>
          </cell>
          <cell r="E434">
            <v>6</v>
          </cell>
        </row>
        <row r="435">
          <cell r="A435" t="str">
            <v>42362355</v>
          </cell>
          <cell r="B435" t="str">
            <v>ООО "ДРАВЕР ПХ"</v>
          </cell>
          <cell r="C435">
            <v>0</v>
          </cell>
        </row>
        <row r="436">
          <cell r="A436" t="str">
            <v>42422459</v>
          </cell>
          <cell r="B436" t="str">
            <v>ООО "ИНТЕРПРОМТЕХСЕРВИС-М"</v>
          </cell>
          <cell r="C436">
            <v>6</v>
          </cell>
          <cell r="D436">
            <v>0</v>
          </cell>
          <cell r="E436">
            <v>0</v>
          </cell>
        </row>
        <row r="437">
          <cell r="A437" t="str">
            <v>42434037</v>
          </cell>
          <cell r="B437" t="str">
            <v>ЗАО "ФИРМА АГИС"</v>
          </cell>
          <cell r="C437">
            <v>165</v>
          </cell>
          <cell r="D437">
            <v>15</v>
          </cell>
          <cell r="E437">
            <v>15</v>
          </cell>
        </row>
        <row r="438">
          <cell r="A438" t="str">
            <v>42484489</v>
          </cell>
          <cell r="B438" t="str">
            <v>ООО"УРАЛ-СОЮЗ"</v>
          </cell>
          <cell r="C438">
            <v>6</v>
          </cell>
          <cell r="D438">
            <v>120</v>
          </cell>
          <cell r="E438">
            <v>120</v>
          </cell>
        </row>
        <row r="439">
          <cell r="A439" t="str">
            <v>42487571</v>
          </cell>
          <cell r="B439" t="str">
            <v>ООО ПКП "АДИС"</v>
          </cell>
          <cell r="C439">
            <v>12</v>
          </cell>
          <cell r="D439">
            <v>12</v>
          </cell>
          <cell r="E439">
            <v>12</v>
          </cell>
        </row>
        <row r="440">
          <cell r="A440" t="str">
            <v>42502164</v>
          </cell>
          <cell r="B440" t="str">
            <v>ООО ПТФ "ЭНЕРГЕТИК"</v>
          </cell>
          <cell r="C440">
            <v>6</v>
          </cell>
          <cell r="D440">
            <v>48</v>
          </cell>
          <cell r="E440">
            <v>48</v>
          </cell>
        </row>
        <row r="441">
          <cell r="A441" t="str">
            <v>42599123</v>
          </cell>
          <cell r="B441" t="str">
            <v>ООО "КОМПАНИЯ ВОСТОЧНЫЙ ТРАНЗИТ"</v>
          </cell>
          <cell r="C441">
            <v>6</v>
          </cell>
          <cell r="D441">
            <v>200</v>
          </cell>
          <cell r="E441">
            <v>200</v>
          </cell>
        </row>
        <row r="442">
          <cell r="A442" t="str">
            <v>42600910</v>
          </cell>
          <cell r="B442" t="str">
            <v>ОБЩЕСТВО С ОГРАНИЧЕННОЙ  ОТВЕТСТВЕННОСТЬЮ "ГРАНИТ".</v>
          </cell>
          <cell r="C442">
            <v>9</v>
          </cell>
        </row>
        <row r="443">
          <cell r="A443" t="str">
            <v>42861874</v>
          </cell>
          <cell r="B443" t="str">
            <v>ООО "ОБЪЕДИНЕНИЕ МАШСЕРВИС"</v>
          </cell>
          <cell r="C443">
            <v>116</v>
          </cell>
          <cell r="D443">
            <v>116</v>
          </cell>
          <cell r="E443">
            <v>116</v>
          </cell>
        </row>
        <row r="444">
          <cell r="A444" t="str">
            <v>42908050</v>
          </cell>
          <cell r="B444" t="str">
            <v>ЗАО "ТФК ТОМПО"</v>
          </cell>
          <cell r="C444">
            <v>180</v>
          </cell>
          <cell r="D444">
            <v>5</v>
          </cell>
          <cell r="E444">
            <v>5</v>
          </cell>
        </row>
        <row r="445">
          <cell r="A445" t="str">
            <v>42921122</v>
          </cell>
          <cell r="B445" t="str">
            <v>ЗАО "ТРОЙКА-СОЮЗ"</v>
          </cell>
          <cell r="C445">
            <v>36</v>
          </cell>
          <cell r="D445">
            <v>36</v>
          </cell>
          <cell r="E445">
            <v>36</v>
          </cell>
        </row>
        <row r="446">
          <cell r="A446" t="str">
            <v>43130486</v>
          </cell>
          <cell r="B446" t="str">
            <v>ЗАО "НИЖНЕВАРТОВСКМЕДЬ"</v>
          </cell>
          <cell r="C446">
            <v>118</v>
          </cell>
        </row>
        <row r="447">
          <cell r="A447" t="str">
            <v>43229210</v>
          </cell>
          <cell r="B447" t="str">
            <v>ЗАО "ЭЛЕКТРОМ-2"</v>
          </cell>
          <cell r="C447">
            <v>5</v>
          </cell>
          <cell r="D447">
            <v>0</v>
          </cell>
          <cell r="E447">
            <v>0</v>
          </cell>
        </row>
        <row r="448">
          <cell r="A448" t="str">
            <v>43265358</v>
          </cell>
          <cell r="B448" t="str">
            <v>ЗАО"СПЕЦМОНТАЖРЕМОНТ"</v>
          </cell>
          <cell r="C448">
            <v>5</v>
          </cell>
          <cell r="D448">
            <v>0</v>
          </cell>
          <cell r="E448">
            <v>0</v>
          </cell>
        </row>
        <row r="449">
          <cell r="A449" t="str">
            <v>43858041</v>
          </cell>
          <cell r="B449" t="str">
            <v>ООО"КОВЕС"</v>
          </cell>
          <cell r="C449">
            <v>5</v>
          </cell>
          <cell r="D449">
            <v>20</v>
          </cell>
          <cell r="E449">
            <v>20</v>
          </cell>
        </row>
        <row r="450">
          <cell r="A450" t="str">
            <v>43909884</v>
          </cell>
          <cell r="B450" t="str">
            <v>ООО"ЭНКОМ"</v>
          </cell>
          <cell r="C450">
            <v>5</v>
          </cell>
          <cell r="D450">
            <v>0</v>
          </cell>
          <cell r="E450">
            <v>0</v>
          </cell>
        </row>
        <row r="451">
          <cell r="A451" t="str">
            <v>43925855</v>
          </cell>
          <cell r="B451" t="str">
            <v>ООО "ТЕКСТОН"</v>
          </cell>
          <cell r="C451">
            <v>1</v>
          </cell>
          <cell r="D451">
            <v>0</v>
          </cell>
          <cell r="E451">
            <v>5</v>
          </cell>
        </row>
        <row r="452">
          <cell r="A452" t="str">
            <v>43977219</v>
          </cell>
          <cell r="B452" t="str">
            <v>ООО "ТОРГСНАБСИБ"</v>
          </cell>
          <cell r="C452">
            <v>5</v>
          </cell>
          <cell r="D452">
            <v>189</v>
          </cell>
        </row>
        <row r="453">
          <cell r="A453" t="str">
            <v>43979000</v>
          </cell>
          <cell r="B453" t="str">
            <v>ООО СТРОИТЕЛЬНАЯ ТОРГОВО-ФИНАНСОВАЯ КОМПАНИЯ "УНИВЕРСАЛ-ИНИВЕРСАЛ-ИНВЕСТ-ОМСК"</v>
          </cell>
          <cell r="C453">
            <v>5</v>
          </cell>
          <cell r="D453">
            <v>96</v>
          </cell>
          <cell r="E453">
            <v>96</v>
          </cell>
        </row>
        <row r="454">
          <cell r="A454" t="str">
            <v>43983243</v>
          </cell>
          <cell r="B454" t="str">
            <v>ООО "ИНТЕХУСЛУГИ"</v>
          </cell>
          <cell r="C454">
            <v>4</v>
          </cell>
          <cell r="D454">
            <v>0</v>
          </cell>
        </row>
        <row r="455">
          <cell r="A455" t="str">
            <v>44028369</v>
          </cell>
          <cell r="B455" t="str">
            <v>ЗАО "ИНПРОМ"</v>
          </cell>
          <cell r="C455">
            <v>44</v>
          </cell>
        </row>
        <row r="456">
          <cell r="A456" t="str">
            <v>44039658</v>
          </cell>
          <cell r="B456" t="str">
            <v>ООО ТОРГОВЫЙ ДОМ"СИБГЕОПРОМ"</v>
          </cell>
          <cell r="C456">
            <v>40</v>
          </cell>
          <cell r="D456">
            <v>164</v>
          </cell>
          <cell r="E456">
            <v>164</v>
          </cell>
        </row>
        <row r="457">
          <cell r="A457" t="str">
            <v>44064113</v>
          </cell>
          <cell r="B457" t="str">
            <v>ООО ЦТРИ"СТАЛЬКОН"</v>
          </cell>
          <cell r="C457">
            <v>4</v>
          </cell>
          <cell r="D457">
            <v>100</v>
          </cell>
          <cell r="E457">
            <v>100</v>
          </cell>
        </row>
        <row r="458">
          <cell r="A458" t="str">
            <v>44148933</v>
          </cell>
          <cell r="B458" t="str">
            <v>ЗАО"НЕФТЬ-ИНВЕСТ"</v>
          </cell>
          <cell r="C458">
            <v>45</v>
          </cell>
          <cell r="D458">
            <v>54</v>
          </cell>
          <cell r="E458">
            <v>54</v>
          </cell>
        </row>
        <row r="459">
          <cell r="A459" t="str">
            <v>44197831</v>
          </cell>
          <cell r="B459" t="str">
            <v>ООО "МОРСКАЯ ЗВЕЗДА"</v>
          </cell>
          <cell r="C459">
            <v>1</v>
          </cell>
        </row>
        <row r="460">
          <cell r="A460" t="str">
            <v>44198865</v>
          </cell>
          <cell r="B460" t="str">
            <v>ООО УНИСТРОЙ</v>
          </cell>
          <cell r="C460">
            <v>22</v>
          </cell>
          <cell r="D460">
            <v>22</v>
          </cell>
          <cell r="E460">
            <v>22</v>
          </cell>
        </row>
        <row r="461">
          <cell r="A461" t="str">
            <v>44204502</v>
          </cell>
          <cell r="B461" t="str">
            <v>ОБЩЕСТВО С ОГРАНИЧЕННОЙ ОТВЕТСТВЕННОСТЬЮ "БАЛТИК-МЕТАЛС ГРУПП"</v>
          </cell>
          <cell r="C461">
            <v>4</v>
          </cell>
          <cell r="D461">
            <v>17</v>
          </cell>
          <cell r="E461">
            <v>17</v>
          </cell>
        </row>
        <row r="462">
          <cell r="A462" t="str">
            <v>44297923</v>
          </cell>
          <cell r="B462" t="str">
            <v>ЗАО"МИЛОРД"</v>
          </cell>
          <cell r="C462">
            <v>4</v>
          </cell>
          <cell r="D462">
            <v>0</v>
          </cell>
          <cell r="E462">
            <v>0</v>
          </cell>
        </row>
        <row r="463">
          <cell r="A463" t="str">
            <v>44356956</v>
          </cell>
          <cell r="B463" t="str">
            <v>ООО "ПЕТРОТЭКС"</v>
          </cell>
          <cell r="C463">
            <v>4</v>
          </cell>
          <cell r="D463">
            <v>0</v>
          </cell>
          <cell r="E463">
            <v>0</v>
          </cell>
        </row>
        <row r="464">
          <cell r="A464" t="str">
            <v>44383858</v>
          </cell>
          <cell r="B464" t="str">
            <v>ЗАО ПСП "МЕДИА ИНДЕКС"</v>
          </cell>
          <cell r="C464">
            <v>4</v>
          </cell>
          <cell r="D464">
            <v>19</v>
          </cell>
          <cell r="E464">
            <v>19</v>
          </cell>
        </row>
        <row r="465">
          <cell r="A465" t="str">
            <v>44387939</v>
          </cell>
          <cell r="B465" t="str">
            <v>ООО "АКВАМАРИН"</v>
          </cell>
          <cell r="C465">
            <v>10</v>
          </cell>
          <cell r="D465">
            <v>4</v>
          </cell>
          <cell r="E465">
            <v>4</v>
          </cell>
        </row>
        <row r="466">
          <cell r="A466" t="str">
            <v>44420921</v>
          </cell>
          <cell r="B466" t="str">
            <v>МЕДИ - ООО ("MEDI" CO.LTD)</v>
          </cell>
          <cell r="C466">
            <v>3</v>
          </cell>
          <cell r="D466">
            <v>10</v>
          </cell>
          <cell r="E466">
            <v>10</v>
          </cell>
        </row>
        <row r="467">
          <cell r="A467" t="str">
            <v>44656150</v>
          </cell>
          <cell r="B467" t="str">
            <v>ЗАО ПО "СТАЛЬЗАВОД"                                                         2405</v>
          </cell>
          <cell r="C467">
            <v>185</v>
          </cell>
          <cell r="D467">
            <v>3</v>
          </cell>
          <cell r="E467">
            <v>3</v>
          </cell>
        </row>
        <row r="468">
          <cell r="A468" t="str">
            <v>44657480</v>
          </cell>
          <cell r="B468" t="str">
            <v>ЗАО "ОБЬЕДИНЕНИЕ МЕТАЛЛОЗАВОД"</v>
          </cell>
          <cell r="C468">
            <v>3</v>
          </cell>
          <cell r="D468">
            <v>41</v>
          </cell>
          <cell r="E468">
            <v>41</v>
          </cell>
        </row>
        <row r="469">
          <cell r="A469" t="str">
            <v>44668584</v>
          </cell>
          <cell r="B469" t="str">
            <v>ЗАО "ЭНЕРГОКОМ"                                                             2258</v>
          </cell>
          <cell r="C469">
            <v>84</v>
          </cell>
          <cell r="D469">
            <v>3</v>
          </cell>
          <cell r="E469">
            <v>3</v>
          </cell>
        </row>
        <row r="470">
          <cell r="A470" t="str">
            <v>44677005</v>
          </cell>
          <cell r="B470" t="str">
            <v>ОБЩЕСТВО С ОГРАНИЧЕННОЙ ОТВЕТСТВЕННОСТЬЮ "АМУРСКИЕ ПРОСТОРЫ"</v>
          </cell>
          <cell r="C470">
            <v>3</v>
          </cell>
          <cell r="D470">
            <v>10</v>
          </cell>
          <cell r="E470">
            <v>10</v>
          </cell>
        </row>
        <row r="471">
          <cell r="A471" t="str">
            <v>44693352</v>
          </cell>
          <cell r="B471" t="str">
            <v>ООО "АСКАД"</v>
          </cell>
          <cell r="C471">
            <v>0</v>
          </cell>
        </row>
        <row r="472">
          <cell r="A472" t="str">
            <v>44768274</v>
          </cell>
          <cell r="B472" t="str">
            <v>ООО"ОБЕРОН"</v>
          </cell>
          <cell r="C472">
            <v>3</v>
          </cell>
          <cell r="D472">
            <v>0</v>
          </cell>
          <cell r="E472">
            <v>0</v>
          </cell>
        </row>
        <row r="473">
          <cell r="A473" t="str">
            <v>44867898</v>
          </cell>
          <cell r="B473" t="str">
            <v>ООО"КАВКАЗПРОМСНАБ"</v>
          </cell>
          <cell r="C473">
            <v>40</v>
          </cell>
        </row>
        <row r="474">
          <cell r="A474" t="str">
            <v>45123929</v>
          </cell>
          <cell r="B474" t="str">
            <v>ЗАО "ФИРМА ИКАР-ИНВЕСТ"</v>
          </cell>
          <cell r="C474">
            <v>3</v>
          </cell>
          <cell r="D474">
            <v>0</v>
          </cell>
          <cell r="E474">
            <v>0</v>
          </cell>
        </row>
        <row r="475">
          <cell r="A475" t="str">
            <v>45137908</v>
          </cell>
          <cell r="B475" t="str">
            <v>ООО "ТОРГОВЫЙ ДОМ "ТОРГМЕТ"</v>
          </cell>
          <cell r="C475">
            <v>60</v>
          </cell>
          <cell r="D475">
            <v>130</v>
          </cell>
          <cell r="E475">
            <v>130</v>
          </cell>
        </row>
        <row r="476">
          <cell r="A476" t="str">
            <v>45243970</v>
          </cell>
          <cell r="B476" t="str">
            <v>ЗАО "ОГНИ"</v>
          </cell>
          <cell r="C476">
            <v>0</v>
          </cell>
          <cell r="D476">
            <v>3</v>
          </cell>
          <cell r="E476">
            <v>3</v>
          </cell>
        </row>
        <row r="477">
          <cell r="A477" t="str">
            <v>45294654</v>
          </cell>
          <cell r="B477" t="str">
            <v>ООО УФАПОЛИХИМ</v>
          </cell>
          <cell r="C477">
            <v>3</v>
          </cell>
          <cell r="D477">
            <v>148</v>
          </cell>
          <cell r="E477">
            <v>148</v>
          </cell>
        </row>
        <row r="478">
          <cell r="A478" t="str">
            <v>45349059</v>
          </cell>
          <cell r="B478" t="str">
            <v>ЗАО "ПРОМСТРОЙПРИБОР"</v>
          </cell>
          <cell r="C478">
            <v>3</v>
          </cell>
          <cell r="D478">
            <v>119</v>
          </cell>
          <cell r="E478">
            <v>119</v>
          </cell>
        </row>
        <row r="479">
          <cell r="A479" t="str">
            <v>45372325</v>
          </cell>
          <cell r="B479" t="str">
            <v>ЗАО ПКФ " ПОЛИМЕРИНВЕСТ"</v>
          </cell>
          <cell r="C479">
            <v>2</v>
          </cell>
          <cell r="D479">
            <v>6</v>
          </cell>
          <cell r="E479">
            <v>6</v>
          </cell>
        </row>
        <row r="480">
          <cell r="A480" t="str">
            <v>45431803</v>
          </cell>
          <cell r="B480" t="str">
            <v>ООО "SSD БИЗНЕС ГРУПП"</v>
          </cell>
          <cell r="C480">
            <v>730</v>
          </cell>
        </row>
        <row r="481">
          <cell r="A481" t="str">
            <v>45436924</v>
          </cell>
          <cell r="B481" t="str">
            <v>ООО "КОНСУЛ-ФИРМА"</v>
          </cell>
          <cell r="C481">
            <v>24</v>
          </cell>
        </row>
        <row r="482">
          <cell r="A482" t="str">
            <v>45448590</v>
          </cell>
          <cell r="B482" t="str">
            <v>ООО"БИЗНЕС-СИТИ"</v>
          </cell>
          <cell r="C482">
            <v>2</v>
          </cell>
          <cell r="D482">
            <v>87</v>
          </cell>
          <cell r="E482">
            <v>87</v>
          </cell>
        </row>
        <row r="483">
          <cell r="A483" t="str">
            <v>45475812</v>
          </cell>
          <cell r="B483" t="str">
            <v>ОАО "ЭМК-АТОММАШ"</v>
          </cell>
          <cell r="C483">
            <v>8</v>
          </cell>
        </row>
        <row r="484">
          <cell r="A484" t="str">
            <v>45482580</v>
          </cell>
          <cell r="B484" t="str">
            <v>ЗАО "ПРОММЕТ"</v>
          </cell>
          <cell r="C484">
            <v>323</v>
          </cell>
          <cell r="D484">
            <v>320</v>
          </cell>
          <cell r="E484">
            <v>320</v>
          </cell>
        </row>
        <row r="485">
          <cell r="A485" t="str">
            <v>45511241</v>
          </cell>
          <cell r="B485" t="str">
            <v>ЗАО "ВЛАДОКС НТ"</v>
          </cell>
          <cell r="C485">
            <v>0</v>
          </cell>
        </row>
        <row r="486">
          <cell r="A486" t="str">
            <v>45530847</v>
          </cell>
          <cell r="B486" t="str">
            <v>АООТ "ИНСТИТУТ ГИПРОСТРОЙМОСТ" СПБ ОТДЕЛЕНИЕ</v>
          </cell>
          <cell r="C486">
            <v>2</v>
          </cell>
          <cell r="D486">
            <v>144</v>
          </cell>
          <cell r="E486">
            <v>0</v>
          </cell>
        </row>
        <row r="487">
          <cell r="A487" t="str">
            <v>45563373</v>
          </cell>
          <cell r="B487" t="str">
            <v>ООО"ШАРК"</v>
          </cell>
          <cell r="C487">
            <v>0</v>
          </cell>
        </row>
        <row r="488">
          <cell r="A488" t="str">
            <v>45584820</v>
          </cell>
          <cell r="B488" t="str">
            <v>ЗАО "ТИМЕНС"</v>
          </cell>
          <cell r="C488">
            <v>4</v>
          </cell>
          <cell r="D488">
            <v>2</v>
          </cell>
          <cell r="E488">
            <v>2</v>
          </cell>
        </row>
        <row r="489">
          <cell r="A489" t="str">
            <v>45596190</v>
          </cell>
          <cell r="B489" t="str">
            <v>ООО "УРАЛМЕТСБЫТ"                                                           2262</v>
          </cell>
          <cell r="C489">
            <v>2</v>
          </cell>
          <cell r="D489">
            <v>170</v>
          </cell>
          <cell r="E489">
            <v>170</v>
          </cell>
        </row>
        <row r="490">
          <cell r="A490" t="str">
            <v>45598532</v>
          </cell>
          <cell r="B490" t="str">
            <v>ООО "УНИВЕРСАЛ-ЦЕНТР"</v>
          </cell>
          <cell r="C490">
            <v>5</v>
          </cell>
          <cell r="D490">
            <v>0</v>
          </cell>
          <cell r="E490">
            <v>0</v>
          </cell>
        </row>
        <row r="491">
          <cell r="A491" t="str">
            <v>45599201</v>
          </cell>
          <cell r="B491" t="str">
            <v>ООО "МЕТАЛЛТРАНССЕРВИС"</v>
          </cell>
          <cell r="C491">
            <v>2</v>
          </cell>
          <cell r="D491">
            <v>47</v>
          </cell>
          <cell r="E491">
            <v>47</v>
          </cell>
        </row>
        <row r="492">
          <cell r="A492" t="str">
            <v>45599773</v>
          </cell>
          <cell r="B492" t="str">
            <v>ООО " УРТЭО"</v>
          </cell>
          <cell r="C492">
            <v>2</v>
          </cell>
          <cell r="D492">
            <v>57</v>
          </cell>
          <cell r="E492">
            <v>57</v>
          </cell>
        </row>
        <row r="493">
          <cell r="A493" t="str">
            <v>45604149</v>
          </cell>
          <cell r="B493" t="str">
            <v>ООО ТЕХКОМПЛЕКТСЕРВИС</v>
          </cell>
          <cell r="C493">
            <v>65</v>
          </cell>
          <cell r="D493">
            <v>1</v>
          </cell>
          <cell r="E493">
            <v>1</v>
          </cell>
        </row>
        <row r="494">
          <cell r="A494" t="str">
            <v>45625697</v>
          </cell>
          <cell r="B494" t="str">
            <v>ООО ПКФ"УРАЛ-МАРКЕТ"</v>
          </cell>
          <cell r="C494">
            <v>1</v>
          </cell>
          <cell r="D494">
            <v>10</v>
          </cell>
          <cell r="E494">
            <v>10</v>
          </cell>
        </row>
        <row r="495">
          <cell r="A495" t="str">
            <v>45639231</v>
          </cell>
          <cell r="B495" t="str">
            <v>ЗАО "УРАЛЬСКИЙ КООРДИНАЦИОННЫЙ ТРАНСПОРТНЫЙ ЦЕНТР"</v>
          </cell>
          <cell r="C495">
            <v>36</v>
          </cell>
          <cell r="D495">
            <v>111</v>
          </cell>
          <cell r="E495">
            <v>111</v>
          </cell>
        </row>
        <row r="496">
          <cell r="A496" t="str">
            <v>45642440</v>
          </cell>
          <cell r="B496" t="str">
            <v>ООО "МАЛАХИТ-II"</v>
          </cell>
          <cell r="C496">
            <v>1</v>
          </cell>
          <cell r="D496">
            <v>36</v>
          </cell>
        </row>
        <row r="497">
          <cell r="A497" t="str">
            <v>45652757</v>
          </cell>
          <cell r="B497" t="str">
            <v>ЗАО "СТАЛЬОПТОРГ"</v>
          </cell>
          <cell r="C497">
            <v>270</v>
          </cell>
          <cell r="D497">
            <v>270</v>
          </cell>
          <cell r="E497">
            <v>270</v>
          </cell>
        </row>
        <row r="498">
          <cell r="A498" t="str">
            <v>45653662</v>
          </cell>
          <cell r="B498" t="str">
            <v>ЗАО "МАГЧЕРМЕТ"</v>
          </cell>
          <cell r="C498">
            <v>1</v>
          </cell>
          <cell r="D498">
            <v>150</v>
          </cell>
          <cell r="E498">
            <v>150</v>
          </cell>
        </row>
        <row r="499">
          <cell r="A499" t="str">
            <v>45717043</v>
          </cell>
          <cell r="B499" t="str">
            <v>ОАО "АТО"ОГО"</v>
          </cell>
          <cell r="C499">
            <v>109</v>
          </cell>
        </row>
        <row r="500">
          <cell r="A500" t="str">
            <v>45784217</v>
          </cell>
          <cell r="B500" t="str">
            <v>КФ ЗАО "КЯЛЯЙ ИР ТИЛТАЙ"</v>
          </cell>
          <cell r="C500">
            <v>0</v>
          </cell>
          <cell r="D500">
            <v>1</v>
          </cell>
          <cell r="E500">
            <v>1</v>
          </cell>
        </row>
        <row r="501">
          <cell r="A501" t="str">
            <v>45809957</v>
          </cell>
          <cell r="B501" t="str">
            <v>ООО "ПОСАД"</v>
          </cell>
          <cell r="C501">
            <v>1153</v>
          </cell>
        </row>
        <row r="502">
          <cell r="A502" t="str">
            <v>45813806</v>
          </cell>
          <cell r="B502" t="str">
            <v>ЗАО "ПРОМТЕХКОМПЛЕКТ"</v>
          </cell>
          <cell r="C502">
            <v>1</v>
          </cell>
          <cell r="D502">
            <v>31</v>
          </cell>
          <cell r="E502">
            <v>31</v>
          </cell>
        </row>
        <row r="503">
          <cell r="A503" t="str">
            <v>45815509</v>
          </cell>
          <cell r="B503" t="str">
            <v>ЗАО "ЭНЕРГОСНАБСЕРВИС"</v>
          </cell>
          <cell r="C503">
            <v>62</v>
          </cell>
        </row>
        <row r="504">
          <cell r="A504" t="str">
            <v>45844379</v>
          </cell>
          <cell r="B504" t="str">
            <v>ООО "БМЗ - З-Д ТЕПЛОВОЗНЫХ ДИЗЕЛЕЙ"</v>
          </cell>
          <cell r="C504">
            <v>3</v>
          </cell>
        </row>
        <row r="505">
          <cell r="A505" t="str">
            <v>45845093</v>
          </cell>
          <cell r="B505" t="str">
            <v>ЗАО "ВТЗ-МОСКВА"</v>
          </cell>
          <cell r="C505">
            <v>20804</v>
          </cell>
          <cell r="D505">
            <v>33</v>
          </cell>
          <cell r="E505">
            <v>33</v>
          </cell>
        </row>
        <row r="506">
          <cell r="A506" t="str">
            <v>45848905</v>
          </cell>
          <cell r="B506" t="str">
            <v>ЗАО "ПАРТИ"</v>
          </cell>
          <cell r="C506">
            <v>61</v>
          </cell>
        </row>
        <row r="507">
          <cell r="A507" t="str">
            <v>45907565</v>
          </cell>
          <cell r="B507" t="str">
            <v>ООО "КОМПАНИЯ ЭЛИКОН" ("ELICON Co.Ltd")</v>
          </cell>
          <cell r="C507">
            <v>8</v>
          </cell>
        </row>
        <row r="508">
          <cell r="A508" t="str">
            <v>45950207</v>
          </cell>
          <cell r="B508" t="str">
            <v>ЗАО "ЛАНДИА-М"</v>
          </cell>
          <cell r="C508">
            <v>1</v>
          </cell>
          <cell r="D508">
            <v>61</v>
          </cell>
          <cell r="E508">
            <v>61</v>
          </cell>
        </row>
        <row r="509">
          <cell r="A509" t="str">
            <v>45990081</v>
          </cell>
          <cell r="B509" t="str">
            <v>ЗАО "ЗАВОД "КРАСНЫЙ МОЛОТ"</v>
          </cell>
          <cell r="C509">
            <v>0</v>
          </cell>
        </row>
        <row r="510">
          <cell r="A510" t="str">
            <v>45998160</v>
          </cell>
          <cell r="B510" t="str">
            <v>ТИХОРЕЦКОЕ РАЙОННОЕ УПРАВЛЕНИЕ МАГИСТРАЛЬНЫХ НЕФТЕПРОВОДОВ - Ф-Л ОАО "ЧЕРНОМОРСК</v>
          </cell>
          <cell r="C510">
            <v>11</v>
          </cell>
        </row>
        <row r="511">
          <cell r="A511" t="str">
            <v>46020663</v>
          </cell>
          <cell r="B511" t="str">
            <v>ООО "ПТП ЭНЕРГОХИМРЕМОНТ"</v>
          </cell>
          <cell r="C511">
            <v>181</v>
          </cell>
          <cell r="D511">
            <v>181</v>
          </cell>
          <cell r="E511">
            <v>1</v>
          </cell>
        </row>
        <row r="512">
          <cell r="A512" t="str">
            <v>46038545</v>
          </cell>
          <cell r="B512" t="str">
            <v>ООО "ДАФ"</v>
          </cell>
          <cell r="C512">
            <v>65</v>
          </cell>
          <cell r="D512">
            <v>65</v>
          </cell>
          <cell r="E512">
            <v>65</v>
          </cell>
        </row>
        <row r="513">
          <cell r="A513" t="str">
            <v>46044936</v>
          </cell>
          <cell r="B513" t="str">
            <v>ЗАО "ЭНЕРГО-ОЙЛ"</v>
          </cell>
          <cell r="C513">
            <v>91</v>
          </cell>
          <cell r="D513">
            <v>29</v>
          </cell>
          <cell r="E513">
            <v>29</v>
          </cell>
        </row>
        <row r="514">
          <cell r="A514" t="str">
            <v>46057873</v>
          </cell>
          <cell r="B514" t="str">
            <v>ЗАО"ЦАРИЦЫНПРОМСВЯЗЬ"</v>
          </cell>
          <cell r="C514">
            <v>0</v>
          </cell>
          <cell r="D514">
            <v>33</v>
          </cell>
          <cell r="E514">
            <v>33</v>
          </cell>
        </row>
        <row r="515">
          <cell r="A515" t="str">
            <v>46142113</v>
          </cell>
          <cell r="B515" t="str">
            <v>ООО "КОРПОРАЦИЯ ТРУБОМЕТАЛЛОИМПЭКС"</v>
          </cell>
          <cell r="C515">
            <v>0</v>
          </cell>
          <cell r="D515">
            <v>517</v>
          </cell>
        </row>
        <row r="516">
          <cell r="A516" t="str">
            <v>46246663</v>
          </cell>
          <cell r="B516" t="str">
            <v>ЗАО "ЭКОНОМИКО-ФИНАНСОВАЯ ЭНЕРГЕТИЧЕСКО-СТРОИТЕЛЬНАЯ КОРПОРАЦИЯ"</v>
          </cell>
          <cell r="C516">
            <v>11</v>
          </cell>
          <cell r="D516">
            <v>11</v>
          </cell>
          <cell r="E516">
            <v>11</v>
          </cell>
        </row>
        <row r="517">
          <cell r="A517" t="str">
            <v>46370191</v>
          </cell>
          <cell r="B517" t="str">
            <v>ЗАО ТРУБОТРЕЙД</v>
          </cell>
          <cell r="C517">
            <v>41</v>
          </cell>
          <cell r="D517">
            <v>0</v>
          </cell>
          <cell r="E517">
            <v>0</v>
          </cell>
        </row>
        <row r="518">
          <cell r="A518" t="str">
            <v>46462697</v>
          </cell>
          <cell r="B518" t="str">
            <v>ООО "АНГЕТЕКС"</v>
          </cell>
          <cell r="C518">
            <v>0</v>
          </cell>
          <cell r="D518">
            <v>0</v>
          </cell>
          <cell r="E518">
            <v>0</v>
          </cell>
        </row>
        <row r="519">
          <cell r="A519" t="str">
            <v>46496822</v>
          </cell>
          <cell r="B519" t="str">
            <v>ООО "ФИРМА ТРАНС  ЭКСПО"</v>
          </cell>
          <cell r="C519">
            <v>0</v>
          </cell>
          <cell r="D519">
            <v>0</v>
          </cell>
          <cell r="E519">
            <v>0</v>
          </cell>
        </row>
        <row r="520">
          <cell r="A520" t="str">
            <v>46529272</v>
          </cell>
          <cell r="B520" t="str">
            <v>ЗАО "РИВЕРТЕХ/RIVERTECH"</v>
          </cell>
          <cell r="C520">
            <v>0</v>
          </cell>
        </row>
        <row r="521">
          <cell r="A521" t="str">
            <v>46586560</v>
          </cell>
          <cell r="B521" t="str">
            <v>ООО"СЭГАС-КУЗРОБОТ"</v>
          </cell>
          <cell r="C521">
            <v>119</v>
          </cell>
        </row>
        <row r="522">
          <cell r="A522" t="str">
            <v>46649585</v>
          </cell>
          <cell r="B522" t="str">
            <v>ООО "ДЕЛОВОЙ ДОМ "УРАЛ"                                                     3446</v>
          </cell>
          <cell r="C522">
            <v>0</v>
          </cell>
          <cell r="D522">
            <v>1</v>
          </cell>
          <cell r="E522">
            <v>1</v>
          </cell>
        </row>
        <row r="523">
          <cell r="A523" t="str">
            <v>46659323</v>
          </cell>
          <cell r="B523" t="str">
            <v>ООО "АГРОТЕХНИКА"</v>
          </cell>
          <cell r="C523">
            <v>29</v>
          </cell>
          <cell r="D523">
            <v>29</v>
          </cell>
          <cell r="E523">
            <v>29</v>
          </cell>
        </row>
        <row r="524">
          <cell r="A524" t="str">
            <v>46664107</v>
          </cell>
          <cell r="B524" t="str">
            <v>ООО"ИМПЕР-ПРОДУКТ"</v>
          </cell>
          <cell r="C524">
            <v>107</v>
          </cell>
          <cell r="D524">
            <v>0</v>
          </cell>
          <cell r="E524">
            <v>0</v>
          </cell>
        </row>
        <row r="525">
          <cell r="A525" t="str">
            <v>46740417</v>
          </cell>
          <cell r="B525" t="str">
            <v>ЗАО "СЕВЕРНОЕ"</v>
          </cell>
          <cell r="C525">
            <v>157</v>
          </cell>
        </row>
        <row r="526">
          <cell r="A526" t="str">
            <v>46816348</v>
          </cell>
          <cell r="B526" t="str">
            <v>ЗАО "КЛЭРИС"</v>
          </cell>
          <cell r="C526">
            <v>0</v>
          </cell>
          <cell r="D526">
            <v>0</v>
          </cell>
          <cell r="E526">
            <v>0</v>
          </cell>
        </row>
        <row r="527">
          <cell r="A527" t="str">
            <v>46847351</v>
          </cell>
          <cell r="B527" t="str">
            <v>ЗАО "ПАКЭНСО"</v>
          </cell>
          <cell r="C527">
            <v>0</v>
          </cell>
          <cell r="D527">
            <v>0</v>
          </cell>
          <cell r="E527">
            <v>0</v>
          </cell>
        </row>
        <row r="528">
          <cell r="A528" t="str">
            <v>46861078</v>
          </cell>
          <cell r="B528" t="str">
            <v>ООО "ЭКСПОРЕСУРС"</v>
          </cell>
          <cell r="C528">
            <v>0</v>
          </cell>
          <cell r="D528">
            <v>0</v>
          </cell>
          <cell r="E528">
            <v>0</v>
          </cell>
        </row>
        <row r="529">
          <cell r="A529" t="str">
            <v>46895203</v>
          </cell>
          <cell r="B529" t="str">
            <v>ООО "М.Т.ТЕХНО ПЛЮС"</v>
          </cell>
          <cell r="C529">
            <v>21</v>
          </cell>
        </row>
        <row r="530">
          <cell r="A530" t="str">
            <v>46913177</v>
          </cell>
          <cell r="B530" t="str">
            <v>ЗАО Т.Д."ЭНЕРГОПЕРЕТОК" ПО ПОРУЧЕНИЮ"ВО ТЕХНОПРОМЭКСПОРТ"</v>
          </cell>
          <cell r="C530">
            <v>48</v>
          </cell>
          <cell r="D530">
            <v>5</v>
          </cell>
          <cell r="E530">
            <v>5</v>
          </cell>
        </row>
        <row r="531">
          <cell r="A531" t="str">
            <v>46917264</v>
          </cell>
          <cell r="B531" t="str">
            <v>ООО "КОМПАНИЯ "МАРА"</v>
          </cell>
          <cell r="C531">
            <v>0</v>
          </cell>
          <cell r="D531">
            <v>0</v>
          </cell>
          <cell r="E531">
            <v>0</v>
          </cell>
        </row>
        <row r="532">
          <cell r="A532" t="str">
            <v>46928500</v>
          </cell>
          <cell r="B532" t="str">
            <v>ЗАО "АЛСАНТЕ"</v>
          </cell>
          <cell r="C532">
            <v>0</v>
          </cell>
          <cell r="D532">
            <v>26</v>
          </cell>
          <cell r="E532">
            <v>26</v>
          </cell>
        </row>
        <row r="533">
          <cell r="A533" t="str">
            <v>46930253</v>
          </cell>
          <cell r="B533" t="str">
            <v>ООО "ЛОТТА СПБ"</v>
          </cell>
          <cell r="C533">
            <v>10</v>
          </cell>
        </row>
        <row r="534">
          <cell r="A534" t="str">
            <v>46936572</v>
          </cell>
          <cell r="B534" t="str">
            <v>ООО "АВАНТ"</v>
          </cell>
          <cell r="C534">
            <v>84</v>
          </cell>
        </row>
        <row r="535">
          <cell r="A535" t="str">
            <v>46956206</v>
          </cell>
          <cell r="B535" t="str">
            <v>ОБЩЕСТВЕННАЯ ОРГАНИЗАЦИЯ ОБЩЕСТВО ВЗАИМОПОМОЩИ ИНВАЛИДОВ</v>
          </cell>
          <cell r="C535">
            <v>24</v>
          </cell>
          <cell r="D535">
            <v>13</v>
          </cell>
          <cell r="E535">
            <v>13</v>
          </cell>
        </row>
        <row r="536">
          <cell r="A536" t="str">
            <v>46968787</v>
          </cell>
          <cell r="B536" t="str">
            <v>ЗАО НПФ "БИТЛАЙН"</v>
          </cell>
          <cell r="C536">
            <v>50</v>
          </cell>
        </row>
        <row r="537">
          <cell r="A537" t="str">
            <v>47100074</v>
          </cell>
          <cell r="B537" t="str">
            <v>ФИЛИАЛ ОАО ТФК КАМАЗ</v>
          </cell>
          <cell r="C537">
            <v>0</v>
          </cell>
          <cell r="D537">
            <v>0</v>
          </cell>
          <cell r="E537">
            <v>0</v>
          </cell>
        </row>
        <row r="538">
          <cell r="A538" t="str">
            <v>47103150</v>
          </cell>
          <cell r="B538" t="str">
            <v>ООО "БАРС-СЕРВИС"</v>
          </cell>
          <cell r="C538">
            <v>221</v>
          </cell>
        </row>
        <row r="539">
          <cell r="A539" t="str">
            <v>47164393</v>
          </cell>
          <cell r="B539" t="str">
            <v>ООО"МАКТАР"</v>
          </cell>
          <cell r="C539">
            <v>0</v>
          </cell>
          <cell r="D539">
            <v>0</v>
          </cell>
          <cell r="E539">
            <v>0</v>
          </cell>
        </row>
        <row r="540">
          <cell r="A540" t="str">
            <v>47211164</v>
          </cell>
          <cell r="B540" t="str">
            <v>ООО"МЕТАЛЛОКОНСТРУКЦИЯ"</v>
          </cell>
          <cell r="C540">
            <v>1</v>
          </cell>
          <cell r="D540">
            <v>0</v>
          </cell>
          <cell r="E540">
            <v>0</v>
          </cell>
        </row>
        <row r="541">
          <cell r="A541" t="str">
            <v>47294836</v>
          </cell>
          <cell r="B541" t="str">
            <v>ООО "РЕММОНТАЖКОМПЛЕКТ"</v>
          </cell>
          <cell r="C541">
            <v>0</v>
          </cell>
          <cell r="D541">
            <v>130</v>
          </cell>
          <cell r="E541">
            <v>130</v>
          </cell>
        </row>
        <row r="542">
          <cell r="A542" t="str">
            <v>47295184</v>
          </cell>
          <cell r="B542" t="str">
            <v>ЗАО"НПКО МЕТАЛЛОТОРГ"</v>
          </cell>
          <cell r="C542">
            <v>3</v>
          </cell>
        </row>
        <row r="543">
          <cell r="A543" t="str">
            <v>47297390</v>
          </cell>
          <cell r="B543" t="str">
            <v>ООО "АНЛЕГЕР"</v>
          </cell>
          <cell r="C543">
            <v>4</v>
          </cell>
          <cell r="D543">
            <v>4</v>
          </cell>
          <cell r="E543">
            <v>4</v>
          </cell>
        </row>
        <row r="544">
          <cell r="A544" t="str">
            <v>47308219</v>
          </cell>
          <cell r="B544" t="str">
            <v>ООО "АЛЬХЕНА-А"</v>
          </cell>
          <cell r="C544">
            <v>0</v>
          </cell>
          <cell r="D544">
            <v>60</v>
          </cell>
          <cell r="E544">
            <v>60</v>
          </cell>
        </row>
        <row r="545">
          <cell r="A545" t="str">
            <v>47345152</v>
          </cell>
          <cell r="B545" t="str">
            <v>ЗАО ТД "МОВЕН"</v>
          </cell>
          <cell r="C545">
            <v>28</v>
          </cell>
          <cell r="D545">
            <v>28</v>
          </cell>
          <cell r="E545">
            <v>194</v>
          </cell>
        </row>
        <row r="546">
          <cell r="A546" t="str">
            <v>47466059</v>
          </cell>
          <cell r="B546" t="str">
            <v>ГФУГП "ЮЖНОЕ НАУЧНО-ПРОИЗВОДСТВЕННОЕ ОБЪЕДИНЕНИЕ ПО МОРСКИМ ГЕОЛОГОРАЗВЕДОЧНЫМ Р</v>
          </cell>
          <cell r="C546">
            <v>0</v>
          </cell>
          <cell r="D546">
            <v>0</v>
          </cell>
          <cell r="E546">
            <v>0</v>
          </cell>
        </row>
        <row r="547">
          <cell r="A547" t="str">
            <v>47469402</v>
          </cell>
          <cell r="B547" t="str">
            <v>ООО "АВИАКОМПАНИЯ "ПИЛОТ ИНТЕРНЭШНЛ"</v>
          </cell>
          <cell r="C547">
            <v>0</v>
          </cell>
        </row>
        <row r="548">
          <cell r="A548" t="str">
            <v>47472841</v>
          </cell>
          <cell r="B548" t="str">
            <v>ООО КОРПОРАЦИЯ АК "ЭЛЕКТРОСЕВКАВМОНТАЖ"</v>
          </cell>
          <cell r="C548">
            <v>0</v>
          </cell>
          <cell r="D548">
            <v>0</v>
          </cell>
          <cell r="E548">
            <v>0</v>
          </cell>
        </row>
        <row r="549">
          <cell r="A549" t="str">
            <v>47473220</v>
          </cell>
          <cell r="B549" t="str">
            <v>ООО "ФИРМА "СИСТЕМ ГИДРООБОРУДОВАНИЯ"</v>
          </cell>
          <cell r="C549">
            <v>20</v>
          </cell>
          <cell r="D549">
            <v>20</v>
          </cell>
          <cell r="E549">
            <v>20</v>
          </cell>
        </row>
        <row r="550">
          <cell r="A550" t="str">
            <v>47482087</v>
          </cell>
          <cell r="B550" t="str">
            <v>"ЛАДА-ЭКСПРЕСС" ООО</v>
          </cell>
          <cell r="C550">
            <v>3</v>
          </cell>
          <cell r="D550">
            <v>0</v>
          </cell>
          <cell r="E550">
            <v>0</v>
          </cell>
        </row>
        <row r="551">
          <cell r="A551" t="str">
            <v>47509314</v>
          </cell>
          <cell r="B551" t="str">
            <v>ООО ПКП "АГРОСОЮЗ ОФИЦЕРОВ ЗАПАСА"</v>
          </cell>
          <cell r="C551">
            <v>0</v>
          </cell>
          <cell r="D551">
            <v>55</v>
          </cell>
          <cell r="E551">
            <v>55</v>
          </cell>
        </row>
        <row r="552">
          <cell r="A552" t="str">
            <v>47515705</v>
          </cell>
          <cell r="B552" t="str">
            <v>ЗАО "ЭЛРОС-СИБИРЬ"</v>
          </cell>
          <cell r="C552">
            <v>35</v>
          </cell>
          <cell r="D552">
            <v>146</v>
          </cell>
          <cell r="E552">
            <v>146</v>
          </cell>
        </row>
        <row r="553">
          <cell r="A553" t="str">
            <v>47520445</v>
          </cell>
          <cell r="B553" t="str">
            <v>ЗАО "ЮНИОН-Т"</v>
          </cell>
          <cell r="C553">
            <v>55</v>
          </cell>
          <cell r="D553">
            <v>55</v>
          </cell>
          <cell r="E553">
            <v>55</v>
          </cell>
        </row>
        <row r="554">
          <cell r="A554" t="str">
            <v>47534524</v>
          </cell>
          <cell r="B554" t="str">
            <v>ООО"ТРИАДА-АВТО"</v>
          </cell>
          <cell r="C554">
            <v>0</v>
          </cell>
          <cell r="D554">
            <v>0</v>
          </cell>
          <cell r="E554">
            <v>0</v>
          </cell>
        </row>
        <row r="555">
          <cell r="A555" t="str">
            <v>47536251</v>
          </cell>
          <cell r="B555" t="str">
            <v>ООО"ДИАСТАТ"</v>
          </cell>
          <cell r="C555">
            <v>6</v>
          </cell>
        </row>
        <row r="556">
          <cell r="A556" t="str">
            <v>47738316</v>
          </cell>
          <cell r="B556" t="str">
            <v>ООО "МЕРИДИАН-98"</v>
          </cell>
          <cell r="C556">
            <v>0</v>
          </cell>
          <cell r="D556">
            <v>106</v>
          </cell>
          <cell r="E556">
            <v>106</v>
          </cell>
        </row>
        <row r="557">
          <cell r="A557" t="str">
            <v>47796934</v>
          </cell>
          <cell r="B557" t="str">
            <v>ООО "ТОРГОВОЕ ПРЕДСТАВИТЕЛЬСТВО ХЛФ"</v>
          </cell>
          <cell r="C557">
            <v>20</v>
          </cell>
          <cell r="D557">
            <v>20</v>
          </cell>
          <cell r="E557">
            <v>20</v>
          </cell>
        </row>
        <row r="558">
          <cell r="A558" t="str">
            <v>47809950</v>
          </cell>
          <cell r="B558" t="str">
            <v>АРИАНА ООО</v>
          </cell>
          <cell r="C558">
            <v>152</v>
          </cell>
        </row>
        <row r="559">
          <cell r="A559" t="str">
            <v>48009341</v>
          </cell>
          <cell r="B559" t="str">
            <v>ЗАО"НПП"КЛАПАН"</v>
          </cell>
          <cell r="C559">
            <v>0</v>
          </cell>
          <cell r="D559">
            <v>30</v>
          </cell>
        </row>
        <row r="560">
          <cell r="A560" t="str">
            <v>48025179</v>
          </cell>
          <cell r="B560" t="str">
            <v>ООО "ГОРНЯКЭКСПОРТ"</v>
          </cell>
          <cell r="C560">
            <v>59</v>
          </cell>
        </row>
        <row r="561">
          <cell r="A561" t="str">
            <v>48052680</v>
          </cell>
          <cell r="B561" t="str">
            <v>ООО "МЕТАЛЛХИМСНАБ"</v>
          </cell>
          <cell r="C561">
            <v>20</v>
          </cell>
          <cell r="D561">
            <v>0</v>
          </cell>
          <cell r="E561">
            <v>0</v>
          </cell>
        </row>
        <row r="562">
          <cell r="A562" t="str">
            <v>48061330</v>
          </cell>
          <cell r="B562" t="str">
            <v>ОАО "ПРОИЗВОДСТВЕННОЕ ОБ'ЕДИНЕНИЕ ВОЛЖСКИЙ ТРУБНЫЙ ЗАВОД"</v>
          </cell>
          <cell r="C562">
            <v>6159</v>
          </cell>
          <cell r="D562">
            <v>115</v>
          </cell>
          <cell r="E562">
            <v>14</v>
          </cell>
        </row>
        <row r="563">
          <cell r="A563" t="str">
            <v>48091928</v>
          </cell>
          <cell r="B563" t="str">
            <v>ЗАО " САМАРАКАБЕЛЬ "</v>
          </cell>
          <cell r="C563">
            <v>10</v>
          </cell>
        </row>
        <row r="564">
          <cell r="A564" t="str">
            <v>48096363</v>
          </cell>
          <cell r="B564" t="str">
            <v>ООО"АСТРО-ЛИЗИНГ"</v>
          </cell>
          <cell r="C564">
            <v>8</v>
          </cell>
          <cell r="D564">
            <v>8</v>
          </cell>
          <cell r="E564">
            <v>8</v>
          </cell>
        </row>
        <row r="565">
          <cell r="A565" t="str">
            <v>48223086</v>
          </cell>
          <cell r="B565" t="str">
            <v>"ПКП ТЕХПРОМ" ООО</v>
          </cell>
          <cell r="C565">
            <v>0</v>
          </cell>
          <cell r="D565">
            <v>0</v>
          </cell>
          <cell r="E565">
            <v>0</v>
          </cell>
        </row>
        <row r="566">
          <cell r="A566" t="str">
            <v>48333159</v>
          </cell>
          <cell r="B566" t="str">
            <v>ЗАО "МЕТАЛЛОПТ"</v>
          </cell>
          <cell r="C566">
            <v>177</v>
          </cell>
          <cell r="D566">
            <v>0</v>
          </cell>
          <cell r="E566">
            <v>21</v>
          </cell>
        </row>
        <row r="567">
          <cell r="A567" t="str">
            <v>48333165</v>
          </cell>
          <cell r="B567" t="str">
            <v>ЗАО "ЭЛИСТА-СТАЛЬПРОМ"</v>
          </cell>
          <cell r="C567">
            <v>60</v>
          </cell>
          <cell r="D567">
            <v>0</v>
          </cell>
          <cell r="E567">
            <v>0</v>
          </cell>
        </row>
        <row r="568">
          <cell r="A568" t="str">
            <v>48343850</v>
          </cell>
          <cell r="B568" t="str">
            <v>ОБЩЕСТВО С ОГРАНИЧЕННОЙ ОТВЕТСТВЕННОСТЬЮ "ТАЙПАН"</v>
          </cell>
          <cell r="C568">
            <v>0</v>
          </cell>
        </row>
        <row r="569">
          <cell r="A569" t="str">
            <v>48571054</v>
          </cell>
          <cell r="B569" t="str">
            <v>ООО "ФАНКО"                                                                 3309</v>
          </cell>
          <cell r="C569">
            <v>200</v>
          </cell>
          <cell r="D569">
            <v>0</v>
          </cell>
          <cell r="E569">
            <v>0</v>
          </cell>
        </row>
        <row r="570">
          <cell r="A570" t="str">
            <v>48574644</v>
          </cell>
          <cell r="B570" t="str">
            <v>ООО "УРАЛОПТВНЕШТОРГ"</v>
          </cell>
          <cell r="C570">
            <v>138</v>
          </cell>
          <cell r="D570">
            <v>0</v>
          </cell>
          <cell r="E570">
            <v>0</v>
          </cell>
        </row>
        <row r="571">
          <cell r="A571" t="str">
            <v>48578062</v>
          </cell>
          <cell r="B571" t="str">
            <v>ООО "СУЗМК-ЭНЕРГО"</v>
          </cell>
          <cell r="C571">
            <v>6</v>
          </cell>
          <cell r="D571">
            <v>0</v>
          </cell>
          <cell r="E571">
            <v>0</v>
          </cell>
        </row>
        <row r="572">
          <cell r="A572" t="str">
            <v>48586877</v>
          </cell>
          <cell r="B572" t="str">
            <v>ООО "АГРОПРОМ"</v>
          </cell>
          <cell r="C572">
            <v>174</v>
          </cell>
        </row>
        <row r="573">
          <cell r="A573" t="str">
            <v>48805138</v>
          </cell>
          <cell r="B573" t="str">
            <v>ТОО "ФИРМА МИР"                         144007 МОСКОВСКАЯ ОБЛ.,Г.ЭЛЕКТРОСТАЛЬ,</v>
          </cell>
          <cell r="C573">
            <v>20</v>
          </cell>
        </row>
        <row r="574">
          <cell r="A574" t="str">
            <v>48936780</v>
          </cell>
          <cell r="B574" t="str">
            <v>ООО "ДИА-ГЛОРИЯ"</v>
          </cell>
          <cell r="C574">
            <v>0</v>
          </cell>
          <cell r="D574">
            <v>20</v>
          </cell>
          <cell r="E574">
            <v>20</v>
          </cell>
        </row>
        <row r="575">
          <cell r="A575" t="str">
            <v>48983845</v>
          </cell>
          <cell r="B575" t="str">
            <v>CТPОЙПЛОЩАДКА"ТPАНСПОPТНЫЙ И КОММЕPЧЕСКИЙ ЦЕНТP" *F7833013007</v>
          </cell>
          <cell r="C575">
            <v>0</v>
          </cell>
          <cell r="D575">
            <v>0</v>
          </cell>
          <cell r="E575">
            <v>0</v>
          </cell>
        </row>
        <row r="576">
          <cell r="A576" t="str">
            <v>48993602</v>
          </cell>
          <cell r="B576" t="str">
            <v>ООО"БАЛТИЙСКАЯ ГАВАНЬ"</v>
          </cell>
          <cell r="C576">
            <v>20</v>
          </cell>
          <cell r="D576">
            <v>4</v>
          </cell>
          <cell r="E576">
            <v>4</v>
          </cell>
        </row>
        <row r="577">
          <cell r="A577" t="str">
            <v>49000810</v>
          </cell>
          <cell r="B577" t="str">
            <v>ООО"МЕТСТАР"</v>
          </cell>
          <cell r="C577">
            <v>0</v>
          </cell>
          <cell r="D577">
            <v>126</v>
          </cell>
          <cell r="E577">
            <v>126</v>
          </cell>
        </row>
        <row r="578">
          <cell r="A578" t="str">
            <v>49084310</v>
          </cell>
          <cell r="B578" t="str">
            <v>ООО"ТОРГОВЫЙ ДОМ ГЕОИНТЕХ"</v>
          </cell>
          <cell r="C578">
            <v>0</v>
          </cell>
          <cell r="D578">
            <v>226</v>
          </cell>
          <cell r="E578">
            <v>226</v>
          </cell>
        </row>
        <row r="579">
          <cell r="A579" t="str">
            <v>49103450</v>
          </cell>
          <cell r="B579" t="str">
            <v>ЗАО"СВЯЗЬИНФОРМКОМПЛЕКТ"</v>
          </cell>
          <cell r="C579">
            <v>9</v>
          </cell>
          <cell r="D579">
            <v>21</v>
          </cell>
          <cell r="E579">
            <v>21</v>
          </cell>
        </row>
        <row r="580">
          <cell r="A580" t="str">
            <v>49358061</v>
          </cell>
          <cell r="B580" t="str">
            <v>ООО "ЛЕРТОН"</v>
          </cell>
          <cell r="C580">
            <v>66</v>
          </cell>
          <cell r="D580">
            <v>0</v>
          </cell>
          <cell r="E580">
            <v>0</v>
          </cell>
        </row>
        <row r="581">
          <cell r="A581" t="str">
            <v>49538662</v>
          </cell>
          <cell r="B581" t="str">
            <v>ООО "УРАЛПРОМЭКС"                                                           3599</v>
          </cell>
          <cell r="C581">
            <v>40</v>
          </cell>
          <cell r="D581">
            <v>0</v>
          </cell>
          <cell r="E581">
            <v>0</v>
          </cell>
        </row>
        <row r="582">
          <cell r="A582" t="str">
            <v>49551711</v>
          </cell>
          <cell r="B582" t="str">
            <v>ООО "РЭО"(РЕГИОНАЛЬНОЕ ЭКОНОМИЧЕСКОЕ ОБЪЕДИНЕНИЕ)                           3608</v>
          </cell>
          <cell r="C582">
            <v>55</v>
          </cell>
          <cell r="D582">
            <v>0</v>
          </cell>
          <cell r="E582">
            <v>0</v>
          </cell>
        </row>
        <row r="583">
          <cell r="A583" t="str">
            <v>49728204</v>
          </cell>
          <cell r="B583" t="str">
            <v>ООО"УСПЕХ-98"</v>
          </cell>
          <cell r="C583">
            <v>0</v>
          </cell>
          <cell r="D583">
            <v>0</v>
          </cell>
          <cell r="E583">
            <v>0</v>
          </cell>
        </row>
        <row r="584">
          <cell r="A584" t="str">
            <v>80398672</v>
          </cell>
          <cell r="B584" t="str">
            <v>ВРОНСКИЙ ВИТАЛИЙ ГЕННАДЬЕВИЧ, 692060,</v>
          </cell>
          <cell r="C584">
            <v>37</v>
          </cell>
          <cell r="D584">
            <v>37</v>
          </cell>
          <cell r="E584">
            <v>92</v>
          </cell>
        </row>
        <row r="585">
          <cell r="A585" t="str">
            <v>80479488</v>
          </cell>
          <cell r="B585" t="str">
            <v>ЛЕМЕШКО ИГОРЬ ВЛАДИМИРОВИЧ</v>
          </cell>
          <cell r="C585">
            <v>965</v>
          </cell>
        </row>
        <row r="586">
          <cell r="A586" t="str">
            <v>80578227</v>
          </cell>
          <cell r="B586" t="str">
            <v>ЧП ФИСЕНКО ПАВЕЛ ВИКТОРОВИЧ</v>
          </cell>
          <cell r="C586">
            <v>19</v>
          </cell>
        </row>
        <row r="587">
          <cell r="A587" t="str">
            <v>80578894</v>
          </cell>
          <cell r="B587" t="str">
            <v>ПАВЛЮК СЕРГЕЙ ДМИТРИЕВИЧ</v>
          </cell>
          <cell r="C587">
            <v>56</v>
          </cell>
          <cell r="D587">
            <v>56</v>
          </cell>
          <cell r="E587">
            <v>56</v>
          </cell>
        </row>
        <row r="588">
          <cell r="A588" t="str">
            <v>80685934</v>
          </cell>
          <cell r="B588" t="str">
            <v>ЧП КАРАСЕВ А.Н.</v>
          </cell>
          <cell r="C588">
            <v>0</v>
          </cell>
          <cell r="D588">
            <v>37</v>
          </cell>
          <cell r="E588">
            <v>37</v>
          </cell>
        </row>
        <row r="589">
          <cell r="A589" t="str">
            <v>81629599</v>
          </cell>
          <cell r="B589" t="str">
            <v>ПРЕД-ЛЬ ДАНИЛЬЧЕНКО ВИТАЛИЙ ГРИГОРЬЕВИЧ СВ-ВО N31 ОТ06.03.96 ВЫДАНО КОКСОВСКОЙ А</v>
          </cell>
          <cell r="C589">
            <v>0</v>
          </cell>
          <cell r="D589">
            <v>15</v>
          </cell>
        </row>
        <row r="590">
          <cell r="A590" t="str">
            <v>81742798</v>
          </cell>
          <cell r="B590" t="str">
            <v>ПРЕДПРИНИМАТЕЛЬ ТАДЕР И.З.</v>
          </cell>
          <cell r="C590">
            <v>10</v>
          </cell>
          <cell r="D590">
            <v>2</v>
          </cell>
          <cell r="E590">
            <v>2</v>
          </cell>
        </row>
        <row r="591">
          <cell r="A591" t="str">
            <v>82628700</v>
          </cell>
          <cell r="B591" t="str">
            <v>БАРТЕНЬЕВА ЕЛЕНА ВЛАДИМИРОВНА</v>
          </cell>
          <cell r="C591">
            <v>18</v>
          </cell>
          <cell r="D591">
            <v>18</v>
          </cell>
          <cell r="E591">
            <v>18</v>
          </cell>
        </row>
        <row r="592">
          <cell r="A592" t="str">
            <v>82816808</v>
          </cell>
          <cell r="B592" t="str">
            <v>СОЛОВЬЕВ Н.К.ЧАСТ.ПРЕДПРИН.С-ВО И №2963</v>
          </cell>
          <cell r="C592">
            <v>7</v>
          </cell>
          <cell r="D592">
            <v>0</v>
          </cell>
          <cell r="E592">
            <v>0</v>
          </cell>
        </row>
        <row r="593">
          <cell r="A593" t="str">
            <v>84329975</v>
          </cell>
          <cell r="B593" t="str">
            <v>ГУДЫКОВА ГАЛЬЯ АЙПЕРГЕНОВНА-ИНДИВИДУАЛЬНЫЙ ПРЕДПРИНИМАТЕЛЬ</v>
          </cell>
          <cell r="C593">
            <v>3</v>
          </cell>
          <cell r="D593">
            <v>6</v>
          </cell>
          <cell r="E593">
            <v>6</v>
          </cell>
        </row>
        <row r="594">
          <cell r="A594" t="str">
            <v>84583018</v>
          </cell>
          <cell r="B594" t="str">
            <v>ИНДИВИДУАЛЬНЫЙ ПРЕДПРИНИМАТЕЛЬ БРИСКИН ВАЛЕРИЙ МОИСЕЕВИЧ</v>
          </cell>
          <cell r="C594">
            <v>0</v>
          </cell>
          <cell r="D594">
            <v>0</v>
          </cell>
          <cell r="E594">
            <v>0</v>
          </cell>
        </row>
        <row r="595">
          <cell r="A595" t="str">
            <v>84714265</v>
          </cell>
          <cell r="B595" t="str">
            <v>КОНДРАТОВ СЕРГЕЙ ВАЛЕРЬЕВИЧ П-Т XI-ТО 632094 ОТ 09.01.87 СЛАВГ.ГОВД,СВ-ВО №3098</v>
          </cell>
          <cell r="C595">
            <v>0</v>
          </cell>
          <cell r="D595">
            <v>53</v>
          </cell>
          <cell r="E595">
            <v>53</v>
          </cell>
        </row>
        <row r="596">
          <cell r="A596" t="str">
            <v>84719245</v>
          </cell>
          <cell r="B596" t="str">
            <v>КАЛИМУЛЛИН РАЛИФ РАЛИФФОВИЧ,СВ.ПРЕДПРИН.№ 8870</v>
          </cell>
          <cell r="C596">
            <v>26</v>
          </cell>
          <cell r="D596">
            <v>0</v>
          </cell>
          <cell r="E596">
            <v>0</v>
          </cell>
        </row>
        <row r="597">
          <cell r="A597" t="str">
            <v>84766256</v>
          </cell>
          <cell r="B597" t="str">
            <v>ИП АЗОВ АРСЕН ЗАЛИКОЕВИЧ</v>
          </cell>
          <cell r="C597">
            <v>140</v>
          </cell>
          <cell r="D597">
            <v>140</v>
          </cell>
          <cell r="E597">
            <v>0</v>
          </cell>
        </row>
        <row r="598">
          <cell r="A598" t="str">
            <v>84953946</v>
          </cell>
          <cell r="B598" t="str">
            <v>ЧП ФОКИН ВЯЧЕСЛАВ НИКОЛАЕВИЧ</v>
          </cell>
          <cell r="C598">
            <v>0</v>
          </cell>
          <cell r="D598">
            <v>44</v>
          </cell>
          <cell r="E598">
            <v>44</v>
          </cell>
        </row>
        <row r="599">
          <cell r="A599" t="str">
            <v>85154549</v>
          </cell>
          <cell r="B599" t="str">
            <v>ЧП БАРЫШЕВ МИХАИЛ ЮРЬЕВИЧ</v>
          </cell>
          <cell r="C599">
            <v>0</v>
          </cell>
          <cell r="D599">
            <v>27</v>
          </cell>
          <cell r="E599">
            <v>27</v>
          </cell>
        </row>
        <row r="600">
          <cell r="A600" t="str">
            <v>85155342</v>
          </cell>
          <cell r="B600" t="str">
            <v>"ПБОЮЛ СМОЛИН Ю.А."</v>
          </cell>
          <cell r="C600">
            <v>120</v>
          </cell>
          <cell r="D600">
            <v>0</v>
          </cell>
        </row>
        <row r="601">
          <cell r="A601" t="str">
            <v>85164631</v>
          </cell>
          <cell r="B601" t="str">
            <v>ПБОЮЛ АДАМЯН Ю.У.</v>
          </cell>
          <cell r="C601">
            <v>15</v>
          </cell>
          <cell r="D601">
            <v>15</v>
          </cell>
          <cell r="E601">
            <v>15</v>
          </cell>
        </row>
        <row r="602">
          <cell r="A602" t="str">
            <v>86142726</v>
          </cell>
          <cell r="B602" t="str">
            <v>Ч.П.ВЫСОЦКИЙ НИКОЛАЙ ГРИГОРЬЕВИЧ П-Т I-МД N 646983 КЛИМОВСКИМ РОВД БРЯНСКАЯ ОБЛ.</v>
          </cell>
          <cell r="C602">
            <v>0</v>
          </cell>
        </row>
        <row r="603">
          <cell r="A603" t="str">
            <v>86395864</v>
          </cell>
          <cell r="B603" t="str">
            <v>ИЧП ГЕРАСИМОВ ВЯЧЕСЛАВ ПЕТРОВИЧ         СВ.478 ОТ 18.01.95Г. ПАСП.VII-ЖТ 633962</v>
          </cell>
          <cell r="C603">
            <v>0</v>
          </cell>
          <cell r="D603">
            <v>0</v>
          </cell>
          <cell r="E603">
            <v>0</v>
          </cell>
        </row>
        <row r="604">
          <cell r="A604" t="str">
            <v>87045161</v>
          </cell>
          <cell r="B604" t="str">
            <v>АЛЕШИН РОМАН ВИКТОРОВИЧ</v>
          </cell>
          <cell r="C604">
            <v>0</v>
          </cell>
          <cell r="D604">
            <v>12</v>
          </cell>
          <cell r="E604">
            <v>12</v>
          </cell>
        </row>
        <row r="605">
          <cell r="A605" t="str">
            <v>87101474</v>
          </cell>
          <cell r="B605" t="str">
            <v>БАЙКОВ АХАТ АСГАТОВИЧ</v>
          </cell>
          <cell r="C605">
            <v>0</v>
          </cell>
        </row>
        <row r="606">
          <cell r="A606" t="str">
            <v>87293410</v>
          </cell>
          <cell r="B606" t="str">
            <v>АБРАМОВ Г.И. ПАСПОРТ 18 97 019741</v>
          </cell>
          <cell r="C606">
            <v>83</v>
          </cell>
          <cell r="D606">
            <v>83</v>
          </cell>
          <cell r="E606">
            <v>0</v>
          </cell>
        </row>
        <row r="607">
          <cell r="A607" t="str">
            <v>88344032</v>
          </cell>
          <cell r="B607" t="str">
            <v>СОЛОМИН ГЕННАДИЙ ГЕННАДЬЕВИЧ</v>
          </cell>
          <cell r="C607">
            <v>7</v>
          </cell>
          <cell r="D607">
            <v>7</v>
          </cell>
          <cell r="E607">
            <v>7</v>
          </cell>
        </row>
        <row r="608">
          <cell r="A608" t="str">
            <v>А0054840</v>
          </cell>
          <cell r="B608" t="str">
            <v>ПР-ВО А/К ДЕЛЬТА ЭР ЛАЙНЗ</v>
          </cell>
          <cell r="C608">
            <v>0</v>
          </cell>
          <cell r="D608">
            <v>0</v>
          </cell>
          <cell r="E608">
            <v>0</v>
          </cell>
        </row>
      </sheetData>
      <sheetData sheetId="6" refreshError="1">
        <row r="1">
          <cell r="A1" t="str">
            <v>экспорт по-месячно 98</v>
          </cell>
          <cell r="B1" t="str">
            <v>First_G022</v>
          </cell>
          <cell r="C1" t="str">
            <v>1</v>
          </cell>
          <cell r="D1" t="str">
            <v>2</v>
          </cell>
          <cell r="E1" t="str">
            <v>3</v>
          </cell>
          <cell r="F1" t="str">
            <v>4</v>
          </cell>
          <cell r="G1" t="str">
            <v>5</v>
          </cell>
          <cell r="H1" t="str">
            <v>6</v>
          </cell>
          <cell r="I1" t="str">
            <v>7</v>
          </cell>
          <cell r="J1" t="str">
            <v>8</v>
          </cell>
          <cell r="K1" t="str">
            <v>9</v>
          </cell>
          <cell r="L1" t="str">
            <v>10</v>
          </cell>
        </row>
        <row r="2">
          <cell r="A2" t="str">
            <v>00186654</v>
          </cell>
          <cell r="B2" t="str">
            <v>ГОРОДЖА ЛЕОНИД БОРИСОВИЧ ПАСП.IV-ТО 548254 ВЫД.ОВД Г.РУБЦОВСКА 16.01.78</v>
          </cell>
          <cell r="C2">
            <v>37</v>
          </cell>
          <cell r="D2">
            <v>18</v>
          </cell>
          <cell r="E2">
            <v>2</v>
          </cell>
          <cell r="F2">
            <v>163</v>
          </cell>
          <cell r="G2">
            <v>777</v>
          </cell>
          <cell r="H2">
            <v>2607</v>
          </cell>
          <cell r="I2">
            <v>2530</v>
          </cell>
          <cell r="J2">
            <v>31</v>
          </cell>
          <cell r="K2">
            <v>101</v>
          </cell>
          <cell r="L2">
            <v>3498</v>
          </cell>
        </row>
        <row r="3">
          <cell r="A3" t="str">
            <v>00000000</v>
          </cell>
          <cell r="B3" t="str">
            <v>"ФИHИМПИАHТИ (ИHТЕРHАЦИОHАЛ) ЛИМИТЕД"</v>
          </cell>
          <cell r="C3">
            <v>2907</v>
          </cell>
          <cell r="D3">
            <v>1341</v>
          </cell>
          <cell r="E3">
            <v>1977</v>
          </cell>
          <cell r="F3">
            <v>490</v>
          </cell>
          <cell r="G3">
            <v>1180</v>
          </cell>
          <cell r="H3">
            <v>2164</v>
          </cell>
          <cell r="I3">
            <v>1012</v>
          </cell>
          <cell r="J3">
            <v>1461</v>
          </cell>
          <cell r="K3">
            <v>2</v>
          </cell>
          <cell r="L3">
            <v>36</v>
          </cell>
        </row>
        <row r="4">
          <cell r="A4" t="str">
            <v>00000001</v>
          </cell>
          <cell r="B4" t="str">
            <v xml:space="preserve"> "НИКОЛАЕВ АНАТОЛИЙ ВАЛЕРЬЕВИЧ"п-т N 00504117</v>
          </cell>
          <cell r="C4">
            <v>53</v>
          </cell>
          <cell r="D4">
            <v>59</v>
          </cell>
          <cell r="E4">
            <v>141</v>
          </cell>
          <cell r="F4">
            <v>205</v>
          </cell>
          <cell r="G4">
            <v>246</v>
          </cell>
          <cell r="H4">
            <v>310</v>
          </cell>
          <cell r="I4">
            <v>421</v>
          </cell>
          <cell r="J4">
            <v>619</v>
          </cell>
          <cell r="K4">
            <v>723</v>
          </cell>
          <cell r="L4">
            <v>1229</v>
          </cell>
        </row>
        <row r="5">
          <cell r="A5" t="str">
            <v>00105710</v>
          </cell>
          <cell r="B5" t="str">
            <v>ОАО"НОВОСИБИРСКЭНЕРГО"</v>
          </cell>
          <cell r="C5">
            <v>10</v>
          </cell>
          <cell r="D5">
            <v>715</v>
          </cell>
          <cell r="E5">
            <v>2440</v>
          </cell>
          <cell r="F5">
            <v>728</v>
          </cell>
          <cell r="G5">
            <v>548</v>
          </cell>
          <cell r="H5">
            <v>527</v>
          </cell>
          <cell r="I5">
            <v>495</v>
          </cell>
          <cell r="J5">
            <v>688</v>
          </cell>
          <cell r="K5">
            <v>455</v>
          </cell>
          <cell r="L5">
            <v>402</v>
          </cell>
        </row>
        <row r="6">
          <cell r="A6" t="str">
            <v>00108973</v>
          </cell>
          <cell r="B6" t="str">
            <v>АО ЧЕХОВСКИЙ ОПЫТ.З-Д"ГИДPОСТАЛЬ"</v>
          </cell>
          <cell r="C6">
            <v>1740</v>
          </cell>
          <cell r="D6">
            <v>1</v>
          </cell>
          <cell r="E6">
            <v>3325</v>
          </cell>
          <cell r="F6">
            <v>1625</v>
          </cell>
          <cell r="G6">
            <v>3356</v>
          </cell>
          <cell r="H6">
            <v>2297</v>
          </cell>
          <cell r="I6">
            <v>2410</v>
          </cell>
          <cell r="J6">
            <v>1</v>
          </cell>
          <cell r="K6">
            <v>4230</v>
          </cell>
          <cell r="L6">
            <v>2</v>
          </cell>
        </row>
        <row r="7">
          <cell r="A7" t="str">
            <v>00110833</v>
          </cell>
          <cell r="B7" t="str">
            <v>ОАО "УРАЛЭНЕРГОРЕМОНТ"                                                      1322</v>
          </cell>
          <cell r="C7">
            <v>31</v>
          </cell>
          <cell r="D7">
            <v>53</v>
          </cell>
          <cell r="E7">
            <v>31</v>
          </cell>
          <cell r="F7">
            <v>53</v>
          </cell>
          <cell r="G7">
            <v>31</v>
          </cell>
          <cell r="H7">
            <v>53</v>
          </cell>
        </row>
        <row r="8">
          <cell r="A8" t="str">
            <v>00117794</v>
          </cell>
          <cell r="B8" t="str">
            <v>АО "ТРЕСТ ГИДРОМОНТАЖ"</v>
          </cell>
          <cell r="C8">
            <v>53</v>
          </cell>
          <cell r="D8">
            <v>59</v>
          </cell>
          <cell r="E8">
            <v>141</v>
          </cell>
          <cell r="F8">
            <v>7</v>
          </cell>
          <cell r="G8">
            <v>246</v>
          </cell>
          <cell r="H8">
            <v>310</v>
          </cell>
          <cell r="I8">
            <v>421</v>
          </cell>
          <cell r="J8">
            <v>619</v>
          </cell>
          <cell r="K8">
            <v>723</v>
          </cell>
          <cell r="L8">
            <v>1229</v>
          </cell>
        </row>
        <row r="9">
          <cell r="A9" t="str">
            <v>00119273</v>
          </cell>
          <cell r="B9" t="str">
            <v>РЕФТИНСКОЕ МОНТАЖНОЕ УПРАВЛЕНИЕ</v>
          </cell>
          <cell r="C9">
            <v>40</v>
          </cell>
          <cell r="D9">
            <v>40</v>
          </cell>
          <cell r="E9">
            <v>0</v>
          </cell>
          <cell r="F9">
            <v>0</v>
          </cell>
          <cell r="G9">
            <v>0</v>
          </cell>
          <cell r="H9">
            <v>0</v>
          </cell>
          <cell r="I9">
            <v>0</v>
          </cell>
          <cell r="J9">
            <v>0</v>
          </cell>
          <cell r="K9">
            <v>0</v>
          </cell>
          <cell r="L9">
            <v>40</v>
          </cell>
        </row>
        <row r="10">
          <cell r="A10" t="str">
            <v>00120282</v>
          </cell>
          <cell r="B10" t="str">
            <v>ЗАО " ВОЛГОЭНЕРГОМОНТАЖ "</v>
          </cell>
          <cell r="C10">
            <v>204</v>
          </cell>
          <cell r="D10">
            <v>1662</v>
          </cell>
          <cell r="E10">
            <v>0</v>
          </cell>
          <cell r="F10">
            <v>4025</v>
          </cell>
          <cell r="G10">
            <v>204</v>
          </cell>
          <cell r="H10">
            <v>1662</v>
          </cell>
          <cell r="I10">
            <v>204</v>
          </cell>
          <cell r="J10">
            <v>1662</v>
          </cell>
          <cell r="K10">
            <v>0</v>
          </cell>
          <cell r="L10">
            <v>4025</v>
          </cell>
        </row>
        <row r="11">
          <cell r="A11" t="str">
            <v>00121293</v>
          </cell>
          <cell r="B11" t="str">
            <v>БЕЛОЯРСКОЕ МОНТАЖНОЕ УПРАВЛЕНИЕ ЗАО  ТРЕСТ "УРАЛЭНЕРГОМОНТАЖ"</v>
          </cell>
          <cell r="C11">
            <v>20</v>
          </cell>
          <cell r="D11">
            <v>36</v>
          </cell>
          <cell r="E11">
            <v>107</v>
          </cell>
          <cell r="F11">
            <v>20</v>
          </cell>
          <cell r="G11">
            <v>36</v>
          </cell>
          <cell r="H11">
            <v>107</v>
          </cell>
          <cell r="I11">
            <v>20</v>
          </cell>
          <cell r="J11">
            <v>0</v>
          </cell>
          <cell r="K11">
            <v>36</v>
          </cell>
          <cell r="L11">
            <v>107</v>
          </cell>
        </row>
        <row r="12">
          <cell r="A12" t="str">
            <v>00121711</v>
          </cell>
          <cell r="B12" t="str">
            <v>ЗАО ПО ЭЛЕКТРОМОНТАЖУ ЭЛЕКТРОСТАНЦИЙ И ПОДСТА</v>
          </cell>
          <cell r="C12">
            <v>0</v>
          </cell>
          <cell r="D12">
            <v>0</v>
          </cell>
          <cell r="E12">
            <v>0</v>
          </cell>
          <cell r="F12">
            <v>0</v>
          </cell>
          <cell r="G12">
            <v>0</v>
          </cell>
        </row>
        <row r="13">
          <cell r="A13" t="str">
            <v>00136298</v>
          </cell>
          <cell r="B13" t="str">
            <v>ОАО "РОСНЕФТЬ-САХАЛИНМОРНЕФТЕГАЗ"</v>
          </cell>
          <cell r="C13">
            <v>0</v>
          </cell>
          <cell r="D13">
            <v>0</v>
          </cell>
          <cell r="E13">
            <v>143</v>
          </cell>
          <cell r="F13">
            <v>0</v>
          </cell>
          <cell r="G13">
            <v>3</v>
          </cell>
          <cell r="H13">
            <v>143</v>
          </cell>
          <cell r="I13">
            <v>3</v>
          </cell>
          <cell r="J13">
            <v>0</v>
          </cell>
          <cell r="K13">
            <v>143</v>
          </cell>
          <cell r="L13">
            <v>0</v>
          </cell>
        </row>
        <row r="14">
          <cell r="A14" t="str">
            <v>00139608</v>
          </cell>
          <cell r="B14" t="str">
            <v>АООТ"УРАЛО-СИБИРСКИЕ МАГИСТРАЛЬНЫЕ НЕФТЕПРОВОДЫ ИМЕНИ Д.А.ЧЕРНЯЕВА"</v>
          </cell>
          <cell r="C14">
            <v>18</v>
          </cell>
          <cell r="D14">
            <v>7</v>
          </cell>
          <cell r="E14">
            <v>334</v>
          </cell>
          <cell r="F14">
            <v>18</v>
          </cell>
          <cell r="G14">
            <v>7</v>
          </cell>
          <cell r="H14">
            <v>334</v>
          </cell>
          <cell r="I14">
            <v>18</v>
          </cell>
          <cell r="J14">
            <v>0</v>
          </cell>
          <cell r="K14">
            <v>7</v>
          </cell>
          <cell r="L14">
            <v>334</v>
          </cell>
        </row>
        <row r="15">
          <cell r="A15" t="str">
            <v>00139614</v>
          </cell>
          <cell r="B15" t="str">
            <v>"ЧЕЛЯБИНСКОЕ РАЙОННОЕ НЕФТЕПРОВОДНОЕ УПРАВЛЕНИЕ"УР-СИБ.МАГИСТ.НЕФТЕПРОВОД"</v>
          </cell>
          <cell r="C15">
            <v>100</v>
          </cell>
          <cell r="D15">
            <v>500</v>
          </cell>
          <cell r="E15">
            <v>500</v>
          </cell>
          <cell r="F15">
            <v>79</v>
          </cell>
          <cell r="G15">
            <v>0</v>
          </cell>
          <cell r="H15">
            <v>27</v>
          </cell>
          <cell r="I15">
            <v>36</v>
          </cell>
          <cell r="J15">
            <v>27</v>
          </cell>
          <cell r="K15">
            <v>27</v>
          </cell>
          <cell r="L15">
            <v>0</v>
          </cell>
        </row>
        <row r="16">
          <cell r="A16" t="str">
            <v>00148056</v>
          </cell>
          <cell r="B16" t="str">
            <v>ОАО НПО "БУРОВАЯ ТЕХНИКА"</v>
          </cell>
          <cell r="C16">
            <v>0</v>
          </cell>
          <cell r="D16">
            <v>0</v>
          </cell>
          <cell r="E16">
            <v>0</v>
          </cell>
          <cell r="F16">
            <v>0</v>
          </cell>
          <cell r="G16">
            <v>0</v>
          </cell>
          <cell r="H16">
            <v>0</v>
          </cell>
          <cell r="I16">
            <v>0</v>
          </cell>
          <cell r="J16">
            <v>0</v>
          </cell>
          <cell r="K16">
            <v>0</v>
          </cell>
        </row>
        <row r="17">
          <cell r="A17" t="str">
            <v>00148990</v>
          </cell>
          <cell r="B17" t="str">
            <v>АО"HИЖHЕКАМСКШИHА"</v>
          </cell>
          <cell r="C17">
            <v>0</v>
          </cell>
          <cell r="D17">
            <v>0</v>
          </cell>
          <cell r="E17">
            <v>0</v>
          </cell>
          <cell r="F17">
            <v>0</v>
          </cell>
          <cell r="G17">
            <v>0</v>
          </cell>
        </row>
        <row r="18">
          <cell r="A18" t="str">
            <v>00149216</v>
          </cell>
          <cell r="B18" t="str">
            <v>АО "РЕЗИНОТЕХНИК" *0901000493</v>
          </cell>
          <cell r="C18">
            <v>1</v>
          </cell>
          <cell r="D18">
            <v>132</v>
          </cell>
          <cell r="E18">
            <v>71</v>
          </cell>
          <cell r="F18">
            <v>67</v>
          </cell>
          <cell r="G18">
            <v>0</v>
          </cell>
          <cell r="H18">
            <v>1</v>
          </cell>
          <cell r="I18">
            <v>60</v>
          </cell>
          <cell r="J18">
            <v>31</v>
          </cell>
          <cell r="K18">
            <v>31</v>
          </cell>
          <cell r="L18">
            <v>149</v>
          </cell>
        </row>
        <row r="19">
          <cell r="A19" t="str">
            <v>00149245</v>
          </cell>
          <cell r="B19" t="str">
            <v>"КУРСКРЕЗИНОТЕХНИКА"-АО ЗАКРЫТОГО ТИПА</v>
          </cell>
          <cell r="C19">
            <v>96</v>
          </cell>
          <cell r="D19">
            <v>150</v>
          </cell>
          <cell r="E19">
            <v>96</v>
          </cell>
          <cell r="F19">
            <v>150</v>
          </cell>
          <cell r="G19">
            <v>0</v>
          </cell>
          <cell r="H19">
            <v>0</v>
          </cell>
          <cell r="I19">
            <v>96</v>
          </cell>
          <cell r="J19">
            <v>0</v>
          </cell>
          <cell r="K19">
            <v>0</v>
          </cell>
          <cell r="L19">
            <v>150</v>
          </cell>
        </row>
        <row r="20">
          <cell r="A20" t="str">
            <v>00150946</v>
          </cell>
          <cell r="B20" t="str">
            <v>ОАО*БАШНЕФТЕХИМСНАБ*</v>
          </cell>
          <cell r="C20">
            <v>33</v>
          </cell>
          <cell r="D20">
            <v>13</v>
          </cell>
          <cell r="E20">
            <v>33</v>
          </cell>
          <cell r="F20">
            <v>13</v>
          </cell>
          <cell r="G20">
            <v>0</v>
          </cell>
          <cell r="H20">
            <v>0</v>
          </cell>
          <cell r="I20">
            <v>0</v>
          </cell>
          <cell r="J20">
            <v>0</v>
          </cell>
          <cell r="K20">
            <v>13</v>
          </cell>
        </row>
        <row r="21">
          <cell r="A21" t="str">
            <v>00153229</v>
          </cell>
          <cell r="B21" t="str">
            <v>АО "ГАЗСТРОЙДЕТАЛЬ"</v>
          </cell>
          <cell r="C21">
            <v>2</v>
          </cell>
          <cell r="D21">
            <v>183</v>
          </cell>
          <cell r="E21">
            <v>239</v>
          </cell>
          <cell r="F21">
            <v>2</v>
          </cell>
          <cell r="G21">
            <v>183</v>
          </cell>
          <cell r="H21">
            <v>239</v>
          </cell>
          <cell r="I21">
            <v>2</v>
          </cell>
          <cell r="J21">
            <v>0</v>
          </cell>
          <cell r="K21">
            <v>183</v>
          </cell>
          <cell r="L21">
            <v>239</v>
          </cell>
        </row>
        <row r="22">
          <cell r="A22" t="str">
            <v>00157983</v>
          </cell>
          <cell r="B22" t="str">
            <v>ДП "СПЕЦКОМПЛЕКТГАЗ"</v>
          </cell>
          <cell r="C22">
            <v>0</v>
          </cell>
          <cell r="D22">
            <v>191</v>
          </cell>
          <cell r="E22">
            <v>0</v>
          </cell>
          <cell r="F22">
            <v>191</v>
          </cell>
          <cell r="G22">
            <v>0</v>
          </cell>
          <cell r="H22">
            <v>0</v>
          </cell>
          <cell r="I22">
            <v>0</v>
          </cell>
          <cell r="J22">
            <v>0</v>
          </cell>
          <cell r="K22">
            <v>0</v>
          </cell>
          <cell r="L22">
            <v>191</v>
          </cell>
        </row>
        <row r="23">
          <cell r="A23" t="str">
            <v>00159261</v>
          </cell>
          <cell r="B23" t="str">
            <v>ШАХТОУПРАВЛЕНИЕ "ЕГОРШИНСКОЕ" *6602000351</v>
          </cell>
          <cell r="C23">
            <v>40</v>
          </cell>
          <cell r="D23">
            <v>200</v>
          </cell>
          <cell r="E23">
            <v>40</v>
          </cell>
          <cell r="F23">
            <v>200</v>
          </cell>
          <cell r="G23">
            <v>0</v>
          </cell>
          <cell r="H23">
            <v>0</v>
          </cell>
          <cell r="I23">
            <v>0</v>
          </cell>
          <cell r="J23">
            <v>0</v>
          </cell>
          <cell r="K23">
            <v>0</v>
          </cell>
          <cell r="L23">
            <v>200</v>
          </cell>
        </row>
        <row r="24">
          <cell r="A24" t="str">
            <v>00171859</v>
          </cell>
          <cell r="B24" t="str">
            <v>ЗАО "ДЕАЛ"</v>
          </cell>
          <cell r="C24">
            <v>0</v>
          </cell>
          <cell r="D24">
            <v>44</v>
          </cell>
          <cell r="E24">
            <v>107</v>
          </cell>
          <cell r="F24">
            <v>44</v>
          </cell>
          <cell r="G24">
            <v>107</v>
          </cell>
          <cell r="H24">
            <v>312</v>
          </cell>
          <cell r="I24">
            <v>95</v>
          </cell>
          <cell r="J24">
            <v>253</v>
          </cell>
          <cell r="K24">
            <v>253</v>
          </cell>
          <cell r="L24">
            <v>312</v>
          </cell>
        </row>
        <row r="25">
          <cell r="A25" t="str">
            <v>00172511</v>
          </cell>
          <cell r="B25" t="str">
            <v>АО ПТП "РЕЗОНАНС"                                                           0113</v>
          </cell>
          <cell r="C25">
            <v>91</v>
          </cell>
          <cell r="D25">
            <v>89</v>
          </cell>
          <cell r="E25">
            <v>91</v>
          </cell>
          <cell r="F25">
            <v>89</v>
          </cell>
          <cell r="G25">
            <v>111</v>
          </cell>
          <cell r="H25">
            <v>41</v>
          </cell>
          <cell r="I25">
            <v>172</v>
          </cell>
          <cell r="J25">
            <v>171</v>
          </cell>
          <cell r="K25">
            <v>13</v>
          </cell>
          <cell r="L25">
            <v>51</v>
          </cell>
        </row>
        <row r="26">
          <cell r="A26" t="str">
            <v>00186217</v>
          </cell>
          <cell r="B26" t="str">
            <v>АО "СЕВЕРСТАЛЬ"</v>
          </cell>
          <cell r="C26">
            <v>1740</v>
          </cell>
          <cell r="D26">
            <v>2196</v>
          </cell>
          <cell r="E26">
            <v>3325</v>
          </cell>
          <cell r="F26">
            <v>1625</v>
          </cell>
          <cell r="G26">
            <v>3356</v>
          </cell>
          <cell r="H26">
            <v>2297</v>
          </cell>
          <cell r="I26">
            <v>2410</v>
          </cell>
          <cell r="J26">
            <v>4452</v>
          </cell>
          <cell r="K26">
            <v>4230</v>
          </cell>
          <cell r="L26">
            <v>7287</v>
          </cell>
        </row>
        <row r="27">
          <cell r="A27" t="str">
            <v>00186424</v>
          </cell>
          <cell r="B27" t="str">
            <v>АО "МАГНИТОГОPСКИЙ МЕТ.КОМБИНАТ"</v>
          </cell>
          <cell r="C27">
            <v>60</v>
          </cell>
          <cell r="D27">
            <v>176</v>
          </cell>
          <cell r="E27">
            <v>175</v>
          </cell>
          <cell r="F27">
            <v>234</v>
          </cell>
          <cell r="G27">
            <v>199</v>
          </cell>
          <cell r="H27">
            <v>498</v>
          </cell>
          <cell r="I27">
            <v>513</v>
          </cell>
          <cell r="J27">
            <v>130</v>
          </cell>
          <cell r="K27">
            <v>63</v>
          </cell>
        </row>
        <row r="28">
          <cell r="A28" t="str">
            <v>00186430</v>
          </cell>
          <cell r="B28" t="str">
            <v>ОАО"ЗЛАТОУСТ.МЕТАЛЛУРГИЧЕСКИЙ ЗАВОД"</v>
          </cell>
          <cell r="C28">
            <v>5</v>
          </cell>
          <cell r="D28">
            <v>5</v>
          </cell>
          <cell r="E28">
            <v>0</v>
          </cell>
          <cell r="F28">
            <v>0</v>
          </cell>
          <cell r="G28">
            <v>0</v>
          </cell>
          <cell r="H28">
            <v>0</v>
          </cell>
          <cell r="I28">
            <v>0</v>
          </cell>
          <cell r="J28">
            <v>0</v>
          </cell>
          <cell r="K28">
            <v>5</v>
          </cell>
        </row>
        <row r="29">
          <cell r="A29" t="str">
            <v>00186565</v>
          </cell>
          <cell r="B29" t="str">
            <v>АООТ "ВЭСТ-МД"</v>
          </cell>
          <cell r="C29">
            <v>3</v>
          </cell>
          <cell r="D29">
            <v>3</v>
          </cell>
          <cell r="E29">
            <v>67</v>
          </cell>
          <cell r="F29">
            <v>5</v>
          </cell>
          <cell r="G29">
            <v>7</v>
          </cell>
          <cell r="H29">
            <v>26</v>
          </cell>
          <cell r="I29">
            <v>23</v>
          </cell>
          <cell r="J29">
            <v>24</v>
          </cell>
          <cell r="K29">
            <v>25</v>
          </cell>
          <cell r="L29">
            <v>35</v>
          </cell>
        </row>
        <row r="30">
          <cell r="A30" t="str">
            <v>00186571</v>
          </cell>
          <cell r="B30" t="str">
            <v>АООТ "ВОЛЖСКИЙ ТРУБНЫЙ ЗАВОД"</v>
          </cell>
          <cell r="C30">
            <v>636</v>
          </cell>
          <cell r="D30">
            <v>185</v>
          </cell>
          <cell r="E30">
            <v>369</v>
          </cell>
          <cell r="F30">
            <v>636</v>
          </cell>
          <cell r="G30">
            <v>185</v>
          </cell>
          <cell r="H30">
            <v>369</v>
          </cell>
        </row>
        <row r="31">
          <cell r="A31" t="str">
            <v>00186588</v>
          </cell>
          <cell r="B31" t="str">
            <v>АО "ТРУБОСТАЛЬ"</v>
          </cell>
          <cell r="C31">
            <v>177</v>
          </cell>
          <cell r="D31">
            <v>233</v>
          </cell>
          <cell r="E31">
            <v>136</v>
          </cell>
          <cell r="F31">
            <v>177</v>
          </cell>
          <cell r="G31">
            <v>233</v>
          </cell>
          <cell r="H31">
            <v>136</v>
          </cell>
          <cell r="I31">
            <v>136</v>
          </cell>
          <cell r="J31">
            <v>18</v>
          </cell>
          <cell r="K31">
            <v>20</v>
          </cell>
          <cell r="L31">
            <v>18</v>
          </cell>
        </row>
        <row r="32">
          <cell r="A32" t="str">
            <v>00186602</v>
          </cell>
          <cell r="B32" t="str">
            <v>ОАО"ТАГАНРОГСКИЙ МЕТАЛЛУРГИЧЕСКИЙ ЗАВОД"</v>
          </cell>
          <cell r="C32">
            <v>2907</v>
          </cell>
          <cell r="D32">
            <v>1341</v>
          </cell>
          <cell r="E32">
            <v>1977</v>
          </cell>
          <cell r="F32">
            <v>490</v>
          </cell>
          <cell r="G32">
            <v>1180</v>
          </cell>
          <cell r="H32">
            <v>2164</v>
          </cell>
          <cell r="I32">
            <v>2630</v>
          </cell>
          <cell r="J32">
            <v>1461</v>
          </cell>
          <cell r="K32">
            <v>4803</v>
          </cell>
          <cell r="L32">
            <v>1659</v>
          </cell>
        </row>
        <row r="33">
          <cell r="A33" t="str">
            <v>00186619</v>
          </cell>
          <cell r="B33" t="str">
            <v>ОАО "УРАЛТРУБОСТАЛЬ" НОВОТРУБНЫЙ З-Д</v>
          </cell>
          <cell r="C33">
            <v>2399</v>
          </cell>
          <cell r="D33">
            <v>4901</v>
          </cell>
          <cell r="E33">
            <v>4460</v>
          </cell>
          <cell r="F33">
            <v>3983</v>
          </cell>
          <cell r="G33">
            <v>2791</v>
          </cell>
          <cell r="H33">
            <v>3520</v>
          </cell>
          <cell r="I33">
            <v>3588</v>
          </cell>
          <cell r="J33">
            <v>2203</v>
          </cell>
          <cell r="K33">
            <v>3841</v>
          </cell>
          <cell r="L33">
            <v>2969</v>
          </cell>
        </row>
        <row r="34">
          <cell r="A34" t="str">
            <v>00186625</v>
          </cell>
          <cell r="B34" t="str">
            <v>ОАО СЕВЕРСКИЙ ТРУБНЫЙ ЗАВОД</v>
          </cell>
          <cell r="C34">
            <v>211</v>
          </cell>
          <cell r="D34">
            <v>715</v>
          </cell>
          <cell r="E34">
            <v>2440</v>
          </cell>
          <cell r="F34">
            <v>728</v>
          </cell>
          <cell r="G34">
            <v>548</v>
          </cell>
          <cell r="H34">
            <v>527</v>
          </cell>
          <cell r="I34">
            <v>495</v>
          </cell>
          <cell r="J34">
            <v>688</v>
          </cell>
          <cell r="K34">
            <v>455</v>
          </cell>
          <cell r="L34">
            <v>402</v>
          </cell>
        </row>
        <row r="35">
          <cell r="A35" t="str">
            <v>00186631</v>
          </cell>
          <cell r="B35" t="str">
            <v>ОАО "СИНАРСКИЙ ТРУБНЫЙ ЗАВОД"</v>
          </cell>
          <cell r="C35">
            <v>114</v>
          </cell>
          <cell r="D35">
            <v>163</v>
          </cell>
          <cell r="E35">
            <v>346</v>
          </cell>
          <cell r="F35">
            <v>346</v>
          </cell>
          <cell r="G35">
            <v>84</v>
          </cell>
          <cell r="H35">
            <v>142</v>
          </cell>
          <cell r="I35">
            <v>144</v>
          </cell>
          <cell r="J35">
            <v>812</v>
          </cell>
          <cell r="K35">
            <v>683</v>
          </cell>
          <cell r="L35">
            <v>541</v>
          </cell>
        </row>
        <row r="36">
          <cell r="A36" t="str">
            <v>00186654</v>
          </cell>
          <cell r="B36" t="str">
            <v>АО ОТ "ЧЕЛЯБИНСКИЙ ТРУБОПРОКАТНЫЙ ЗАВОД"</v>
          </cell>
          <cell r="C36">
            <v>948</v>
          </cell>
          <cell r="D36">
            <v>1291</v>
          </cell>
          <cell r="E36">
            <v>2320</v>
          </cell>
          <cell r="F36">
            <v>2522</v>
          </cell>
          <cell r="G36">
            <v>777</v>
          </cell>
          <cell r="H36">
            <v>2607</v>
          </cell>
          <cell r="I36">
            <v>2530</v>
          </cell>
          <cell r="J36">
            <v>2189</v>
          </cell>
          <cell r="K36">
            <v>5778</v>
          </cell>
          <cell r="L36">
            <v>3498</v>
          </cell>
        </row>
        <row r="37">
          <cell r="A37" t="str">
            <v>00186849</v>
          </cell>
          <cell r="B37" t="str">
            <v>"МИХАЙЛОВСКИЙ ГОК"- ОАО</v>
          </cell>
          <cell r="C37">
            <v>0</v>
          </cell>
          <cell r="D37">
            <v>1</v>
          </cell>
          <cell r="E37">
            <v>0</v>
          </cell>
          <cell r="F37">
            <v>0</v>
          </cell>
          <cell r="G37">
            <v>1</v>
          </cell>
          <cell r="H37">
            <v>0</v>
          </cell>
          <cell r="I37">
            <v>120</v>
          </cell>
          <cell r="J37">
            <v>0</v>
          </cell>
          <cell r="K37">
            <v>0</v>
          </cell>
          <cell r="L37">
            <v>120</v>
          </cell>
        </row>
        <row r="38">
          <cell r="A38" t="str">
            <v>00188110</v>
          </cell>
          <cell r="B38" t="str">
            <v>ОАО "АЛТАЙ-КОКС"</v>
          </cell>
          <cell r="C38">
            <v>94</v>
          </cell>
          <cell r="D38">
            <v>94</v>
          </cell>
          <cell r="E38">
            <v>0</v>
          </cell>
          <cell r="F38">
            <v>0</v>
          </cell>
          <cell r="G38">
            <v>0</v>
          </cell>
          <cell r="H38">
            <v>0</v>
          </cell>
          <cell r="I38">
            <v>0</v>
          </cell>
          <cell r="J38">
            <v>0</v>
          </cell>
          <cell r="K38">
            <v>94</v>
          </cell>
        </row>
        <row r="39">
          <cell r="A39" t="str">
            <v>00193861</v>
          </cell>
          <cell r="B39" t="str">
            <v>ОАО "ВИШНЕВОГОРСКИЙ ГОК"</v>
          </cell>
          <cell r="C39">
            <v>60</v>
          </cell>
          <cell r="D39">
            <v>54</v>
          </cell>
          <cell r="E39">
            <v>37</v>
          </cell>
          <cell r="F39">
            <v>60</v>
          </cell>
          <cell r="G39">
            <v>54</v>
          </cell>
          <cell r="H39">
            <v>37</v>
          </cell>
          <cell r="I39">
            <v>37</v>
          </cell>
          <cell r="J39">
            <v>219</v>
          </cell>
          <cell r="K39">
            <v>50</v>
          </cell>
          <cell r="L39">
            <v>219</v>
          </cell>
        </row>
        <row r="40">
          <cell r="A40" t="str">
            <v>00210571</v>
          </cell>
          <cell r="B40" t="str">
            <v>ОАО "УРАЛМАШ"                                                               0446</v>
          </cell>
          <cell r="C40">
            <v>0</v>
          </cell>
          <cell r="D40">
            <v>0</v>
          </cell>
          <cell r="E40">
            <v>0</v>
          </cell>
          <cell r="F40">
            <v>0</v>
          </cell>
          <cell r="G40">
            <v>0</v>
          </cell>
          <cell r="H40">
            <v>0</v>
          </cell>
          <cell r="I40">
            <v>0</v>
          </cell>
          <cell r="J40">
            <v>0</v>
          </cell>
          <cell r="K40">
            <v>0</v>
          </cell>
        </row>
        <row r="41">
          <cell r="A41" t="str">
            <v>00210766</v>
          </cell>
          <cell r="B41" t="str">
            <v>АО БМЗ</v>
          </cell>
          <cell r="C41">
            <v>0</v>
          </cell>
          <cell r="D41">
            <v>0</v>
          </cell>
          <cell r="E41">
            <v>0</v>
          </cell>
          <cell r="F41">
            <v>0</v>
          </cell>
        </row>
        <row r="42">
          <cell r="A42" t="str">
            <v>00210921</v>
          </cell>
          <cell r="B42" t="str">
            <v>ОАО  ЗАВОД"ДАЛЬДИЗЕЛЬ"</v>
          </cell>
          <cell r="C42">
            <v>0</v>
          </cell>
          <cell r="D42">
            <v>0</v>
          </cell>
          <cell r="E42">
            <v>0</v>
          </cell>
          <cell r="F42">
            <v>0</v>
          </cell>
          <cell r="G42">
            <v>0</v>
          </cell>
          <cell r="H42">
            <v>0</v>
          </cell>
          <cell r="I42">
            <v>0</v>
          </cell>
        </row>
        <row r="43">
          <cell r="A43" t="str">
            <v>00212179</v>
          </cell>
          <cell r="B43" t="str">
            <v>ГП ГОС.НАУЧНЫЙ ЦЕНТР РФ - НПО ПО ТЕХНОЛОГИИ МАШИНОСТРОЕНИЯ (ЦНИИТМАШ)</v>
          </cell>
          <cell r="C43">
            <v>0</v>
          </cell>
          <cell r="D43">
            <v>0</v>
          </cell>
          <cell r="E43">
            <v>0</v>
          </cell>
        </row>
        <row r="44">
          <cell r="A44" t="str">
            <v>00231515</v>
          </cell>
          <cell r="B44" t="str">
            <v>ОАО "КАМАЗ", ЦПЗЧ</v>
          </cell>
          <cell r="C44">
            <v>0</v>
          </cell>
        </row>
        <row r="45">
          <cell r="A45" t="str">
            <v>00239402</v>
          </cell>
          <cell r="B45" t="str">
            <v>ОАО"ГАЛИЧСКИЙ АВТОКРАНОВЫЙ ЗАВОД"</v>
          </cell>
          <cell r="C45">
            <v>112</v>
          </cell>
          <cell r="D45">
            <v>112</v>
          </cell>
          <cell r="E45">
            <v>52</v>
          </cell>
          <cell r="F45">
            <v>386</v>
          </cell>
          <cell r="G45">
            <v>0</v>
          </cell>
          <cell r="H45">
            <v>108</v>
          </cell>
          <cell r="I45">
            <v>102</v>
          </cell>
          <cell r="J45">
            <v>102</v>
          </cell>
          <cell r="K45">
            <v>0</v>
          </cell>
          <cell r="L45">
            <v>108</v>
          </cell>
        </row>
        <row r="46">
          <cell r="A46" t="str">
            <v>00244676</v>
          </cell>
          <cell r="B46" t="str">
            <v>ОАО "АГРИСОВГАЗ"</v>
          </cell>
          <cell r="C46">
            <v>91</v>
          </cell>
          <cell r="D46">
            <v>89</v>
          </cell>
          <cell r="E46">
            <v>91</v>
          </cell>
          <cell r="F46">
            <v>89</v>
          </cell>
          <cell r="G46">
            <v>111</v>
          </cell>
          <cell r="H46">
            <v>146</v>
          </cell>
          <cell r="I46">
            <v>216</v>
          </cell>
          <cell r="J46">
            <v>171</v>
          </cell>
          <cell r="K46">
            <v>171</v>
          </cell>
          <cell r="L46">
            <v>171</v>
          </cell>
        </row>
        <row r="47">
          <cell r="A47" t="str">
            <v>00259659</v>
          </cell>
          <cell r="B47" t="str">
            <v>ЗАО"ИНТЕРУРАЛ"</v>
          </cell>
          <cell r="C47">
            <v>0</v>
          </cell>
          <cell r="D47">
            <v>0</v>
          </cell>
          <cell r="E47">
            <v>0</v>
          </cell>
          <cell r="F47">
            <v>0</v>
          </cell>
          <cell r="G47">
            <v>0</v>
          </cell>
          <cell r="H47">
            <v>0</v>
          </cell>
          <cell r="I47">
            <v>0</v>
          </cell>
          <cell r="J47">
            <v>0</v>
          </cell>
        </row>
        <row r="48">
          <cell r="A48" t="str">
            <v>00278988</v>
          </cell>
          <cell r="B48" t="str">
            <v>ОАО "СВЕТОЧ"</v>
          </cell>
          <cell r="C48">
            <v>0</v>
          </cell>
          <cell r="D48">
            <v>0</v>
          </cell>
          <cell r="E48">
            <v>0</v>
          </cell>
          <cell r="F48">
            <v>0</v>
          </cell>
          <cell r="G48">
            <v>0</v>
          </cell>
          <cell r="H48">
            <v>0</v>
          </cell>
          <cell r="I48">
            <v>0</v>
          </cell>
          <cell r="J48">
            <v>0</v>
          </cell>
        </row>
        <row r="49">
          <cell r="A49" t="str">
            <v>00281683</v>
          </cell>
          <cell r="B49" t="str">
            <v>ОАО "АСБЕСТОЦЕМЕНТ"</v>
          </cell>
          <cell r="C49">
            <v>8</v>
          </cell>
          <cell r="D49">
            <v>8</v>
          </cell>
          <cell r="E49">
            <v>50</v>
          </cell>
          <cell r="F49">
            <v>4</v>
          </cell>
          <cell r="G49">
            <v>39</v>
          </cell>
          <cell r="H49">
            <v>87</v>
          </cell>
          <cell r="I49">
            <v>59</v>
          </cell>
          <cell r="J49">
            <v>4</v>
          </cell>
          <cell r="K49">
            <v>39</v>
          </cell>
          <cell r="L49">
            <v>87</v>
          </cell>
        </row>
        <row r="50">
          <cell r="A50" t="str">
            <v>00282642</v>
          </cell>
          <cell r="B50" t="str">
            <v>АО"СУХОЛОЖСКЦЕМЕНТ"</v>
          </cell>
          <cell r="C50">
            <v>93</v>
          </cell>
          <cell r="D50">
            <v>43</v>
          </cell>
          <cell r="E50">
            <v>95</v>
          </cell>
          <cell r="F50">
            <v>93</v>
          </cell>
          <cell r="G50">
            <v>43</v>
          </cell>
          <cell r="H50">
            <v>95</v>
          </cell>
          <cell r="I50">
            <v>0</v>
          </cell>
          <cell r="J50">
            <v>0</v>
          </cell>
          <cell r="K50">
            <v>43</v>
          </cell>
          <cell r="L50">
            <v>95</v>
          </cell>
        </row>
        <row r="51">
          <cell r="A51" t="str">
            <v>00287183</v>
          </cell>
          <cell r="B51" t="str">
            <v>ОАО  "ИРБИТСКИЙ СТЕКОЛЬНЫЙ ЗАВОД"</v>
          </cell>
          <cell r="C51">
            <v>11</v>
          </cell>
          <cell r="D51">
            <v>11</v>
          </cell>
          <cell r="E51">
            <v>0</v>
          </cell>
          <cell r="F51">
            <v>0</v>
          </cell>
          <cell r="G51">
            <v>0</v>
          </cell>
          <cell r="H51">
            <v>0</v>
          </cell>
          <cell r="I51">
            <v>11</v>
          </cell>
        </row>
        <row r="52">
          <cell r="A52" t="str">
            <v>00288411</v>
          </cell>
          <cell r="B52" t="str">
            <v>ОАО ЗАВОД "УНИВЕРСАЛ"</v>
          </cell>
          <cell r="C52">
            <v>4</v>
          </cell>
          <cell r="D52">
            <v>4</v>
          </cell>
          <cell r="E52">
            <v>5</v>
          </cell>
          <cell r="F52">
            <v>64</v>
          </cell>
          <cell r="G52">
            <v>5</v>
          </cell>
          <cell r="H52">
            <v>42</v>
          </cell>
          <cell r="I52">
            <v>106</v>
          </cell>
          <cell r="J52">
            <v>0</v>
          </cell>
          <cell r="K52">
            <v>0</v>
          </cell>
          <cell r="L52">
            <v>106</v>
          </cell>
        </row>
        <row r="53">
          <cell r="A53" t="str">
            <v>00461706</v>
          </cell>
          <cell r="B53" t="str">
            <v>БАМР НАХОДКИНСКАЯ БАЗА АКТИВНОГО МОРСКОГО РЫБОЛОВСТВА</v>
          </cell>
          <cell r="C53">
            <v>0</v>
          </cell>
          <cell r="D53">
            <v>31</v>
          </cell>
          <cell r="E53">
            <v>0</v>
          </cell>
          <cell r="F53">
            <v>39</v>
          </cell>
          <cell r="G53">
            <v>31</v>
          </cell>
          <cell r="H53">
            <v>1</v>
          </cell>
          <cell r="I53">
            <v>39</v>
          </cell>
          <cell r="J53">
            <v>39</v>
          </cell>
          <cell r="K53">
            <v>93</v>
          </cell>
          <cell r="L53">
            <v>0</v>
          </cell>
        </row>
        <row r="54">
          <cell r="A54" t="str">
            <v>00470775</v>
          </cell>
          <cell r="B54" t="str">
            <v>ОАО "БАЛТРЫБСНАБСБЫТ"</v>
          </cell>
          <cell r="C54">
            <v>78</v>
          </cell>
          <cell r="D54">
            <v>78</v>
          </cell>
          <cell r="E54">
            <v>8</v>
          </cell>
          <cell r="F54">
            <v>135</v>
          </cell>
          <cell r="G54">
            <v>0</v>
          </cell>
          <cell r="H54">
            <v>67</v>
          </cell>
          <cell r="I54">
            <v>65</v>
          </cell>
          <cell r="J54">
            <v>67</v>
          </cell>
          <cell r="K54">
            <v>56</v>
          </cell>
          <cell r="L54">
            <v>26</v>
          </cell>
        </row>
        <row r="55">
          <cell r="A55" t="str">
            <v>01003288</v>
          </cell>
          <cell r="B55" t="str">
            <v>ЗАО "ТРУБНЫЙ ЗАВОД"</v>
          </cell>
          <cell r="C55">
            <v>46</v>
          </cell>
          <cell r="D55">
            <v>78</v>
          </cell>
          <cell r="E55">
            <v>40</v>
          </cell>
          <cell r="F55">
            <v>46</v>
          </cell>
          <cell r="G55">
            <v>46</v>
          </cell>
          <cell r="H55">
            <v>78</v>
          </cell>
          <cell r="I55">
            <v>0</v>
          </cell>
          <cell r="J55">
            <v>0</v>
          </cell>
          <cell r="K55">
            <v>40</v>
          </cell>
        </row>
        <row r="56">
          <cell r="A56" t="str">
            <v>01025290</v>
          </cell>
          <cell r="B56" t="str">
            <v>МУП"ШАДРИНСКВОДСТРОЙ",</v>
          </cell>
          <cell r="C56">
            <v>4</v>
          </cell>
          <cell r="D56">
            <v>70</v>
          </cell>
          <cell r="E56">
            <v>70</v>
          </cell>
          <cell r="F56">
            <v>4</v>
          </cell>
          <cell r="G56">
            <v>4</v>
          </cell>
          <cell r="H56">
            <v>70</v>
          </cell>
          <cell r="I56">
            <v>0</v>
          </cell>
          <cell r="J56">
            <v>0</v>
          </cell>
          <cell r="K56">
            <v>70</v>
          </cell>
          <cell r="L56">
            <v>70</v>
          </cell>
        </row>
        <row r="57">
          <cell r="A57" t="str">
            <v>01025462</v>
          </cell>
          <cell r="B57" t="str">
            <v>ЗАО "ВОДСТРОЙКОМПЛЕКТ"</v>
          </cell>
          <cell r="C57">
            <v>66</v>
          </cell>
          <cell r="D57">
            <v>66</v>
          </cell>
          <cell r="E57">
            <v>0</v>
          </cell>
          <cell r="F57">
            <v>0</v>
          </cell>
          <cell r="G57">
            <v>0</v>
          </cell>
          <cell r="H57">
            <v>66</v>
          </cell>
        </row>
        <row r="58">
          <cell r="A58" t="str">
            <v>01055747</v>
          </cell>
          <cell r="B58" t="str">
            <v>ВОРОНЕЖСКИЙ ТЕПЛОВОЗОРЕМОНТНЫЙ З-Д Г.ВОРОНЕЖ,УЛ.СВЕРДЛОВА,5 ПО ПОРУЧЕНИЮ</v>
          </cell>
          <cell r="C58">
            <v>82</v>
          </cell>
          <cell r="D58">
            <v>82</v>
          </cell>
          <cell r="E58">
            <v>216</v>
          </cell>
          <cell r="F58">
            <v>177</v>
          </cell>
          <cell r="G58">
            <v>8</v>
          </cell>
          <cell r="H58">
            <v>106</v>
          </cell>
          <cell r="I58">
            <v>115</v>
          </cell>
          <cell r="J58">
            <v>112</v>
          </cell>
        </row>
        <row r="59">
          <cell r="A59" t="str">
            <v>01058711</v>
          </cell>
          <cell r="B59" t="str">
            <v>ОПЫТНЫЙ ЗАВОД ПУТЕВЫХ МАШИН ЮУЖД *7451024448</v>
          </cell>
          <cell r="C59">
            <v>37</v>
          </cell>
          <cell r="D59">
            <v>28</v>
          </cell>
          <cell r="E59">
            <v>9</v>
          </cell>
          <cell r="F59">
            <v>37</v>
          </cell>
          <cell r="G59">
            <v>28</v>
          </cell>
          <cell r="H59">
            <v>9</v>
          </cell>
          <cell r="I59">
            <v>40</v>
          </cell>
        </row>
        <row r="60">
          <cell r="A60" t="str">
            <v>01088304</v>
          </cell>
          <cell r="B60" t="str">
            <v>ГУП"ЧЕЛЯБ.ДИСТ.ГРАЖД.СООРУЖЕНИЙ ЮУЖД МПС РФ"</v>
          </cell>
          <cell r="C60">
            <v>41</v>
          </cell>
          <cell r="D60">
            <v>41</v>
          </cell>
        </row>
        <row r="61">
          <cell r="A61" t="str">
            <v>01103587</v>
          </cell>
          <cell r="B61" t="str">
            <v>ГП "ЦЕНТРЖЕЛДОРМЕТРОСНАБ"</v>
          </cell>
          <cell r="C61">
            <v>540</v>
          </cell>
          <cell r="D61">
            <v>183</v>
          </cell>
          <cell r="E61">
            <v>239</v>
          </cell>
          <cell r="F61">
            <v>540</v>
          </cell>
          <cell r="G61">
            <v>183</v>
          </cell>
          <cell r="H61">
            <v>239</v>
          </cell>
          <cell r="I61">
            <v>0</v>
          </cell>
          <cell r="J61">
            <v>540</v>
          </cell>
          <cell r="K61">
            <v>183</v>
          </cell>
          <cell r="L61">
            <v>239</v>
          </cell>
        </row>
        <row r="62">
          <cell r="A62" t="str">
            <v>01105379</v>
          </cell>
          <cell r="B62" t="str">
            <v>"ГЛАВНЫЙ МАТЕРИАЛЬНЫЙ СКЛАД ЮУЖД"</v>
          </cell>
          <cell r="C62">
            <v>2</v>
          </cell>
          <cell r="D62">
            <v>11</v>
          </cell>
          <cell r="E62">
            <v>11</v>
          </cell>
          <cell r="F62">
            <v>2</v>
          </cell>
          <cell r="G62">
            <v>7</v>
          </cell>
          <cell r="H62">
            <v>21</v>
          </cell>
          <cell r="I62">
            <v>144</v>
          </cell>
          <cell r="J62">
            <v>16</v>
          </cell>
          <cell r="K62">
            <v>21</v>
          </cell>
          <cell r="L62">
            <v>144</v>
          </cell>
        </row>
        <row r="63">
          <cell r="A63" t="str">
            <v>01105534</v>
          </cell>
          <cell r="B63" t="str">
            <v>ГОС.ПРЕДПРИЯТИЕ ПО МТС АЛТАЙСКОГО ОТДЕЛЕНИЯ ЗСЖД Г.БАРНАУЛ</v>
          </cell>
          <cell r="C63">
            <v>4</v>
          </cell>
          <cell r="D63">
            <v>4</v>
          </cell>
          <cell r="E63">
            <v>0</v>
          </cell>
          <cell r="F63">
            <v>0</v>
          </cell>
          <cell r="G63">
            <v>4</v>
          </cell>
        </row>
        <row r="64">
          <cell r="A64" t="str">
            <v>01126128</v>
          </cell>
          <cell r="B64" t="str">
            <v>"ПРИМОРСКОЕ МОРСКОЕ ПАРОХОДСТВО" ОАО</v>
          </cell>
          <cell r="C64">
            <v>0</v>
          </cell>
          <cell r="D64">
            <v>0</v>
          </cell>
          <cell r="E64">
            <v>0</v>
          </cell>
          <cell r="F64">
            <v>0</v>
          </cell>
          <cell r="G64">
            <v>0</v>
          </cell>
          <cell r="H64">
            <v>0</v>
          </cell>
          <cell r="I64">
            <v>0</v>
          </cell>
          <cell r="J64">
            <v>0</v>
          </cell>
          <cell r="K64">
            <v>0</v>
          </cell>
          <cell r="L64">
            <v>0</v>
          </cell>
        </row>
        <row r="65">
          <cell r="A65" t="str">
            <v>01232385</v>
          </cell>
          <cell r="B65" t="str">
            <v>ЗАО ЦПТК "Челябметаллургстрой"</v>
          </cell>
          <cell r="C65">
            <v>17</v>
          </cell>
          <cell r="D65">
            <v>32</v>
          </cell>
          <cell r="E65">
            <v>131</v>
          </cell>
          <cell r="F65">
            <v>47</v>
          </cell>
          <cell r="G65">
            <v>99</v>
          </cell>
          <cell r="H65">
            <v>58</v>
          </cell>
          <cell r="I65">
            <v>33</v>
          </cell>
          <cell r="J65">
            <v>58</v>
          </cell>
          <cell r="K65">
            <v>52</v>
          </cell>
          <cell r="L65">
            <v>28</v>
          </cell>
        </row>
        <row r="66">
          <cell r="A66" t="str">
            <v>01284695</v>
          </cell>
          <cell r="B66" t="str">
            <v>АООТ АЛЬМЕТЬЕВСКИЙ ТРУБНЫЙ ЗАВОД</v>
          </cell>
          <cell r="C66">
            <v>112</v>
          </cell>
          <cell r="D66">
            <v>50</v>
          </cell>
          <cell r="E66">
            <v>112</v>
          </cell>
          <cell r="F66">
            <v>134</v>
          </cell>
          <cell r="G66">
            <v>50</v>
          </cell>
          <cell r="H66">
            <v>45</v>
          </cell>
          <cell r="I66">
            <v>50</v>
          </cell>
          <cell r="J66">
            <v>0</v>
          </cell>
          <cell r="K66">
            <v>45</v>
          </cell>
          <cell r="L66">
            <v>134</v>
          </cell>
        </row>
        <row r="67">
          <cell r="A67" t="str">
            <v>01286783</v>
          </cell>
          <cell r="B67" t="str">
            <v>СМУ-1 "КРАСНОДАРНЕФТЕГАЗСТРОЙ" АООТ</v>
          </cell>
          <cell r="C67">
            <v>13</v>
          </cell>
          <cell r="D67">
            <v>12</v>
          </cell>
        </row>
        <row r="68">
          <cell r="A68" t="str">
            <v>01287481</v>
          </cell>
          <cell r="B68" t="str">
            <v>ОАО"ПОДВОДТРУБОПРОВОДСТРОЙ"</v>
          </cell>
          <cell r="C68">
            <v>114</v>
          </cell>
          <cell r="D68">
            <v>163</v>
          </cell>
          <cell r="E68">
            <v>346</v>
          </cell>
          <cell r="F68">
            <v>346</v>
          </cell>
          <cell r="G68">
            <v>84</v>
          </cell>
          <cell r="H68">
            <v>142</v>
          </cell>
          <cell r="I68">
            <v>76</v>
          </cell>
          <cell r="J68">
            <v>812</v>
          </cell>
          <cell r="K68">
            <v>683</v>
          </cell>
          <cell r="L68">
            <v>541</v>
          </cell>
        </row>
        <row r="69">
          <cell r="A69" t="str">
            <v>01346054</v>
          </cell>
          <cell r="B69" t="str">
            <v>"СЕВКАВЭЛЕВАТОРСПЕЦСТРОЙ" ТОО</v>
          </cell>
          <cell r="C69">
            <v>2</v>
          </cell>
          <cell r="D69">
            <v>6</v>
          </cell>
          <cell r="E69">
            <v>2</v>
          </cell>
          <cell r="F69">
            <v>2</v>
          </cell>
          <cell r="G69">
            <v>6</v>
          </cell>
        </row>
        <row r="70">
          <cell r="A70" t="str">
            <v>01374109</v>
          </cell>
          <cell r="B70" t="str">
            <v>ЛЮБЕРЕЦКИЙ З-Д МОСТОСТРОИТЕЛЬНОГО ОБОРУДОВ.</v>
          </cell>
          <cell r="C70">
            <v>17</v>
          </cell>
          <cell r="D70">
            <v>32</v>
          </cell>
          <cell r="E70">
            <v>131</v>
          </cell>
          <cell r="F70">
            <v>47</v>
          </cell>
          <cell r="G70">
            <v>99</v>
          </cell>
          <cell r="H70">
            <v>49</v>
          </cell>
          <cell r="I70">
            <v>33</v>
          </cell>
          <cell r="J70">
            <v>58</v>
          </cell>
          <cell r="K70">
            <v>52</v>
          </cell>
          <cell r="L70">
            <v>52</v>
          </cell>
        </row>
        <row r="71">
          <cell r="A71" t="str">
            <v>01390931</v>
          </cell>
          <cell r="B71" t="str">
            <v>ОАО "СВЕРДЛОВСКМЕТРОСТРОЙ"</v>
          </cell>
          <cell r="C71">
            <v>34</v>
          </cell>
          <cell r="D71">
            <v>34</v>
          </cell>
          <cell r="E71">
            <v>0</v>
          </cell>
          <cell r="F71">
            <v>34</v>
          </cell>
        </row>
        <row r="72">
          <cell r="A72" t="str">
            <v>01391623</v>
          </cell>
          <cell r="B72" t="str">
            <v>АО"УРАЛМОСТОСТРОЙ"</v>
          </cell>
          <cell r="C72">
            <v>59</v>
          </cell>
          <cell r="D72">
            <v>118</v>
          </cell>
          <cell r="E72">
            <v>127</v>
          </cell>
          <cell r="F72">
            <v>59</v>
          </cell>
          <cell r="G72">
            <v>118</v>
          </cell>
          <cell r="H72">
            <v>127</v>
          </cell>
          <cell r="I72">
            <v>59</v>
          </cell>
          <cell r="J72">
            <v>0</v>
          </cell>
          <cell r="K72">
            <v>118</v>
          </cell>
          <cell r="L72">
            <v>127</v>
          </cell>
        </row>
        <row r="73">
          <cell r="A73" t="str">
            <v>01394395</v>
          </cell>
          <cell r="B73" t="str">
            <v>ОАО ЗАВОД СПЕЦИАЛЬНЫХ МОНТАЖНЫХ ИЗДЕЛИЙ                                 П.19-1</v>
          </cell>
          <cell r="C73">
            <v>60</v>
          </cell>
          <cell r="D73">
            <v>21</v>
          </cell>
          <cell r="E73">
            <v>60</v>
          </cell>
          <cell r="F73">
            <v>21</v>
          </cell>
          <cell r="G73">
            <v>0</v>
          </cell>
          <cell r="H73">
            <v>0</v>
          </cell>
          <cell r="I73">
            <v>21</v>
          </cell>
        </row>
        <row r="74">
          <cell r="A74" t="str">
            <v>01394863</v>
          </cell>
          <cell r="B74" t="str">
            <v>ЗАО МЗМЗ"ВОСТОКМЕТАЛЛУРГМОНТАЖ"</v>
          </cell>
          <cell r="C74">
            <v>60</v>
          </cell>
        </row>
        <row r="75">
          <cell r="A75" t="str">
            <v>01395615</v>
          </cell>
          <cell r="B75" t="str">
            <v>ЗАО "УПРАВЛЕНИЕ САНТЕХКОМПЛЕКТ ВОЛГОСАНТЕХМОНТАЖ"</v>
          </cell>
          <cell r="C75">
            <v>7</v>
          </cell>
          <cell r="D75">
            <v>7</v>
          </cell>
          <cell r="E75">
            <v>0</v>
          </cell>
          <cell r="F75">
            <v>0</v>
          </cell>
          <cell r="G75">
            <v>0</v>
          </cell>
          <cell r="H75">
            <v>0</v>
          </cell>
          <cell r="I75">
            <v>0</v>
          </cell>
          <cell r="J75">
            <v>0</v>
          </cell>
          <cell r="K75">
            <v>7</v>
          </cell>
        </row>
        <row r="76">
          <cell r="A76" t="str">
            <v>01399613</v>
          </cell>
          <cell r="B76" t="str">
            <v>ОАО"ЭНЕРГОМЕТАЛЛУРГМОНТАЖ"</v>
          </cell>
          <cell r="C76">
            <v>1</v>
          </cell>
          <cell r="D76">
            <v>1</v>
          </cell>
          <cell r="E76">
            <v>0</v>
          </cell>
          <cell r="F76">
            <v>0</v>
          </cell>
          <cell r="G76">
            <v>0</v>
          </cell>
          <cell r="H76">
            <v>0</v>
          </cell>
          <cell r="I76">
            <v>0</v>
          </cell>
          <cell r="J76">
            <v>0</v>
          </cell>
          <cell r="K76">
            <v>1</v>
          </cell>
        </row>
        <row r="77">
          <cell r="A77" t="str">
            <v>01423814</v>
          </cell>
          <cell r="B77" t="str">
            <v>АООТ"ВHИПИвзрывгеофизика" 140100,МОС.ОБЛ.,</v>
          </cell>
          <cell r="C77">
            <v>0</v>
          </cell>
          <cell r="D77">
            <v>17</v>
          </cell>
          <cell r="E77">
            <v>0</v>
          </cell>
          <cell r="F77">
            <v>0</v>
          </cell>
          <cell r="G77">
            <v>0</v>
          </cell>
          <cell r="H77">
            <v>0</v>
          </cell>
          <cell r="I77">
            <v>0</v>
          </cell>
          <cell r="J77">
            <v>0</v>
          </cell>
          <cell r="K77">
            <v>0</v>
          </cell>
          <cell r="L77">
            <v>17</v>
          </cell>
        </row>
        <row r="78">
          <cell r="A78" t="str">
            <v>01423984</v>
          </cell>
          <cell r="B78" t="str">
            <v>ГП "СОСНОВГЕОЛОГИЯ"</v>
          </cell>
          <cell r="C78">
            <v>22</v>
          </cell>
          <cell r="D78">
            <v>22</v>
          </cell>
          <cell r="E78">
            <v>22</v>
          </cell>
          <cell r="F78">
            <v>22</v>
          </cell>
          <cell r="G78">
            <v>0</v>
          </cell>
          <cell r="H78">
            <v>0</v>
          </cell>
          <cell r="I78">
            <v>0</v>
          </cell>
          <cell r="J78">
            <v>0</v>
          </cell>
          <cell r="K78">
            <v>0</v>
          </cell>
          <cell r="L78">
            <v>22</v>
          </cell>
        </row>
        <row r="79">
          <cell r="A79" t="str">
            <v>01871412</v>
          </cell>
          <cell r="B79" t="str">
            <v>АООТ"САМАРАМЕТАЛЛ"</v>
          </cell>
          <cell r="C79">
            <v>5</v>
          </cell>
          <cell r="D79">
            <v>5</v>
          </cell>
          <cell r="E79">
            <v>0</v>
          </cell>
          <cell r="F79">
            <v>0</v>
          </cell>
          <cell r="G79">
            <v>0</v>
          </cell>
          <cell r="H79">
            <v>0</v>
          </cell>
          <cell r="I79">
            <v>0</v>
          </cell>
          <cell r="J79">
            <v>0</v>
          </cell>
          <cell r="K79">
            <v>5</v>
          </cell>
        </row>
        <row r="80">
          <cell r="A80" t="str">
            <v>01872570</v>
          </cell>
          <cell r="B80" t="str">
            <v>ОАО КФ"HОВОСИБМЕТАЛЛ"</v>
          </cell>
          <cell r="C80">
            <v>125</v>
          </cell>
          <cell r="D80">
            <v>125</v>
          </cell>
          <cell r="E80">
            <v>0</v>
          </cell>
          <cell r="F80">
            <v>125</v>
          </cell>
        </row>
        <row r="81">
          <cell r="A81" t="str">
            <v>01872802</v>
          </cell>
          <cell r="B81" t="str">
            <v>ООО "ИРКУТСКМЕТАЛЛООПТТОРГ"</v>
          </cell>
          <cell r="C81">
            <v>6</v>
          </cell>
          <cell r="D81">
            <v>6</v>
          </cell>
          <cell r="E81">
            <v>6</v>
          </cell>
        </row>
        <row r="82">
          <cell r="A82" t="str">
            <v>02949352</v>
          </cell>
          <cell r="B82" t="str">
            <v>АО"БОРСКИЙ ТРУБНЫЙ ЗАВОД"</v>
          </cell>
          <cell r="C82">
            <v>82</v>
          </cell>
          <cell r="D82">
            <v>82</v>
          </cell>
          <cell r="E82">
            <v>216</v>
          </cell>
          <cell r="F82">
            <v>8</v>
          </cell>
          <cell r="G82">
            <v>8</v>
          </cell>
          <cell r="H82">
            <v>106</v>
          </cell>
          <cell r="I82">
            <v>115</v>
          </cell>
        </row>
        <row r="83">
          <cell r="A83" t="str">
            <v>02961287</v>
          </cell>
          <cell r="B83" t="str">
            <v>АООТ ИВОЛГА</v>
          </cell>
          <cell r="C83">
            <v>11</v>
          </cell>
          <cell r="D83">
            <v>12</v>
          </cell>
          <cell r="E83">
            <v>44</v>
          </cell>
          <cell r="F83">
            <v>11</v>
          </cell>
          <cell r="G83">
            <v>11</v>
          </cell>
          <cell r="H83">
            <v>12</v>
          </cell>
          <cell r="I83">
            <v>0</v>
          </cell>
          <cell r="J83">
            <v>0</v>
          </cell>
          <cell r="K83">
            <v>0</v>
          </cell>
          <cell r="L83">
            <v>44</v>
          </cell>
        </row>
        <row r="84">
          <cell r="A84" t="str">
            <v>03143119</v>
          </cell>
          <cell r="B84" t="str">
            <v>"ПРИБОЙ" АООТ</v>
          </cell>
          <cell r="C84">
            <v>2</v>
          </cell>
          <cell r="D84">
            <v>15</v>
          </cell>
          <cell r="E84">
            <v>14</v>
          </cell>
          <cell r="F84">
            <v>2</v>
          </cell>
          <cell r="G84">
            <v>15</v>
          </cell>
          <cell r="H84">
            <v>14</v>
          </cell>
          <cell r="I84">
            <v>2</v>
          </cell>
          <cell r="J84">
            <v>0</v>
          </cell>
          <cell r="K84">
            <v>15</v>
          </cell>
          <cell r="L84">
            <v>14</v>
          </cell>
        </row>
        <row r="85">
          <cell r="A85" t="str">
            <v>03146885</v>
          </cell>
          <cell r="B85" t="str">
            <v>АОЗТ "ЭПРОН-8"</v>
          </cell>
          <cell r="C85">
            <v>26</v>
          </cell>
          <cell r="D85">
            <v>26</v>
          </cell>
          <cell r="E85">
            <v>0</v>
          </cell>
          <cell r="F85">
            <v>0</v>
          </cell>
          <cell r="G85">
            <v>0</v>
          </cell>
          <cell r="H85">
            <v>0</v>
          </cell>
          <cell r="I85">
            <v>0</v>
          </cell>
          <cell r="J85">
            <v>0</v>
          </cell>
          <cell r="K85">
            <v>0</v>
          </cell>
          <cell r="L85">
            <v>26</v>
          </cell>
        </row>
        <row r="86">
          <cell r="A86" t="str">
            <v>03431870</v>
          </cell>
          <cell r="B86" t="str">
            <v>ТОО "ДОРОЖНИК"</v>
          </cell>
          <cell r="C86">
            <v>2</v>
          </cell>
          <cell r="D86">
            <v>37</v>
          </cell>
          <cell r="E86">
            <v>2</v>
          </cell>
          <cell r="F86">
            <v>37</v>
          </cell>
          <cell r="G86">
            <v>0</v>
          </cell>
          <cell r="H86">
            <v>0</v>
          </cell>
          <cell r="I86">
            <v>0</v>
          </cell>
          <cell r="J86">
            <v>2</v>
          </cell>
          <cell r="K86">
            <v>37</v>
          </cell>
        </row>
        <row r="87">
          <cell r="A87" t="str">
            <v>03533872</v>
          </cell>
          <cell r="B87" t="str">
            <v>ИНСТИТУТ ЯДЕРНОЙ ФИЗИКИ</v>
          </cell>
          <cell r="C87">
            <v>0</v>
          </cell>
          <cell r="D87">
            <v>0</v>
          </cell>
          <cell r="E87">
            <v>0</v>
          </cell>
          <cell r="F87">
            <v>0</v>
          </cell>
          <cell r="G87">
            <v>0</v>
          </cell>
          <cell r="H87">
            <v>0</v>
          </cell>
          <cell r="I87">
            <v>0</v>
          </cell>
          <cell r="J87">
            <v>0</v>
          </cell>
          <cell r="K87">
            <v>0</v>
          </cell>
          <cell r="L87">
            <v>0</v>
          </cell>
        </row>
        <row r="88">
          <cell r="A88" t="str">
            <v>03966128</v>
          </cell>
          <cell r="B88" t="str">
            <v>РЕВДИНСКОЕ УПП ВОС</v>
          </cell>
          <cell r="C88">
            <v>33</v>
          </cell>
          <cell r="D88">
            <v>65</v>
          </cell>
          <cell r="E88">
            <v>33</v>
          </cell>
          <cell r="F88">
            <v>65</v>
          </cell>
          <cell r="G88">
            <v>0</v>
          </cell>
          <cell r="H88">
            <v>33</v>
          </cell>
          <cell r="I88">
            <v>0</v>
          </cell>
          <cell r="J88">
            <v>0</v>
          </cell>
          <cell r="K88">
            <v>0</v>
          </cell>
          <cell r="L88">
            <v>65</v>
          </cell>
        </row>
        <row r="89">
          <cell r="A89" t="str">
            <v>04047621</v>
          </cell>
          <cell r="B89" t="str">
            <v>АДМИНИСТРАЦИЯ МЕСТНОГО САМОУПРАВЛЕНИЯ   ЛАХДЕНПОХСКОГО РАЙОНА</v>
          </cell>
          <cell r="C89">
            <v>0</v>
          </cell>
          <cell r="D89">
            <v>0</v>
          </cell>
          <cell r="E89">
            <v>0</v>
          </cell>
          <cell r="F89">
            <v>0</v>
          </cell>
          <cell r="G89">
            <v>0</v>
          </cell>
          <cell r="H89">
            <v>0</v>
          </cell>
          <cell r="I89">
            <v>0</v>
          </cell>
          <cell r="J89">
            <v>0</v>
          </cell>
          <cell r="K89">
            <v>0</v>
          </cell>
          <cell r="L89">
            <v>0</v>
          </cell>
        </row>
        <row r="90">
          <cell r="A90" t="str">
            <v>04574672</v>
          </cell>
          <cell r="B90" t="str">
            <v>ГП "БТОФ"</v>
          </cell>
          <cell r="C90">
            <v>0</v>
          </cell>
          <cell r="D90">
            <v>0</v>
          </cell>
          <cell r="E90">
            <v>0</v>
          </cell>
          <cell r="F90">
            <v>0</v>
          </cell>
          <cell r="G90">
            <v>0</v>
          </cell>
          <cell r="H90">
            <v>0</v>
          </cell>
          <cell r="I90">
            <v>0</v>
          </cell>
          <cell r="J90">
            <v>0</v>
          </cell>
          <cell r="K90">
            <v>0</v>
          </cell>
        </row>
        <row r="91">
          <cell r="A91" t="str">
            <v>04609011</v>
          </cell>
          <cell r="B91" t="str">
            <v>РПКФ "НОВОРОССИЙСК АО ЗАРУБЕЖСТРОЙМОНТАЖ"</v>
          </cell>
          <cell r="C91">
            <v>4</v>
          </cell>
          <cell r="D91">
            <v>163</v>
          </cell>
          <cell r="E91">
            <v>58</v>
          </cell>
          <cell r="F91">
            <v>163</v>
          </cell>
          <cell r="G91">
            <v>58</v>
          </cell>
          <cell r="H91">
            <v>0</v>
          </cell>
          <cell r="I91">
            <v>0</v>
          </cell>
          <cell r="J91">
            <v>163</v>
          </cell>
          <cell r="K91">
            <v>0</v>
          </cell>
          <cell r="L91">
            <v>58</v>
          </cell>
        </row>
        <row r="92">
          <cell r="A92" t="str">
            <v>04627492</v>
          </cell>
          <cell r="B92" t="str">
            <v>"СПЕЦГИДРОЭНЕРГОМОНТАЖ" ОАО</v>
          </cell>
          <cell r="C92">
            <v>0</v>
          </cell>
          <cell r="D92">
            <v>64</v>
          </cell>
          <cell r="E92">
            <v>6</v>
          </cell>
          <cell r="F92">
            <v>0</v>
          </cell>
          <cell r="G92">
            <v>64</v>
          </cell>
          <cell r="H92">
            <v>64</v>
          </cell>
          <cell r="I92">
            <v>0</v>
          </cell>
          <cell r="J92">
            <v>0</v>
          </cell>
          <cell r="K92">
            <v>0</v>
          </cell>
          <cell r="L92">
            <v>6</v>
          </cell>
        </row>
        <row r="93">
          <cell r="A93" t="str">
            <v>04696843</v>
          </cell>
          <cell r="B93" t="str">
            <v>ТОО "ЗАВОД ИНФОРМАЦИОННЫХ ТЕХНОЛОГИЙ    "ЛИТ"</v>
          </cell>
          <cell r="C93">
            <v>1</v>
          </cell>
          <cell r="D93">
            <v>33</v>
          </cell>
          <cell r="E93">
            <v>1</v>
          </cell>
          <cell r="F93">
            <v>33</v>
          </cell>
          <cell r="G93">
            <v>0</v>
          </cell>
          <cell r="H93">
            <v>0</v>
          </cell>
          <cell r="I93">
            <v>0</v>
          </cell>
          <cell r="J93">
            <v>33</v>
          </cell>
        </row>
        <row r="94">
          <cell r="A94" t="str">
            <v>04708167</v>
          </cell>
          <cell r="B94" t="str">
            <v>УГ-ПМТС /НОДХ-3/</v>
          </cell>
          <cell r="C94">
            <v>177</v>
          </cell>
          <cell r="D94">
            <v>191</v>
          </cell>
          <cell r="E94">
            <v>177</v>
          </cell>
          <cell r="F94">
            <v>191</v>
          </cell>
          <cell r="G94">
            <v>0</v>
          </cell>
          <cell r="H94">
            <v>0</v>
          </cell>
          <cell r="I94">
            <v>0</v>
          </cell>
          <cell r="J94">
            <v>0</v>
          </cell>
          <cell r="K94">
            <v>177</v>
          </cell>
          <cell r="L94">
            <v>191</v>
          </cell>
        </row>
        <row r="95">
          <cell r="A95" t="str">
            <v>04718869</v>
          </cell>
          <cell r="B95" t="str">
            <v>ОАО "ПЕРМСКАЯ ГРЭС"</v>
          </cell>
          <cell r="C95">
            <v>0</v>
          </cell>
          <cell r="D95">
            <v>170</v>
          </cell>
          <cell r="E95">
            <v>0</v>
          </cell>
          <cell r="F95">
            <v>170</v>
          </cell>
          <cell r="G95">
            <v>0</v>
          </cell>
          <cell r="H95">
            <v>0</v>
          </cell>
          <cell r="I95">
            <v>170</v>
          </cell>
        </row>
        <row r="96">
          <cell r="A96" t="str">
            <v>04730037</v>
          </cell>
          <cell r="B96" t="str">
            <v>ОАО  "ПРИКАСПИЙНЕФТЕСЕРВИС"</v>
          </cell>
          <cell r="C96">
            <v>18</v>
          </cell>
          <cell r="D96">
            <v>55</v>
          </cell>
          <cell r="E96">
            <v>106</v>
          </cell>
          <cell r="F96">
            <v>20</v>
          </cell>
          <cell r="G96">
            <v>18</v>
          </cell>
          <cell r="H96">
            <v>18</v>
          </cell>
          <cell r="I96">
            <v>106</v>
          </cell>
          <cell r="J96">
            <v>55</v>
          </cell>
          <cell r="K96">
            <v>106</v>
          </cell>
          <cell r="L96">
            <v>20</v>
          </cell>
        </row>
        <row r="97">
          <cell r="A97" t="str">
            <v>04803302</v>
          </cell>
          <cell r="B97" t="str">
            <v>АОЗТ УПТК "ЮЖУРАЛЭНЕРГОСТРОЙ"</v>
          </cell>
          <cell r="C97">
            <v>39</v>
          </cell>
          <cell r="D97">
            <v>149</v>
          </cell>
          <cell r="E97">
            <v>39</v>
          </cell>
          <cell r="F97">
            <v>149</v>
          </cell>
          <cell r="G97">
            <v>69</v>
          </cell>
          <cell r="H97">
            <v>34</v>
          </cell>
          <cell r="I97">
            <v>57</v>
          </cell>
          <cell r="J97">
            <v>69</v>
          </cell>
          <cell r="K97">
            <v>43</v>
          </cell>
          <cell r="L97">
            <v>10</v>
          </cell>
        </row>
        <row r="98">
          <cell r="A98" t="str">
            <v>04805746</v>
          </cell>
          <cell r="B98" t="str">
            <v>АООТ "НОЯБРЬСКИЕ ЭЛЕКТРИЧЕСКИЕ СЕТИ" ЭНЕРГОПРЕДПРИЯТИЯ АООТ "ТЮМЕНЬЭНЕРГО"</v>
          </cell>
          <cell r="C98">
            <v>3</v>
          </cell>
          <cell r="D98">
            <v>30</v>
          </cell>
          <cell r="E98">
            <v>3</v>
          </cell>
          <cell r="F98">
            <v>30</v>
          </cell>
          <cell r="G98">
            <v>3</v>
          </cell>
          <cell r="H98">
            <v>0</v>
          </cell>
          <cell r="I98">
            <v>0</v>
          </cell>
          <cell r="J98">
            <v>0</v>
          </cell>
          <cell r="K98">
            <v>30</v>
          </cell>
        </row>
        <row r="99">
          <cell r="A99" t="str">
            <v>04824369</v>
          </cell>
          <cell r="B99" t="str">
            <v>ГП "Д/В МОРСКАЯ ИНЖ.-ГЕОЛОГИЧ. ЭКСПЕДИЦИЯ"</v>
          </cell>
          <cell r="C99">
            <v>68</v>
          </cell>
          <cell r="D99">
            <v>187</v>
          </cell>
          <cell r="E99">
            <v>137</v>
          </cell>
          <cell r="F99">
            <v>39</v>
          </cell>
          <cell r="G99">
            <v>200</v>
          </cell>
          <cell r="H99">
            <v>200</v>
          </cell>
          <cell r="I99">
            <v>4</v>
          </cell>
          <cell r="J99">
            <v>29</v>
          </cell>
          <cell r="K99">
            <v>37</v>
          </cell>
          <cell r="L99">
            <v>29</v>
          </cell>
        </row>
        <row r="100">
          <cell r="A100" t="str">
            <v>04860395</v>
          </cell>
          <cell r="B100" t="str">
            <v>ВТФ "ВНИИМЕТМАШЭКСПОРТ"</v>
          </cell>
          <cell r="C100">
            <v>135</v>
          </cell>
          <cell r="D100">
            <v>58</v>
          </cell>
          <cell r="E100">
            <v>99</v>
          </cell>
          <cell r="F100">
            <v>135</v>
          </cell>
          <cell r="G100">
            <v>58</v>
          </cell>
          <cell r="H100">
            <v>99</v>
          </cell>
          <cell r="I100">
            <v>0</v>
          </cell>
          <cell r="J100">
            <v>0</v>
          </cell>
        </row>
        <row r="101">
          <cell r="A101" t="str">
            <v>04884214</v>
          </cell>
          <cell r="B101" t="str">
            <v>ЗАО"АДС С ИНДИЕЙ"СОВИНКОМ-ЦЕНТР"</v>
          </cell>
          <cell r="C101">
            <v>0</v>
          </cell>
          <cell r="D101">
            <v>0</v>
          </cell>
          <cell r="E101">
            <v>0</v>
          </cell>
        </row>
        <row r="102">
          <cell r="A102" t="str">
            <v>05013527</v>
          </cell>
          <cell r="B102" t="str">
            <v>ЗАО "ВЛАДИМИРАГРОВОДСТРОЙ"</v>
          </cell>
          <cell r="C102">
            <v>68</v>
          </cell>
          <cell r="D102">
            <v>29</v>
          </cell>
          <cell r="E102">
            <v>50</v>
          </cell>
          <cell r="F102">
            <v>59</v>
          </cell>
          <cell r="G102">
            <v>42</v>
          </cell>
          <cell r="H102">
            <v>59</v>
          </cell>
          <cell r="I102">
            <v>42</v>
          </cell>
          <cell r="J102">
            <v>0</v>
          </cell>
          <cell r="K102">
            <v>59</v>
          </cell>
          <cell r="L102">
            <v>42</v>
          </cell>
        </row>
        <row r="103">
          <cell r="A103" t="str">
            <v>05015331</v>
          </cell>
          <cell r="B103" t="str">
            <v>ОАО "ПОДОЛЬСКИЙ МАШЗАВОД"</v>
          </cell>
          <cell r="C103">
            <v>19</v>
          </cell>
        </row>
        <row r="104">
          <cell r="A104" t="str">
            <v>05030632</v>
          </cell>
          <cell r="B104" t="str">
            <v>ДП РАО "ГАЗПРОМ" "ГАЗКОМПЛЕКТИМПЭКС"</v>
          </cell>
          <cell r="C104">
            <v>625</v>
          </cell>
          <cell r="D104">
            <v>20</v>
          </cell>
          <cell r="E104">
            <v>36</v>
          </cell>
          <cell r="F104">
            <v>625</v>
          </cell>
          <cell r="G104">
            <v>20</v>
          </cell>
          <cell r="H104">
            <v>625</v>
          </cell>
          <cell r="I104">
            <v>20</v>
          </cell>
          <cell r="J104">
            <v>0</v>
          </cell>
          <cell r="K104">
            <v>36</v>
          </cell>
        </row>
        <row r="105">
          <cell r="A105" t="str">
            <v>05030856</v>
          </cell>
          <cell r="B105" t="str">
            <v>ЗАО "ЭНЕРГОМАШЭКСПОРТ"</v>
          </cell>
          <cell r="C105">
            <v>0</v>
          </cell>
          <cell r="D105">
            <v>0</v>
          </cell>
          <cell r="E105">
            <v>0</v>
          </cell>
          <cell r="F105">
            <v>0</v>
          </cell>
          <cell r="G105">
            <v>0</v>
          </cell>
          <cell r="H105">
            <v>0</v>
          </cell>
          <cell r="I105">
            <v>0</v>
          </cell>
          <cell r="J105">
            <v>0</v>
          </cell>
          <cell r="K105">
            <v>0</v>
          </cell>
          <cell r="L105">
            <v>0</v>
          </cell>
        </row>
        <row r="106">
          <cell r="A106" t="str">
            <v>05052846</v>
          </cell>
          <cell r="B106" t="str">
            <v>АО "КРАЙБЫТКОМПЛЕКТ"</v>
          </cell>
          <cell r="C106">
            <v>0</v>
          </cell>
          <cell r="D106">
            <v>0</v>
          </cell>
          <cell r="E106">
            <v>78</v>
          </cell>
          <cell r="F106">
            <v>40</v>
          </cell>
          <cell r="G106">
            <v>46</v>
          </cell>
          <cell r="H106">
            <v>78</v>
          </cell>
          <cell r="I106">
            <v>40</v>
          </cell>
          <cell r="J106">
            <v>0</v>
          </cell>
          <cell r="K106">
            <v>40</v>
          </cell>
        </row>
        <row r="107">
          <cell r="A107" t="str">
            <v>05229552</v>
          </cell>
          <cell r="B107" t="str">
            <v>ЗАО "ЛЕНЖИЛПРОМКОМПЛЕКТ"</v>
          </cell>
          <cell r="C107">
            <v>5</v>
          </cell>
          <cell r="D107">
            <v>5</v>
          </cell>
          <cell r="E107">
            <v>0</v>
          </cell>
          <cell r="F107">
            <v>0</v>
          </cell>
          <cell r="G107">
            <v>0</v>
          </cell>
          <cell r="H107">
            <v>0</v>
          </cell>
          <cell r="I107">
            <v>0</v>
          </cell>
          <cell r="J107">
            <v>0</v>
          </cell>
          <cell r="K107">
            <v>5</v>
          </cell>
        </row>
        <row r="108">
          <cell r="A108" t="str">
            <v>05434815</v>
          </cell>
          <cell r="B108" t="str">
            <v>ТОО МСП "ЭКСПОВЕСТРАHС"/ЗАО "ТРУБОИМПЕКС"</v>
          </cell>
          <cell r="C108">
            <v>0</v>
          </cell>
          <cell r="D108">
            <v>60</v>
          </cell>
          <cell r="E108">
            <v>0</v>
          </cell>
          <cell r="F108">
            <v>0</v>
          </cell>
          <cell r="G108">
            <v>0</v>
          </cell>
          <cell r="H108">
            <v>0</v>
          </cell>
          <cell r="I108">
            <v>0</v>
          </cell>
          <cell r="J108">
            <v>0</v>
          </cell>
          <cell r="K108">
            <v>0</v>
          </cell>
          <cell r="L108">
            <v>60</v>
          </cell>
        </row>
        <row r="109">
          <cell r="A109" t="str">
            <v>05744656</v>
          </cell>
          <cell r="B109" t="str">
            <v>АООТ "РУМО"</v>
          </cell>
          <cell r="C109">
            <v>80</v>
          </cell>
          <cell r="D109">
            <v>70</v>
          </cell>
          <cell r="E109">
            <v>70</v>
          </cell>
          <cell r="F109">
            <v>0</v>
          </cell>
          <cell r="G109">
            <v>0</v>
          </cell>
          <cell r="H109">
            <v>13</v>
          </cell>
          <cell r="I109">
            <v>0</v>
          </cell>
          <cell r="J109">
            <v>32</v>
          </cell>
          <cell r="K109">
            <v>0</v>
          </cell>
          <cell r="L109">
            <v>53</v>
          </cell>
        </row>
        <row r="110">
          <cell r="A110" t="str">
            <v>05756754</v>
          </cell>
          <cell r="B110" t="str">
            <v>ОАО"ЗВЕЗДА"</v>
          </cell>
          <cell r="C110">
            <v>6</v>
          </cell>
          <cell r="D110">
            <v>6</v>
          </cell>
          <cell r="E110">
            <v>0</v>
          </cell>
          <cell r="F110">
            <v>0</v>
          </cell>
          <cell r="G110">
            <v>0</v>
          </cell>
          <cell r="H110">
            <v>0</v>
          </cell>
          <cell r="I110">
            <v>0</v>
          </cell>
          <cell r="J110">
            <v>0</v>
          </cell>
          <cell r="K110">
            <v>0</v>
          </cell>
          <cell r="L110">
            <v>6</v>
          </cell>
        </row>
        <row r="111">
          <cell r="A111" t="str">
            <v>05757665</v>
          </cell>
          <cell r="B111" t="str">
            <v>АО "НОВОЛИПЕЦКИЙ МЕТКОМБИНАТ"</v>
          </cell>
          <cell r="C111">
            <v>0</v>
          </cell>
          <cell r="D111">
            <v>20</v>
          </cell>
          <cell r="E111">
            <v>0</v>
          </cell>
          <cell r="F111">
            <v>20</v>
          </cell>
          <cell r="G111">
            <v>0</v>
          </cell>
          <cell r="H111">
            <v>0</v>
          </cell>
          <cell r="I111">
            <v>0</v>
          </cell>
          <cell r="J111">
            <v>0</v>
          </cell>
          <cell r="K111">
            <v>0</v>
          </cell>
          <cell r="L111">
            <v>20</v>
          </cell>
        </row>
        <row r="112">
          <cell r="A112" t="str">
            <v>05757676</v>
          </cell>
          <cell r="B112" t="str">
            <v>ОАО "ЗАПСИБМЕТКОМБИНАТ"</v>
          </cell>
          <cell r="C112">
            <v>138</v>
          </cell>
          <cell r="D112">
            <v>33</v>
          </cell>
          <cell r="E112">
            <v>138</v>
          </cell>
          <cell r="F112">
            <v>33</v>
          </cell>
          <cell r="G112">
            <v>13</v>
          </cell>
          <cell r="H112">
            <v>0</v>
          </cell>
          <cell r="I112">
            <v>33</v>
          </cell>
          <cell r="J112">
            <v>0</v>
          </cell>
          <cell r="K112">
            <v>13</v>
          </cell>
        </row>
        <row r="113">
          <cell r="A113" t="str">
            <v>05757713</v>
          </cell>
          <cell r="B113" t="str">
            <v>ОАО "ВИЗ"(ВЕРХ-ИСЕТСКИЙ МЕТАЛЛУРГИЧЕСКИЙ ЗАВОД)                             0766</v>
          </cell>
          <cell r="C113">
            <v>10</v>
          </cell>
          <cell r="D113">
            <v>12</v>
          </cell>
          <cell r="E113">
            <v>13</v>
          </cell>
          <cell r="F113">
            <v>10</v>
          </cell>
          <cell r="G113">
            <v>12</v>
          </cell>
          <cell r="H113">
            <v>13</v>
          </cell>
          <cell r="I113">
            <v>0</v>
          </cell>
          <cell r="J113">
            <v>10</v>
          </cell>
          <cell r="K113">
            <v>12</v>
          </cell>
          <cell r="L113">
            <v>13</v>
          </cell>
        </row>
        <row r="114">
          <cell r="A114" t="str">
            <v>05757771</v>
          </cell>
          <cell r="B114" t="str">
            <v>ОАО "НОВОСИБИРСКИЙ МЕТАЛЛУРГИЧЕСКИЙ ЗАВОД"</v>
          </cell>
          <cell r="C114">
            <v>43</v>
          </cell>
          <cell r="D114">
            <v>50</v>
          </cell>
          <cell r="E114">
            <v>43</v>
          </cell>
          <cell r="F114">
            <v>43</v>
          </cell>
          <cell r="G114">
            <v>50</v>
          </cell>
        </row>
        <row r="115">
          <cell r="A115" t="str">
            <v>05757848</v>
          </cell>
          <cell r="B115" t="str">
            <v>АО "ВЫКСУНСКИЙ МЕТАЛЛУРГИЧЕСКИЙ ЗАВОД"</v>
          </cell>
          <cell r="C115">
            <v>444</v>
          </cell>
          <cell r="D115">
            <v>444</v>
          </cell>
          <cell r="E115">
            <v>481</v>
          </cell>
          <cell r="F115">
            <v>88</v>
          </cell>
          <cell r="G115">
            <v>688</v>
          </cell>
          <cell r="H115">
            <v>607</v>
          </cell>
          <cell r="I115">
            <v>325</v>
          </cell>
          <cell r="J115">
            <v>3398</v>
          </cell>
          <cell r="K115">
            <v>635</v>
          </cell>
          <cell r="L115">
            <v>422</v>
          </cell>
        </row>
        <row r="116">
          <cell r="A116" t="str">
            <v>05757854</v>
          </cell>
          <cell r="B116" t="str">
            <v>ОАО МОСКОВСКИЙ ТРУБНЫЙ З-Д "ФИЛИТ"</v>
          </cell>
          <cell r="C116">
            <v>1</v>
          </cell>
          <cell r="D116">
            <v>132</v>
          </cell>
          <cell r="E116">
            <v>71</v>
          </cell>
          <cell r="F116">
            <v>67</v>
          </cell>
          <cell r="G116">
            <v>90</v>
          </cell>
          <cell r="H116">
            <v>1</v>
          </cell>
          <cell r="I116">
            <v>60</v>
          </cell>
          <cell r="J116">
            <v>31</v>
          </cell>
          <cell r="K116">
            <v>31</v>
          </cell>
          <cell r="L116">
            <v>149</v>
          </cell>
        </row>
        <row r="117">
          <cell r="A117" t="str">
            <v>05759404</v>
          </cell>
          <cell r="B117" t="str">
            <v>ФИРМА "БРЯНСКГАЗЭНЕРГОСЕРВИС"</v>
          </cell>
          <cell r="C117">
            <v>0</v>
          </cell>
          <cell r="D117">
            <v>0</v>
          </cell>
          <cell r="E117">
            <v>0</v>
          </cell>
          <cell r="F117">
            <v>0</v>
          </cell>
          <cell r="G117">
            <v>0</v>
          </cell>
          <cell r="H117">
            <v>0</v>
          </cell>
        </row>
        <row r="118">
          <cell r="A118" t="str">
            <v>05761695</v>
          </cell>
          <cell r="B118" t="str">
            <v>ОАО "ЩЕКИНОАЗОТ"</v>
          </cell>
          <cell r="C118">
            <v>1</v>
          </cell>
          <cell r="D118">
            <v>10</v>
          </cell>
          <cell r="E118">
            <v>1</v>
          </cell>
          <cell r="F118">
            <v>1</v>
          </cell>
          <cell r="G118">
            <v>0</v>
          </cell>
          <cell r="H118">
            <v>0</v>
          </cell>
          <cell r="I118">
            <v>0</v>
          </cell>
          <cell r="J118">
            <v>0</v>
          </cell>
          <cell r="K118">
            <v>0</v>
          </cell>
          <cell r="L118">
            <v>10</v>
          </cell>
        </row>
        <row r="119">
          <cell r="A119" t="str">
            <v>05763441</v>
          </cell>
          <cell r="B119" t="str">
            <v>ОАО "ХИМПРОМ"</v>
          </cell>
          <cell r="C119">
            <v>0</v>
          </cell>
          <cell r="D119">
            <v>1012</v>
          </cell>
          <cell r="E119">
            <v>2</v>
          </cell>
          <cell r="F119">
            <v>0</v>
          </cell>
          <cell r="G119">
            <v>1012</v>
          </cell>
          <cell r="H119">
            <v>2</v>
          </cell>
          <cell r="I119">
            <v>1012</v>
          </cell>
          <cell r="J119">
            <v>0</v>
          </cell>
          <cell r="K119">
            <v>2</v>
          </cell>
          <cell r="L119">
            <v>36</v>
          </cell>
        </row>
        <row r="120">
          <cell r="A120" t="str">
            <v>05763843</v>
          </cell>
          <cell r="B120" t="str">
            <v>OАО "КОЛОМЕНСКИЙ ЗАВОД"</v>
          </cell>
          <cell r="C120">
            <v>0</v>
          </cell>
          <cell r="D120">
            <v>0</v>
          </cell>
          <cell r="E120">
            <v>0</v>
          </cell>
          <cell r="F120">
            <v>0</v>
          </cell>
          <cell r="G120">
            <v>0</v>
          </cell>
          <cell r="H120">
            <v>0</v>
          </cell>
          <cell r="I120">
            <v>0</v>
          </cell>
          <cell r="J120">
            <v>0</v>
          </cell>
        </row>
        <row r="121">
          <cell r="A121" t="str">
            <v>05763851</v>
          </cell>
          <cell r="B121" t="str">
            <v>ОАО "ПЕНЗЕНСКИЙ ДИЗЕЛЬНЫЙ З-Д"</v>
          </cell>
          <cell r="C121">
            <v>3</v>
          </cell>
          <cell r="D121">
            <v>0</v>
          </cell>
          <cell r="E121">
            <v>1</v>
          </cell>
          <cell r="F121">
            <v>1</v>
          </cell>
          <cell r="G121">
            <v>0</v>
          </cell>
          <cell r="H121">
            <v>0</v>
          </cell>
          <cell r="I121">
            <v>0</v>
          </cell>
          <cell r="J121">
            <v>0</v>
          </cell>
          <cell r="K121">
            <v>0</v>
          </cell>
          <cell r="L121">
            <v>1</v>
          </cell>
        </row>
        <row r="122">
          <cell r="A122" t="str">
            <v>05764417</v>
          </cell>
          <cell r="B122" t="str">
            <v>АООТ "ИЖОРСКИЕ ЗАВОДЫ " (ПО ПОРУЧЕНИЮ ООО "РЕМСТРОЙМАШ")</v>
          </cell>
          <cell r="C122">
            <v>80</v>
          </cell>
          <cell r="D122">
            <v>44</v>
          </cell>
          <cell r="E122">
            <v>170</v>
          </cell>
          <cell r="F122">
            <v>44</v>
          </cell>
          <cell r="G122">
            <v>170</v>
          </cell>
          <cell r="H122">
            <v>0</v>
          </cell>
          <cell r="I122">
            <v>0</v>
          </cell>
          <cell r="J122">
            <v>0</v>
          </cell>
          <cell r="K122">
            <v>44</v>
          </cell>
          <cell r="L122">
            <v>170</v>
          </cell>
        </row>
        <row r="123">
          <cell r="A123" t="str">
            <v>05764432</v>
          </cell>
          <cell r="B123" t="str">
            <v>ОАО "КРАСНЫЙ КОТЕЛЬЩИК"</v>
          </cell>
          <cell r="C123">
            <v>0</v>
          </cell>
          <cell r="D123">
            <v>0</v>
          </cell>
          <cell r="E123">
            <v>1</v>
          </cell>
          <cell r="F123">
            <v>0</v>
          </cell>
          <cell r="G123">
            <v>0</v>
          </cell>
          <cell r="H123">
            <v>0</v>
          </cell>
          <cell r="I123">
            <v>0</v>
          </cell>
          <cell r="J123">
            <v>1</v>
          </cell>
        </row>
        <row r="124">
          <cell r="A124" t="str">
            <v>05766869</v>
          </cell>
          <cell r="B124" t="str">
            <v>ОАО "ОМСКШИНА"</v>
          </cell>
          <cell r="C124">
            <v>10</v>
          </cell>
          <cell r="D124">
            <v>10</v>
          </cell>
          <cell r="E124">
            <v>0</v>
          </cell>
          <cell r="F124">
            <v>0</v>
          </cell>
          <cell r="G124">
            <v>0</v>
          </cell>
          <cell r="H124">
            <v>0</v>
          </cell>
          <cell r="I124">
            <v>0</v>
          </cell>
          <cell r="J124">
            <v>0</v>
          </cell>
          <cell r="K124">
            <v>0</v>
          </cell>
          <cell r="L124">
            <v>10</v>
          </cell>
        </row>
        <row r="125">
          <cell r="A125" t="str">
            <v>05768266</v>
          </cell>
          <cell r="B125" t="str">
            <v>"ЗАРО" ОАО</v>
          </cell>
          <cell r="C125">
            <v>0</v>
          </cell>
          <cell r="D125">
            <v>0</v>
          </cell>
          <cell r="E125">
            <v>0</v>
          </cell>
          <cell r="F125">
            <v>0</v>
          </cell>
          <cell r="G125">
            <v>0</v>
          </cell>
          <cell r="H125">
            <v>0</v>
          </cell>
          <cell r="I125">
            <v>0</v>
          </cell>
          <cell r="J125">
            <v>0</v>
          </cell>
          <cell r="K125">
            <v>0</v>
          </cell>
          <cell r="L125">
            <v>0</v>
          </cell>
        </row>
        <row r="126">
          <cell r="A126" t="str">
            <v>05770858</v>
          </cell>
          <cell r="B126" t="str">
            <v>ОАО "РАЗРЕЗ БОРОДИНСКИЙ"                                                  /Б/</v>
          </cell>
          <cell r="C126">
            <v>9</v>
          </cell>
          <cell r="D126">
            <v>9</v>
          </cell>
        </row>
        <row r="127">
          <cell r="A127" t="str">
            <v>05780913</v>
          </cell>
          <cell r="B127" t="str">
            <v>АСТРАХАНЬГАЗПРОМ АО</v>
          </cell>
          <cell r="C127">
            <v>0</v>
          </cell>
          <cell r="D127">
            <v>0</v>
          </cell>
          <cell r="E127">
            <v>0</v>
          </cell>
          <cell r="F127">
            <v>0</v>
          </cell>
        </row>
        <row r="128">
          <cell r="A128" t="str">
            <v>05784673</v>
          </cell>
          <cell r="B128" t="str">
            <v>ОАО"ВОЛГОЭНЕРГОСТРОЙПРОМ"</v>
          </cell>
          <cell r="C128">
            <v>33</v>
          </cell>
          <cell r="D128">
            <v>196</v>
          </cell>
          <cell r="E128">
            <v>33</v>
          </cell>
          <cell r="F128">
            <v>196</v>
          </cell>
          <cell r="G128">
            <v>196</v>
          </cell>
        </row>
        <row r="129">
          <cell r="A129" t="str">
            <v>05785649</v>
          </cell>
          <cell r="B129" t="str">
            <v>АООТ "АЛТАЙДИЗЕЛЬ"</v>
          </cell>
          <cell r="C129">
            <v>0</v>
          </cell>
          <cell r="D129">
            <v>0</v>
          </cell>
          <cell r="E129">
            <v>0</v>
          </cell>
          <cell r="F129">
            <v>0</v>
          </cell>
          <cell r="G129">
            <v>0</v>
          </cell>
          <cell r="H129">
            <v>0</v>
          </cell>
          <cell r="I129">
            <v>0</v>
          </cell>
          <cell r="J129">
            <v>0</v>
          </cell>
          <cell r="K129">
            <v>0</v>
          </cell>
        </row>
        <row r="130">
          <cell r="A130" t="str">
            <v>05785833</v>
          </cell>
          <cell r="B130" t="str">
            <v>АО"МОССЕЛЬМАШ"</v>
          </cell>
          <cell r="C130">
            <v>23</v>
          </cell>
          <cell r="D130">
            <v>50</v>
          </cell>
          <cell r="E130">
            <v>23</v>
          </cell>
          <cell r="F130">
            <v>50</v>
          </cell>
          <cell r="G130">
            <v>0</v>
          </cell>
          <cell r="H130">
            <v>0</v>
          </cell>
          <cell r="I130">
            <v>0</v>
          </cell>
          <cell r="J130">
            <v>0</v>
          </cell>
          <cell r="K130">
            <v>23</v>
          </cell>
          <cell r="L130">
            <v>50</v>
          </cell>
        </row>
        <row r="131">
          <cell r="A131" t="str">
            <v>05785862</v>
          </cell>
          <cell r="B131" t="str">
            <v>СИБЗАВОД ИМ.БОРЦОВ РЕВОЛЮЦИИ</v>
          </cell>
          <cell r="C131">
            <v>2</v>
          </cell>
          <cell r="D131">
            <v>2</v>
          </cell>
          <cell r="E131">
            <v>4</v>
          </cell>
          <cell r="F131">
            <v>3</v>
          </cell>
          <cell r="G131">
            <v>4</v>
          </cell>
          <cell r="H131">
            <v>0</v>
          </cell>
          <cell r="I131">
            <v>0</v>
          </cell>
          <cell r="J131">
            <v>0</v>
          </cell>
          <cell r="K131">
            <v>0</v>
          </cell>
          <cell r="L131">
            <v>4</v>
          </cell>
        </row>
        <row r="132">
          <cell r="A132" t="str">
            <v>05789958</v>
          </cell>
          <cell r="B132" t="str">
            <v>ИШИМСКИЕ ЭЛЕКТРИЧЕСКИЕ СЕТИ - ЭНЕРГОПРЕДРПИЯТИЕ АООТ "ТЮМЕНЬЭНЕРГО"</v>
          </cell>
          <cell r="C132">
            <v>20</v>
          </cell>
          <cell r="D132">
            <v>20</v>
          </cell>
          <cell r="E132">
            <v>20</v>
          </cell>
        </row>
        <row r="133">
          <cell r="A133" t="str">
            <v>05790484</v>
          </cell>
          <cell r="B133" t="str">
            <v>АО ПО ИСКОЖ</v>
          </cell>
          <cell r="C133">
            <v>11</v>
          </cell>
          <cell r="D133">
            <v>11</v>
          </cell>
          <cell r="E133">
            <v>7</v>
          </cell>
          <cell r="F133">
            <v>12</v>
          </cell>
          <cell r="G133">
            <v>13</v>
          </cell>
          <cell r="H133">
            <v>7</v>
          </cell>
          <cell r="I133">
            <v>15</v>
          </cell>
          <cell r="J133">
            <v>0</v>
          </cell>
          <cell r="K133">
            <v>15</v>
          </cell>
        </row>
        <row r="134">
          <cell r="A134" t="str">
            <v>05797204</v>
          </cell>
          <cell r="B134" t="str">
            <v>ОАО ВОЛГОДИЗЕЛЬМАШ</v>
          </cell>
          <cell r="C134">
            <v>0</v>
          </cell>
          <cell r="D134">
            <v>0</v>
          </cell>
          <cell r="E134">
            <v>0</v>
          </cell>
          <cell r="F134">
            <v>0</v>
          </cell>
          <cell r="G134">
            <v>0</v>
          </cell>
          <cell r="H134">
            <v>0</v>
          </cell>
          <cell r="I134">
            <v>0</v>
          </cell>
        </row>
        <row r="135">
          <cell r="A135" t="str">
            <v>05799321</v>
          </cell>
          <cell r="B135" t="str">
            <v>АО "БЕЛЭНЕРГОМАШ"</v>
          </cell>
          <cell r="C135">
            <v>4</v>
          </cell>
          <cell r="D135">
            <v>25</v>
          </cell>
          <cell r="E135">
            <v>4</v>
          </cell>
          <cell r="F135">
            <v>25</v>
          </cell>
          <cell r="G135">
            <v>4</v>
          </cell>
          <cell r="H135">
            <v>0</v>
          </cell>
          <cell r="I135">
            <v>0</v>
          </cell>
          <cell r="J135">
            <v>0</v>
          </cell>
          <cell r="K135">
            <v>0</v>
          </cell>
          <cell r="L135">
            <v>25</v>
          </cell>
        </row>
        <row r="136">
          <cell r="A136" t="str">
            <v>05804803</v>
          </cell>
          <cell r="B136" t="str">
            <v>3АО "МЕТРОВАГОНМАШ"</v>
          </cell>
          <cell r="C136">
            <v>0</v>
          </cell>
          <cell r="D136">
            <v>10</v>
          </cell>
          <cell r="E136">
            <v>10</v>
          </cell>
          <cell r="F136">
            <v>10</v>
          </cell>
        </row>
        <row r="137">
          <cell r="A137" t="str">
            <v>05829625</v>
          </cell>
          <cell r="B137" t="str">
            <v>АОЗТ "СИСАФИКО"</v>
          </cell>
          <cell r="C137">
            <v>0</v>
          </cell>
          <cell r="D137">
            <v>12</v>
          </cell>
          <cell r="E137">
            <v>12</v>
          </cell>
          <cell r="F137">
            <v>0</v>
          </cell>
          <cell r="G137">
            <v>0</v>
          </cell>
          <cell r="H137">
            <v>0</v>
          </cell>
          <cell r="I137">
            <v>0</v>
          </cell>
          <cell r="J137">
            <v>0</v>
          </cell>
          <cell r="K137">
            <v>0</v>
          </cell>
          <cell r="L137">
            <v>12</v>
          </cell>
        </row>
        <row r="138">
          <cell r="A138" t="str">
            <v>06023150</v>
          </cell>
          <cell r="B138" t="str">
            <v>КООПЕРАТИВ "ЦНТУ "ПРОМЕТЕЙ"</v>
          </cell>
          <cell r="C138">
            <v>1</v>
          </cell>
          <cell r="D138">
            <v>0</v>
          </cell>
          <cell r="E138">
            <v>8</v>
          </cell>
          <cell r="F138">
            <v>1</v>
          </cell>
          <cell r="G138">
            <v>0</v>
          </cell>
          <cell r="H138">
            <v>1</v>
          </cell>
          <cell r="I138">
            <v>0</v>
          </cell>
          <cell r="J138">
            <v>0</v>
          </cell>
          <cell r="K138">
            <v>8</v>
          </cell>
        </row>
        <row r="139">
          <cell r="A139" t="str">
            <v>06912914</v>
          </cell>
          <cell r="B139" t="str">
            <v>ООО "СПИНОР ЛТД"</v>
          </cell>
          <cell r="C139">
            <v>1</v>
          </cell>
          <cell r="D139">
            <v>0</v>
          </cell>
          <cell r="E139">
            <v>0</v>
          </cell>
          <cell r="F139">
            <v>8</v>
          </cell>
          <cell r="G139">
            <v>1</v>
          </cell>
          <cell r="H139">
            <v>1</v>
          </cell>
          <cell r="I139">
            <v>0</v>
          </cell>
          <cell r="J139">
            <v>0</v>
          </cell>
          <cell r="K139">
            <v>8</v>
          </cell>
        </row>
        <row r="140">
          <cell r="A140" t="str">
            <v>07501107</v>
          </cell>
          <cell r="B140" t="str">
            <v>ОАО"ОРСКИЙ МАШИНОСТРОИТЕЛЬНЫЙ ЗАВОД"</v>
          </cell>
          <cell r="C140">
            <v>59</v>
          </cell>
          <cell r="D140">
            <v>59</v>
          </cell>
          <cell r="E140">
            <v>49</v>
          </cell>
          <cell r="F140">
            <v>0</v>
          </cell>
          <cell r="G140">
            <v>0</v>
          </cell>
          <cell r="H140">
            <v>49</v>
          </cell>
        </row>
        <row r="141">
          <cell r="A141" t="str">
            <v>07504063</v>
          </cell>
          <cell r="B141" t="str">
            <v>ГП "ЛИАНОЗОВСКИЙ ЭЛЕКТРОМЕХАНИЧЕСКИЙ ЗАВОД"</v>
          </cell>
          <cell r="C141">
            <v>0</v>
          </cell>
          <cell r="D141">
            <v>100</v>
          </cell>
          <cell r="E141">
            <v>63</v>
          </cell>
          <cell r="F141">
            <v>0</v>
          </cell>
          <cell r="G141">
            <v>100</v>
          </cell>
          <cell r="H141">
            <v>100</v>
          </cell>
          <cell r="I141">
            <v>11</v>
          </cell>
          <cell r="J141">
            <v>63</v>
          </cell>
          <cell r="K141">
            <v>0</v>
          </cell>
          <cell r="L141">
            <v>11</v>
          </cell>
        </row>
        <row r="142">
          <cell r="A142" t="str">
            <v>07509416</v>
          </cell>
          <cell r="B142" t="str">
            <v>АВИАЦИОННОЕ ПРОИЗВОДСТВЕННОЕ ОБЪЕДИНЕНИЕ,</v>
          </cell>
          <cell r="C142">
            <v>0</v>
          </cell>
          <cell r="D142">
            <v>22</v>
          </cell>
          <cell r="E142">
            <v>12</v>
          </cell>
          <cell r="F142">
            <v>13</v>
          </cell>
          <cell r="G142">
            <v>0</v>
          </cell>
          <cell r="H142">
            <v>22</v>
          </cell>
          <cell r="I142">
            <v>12</v>
          </cell>
          <cell r="J142">
            <v>22</v>
          </cell>
          <cell r="K142">
            <v>12</v>
          </cell>
          <cell r="L142">
            <v>13</v>
          </cell>
        </row>
        <row r="143">
          <cell r="A143" t="str">
            <v>07513234</v>
          </cell>
          <cell r="B143" t="str">
            <v>"ГОСУДАРСТВЕННЫЙ ОБУХОВСКИЙ ЗАВОД"</v>
          </cell>
          <cell r="C143">
            <v>18</v>
          </cell>
          <cell r="D143">
            <v>18</v>
          </cell>
          <cell r="E143">
            <v>18</v>
          </cell>
          <cell r="F143">
            <v>18</v>
          </cell>
          <cell r="G143">
            <v>18</v>
          </cell>
          <cell r="H143">
            <v>0</v>
          </cell>
          <cell r="I143">
            <v>0</v>
          </cell>
          <cell r="J143">
            <v>0</v>
          </cell>
          <cell r="K143">
            <v>0</v>
          </cell>
          <cell r="L143">
            <v>18</v>
          </cell>
        </row>
        <row r="144">
          <cell r="A144" t="str">
            <v>07513317</v>
          </cell>
          <cell r="B144" t="str">
            <v>ЗАО "САРАТОВСКИЙ АВИАЦИОННЫЙ ЗАВОД"</v>
          </cell>
          <cell r="C144">
            <v>3</v>
          </cell>
          <cell r="D144">
            <v>3</v>
          </cell>
          <cell r="E144">
            <v>67</v>
          </cell>
          <cell r="F144">
            <v>5</v>
          </cell>
          <cell r="G144">
            <v>0</v>
          </cell>
          <cell r="H144">
            <v>26</v>
          </cell>
          <cell r="I144">
            <v>23</v>
          </cell>
          <cell r="J144">
            <v>24</v>
          </cell>
          <cell r="K144">
            <v>35</v>
          </cell>
          <cell r="L144">
            <v>35</v>
          </cell>
        </row>
        <row r="145">
          <cell r="A145" t="str">
            <v>07514512</v>
          </cell>
          <cell r="B145" t="str">
            <v>ОАО "РЫБИНСКИЕ МОТОРЫ"</v>
          </cell>
          <cell r="C145">
            <v>0</v>
          </cell>
          <cell r="D145">
            <v>0</v>
          </cell>
          <cell r="E145">
            <v>0</v>
          </cell>
          <cell r="F145">
            <v>0</v>
          </cell>
          <cell r="G145">
            <v>0</v>
          </cell>
          <cell r="H145">
            <v>0</v>
          </cell>
          <cell r="I145">
            <v>0</v>
          </cell>
          <cell r="J145">
            <v>0</v>
          </cell>
          <cell r="K145">
            <v>0</v>
          </cell>
        </row>
        <row r="146">
          <cell r="A146" t="str">
            <v>07516103</v>
          </cell>
          <cell r="B146" t="str">
            <v>ГПО "СИБПРИБОРМАШ"</v>
          </cell>
          <cell r="C146">
            <v>9</v>
          </cell>
          <cell r="D146">
            <v>9</v>
          </cell>
          <cell r="E146">
            <v>9</v>
          </cell>
        </row>
        <row r="147">
          <cell r="A147" t="str">
            <v>07516250</v>
          </cell>
          <cell r="B147" t="str">
            <v>ЦНИИ КМ "ПРОМЕТЕЙ"</v>
          </cell>
          <cell r="C147">
            <v>0</v>
          </cell>
          <cell r="D147">
            <v>0</v>
          </cell>
          <cell r="E147">
            <v>1</v>
          </cell>
          <cell r="F147">
            <v>0</v>
          </cell>
          <cell r="G147">
            <v>1</v>
          </cell>
          <cell r="H147">
            <v>0</v>
          </cell>
          <cell r="I147">
            <v>1</v>
          </cell>
          <cell r="J147">
            <v>0</v>
          </cell>
          <cell r="K147">
            <v>0</v>
          </cell>
          <cell r="L147">
            <v>0</v>
          </cell>
        </row>
        <row r="148">
          <cell r="A148" t="str">
            <v>07519550</v>
          </cell>
          <cell r="B148" t="str">
            <v>ВОЛГОГРАДСКИЙ СУДОСТРОИТЕЛЬНЫЙ ЗАВОД</v>
          </cell>
          <cell r="C148">
            <v>0</v>
          </cell>
          <cell r="D148">
            <v>123</v>
          </cell>
          <cell r="E148">
            <v>0</v>
          </cell>
          <cell r="F148">
            <v>123</v>
          </cell>
          <cell r="G148">
            <v>240</v>
          </cell>
          <cell r="H148">
            <v>123</v>
          </cell>
          <cell r="I148">
            <v>240</v>
          </cell>
        </row>
        <row r="149">
          <cell r="A149" t="str">
            <v>07520895</v>
          </cell>
          <cell r="B149" t="str">
            <v>ГОСУДАРСТВЕНЕНОЕ ПО "ИРТЫШ"(ОМПО)</v>
          </cell>
          <cell r="C149">
            <v>0</v>
          </cell>
          <cell r="D149">
            <v>0</v>
          </cell>
          <cell r="E149">
            <v>0</v>
          </cell>
          <cell r="F149">
            <v>0</v>
          </cell>
        </row>
        <row r="150">
          <cell r="A150" t="str">
            <v>07521952</v>
          </cell>
          <cell r="B150" t="str">
            <v>ГП "АДМИРАЛТЕЙСКИЕ ВЕРФИ"</v>
          </cell>
          <cell r="C150">
            <v>0</v>
          </cell>
          <cell r="D150">
            <v>0</v>
          </cell>
          <cell r="E150">
            <v>0</v>
          </cell>
          <cell r="F150">
            <v>0</v>
          </cell>
          <cell r="G150">
            <v>0</v>
          </cell>
        </row>
        <row r="151">
          <cell r="A151" t="str">
            <v>07524700</v>
          </cell>
          <cell r="B151" t="str">
            <v>АОЗТ ВАО ТЕХМАШЭКСПОРТ</v>
          </cell>
          <cell r="C151">
            <v>5</v>
          </cell>
          <cell r="D151">
            <v>5</v>
          </cell>
          <cell r="E151">
            <v>0</v>
          </cell>
          <cell r="F151">
            <v>0</v>
          </cell>
          <cell r="G151">
            <v>5</v>
          </cell>
        </row>
        <row r="152">
          <cell r="A152" t="str">
            <v>07527454</v>
          </cell>
          <cell r="B152" t="str">
            <v>АО "КАЛУЖСКИЙ ТУРБИННЫЙ ЗАВОД"</v>
          </cell>
          <cell r="C152">
            <v>37</v>
          </cell>
          <cell r="D152">
            <v>18</v>
          </cell>
          <cell r="E152">
            <v>2</v>
          </cell>
          <cell r="F152">
            <v>163</v>
          </cell>
          <cell r="G152">
            <v>31</v>
          </cell>
          <cell r="H152">
            <v>101</v>
          </cell>
          <cell r="I152">
            <v>4</v>
          </cell>
          <cell r="J152">
            <v>31</v>
          </cell>
          <cell r="K152">
            <v>101</v>
          </cell>
          <cell r="L152">
            <v>4</v>
          </cell>
        </row>
        <row r="153">
          <cell r="A153" t="str">
            <v>07529945</v>
          </cell>
          <cell r="B153" t="str">
            <v>ЦЕНТРАЛЬНЫЙ НИИ МАТЕРИАЛОВ (ЦНИИМ)</v>
          </cell>
          <cell r="C153">
            <v>0</v>
          </cell>
          <cell r="D153">
            <v>3</v>
          </cell>
          <cell r="E153">
            <v>0</v>
          </cell>
          <cell r="F153">
            <v>3</v>
          </cell>
          <cell r="G153">
            <v>0</v>
          </cell>
          <cell r="H153">
            <v>0</v>
          </cell>
          <cell r="I153">
            <v>0</v>
          </cell>
          <cell r="J153">
            <v>0</v>
          </cell>
          <cell r="K153">
            <v>3</v>
          </cell>
        </row>
        <row r="154">
          <cell r="A154" t="str">
            <v>07530238</v>
          </cell>
          <cell r="B154" t="str">
            <v>АООТ РКК"ЭНЕРГИЯ"</v>
          </cell>
          <cell r="C154">
            <v>20</v>
          </cell>
          <cell r="D154">
            <v>20</v>
          </cell>
          <cell r="E154">
            <v>0</v>
          </cell>
          <cell r="F154">
            <v>0</v>
          </cell>
          <cell r="G154">
            <v>0</v>
          </cell>
          <cell r="H154">
            <v>0</v>
          </cell>
          <cell r="I154">
            <v>0</v>
          </cell>
          <cell r="J154">
            <v>0</v>
          </cell>
          <cell r="K154">
            <v>20</v>
          </cell>
        </row>
        <row r="155">
          <cell r="A155" t="str">
            <v>07531953</v>
          </cell>
          <cell r="B155" t="str">
            <v>ОАО "КВЕРНЕР-ВЫБОРГ ВЕРФЬ"</v>
          </cell>
          <cell r="C155">
            <v>3</v>
          </cell>
          <cell r="D155">
            <v>3</v>
          </cell>
          <cell r="E155">
            <v>3</v>
          </cell>
          <cell r="F155">
            <v>3</v>
          </cell>
          <cell r="G155">
            <v>3</v>
          </cell>
          <cell r="H155">
            <v>0</v>
          </cell>
          <cell r="I155">
            <v>67</v>
          </cell>
        </row>
        <row r="156">
          <cell r="A156" t="str">
            <v>07539156</v>
          </cell>
          <cell r="B156" t="str">
            <v>ТАТАРСКОЕ ПО "СВИЯГА"</v>
          </cell>
          <cell r="C156">
            <v>0</v>
          </cell>
          <cell r="D156">
            <v>0</v>
          </cell>
          <cell r="E156">
            <v>0</v>
          </cell>
          <cell r="F156">
            <v>0</v>
          </cell>
          <cell r="G156">
            <v>0</v>
          </cell>
          <cell r="H156">
            <v>0</v>
          </cell>
          <cell r="I156">
            <v>0</v>
          </cell>
          <cell r="J156">
            <v>0</v>
          </cell>
        </row>
        <row r="157">
          <cell r="A157" t="str">
            <v>07539601</v>
          </cell>
          <cell r="B157" t="str">
            <v>ГП "ВНИИАЭС"</v>
          </cell>
          <cell r="C157">
            <v>0</v>
          </cell>
          <cell r="D157">
            <v>0</v>
          </cell>
          <cell r="E157">
            <v>0</v>
          </cell>
          <cell r="F157">
            <v>0</v>
          </cell>
          <cell r="G157">
            <v>0</v>
          </cell>
          <cell r="H157">
            <v>0</v>
          </cell>
          <cell r="I157">
            <v>0</v>
          </cell>
          <cell r="J157">
            <v>0</v>
          </cell>
          <cell r="K157">
            <v>0</v>
          </cell>
          <cell r="L157">
            <v>0</v>
          </cell>
        </row>
        <row r="158">
          <cell r="A158" t="str">
            <v>07543637</v>
          </cell>
          <cell r="B158" t="str">
            <v>ГОСУДАРСТВЕННАЯ ХОЗРАСЧЕТНАЯ ОРГАНИЗАЦИЯ</v>
          </cell>
          <cell r="C158">
            <v>36</v>
          </cell>
          <cell r="D158">
            <v>36</v>
          </cell>
          <cell r="E158">
            <v>1</v>
          </cell>
          <cell r="F158">
            <v>20</v>
          </cell>
          <cell r="G158">
            <v>0</v>
          </cell>
          <cell r="H158">
            <v>1</v>
          </cell>
          <cell r="I158">
            <v>20</v>
          </cell>
          <cell r="J158">
            <v>20</v>
          </cell>
        </row>
        <row r="159">
          <cell r="A159" t="str">
            <v>07544217</v>
          </cell>
          <cell r="B159" t="str">
            <v>КАЗ. ОПЫТНОЕ КОНСТРУКТОРСКОЕ БЮРО "СОЮЗ"</v>
          </cell>
          <cell r="C159">
            <v>10</v>
          </cell>
          <cell r="D159">
            <v>10</v>
          </cell>
          <cell r="E159">
            <v>1</v>
          </cell>
          <cell r="F159">
            <v>2</v>
          </cell>
          <cell r="G159">
            <v>1</v>
          </cell>
          <cell r="H159">
            <v>2</v>
          </cell>
          <cell r="I159">
            <v>0</v>
          </cell>
          <cell r="J159">
            <v>0</v>
          </cell>
          <cell r="K159">
            <v>0</v>
          </cell>
          <cell r="L159">
            <v>1</v>
          </cell>
        </row>
        <row r="160">
          <cell r="A160" t="str">
            <v>07544401</v>
          </cell>
          <cell r="B160" t="str">
            <v>АОЗТ "ИНТЕРНАЦИОНАЛЬНЫЕ ЭНЕРГЕТИЧЕСКИЕ  ТЕХНОЛОГИИ" (ИНЕРТЕК)</v>
          </cell>
          <cell r="C160">
            <v>0</v>
          </cell>
          <cell r="D160">
            <v>7</v>
          </cell>
          <cell r="E160">
            <v>0</v>
          </cell>
          <cell r="F160">
            <v>7</v>
          </cell>
          <cell r="G160">
            <v>0</v>
          </cell>
          <cell r="H160">
            <v>0</v>
          </cell>
          <cell r="I160">
            <v>0</v>
          </cell>
          <cell r="J160">
            <v>0</v>
          </cell>
          <cell r="K160">
            <v>7</v>
          </cell>
        </row>
        <row r="161">
          <cell r="A161" t="str">
            <v>07546819</v>
          </cell>
          <cell r="B161" t="str">
            <v>ОАО "АВИАДВИГАТЕЛЬ"</v>
          </cell>
          <cell r="C161">
            <v>0</v>
          </cell>
          <cell r="D161">
            <v>0</v>
          </cell>
          <cell r="E161">
            <v>0</v>
          </cell>
          <cell r="F161">
            <v>0</v>
          </cell>
          <cell r="G161">
            <v>0</v>
          </cell>
          <cell r="H161">
            <v>0</v>
          </cell>
          <cell r="I161">
            <v>0</v>
          </cell>
        </row>
        <row r="162">
          <cell r="A162" t="str">
            <v>07547339</v>
          </cell>
          <cell r="B162" t="str">
            <v>ИССЛЕДОВАТЕЛЬСКИЙ ЦЕНТР ИМ.КЕЛДЫША</v>
          </cell>
          <cell r="C162">
            <v>0</v>
          </cell>
          <cell r="D162">
            <v>0</v>
          </cell>
          <cell r="E162">
            <v>0</v>
          </cell>
          <cell r="F162">
            <v>0</v>
          </cell>
          <cell r="G162">
            <v>0</v>
          </cell>
        </row>
        <row r="163">
          <cell r="A163" t="str">
            <v>07552487</v>
          </cell>
          <cell r="B163" t="str">
            <v>ФГУП"ВАГОНОСТРОИТЕЛЬНЫЙ ЗАВОД ИМ.С.М.КИРОВА"</v>
          </cell>
          <cell r="C163">
            <v>2</v>
          </cell>
          <cell r="D163">
            <v>0</v>
          </cell>
          <cell r="E163">
            <v>0</v>
          </cell>
          <cell r="F163">
            <v>0</v>
          </cell>
          <cell r="G163">
            <v>0</v>
          </cell>
          <cell r="H163">
            <v>0</v>
          </cell>
          <cell r="I163">
            <v>0</v>
          </cell>
          <cell r="J163">
            <v>0</v>
          </cell>
          <cell r="K163">
            <v>0</v>
          </cell>
        </row>
        <row r="164">
          <cell r="A164" t="str">
            <v>07554931</v>
          </cell>
          <cell r="B164" t="str">
            <v>ПО"ЗЛАТОУСТОВСКИЙ МАШИНОСТРОИТЕЛЬНЫЙ ЗАВОД"</v>
          </cell>
          <cell r="C164">
            <v>0</v>
          </cell>
          <cell r="D164">
            <v>1</v>
          </cell>
          <cell r="E164">
            <v>0</v>
          </cell>
          <cell r="F164">
            <v>1</v>
          </cell>
          <cell r="G164">
            <v>0</v>
          </cell>
          <cell r="H164">
            <v>1</v>
          </cell>
          <cell r="I164">
            <v>0</v>
          </cell>
          <cell r="J164">
            <v>0</v>
          </cell>
          <cell r="K164">
            <v>0</v>
          </cell>
          <cell r="L164">
            <v>0</v>
          </cell>
        </row>
        <row r="165">
          <cell r="A165" t="str">
            <v>07565969</v>
          </cell>
          <cell r="B165" t="str">
            <v>ОАО "ВНЕШНЕЭКОНОМИЧЕСКОЕ ОБЪЕДИНЕНИЕ "АВИАЭКСПОРТ"</v>
          </cell>
          <cell r="C165">
            <v>0</v>
          </cell>
          <cell r="D165">
            <v>0</v>
          </cell>
          <cell r="E165">
            <v>0</v>
          </cell>
          <cell r="F165">
            <v>0</v>
          </cell>
          <cell r="G165">
            <v>0</v>
          </cell>
          <cell r="H165">
            <v>0</v>
          </cell>
          <cell r="I165">
            <v>0</v>
          </cell>
          <cell r="J165">
            <v>0</v>
          </cell>
          <cell r="K165">
            <v>20</v>
          </cell>
        </row>
        <row r="166">
          <cell r="A166" t="str">
            <v>07571160</v>
          </cell>
          <cell r="B166" t="str">
            <v>ОАО"АВИАЗАПЧАСТЬ"</v>
          </cell>
          <cell r="C166">
            <v>0</v>
          </cell>
          <cell r="D166">
            <v>0</v>
          </cell>
          <cell r="E166">
            <v>0</v>
          </cell>
          <cell r="F166">
            <v>0</v>
          </cell>
          <cell r="G166">
            <v>0</v>
          </cell>
          <cell r="H166">
            <v>0</v>
          </cell>
          <cell r="I166">
            <v>0</v>
          </cell>
          <cell r="J166">
            <v>0</v>
          </cell>
          <cell r="K166">
            <v>0</v>
          </cell>
        </row>
        <row r="167">
          <cell r="A167" t="str">
            <v>07592268</v>
          </cell>
          <cell r="B167" t="str">
            <v>ГПКМП "ТУРБИНА"</v>
          </cell>
          <cell r="C167">
            <v>0</v>
          </cell>
          <cell r="D167">
            <v>0</v>
          </cell>
        </row>
        <row r="168">
          <cell r="A168" t="str">
            <v>07618418</v>
          </cell>
          <cell r="B168" t="str">
            <v>ДОЧЕРН УНИТАРН ПРЕД-ТИЕ ГОСПРЕД-ТИЯ</v>
          </cell>
          <cell r="C168">
            <v>44</v>
          </cell>
          <cell r="D168">
            <v>107</v>
          </cell>
          <cell r="E168">
            <v>95</v>
          </cell>
          <cell r="F168">
            <v>44</v>
          </cell>
          <cell r="G168">
            <v>107</v>
          </cell>
          <cell r="H168">
            <v>312</v>
          </cell>
          <cell r="I168">
            <v>95</v>
          </cell>
          <cell r="J168">
            <v>0</v>
          </cell>
          <cell r="K168">
            <v>253</v>
          </cell>
          <cell r="L168">
            <v>312</v>
          </cell>
        </row>
        <row r="169">
          <cell r="A169" t="str">
            <v>07622118</v>
          </cell>
          <cell r="B169" t="str">
            <v>АО МАШИНОСТРОИТЕЛЬНЫЙ ЗАВОД</v>
          </cell>
          <cell r="C169">
            <v>0</v>
          </cell>
          <cell r="D169">
            <v>0</v>
          </cell>
          <cell r="E169">
            <v>0</v>
          </cell>
          <cell r="F169">
            <v>0</v>
          </cell>
          <cell r="G169">
            <v>0</v>
          </cell>
          <cell r="H169">
            <v>0</v>
          </cell>
          <cell r="I169">
            <v>0</v>
          </cell>
          <cell r="J169">
            <v>0</v>
          </cell>
          <cell r="K169">
            <v>0</v>
          </cell>
          <cell r="L169">
            <v>0</v>
          </cell>
        </row>
        <row r="170">
          <cell r="A170" t="str">
            <v>07622740</v>
          </cell>
          <cell r="B170" t="str">
            <v>ПРОИЗВОДСВЕННОЕ ОБЬЕДИНИНИЕ "МАЯК"</v>
          </cell>
          <cell r="C170">
            <v>0</v>
          </cell>
          <cell r="D170">
            <v>0</v>
          </cell>
          <cell r="E170">
            <v>0</v>
          </cell>
          <cell r="F170">
            <v>0</v>
          </cell>
          <cell r="G170">
            <v>0</v>
          </cell>
          <cell r="H170">
            <v>0</v>
          </cell>
          <cell r="I170">
            <v>0</v>
          </cell>
          <cell r="J170">
            <v>0</v>
          </cell>
          <cell r="K170">
            <v>0</v>
          </cell>
          <cell r="L170">
            <v>0</v>
          </cell>
        </row>
        <row r="171">
          <cell r="A171" t="str">
            <v>07629379</v>
          </cell>
          <cell r="B171" t="str">
            <v>НАУЧНО-ИССЛЕДОВАТЕЛЬСКИЙ И КОНСТРУКТОРСКИЙ ИНСТИТУТ МОНТАЖНОЙ ТЕХНОЛОГИИ</v>
          </cell>
          <cell r="C171">
            <v>0</v>
          </cell>
          <cell r="D171">
            <v>0</v>
          </cell>
          <cell r="E171">
            <v>0</v>
          </cell>
          <cell r="F171">
            <v>0</v>
          </cell>
          <cell r="G171">
            <v>0</v>
          </cell>
          <cell r="H171">
            <v>0</v>
          </cell>
          <cell r="I171">
            <v>0</v>
          </cell>
          <cell r="J171">
            <v>0</v>
          </cell>
          <cell r="K171">
            <v>0</v>
          </cell>
          <cell r="L171">
            <v>0</v>
          </cell>
        </row>
        <row r="172">
          <cell r="A172" t="str">
            <v>08344348</v>
          </cell>
          <cell r="B172" t="str">
            <v>4 ГОСУДАРСТВ. ЦЕНТРАЛЬНЫЙ ПОЛИГОН МО РФ В/Ч 15644(В/Ч 01475)</v>
          </cell>
          <cell r="C172">
            <v>0</v>
          </cell>
          <cell r="D172">
            <v>0</v>
          </cell>
          <cell r="E172">
            <v>0</v>
          </cell>
          <cell r="F172">
            <v>0</v>
          </cell>
          <cell r="G172">
            <v>0</v>
          </cell>
          <cell r="H172">
            <v>5</v>
          </cell>
          <cell r="I172">
            <v>0</v>
          </cell>
          <cell r="J172">
            <v>0</v>
          </cell>
          <cell r="K172">
            <v>0</v>
          </cell>
          <cell r="L172">
            <v>5</v>
          </cell>
        </row>
        <row r="173">
          <cell r="A173" t="str">
            <v>08556955</v>
          </cell>
          <cell r="B173" t="str">
            <v>ИТКП-11</v>
          </cell>
          <cell r="C173">
            <v>3</v>
          </cell>
        </row>
        <row r="174">
          <cell r="A174" t="str">
            <v>08611252</v>
          </cell>
          <cell r="B174" t="str">
            <v>КОМБИНАТ "ПРИВОЛЖСКИЙ"</v>
          </cell>
          <cell r="C174">
            <v>120</v>
          </cell>
          <cell r="D174">
            <v>120</v>
          </cell>
          <cell r="E174">
            <v>0</v>
          </cell>
          <cell r="F174">
            <v>0</v>
          </cell>
          <cell r="G174">
            <v>0</v>
          </cell>
          <cell r="H174">
            <v>0</v>
          </cell>
          <cell r="I174">
            <v>120</v>
          </cell>
        </row>
        <row r="175">
          <cell r="A175" t="str">
            <v>08611499</v>
          </cell>
          <cell r="B175" t="str">
            <v>КОМБИНАТ "АЛТАЙ" ЗСТУ КОМИТЕТА РФ ПО ГОСУДАРСТВЕННЫМ РЕЗЕРВАМ</v>
          </cell>
          <cell r="C175">
            <v>540</v>
          </cell>
          <cell r="D175">
            <v>120</v>
          </cell>
          <cell r="E175">
            <v>540</v>
          </cell>
          <cell r="F175">
            <v>120</v>
          </cell>
          <cell r="G175">
            <v>0</v>
          </cell>
          <cell r="H175">
            <v>0</v>
          </cell>
          <cell r="I175">
            <v>0</v>
          </cell>
          <cell r="J175">
            <v>540</v>
          </cell>
          <cell r="K175">
            <v>120</v>
          </cell>
        </row>
        <row r="176">
          <cell r="A176" t="str">
            <v>08612582</v>
          </cell>
          <cell r="B176" t="str">
            <v>КОМБИНАТ "ГОРНЫЙ"</v>
          </cell>
          <cell r="C176">
            <v>120</v>
          </cell>
          <cell r="D176">
            <v>120</v>
          </cell>
          <cell r="E176">
            <v>0</v>
          </cell>
          <cell r="F176">
            <v>0</v>
          </cell>
          <cell r="G176">
            <v>0</v>
          </cell>
          <cell r="H176">
            <v>0</v>
          </cell>
          <cell r="I176">
            <v>0</v>
          </cell>
          <cell r="J176">
            <v>0</v>
          </cell>
          <cell r="K176">
            <v>0</v>
          </cell>
          <cell r="L176">
            <v>120</v>
          </cell>
        </row>
        <row r="177">
          <cell r="A177" t="str">
            <v>08620015</v>
          </cell>
          <cell r="B177" t="str">
            <v>АООТ МПК"УРАЛПРОММОНТАЖ"</v>
          </cell>
          <cell r="C177">
            <v>36</v>
          </cell>
          <cell r="D177">
            <v>238</v>
          </cell>
          <cell r="E177">
            <v>63</v>
          </cell>
          <cell r="F177">
            <v>0</v>
          </cell>
          <cell r="G177">
            <v>0</v>
          </cell>
          <cell r="H177">
            <v>0</v>
          </cell>
          <cell r="I177">
            <v>0</v>
          </cell>
          <cell r="J177">
            <v>0</v>
          </cell>
        </row>
        <row r="178">
          <cell r="A178" t="str">
            <v>08622474</v>
          </cell>
          <cell r="B178" t="str">
            <v>"ЛЕНИНГРАДСКАЯ АТОМНАЯ СТАНЦИЯ"</v>
          </cell>
          <cell r="C178">
            <v>0</v>
          </cell>
          <cell r="D178">
            <v>0</v>
          </cell>
          <cell r="E178">
            <v>0</v>
          </cell>
          <cell r="F178">
            <v>0</v>
          </cell>
          <cell r="G178">
            <v>0</v>
          </cell>
          <cell r="H178">
            <v>0</v>
          </cell>
          <cell r="I178">
            <v>0</v>
          </cell>
          <cell r="J178">
            <v>0</v>
          </cell>
        </row>
        <row r="179">
          <cell r="A179" t="str">
            <v>08623829</v>
          </cell>
          <cell r="B179" t="str">
            <v>ЗАО ПКП "АТОМПРОМКОМПЛЕКС"                                                  0131</v>
          </cell>
          <cell r="C179">
            <v>53</v>
          </cell>
          <cell r="D179">
            <v>82</v>
          </cell>
          <cell r="E179">
            <v>53</v>
          </cell>
          <cell r="F179">
            <v>82</v>
          </cell>
          <cell r="G179">
            <v>0</v>
          </cell>
          <cell r="H179">
            <v>0</v>
          </cell>
          <cell r="I179">
            <v>0</v>
          </cell>
          <cell r="J179">
            <v>0</v>
          </cell>
          <cell r="K179">
            <v>53</v>
          </cell>
          <cell r="L179">
            <v>82</v>
          </cell>
        </row>
        <row r="180">
          <cell r="A180" t="str">
            <v>08626288</v>
          </cell>
          <cell r="B180" t="str">
            <v>ГНЦ ИНСТИТУТ ФИЗИКИ ВЫСОКИХ ЭНЕРГИЙ</v>
          </cell>
          <cell r="C180">
            <v>0</v>
          </cell>
          <cell r="D180">
            <v>0</v>
          </cell>
          <cell r="E180">
            <v>0</v>
          </cell>
          <cell r="F180">
            <v>0</v>
          </cell>
          <cell r="G180">
            <v>0</v>
          </cell>
          <cell r="H180">
            <v>0</v>
          </cell>
          <cell r="I180">
            <v>0</v>
          </cell>
          <cell r="J180">
            <v>0</v>
          </cell>
          <cell r="K180">
            <v>0</v>
          </cell>
        </row>
        <row r="181">
          <cell r="A181" t="str">
            <v>08831692</v>
          </cell>
          <cell r="B181" t="str">
            <v>ИТКП-11</v>
          </cell>
          <cell r="C181">
            <v>59</v>
          </cell>
          <cell r="D181">
            <v>59</v>
          </cell>
          <cell r="E181">
            <v>1</v>
          </cell>
          <cell r="F181">
            <v>2</v>
          </cell>
          <cell r="G181">
            <v>1</v>
          </cell>
          <cell r="H181">
            <v>0</v>
          </cell>
          <cell r="I181">
            <v>0</v>
          </cell>
          <cell r="J181">
            <v>1</v>
          </cell>
        </row>
        <row r="182">
          <cell r="A182" t="str">
            <v>08860021</v>
          </cell>
          <cell r="B182" t="str">
            <v>ООО "СЕДЕРВАЛЛЬ И РИТМ"</v>
          </cell>
          <cell r="C182">
            <v>5</v>
          </cell>
          <cell r="D182">
            <v>3</v>
          </cell>
          <cell r="E182">
            <v>0</v>
          </cell>
          <cell r="F182">
            <v>5</v>
          </cell>
          <cell r="G182">
            <v>5</v>
          </cell>
          <cell r="H182">
            <v>0</v>
          </cell>
          <cell r="I182">
            <v>0</v>
          </cell>
          <cell r="J182">
            <v>0</v>
          </cell>
          <cell r="K182">
            <v>3</v>
          </cell>
          <cell r="L182">
            <v>0</v>
          </cell>
        </row>
        <row r="183">
          <cell r="A183" t="str">
            <v>08891145</v>
          </cell>
          <cell r="B183" t="str">
            <v>УПТК УС-4 ПО ПОРУЧЕНИЮ ЗАО"КОРПОРАЦИЯ "РОСАР"</v>
          </cell>
          <cell r="C183">
            <v>64</v>
          </cell>
          <cell r="D183">
            <v>64</v>
          </cell>
          <cell r="E183">
            <v>0</v>
          </cell>
          <cell r="F183">
            <v>0</v>
          </cell>
          <cell r="G183">
            <v>0</v>
          </cell>
          <cell r="H183">
            <v>0</v>
          </cell>
          <cell r="I183">
            <v>0</v>
          </cell>
          <cell r="J183">
            <v>0</v>
          </cell>
          <cell r="K183">
            <v>0</v>
          </cell>
          <cell r="L183">
            <v>64</v>
          </cell>
        </row>
        <row r="184">
          <cell r="A184" t="str">
            <v>10076381</v>
          </cell>
          <cell r="B184" t="str">
            <v>ООО "КОМБИНАТ МЕТАЛЛОИЗДЕЛИЙ И КОНСТРУКЦИЙ"</v>
          </cell>
          <cell r="C184">
            <v>31</v>
          </cell>
          <cell r="D184">
            <v>31</v>
          </cell>
          <cell r="E184">
            <v>31</v>
          </cell>
        </row>
        <row r="185">
          <cell r="A185" t="str">
            <v>10288924</v>
          </cell>
          <cell r="B185" t="str">
            <v>ФИЛИАЛ ТОО "ТЕХНОЛОГ"</v>
          </cell>
          <cell r="C185">
            <v>14</v>
          </cell>
          <cell r="D185">
            <v>14</v>
          </cell>
          <cell r="E185">
            <v>0</v>
          </cell>
          <cell r="F185">
            <v>0</v>
          </cell>
          <cell r="G185">
            <v>0</v>
          </cell>
          <cell r="H185">
            <v>0</v>
          </cell>
          <cell r="I185">
            <v>0</v>
          </cell>
          <cell r="J185">
            <v>0</v>
          </cell>
          <cell r="K185">
            <v>0</v>
          </cell>
          <cell r="L185">
            <v>14</v>
          </cell>
        </row>
        <row r="186">
          <cell r="A186" t="str">
            <v>10495362</v>
          </cell>
          <cell r="B186" t="str">
            <v>ПКФ "АССОЛЬ"</v>
          </cell>
          <cell r="C186">
            <v>18</v>
          </cell>
          <cell r="D186">
            <v>18</v>
          </cell>
          <cell r="E186">
            <v>0</v>
          </cell>
          <cell r="F186">
            <v>0</v>
          </cell>
          <cell r="G186">
            <v>0</v>
          </cell>
          <cell r="H186">
            <v>0</v>
          </cell>
          <cell r="I186">
            <v>0</v>
          </cell>
          <cell r="J186">
            <v>18</v>
          </cell>
        </row>
        <row r="187">
          <cell r="A187" t="str">
            <v>10501619</v>
          </cell>
          <cell r="B187" t="str">
            <v>АО "ПРОФИЛЬ-АКРАС"</v>
          </cell>
          <cell r="C187">
            <v>50</v>
          </cell>
          <cell r="D187">
            <v>52</v>
          </cell>
          <cell r="E187">
            <v>50</v>
          </cell>
          <cell r="F187">
            <v>52</v>
          </cell>
          <cell r="G187">
            <v>0</v>
          </cell>
          <cell r="H187">
            <v>0</v>
          </cell>
          <cell r="I187">
            <v>50</v>
          </cell>
          <cell r="J187">
            <v>0</v>
          </cell>
          <cell r="K187">
            <v>0</v>
          </cell>
          <cell r="L187">
            <v>52</v>
          </cell>
        </row>
        <row r="188">
          <cell r="A188" t="str">
            <v>10533111</v>
          </cell>
          <cell r="B188" t="str">
            <v>ООО "ИНКОМСПЕКТР"</v>
          </cell>
          <cell r="C188">
            <v>76</v>
          </cell>
          <cell r="D188">
            <v>19</v>
          </cell>
          <cell r="E188">
            <v>76</v>
          </cell>
          <cell r="F188">
            <v>19</v>
          </cell>
          <cell r="G188">
            <v>0</v>
          </cell>
          <cell r="H188">
            <v>0</v>
          </cell>
          <cell r="I188">
            <v>0</v>
          </cell>
          <cell r="J188">
            <v>0</v>
          </cell>
          <cell r="K188">
            <v>76</v>
          </cell>
          <cell r="L188">
            <v>19</v>
          </cell>
        </row>
        <row r="189">
          <cell r="A189" t="str">
            <v>10678708</v>
          </cell>
          <cell r="B189" t="str">
            <v>ЗАО "ОКСКИЙ ПИЩЕВОЙ КОМБИНАТ"</v>
          </cell>
          <cell r="C189">
            <v>17</v>
          </cell>
          <cell r="D189">
            <v>0</v>
          </cell>
          <cell r="E189">
            <v>0</v>
          </cell>
          <cell r="F189">
            <v>17</v>
          </cell>
          <cell r="G189">
            <v>0</v>
          </cell>
          <cell r="H189">
            <v>0</v>
          </cell>
          <cell r="I189">
            <v>0</v>
          </cell>
          <cell r="J189">
            <v>0</v>
          </cell>
          <cell r="K189">
            <v>0</v>
          </cell>
          <cell r="L189">
            <v>0</v>
          </cell>
        </row>
        <row r="190">
          <cell r="A190" t="str">
            <v>10780447</v>
          </cell>
          <cell r="B190" t="str">
            <v>"РАДУГА" - АКЦИОНЕРНОЕ ОБЩЕСТВО ОТКРЫТОГО ТИПА</v>
          </cell>
          <cell r="C190">
            <v>3517</v>
          </cell>
          <cell r="D190">
            <v>0</v>
          </cell>
          <cell r="E190">
            <v>1065</v>
          </cell>
          <cell r="F190">
            <v>2920</v>
          </cell>
          <cell r="G190">
            <v>2540</v>
          </cell>
          <cell r="H190">
            <v>470</v>
          </cell>
          <cell r="I190">
            <v>1015</v>
          </cell>
          <cell r="J190">
            <v>2917</v>
          </cell>
          <cell r="K190">
            <v>3108</v>
          </cell>
          <cell r="L190">
            <v>2094</v>
          </cell>
        </row>
        <row r="191">
          <cell r="A191" t="str">
            <v>10786728</v>
          </cell>
          <cell r="B191" t="str">
            <v>ТОО"ЦЕНТРЭНЕРГОКОМПЛЕКТ"</v>
          </cell>
          <cell r="C191">
            <v>176</v>
          </cell>
          <cell r="D191">
            <v>176</v>
          </cell>
          <cell r="E191">
            <v>175</v>
          </cell>
          <cell r="F191">
            <v>0</v>
          </cell>
          <cell r="G191">
            <v>199</v>
          </cell>
          <cell r="H191">
            <v>498</v>
          </cell>
          <cell r="I191">
            <v>513</v>
          </cell>
          <cell r="J191">
            <v>130</v>
          </cell>
          <cell r="K191">
            <v>63</v>
          </cell>
        </row>
        <row r="192">
          <cell r="A192" t="str">
            <v>11117877</v>
          </cell>
          <cell r="B192" t="str">
            <v>"СГЭМ-КОМПЛЕКТ" ДЗАО</v>
          </cell>
          <cell r="C192">
            <v>636</v>
          </cell>
          <cell r="D192">
            <v>185</v>
          </cell>
          <cell r="E192">
            <v>369</v>
          </cell>
          <cell r="F192">
            <v>636</v>
          </cell>
          <cell r="G192">
            <v>185</v>
          </cell>
          <cell r="H192">
            <v>369</v>
          </cell>
          <cell r="I192">
            <v>0</v>
          </cell>
        </row>
        <row r="193">
          <cell r="A193" t="str">
            <v>11136665</v>
          </cell>
          <cell r="B193" t="str">
            <v>ЗАО "СУДОМЕХ САПЛАЙ"</v>
          </cell>
          <cell r="C193">
            <v>0</v>
          </cell>
          <cell r="D193">
            <v>0</v>
          </cell>
          <cell r="E193">
            <v>0</v>
          </cell>
          <cell r="F193">
            <v>0</v>
          </cell>
          <cell r="G193">
            <v>0</v>
          </cell>
          <cell r="H193">
            <v>42</v>
          </cell>
          <cell r="I193">
            <v>552</v>
          </cell>
          <cell r="J193">
            <v>559</v>
          </cell>
        </row>
        <row r="194">
          <cell r="A194" t="str">
            <v>11137251</v>
          </cell>
          <cell r="B194" t="str">
            <v>АОЗТ "ИНТЕК"</v>
          </cell>
          <cell r="C194">
            <v>0</v>
          </cell>
          <cell r="D194">
            <v>0</v>
          </cell>
          <cell r="E194">
            <v>0</v>
          </cell>
          <cell r="F194">
            <v>0</v>
          </cell>
          <cell r="G194">
            <v>0</v>
          </cell>
          <cell r="H194">
            <v>84</v>
          </cell>
          <cell r="I194">
            <v>933</v>
          </cell>
          <cell r="J194">
            <v>84</v>
          </cell>
        </row>
        <row r="195">
          <cell r="A195" t="str">
            <v>11160505</v>
          </cell>
          <cell r="B195" t="str">
            <v>НПФ"ГТ ИНСПЕКТ"</v>
          </cell>
          <cell r="C195">
            <v>77</v>
          </cell>
          <cell r="D195">
            <v>0</v>
          </cell>
          <cell r="E195">
            <v>77</v>
          </cell>
          <cell r="F195">
            <v>0</v>
          </cell>
          <cell r="G195">
            <v>0</v>
          </cell>
          <cell r="H195">
            <v>77</v>
          </cell>
          <cell r="I195">
            <v>0</v>
          </cell>
        </row>
        <row r="196">
          <cell r="A196" t="str">
            <v>11325449</v>
          </cell>
          <cell r="B196" t="str">
            <v>ООО "АГЕНСТВО ТРЕСТ-В"</v>
          </cell>
          <cell r="C196">
            <v>179</v>
          </cell>
          <cell r="D196">
            <v>176</v>
          </cell>
          <cell r="E196">
            <v>179</v>
          </cell>
          <cell r="F196">
            <v>176</v>
          </cell>
          <cell r="G196">
            <v>425</v>
          </cell>
          <cell r="H196">
            <v>113</v>
          </cell>
          <cell r="I196">
            <v>21</v>
          </cell>
        </row>
        <row r="197">
          <cell r="A197" t="str">
            <v>11476243</v>
          </cell>
          <cell r="B197" t="str">
            <v>ГП КОНСТРУКТОРСКОЕ БЮРО ТРАНСПОРТНО</v>
          </cell>
          <cell r="C197">
            <v>0</v>
          </cell>
          <cell r="D197">
            <v>730</v>
          </cell>
          <cell r="E197">
            <v>0</v>
          </cell>
          <cell r="F197">
            <v>730</v>
          </cell>
          <cell r="G197">
            <v>0</v>
          </cell>
          <cell r="H197">
            <v>0</v>
          </cell>
          <cell r="I197">
            <v>0</v>
          </cell>
          <cell r="J197">
            <v>730</v>
          </cell>
        </row>
        <row r="198">
          <cell r="A198" t="str">
            <v>11599187</v>
          </cell>
          <cell r="B198" t="str">
            <v>ТОО ФИРМА "ТРИБЭНЕРГ ЛТД"</v>
          </cell>
          <cell r="C198">
            <v>625</v>
          </cell>
          <cell r="D198">
            <v>0</v>
          </cell>
          <cell r="E198">
            <v>625</v>
          </cell>
          <cell r="F198">
            <v>0</v>
          </cell>
          <cell r="G198">
            <v>0</v>
          </cell>
          <cell r="H198">
            <v>625</v>
          </cell>
          <cell r="I198">
            <v>0</v>
          </cell>
        </row>
        <row r="199">
          <cell r="A199" t="str">
            <v>11613875</v>
          </cell>
          <cell r="B199" t="str">
            <v>АОЗТ "А/О РОССНЕДРА"</v>
          </cell>
          <cell r="C199">
            <v>3</v>
          </cell>
          <cell r="D199">
            <v>238</v>
          </cell>
          <cell r="E199">
            <v>337</v>
          </cell>
          <cell r="F199">
            <v>238</v>
          </cell>
          <cell r="G199">
            <v>337</v>
          </cell>
          <cell r="H199">
            <v>238</v>
          </cell>
          <cell r="I199">
            <v>337</v>
          </cell>
        </row>
        <row r="200">
          <cell r="A200" t="str">
            <v>11642983</v>
          </cell>
          <cell r="B200" t="str">
            <v>ЗАО"ТРУБОМАРКЕТ"</v>
          </cell>
          <cell r="C200">
            <v>26</v>
          </cell>
          <cell r="D200">
            <v>48</v>
          </cell>
          <cell r="E200">
            <v>26</v>
          </cell>
          <cell r="F200">
            <v>48</v>
          </cell>
          <cell r="G200">
            <v>420</v>
          </cell>
          <cell r="H200">
            <v>48</v>
          </cell>
          <cell r="I200">
            <v>420</v>
          </cell>
        </row>
        <row r="201">
          <cell r="A201" t="str">
            <v>11700054</v>
          </cell>
          <cell r="B201" t="str">
            <v>СП ТОО " ЮНИК ЭЙР СЕРВИС "</v>
          </cell>
          <cell r="C201">
            <v>0</v>
          </cell>
          <cell r="D201">
            <v>0</v>
          </cell>
          <cell r="E201">
            <v>199</v>
          </cell>
          <cell r="F201">
            <v>48</v>
          </cell>
          <cell r="G201">
            <v>120</v>
          </cell>
          <cell r="H201">
            <v>199</v>
          </cell>
          <cell r="I201">
            <v>48</v>
          </cell>
          <cell r="J201">
            <v>59</v>
          </cell>
          <cell r="K201">
            <v>123</v>
          </cell>
          <cell r="L201">
            <v>94</v>
          </cell>
        </row>
        <row r="202">
          <cell r="A202" t="str">
            <v>11860289</v>
          </cell>
          <cell r="B202" t="str">
            <v>ЗАО НОВОСИБИРСКЭЛЕКТРОСТРОЙМОНТАЖ</v>
          </cell>
          <cell r="C202">
            <v>177</v>
          </cell>
          <cell r="D202">
            <v>233</v>
          </cell>
          <cell r="E202">
            <v>11</v>
          </cell>
          <cell r="F202">
            <v>177</v>
          </cell>
          <cell r="G202">
            <v>233</v>
          </cell>
          <cell r="H202">
            <v>11</v>
          </cell>
          <cell r="I202">
            <v>20</v>
          </cell>
          <cell r="J202">
            <v>18</v>
          </cell>
          <cell r="K202">
            <v>20</v>
          </cell>
          <cell r="L202">
            <v>18</v>
          </cell>
        </row>
        <row r="203">
          <cell r="A203" t="str">
            <v>11988032</v>
          </cell>
          <cell r="B203" t="str">
            <v>ТОО "АГРОТЭКС"</v>
          </cell>
          <cell r="C203">
            <v>62</v>
          </cell>
          <cell r="D203">
            <v>302</v>
          </cell>
          <cell r="E203">
            <v>7</v>
          </cell>
          <cell r="F203">
            <v>62</v>
          </cell>
          <cell r="G203">
            <v>302</v>
          </cell>
          <cell r="H203">
            <v>62</v>
          </cell>
          <cell r="I203">
            <v>302</v>
          </cell>
          <cell r="J203">
            <v>0</v>
          </cell>
          <cell r="K203">
            <v>0</v>
          </cell>
          <cell r="L203">
            <v>7</v>
          </cell>
        </row>
        <row r="204">
          <cell r="A204" t="str">
            <v>12065915</v>
          </cell>
          <cell r="B204" t="str">
            <v>ПСКОВСКОЕ ГОС. АВИАПРЕДПРИЯТИЕ</v>
          </cell>
          <cell r="C204">
            <v>178</v>
          </cell>
          <cell r="D204">
            <v>60</v>
          </cell>
          <cell r="E204">
            <v>0</v>
          </cell>
          <cell r="F204">
            <v>59</v>
          </cell>
          <cell r="G204">
            <v>0</v>
          </cell>
          <cell r="H204">
            <v>59</v>
          </cell>
          <cell r="I204">
            <v>0</v>
          </cell>
          <cell r="J204">
            <v>0</v>
          </cell>
          <cell r="K204">
            <v>59</v>
          </cell>
        </row>
        <row r="205">
          <cell r="A205" t="str">
            <v>12141734</v>
          </cell>
          <cell r="B205" t="str">
            <v>МГП "КОНТАКТ"</v>
          </cell>
          <cell r="C205">
            <v>0</v>
          </cell>
          <cell r="D205">
            <v>238</v>
          </cell>
          <cell r="E205">
            <v>0</v>
          </cell>
          <cell r="F205">
            <v>238</v>
          </cell>
          <cell r="G205">
            <v>337</v>
          </cell>
          <cell r="H205">
            <v>238</v>
          </cell>
          <cell r="I205">
            <v>337</v>
          </cell>
        </row>
        <row r="206">
          <cell r="A206" t="str">
            <v>12214746</v>
          </cell>
          <cell r="B206" t="str">
            <v>ВНЕШНЕЭКОНОМИЧЕСК.ПР-Е САРАТОВ-ТЕРМИНАЛ (по поруч.КАМЕНЩИКОВА Н.С.)</v>
          </cell>
          <cell r="C206">
            <v>39</v>
          </cell>
          <cell r="D206">
            <v>149</v>
          </cell>
          <cell r="E206">
            <v>39</v>
          </cell>
          <cell r="F206">
            <v>149</v>
          </cell>
          <cell r="G206">
            <v>69</v>
          </cell>
          <cell r="H206">
            <v>34</v>
          </cell>
          <cell r="I206">
            <v>57</v>
          </cell>
          <cell r="J206">
            <v>69</v>
          </cell>
          <cell r="K206">
            <v>60</v>
          </cell>
          <cell r="L206">
            <v>60</v>
          </cell>
        </row>
        <row r="207">
          <cell r="A207" t="str">
            <v>12240815</v>
          </cell>
          <cell r="B207" t="str">
            <v>ООО ТД "ВОЛГОДИЗЕЛЬ"</v>
          </cell>
          <cell r="C207">
            <v>36</v>
          </cell>
          <cell r="D207">
            <v>238</v>
          </cell>
          <cell r="E207">
            <v>63</v>
          </cell>
          <cell r="F207">
            <v>0</v>
          </cell>
          <cell r="G207">
            <v>0</v>
          </cell>
          <cell r="H207">
            <v>0</v>
          </cell>
          <cell r="I207">
            <v>0</v>
          </cell>
        </row>
        <row r="208">
          <cell r="A208" t="str">
            <v>12272318</v>
          </cell>
          <cell r="B208" t="str">
            <v>"ШЕЛЬФ" АНК АОЗТ</v>
          </cell>
          <cell r="C208">
            <v>62</v>
          </cell>
          <cell r="D208">
            <v>92</v>
          </cell>
          <cell r="E208">
            <v>107</v>
          </cell>
          <cell r="F208">
            <v>62</v>
          </cell>
          <cell r="G208">
            <v>92</v>
          </cell>
          <cell r="H208">
            <v>107</v>
          </cell>
        </row>
        <row r="209">
          <cell r="A209" t="str">
            <v>12281990</v>
          </cell>
          <cell r="B209" t="str">
            <v>ОАО "УРАЛТРУБПРОМ"</v>
          </cell>
          <cell r="C209">
            <v>60</v>
          </cell>
          <cell r="D209">
            <v>156</v>
          </cell>
          <cell r="E209">
            <v>106</v>
          </cell>
          <cell r="F209">
            <v>293</v>
          </cell>
          <cell r="G209">
            <v>164</v>
          </cell>
          <cell r="H209">
            <v>158</v>
          </cell>
          <cell r="I209">
            <v>158</v>
          </cell>
          <cell r="J209">
            <v>77</v>
          </cell>
          <cell r="K209">
            <v>113</v>
          </cell>
        </row>
        <row r="210">
          <cell r="A210" t="str">
            <v>12493077</v>
          </cell>
          <cell r="B210" t="str">
            <v>ЗАО "ЭЛИТ-2"</v>
          </cell>
          <cell r="C210">
            <v>177</v>
          </cell>
          <cell r="D210">
            <v>112</v>
          </cell>
          <cell r="E210">
            <v>6</v>
          </cell>
          <cell r="F210">
            <v>177</v>
          </cell>
          <cell r="G210">
            <v>112</v>
          </cell>
          <cell r="H210">
            <v>6</v>
          </cell>
          <cell r="I210">
            <v>0</v>
          </cell>
          <cell r="J210">
            <v>112</v>
          </cell>
          <cell r="K210">
            <v>6</v>
          </cell>
        </row>
        <row r="211">
          <cell r="A211" t="str">
            <v>12585460</v>
          </cell>
          <cell r="B211" t="str">
            <v>ООО "ИНЖЕНЕРНЫЙ ЦЕНТР АС ТЕПЛОСТРОЙ"</v>
          </cell>
          <cell r="C211">
            <v>204</v>
          </cell>
          <cell r="D211">
            <v>66</v>
          </cell>
          <cell r="E211">
            <v>95</v>
          </cell>
          <cell r="F211">
            <v>204</v>
          </cell>
          <cell r="G211">
            <v>66</v>
          </cell>
          <cell r="H211">
            <v>95</v>
          </cell>
          <cell r="I211">
            <v>204</v>
          </cell>
          <cell r="J211">
            <v>66</v>
          </cell>
          <cell r="K211">
            <v>0</v>
          </cell>
          <cell r="L211">
            <v>95</v>
          </cell>
        </row>
        <row r="212">
          <cell r="A212" t="str">
            <v>12586086</v>
          </cell>
          <cell r="B212" t="str">
            <v>ЗАО "ТОВАРЫ НАРОДНОГО ПОТРЕБЛЕНИЯ"</v>
          </cell>
          <cell r="C212">
            <v>64</v>
          </cell>
          <cell r="D212">
            <v>55</v>
          </cell>
          <cell r="E212">
            <v>236</v>
          </cell>
          <cell r="F212">
            <v>64</v>
          </cell>
          <cell r="G212">
            <v>64</v>
          </cell>
          <cell r="H212">
            <v>55</v>
          </cell>
          <cell r="I212">
            <v>236</v>
          </cell>
          <cell r="J212">
            <v>236</v>
          </cell>
          <cell r="K212">
            <v>64</v>
          </cell>
          <cell r="L212">
            <v>193</v>
          </cell>
        </row>
        <row r="213">
          <cell r="A213" t="str">
            <v>12598942</v>
          </cell>
          <cell r="B213" t="str">
            <v>ООО"АНКЕР"</v>
          </cell>
          <cell r="C213">
            <v>33</v>
          </cell>
          <cell r="D213">
            <v>196</v>
          </cell>
          <cell r="E213">
            <v>33</v>
          </cell>
          <cell r="F213">
            <v>196</v>
          </cell>
          <cell r="G213">
            <v>196</v>
          </cell>
          <cell r="H213">
            <v>1</v>
          </cell>
        </row>
        <row r="214">
          <cell r="A214" t="str">
            <v>12607345</v>
          </cell>
          <cell r="B214" t="str">
            <v>ТОО НТП "РЕСУРС"</v>
          </cell>
          <cell r="C214">
            <v>50</v>
          </cell>
          <cell r="D214">
            <v>50</v>
          </cell>
          <cell r="E214">
            <v>126</v>
          </cell>
          <cell r="F214">
            <v>64</v>
          </cell>
          <cell r="G214">
            <v>50</v>
          </cell>
          <cell r="H214">
            <v>50</v>
          </cell>
          <cell r="I214">
            <v>50</v>
          </cell>
          <cell r="J214">
            <v>126</v>
          </cell>
          <cell r="K214">
            <v>0</v>
          </cell>
          <cell r="L214">
            <v>64</v>
          </cell>
        </row>
        <row r="215">
          <cell r="A215" t="str">
            <v>12617199</v>
          </cell>
          <cell r="B215" t="str">
            <v>ДАО ЗАВОД "МЕТАЛЛИСТ"</v>
          </cell>
          <cell r="C215">
            <v>49</v>
          </cell>
          <cell r="D215">
            <v>58</v>
          </cell>
          <cell r="E215">
            <v>49</v>
          </cell>
          <cell r="F215">
            <v>58</v>
          </cell>
          <cell r="G215">
            <v>13</v>
          </cell>
          <cell r="H215">
            <v>41</v>
          </cell>
          <cell r="I215">
            <v>172</v>
          </cell>
          <cell r="J215">
            <v>13</v>
          </cell>
          <cell r="K215">
            <v>13</v>
          </cell>
          <cell r="L215">
            <v>51</v>
          </cell>
        </row>
        <row r="216">
          <cell r="A216" t="str">
            <v>12618751</v>
          </cell>
          <cell r="B216" t="str">
            <v>ТОО АРТЕЛЬ СТАРАТЕЛЕЙ "ДАУРИЯ "         674362,ЧИТИНСКАЯ ОБЛ,КАЛГАНСКИЙ РАЙОН</v>
          </cell>
          <cell r="C216">
            <v>0</v>
          </cell>
          <cell r="D216">
            <v>42</v>
          </cell>
          <cell r="E216">
            <v>62</v>
          </cell>
          <cell r="F216">
            <v>100</v>
          </cell>
          <cell r="G216">
            <v>100</v>
          </cell>
          <cell r="H216">
            <v>100</v>
          </cell>
        </row>
        <row r="217">
          <cell r="A217" t="str">
            <v>12775427</v>
          </cell>
          <cell r="B217" t="str">
            <v>РОССИЙСКОЕ ПРЕДСТАВИТЕЛЬСТВО "МОНГОЛРОСЦВЕТМЕТ"</v>
          </cell>
          <cell r="C217">
            <v>68</v>
          </cell>
          <cell r="D217">
            <v>187</v>
          </cell>
          <cell r="E217">
            <v>137</v>
          </cell>
          <cell r="F217">
            <v>39</v>
          </cell>
          <cell r="G217">
            <v>200</v>
          </cell>
          <cell r="H217">
            <v>200</v>
          </cell>
          <cell r="I217">
            <v>80</v>
          </cell>
          <cell r="J217">
            <v>29</v>
          </cell>
          <cell r="K217">
            <v>37</v>
          </cell>
          <cell r="L217">
            <v>29</v>
          </cell>
        </row>
        <row r="218">
          <cell r="A218" t="str">
            <v>13165731</v>
          </cell>
          <cell r="B218" t="str">
            <v>ЗАО "ОИЛФИЛД СЕППОРТ СЕРВИСЕЗ"</v>
          </cell>
          <cell r="C218">
            <v>20</v>
          </cell>
          <cell r="D218">
            <v>20</v>
          </cell>
          <cell r="E218">
            <v>115</v>
          </cell>
          <cell r="F218">
            <v>45</v>
          </cell>
          <cell r="G218">
            <v>0</v>
          </cell>
          <cell r="H218">
            <v>115</v>
          </cell>
          <cell r="I218">
            <v>2</v>
          </cell>
          <cell r="J218">
            <v>2</v>
          </cell>
          <cell r="K218">
            <v>0</v>
          </cell>
        </row>
        <row r="219">
          <cell r="A219" t="str">
            <v>13182184</v>
          </cell>
          <cell r="B219" t="str">
            <v>ЗАО ТФД"БРОК-ИНВЕСТ-СЕРВИС И К"</v>
          </cell>
          <cell r="C219">
            <v>112</v>
          </cell>
          <cell r="D219">
            <v>112</v>
          </cell>
          <cell r="E219">
            <v>52</v>
          </cell>
          <cell r="F219">
            <v>386</v>
          </cell>
          <cell r="G219">
            <v>135</v>
          </cell>
          <cell r="H219">
            <v>45</v>
          </cell>
          <cell r="I219">
            <v>55</v>
          </cell>
          <cell r="J219">
            <v>102</v>
          </cell>
          <cell r="K219">
            <v>55</v>
          </cell>
          <cell r="L219">
            <v>108</v>
          </cell>
        </row>
        <row r="220">
          <cell r="A220" t="str">
            <v>16421361</v>
          </cell>
          <cell r="B220" t="str">
            <v>ТОО ПКП "ТЕХКОМ"</v>
          </cell>
          <cell r="C220">
            <v>50</v>
          </cell>
          <cell r="D220">
            <v>50</v>
          </cell>
          <cell r="E220">
            <v>126</v>
          </cell>
          <cell r="F220">
            <v>0</v>
          </cell>
          <cell r="G220">
            <v>0</v>
          </cell>
          <cell r="H220">
            <v>0</v>
          </cell>
          <cell r="I220">
            <v>0</v>
          </cell>
          <cell r="J220">
            <v>0</v>
          </cell>
          <cell r="K220">
            <v>0</v>
          </cell>
          <cell r="L220">
            <v>0</v>
          </cell>
        </row>
        <row r="221">
          <cell r="A221" t="str">
            <v>16683308</v>
          </cell>
          <cell r="B221" t="str">
            <v>ТОО "ДЕЛО"</v>
          </cell>
          <cell r="C221">
            <v>138</v>
          </cell>
          <cell r="D221">
            <v>0</v>
          </cell>
          <cell r="E221">
            <v>138</v>
          </cell>
          <cell r="F221">
            <v>0</v>
          </cell>
          <cell r="G221">
            <v>0</v>
          </cell>
          <cell r="H221">
            <v>0</v>
          </cell>
          <cell r="I221">
            <v>33</v>
          </cell>
          <cell r="J221">
            <v>0</v>
          </cell>
          <cell r="K221">
            <v>0</v>
          </cell>
        </row>
        <row r="222">
          <cell r="A222" t="str">
            <v>16894235</v>
          </cell>
          <cell r="B222" t="str">
            <v>ЗАО "УЗПК" (УРАЛЬСКАЯ ЗОЛОТО-ПЛАТИНОВАЯ КОМПАНИЯ)                           0342</v>
          </cell>
          <cell r="C222">
            <v>63</v>
          </cell>
          <cell r="D222">
            <v>63</v>
          </cell>
          <cell r="E222">
            <v>2</v>
          </cell>
          <cell r="F222">
            <v>45</v>
          </cell>
          <cell r="G222">
            <v>260</v>
          </cell>
          <cell r="H222">
            <v>57</v>
          </cell>
          <cell r="I222">
            <v>45</v>
          </cell>
          <cell r="J222">
            <v>45</v>
          </cell>
          <cell r="K222">
            <v>260</v>
          </cell>
          <cell r="L222">
            <v>420</v>
          </cell>
        </row>
        <row r="223">
          <cell r="A223" t="str">
            <v>17030005</v>
          </cell>
          <cell r="B223" t="str">
            <v>Ф-Л "ХАЛИБУРТОН ИНТЕРНЭШНЛ, ИНК"</v>
          </cell>
          <cell r="C223">
            <v>2</v>
          </cell>
          <cell r="D223">
            <v>119</v>
          </cell>
          <cell r="E223">
            <v>38</v>
          </cell>
          <cell r="F223">
            <v>0</v>
          </cell>
          <cell r="G223">
            <v>0</v>
          </cell>
        </row>
        <row r="224">
          <cell r="A224" t="str">
            <v>17103052</v>
          </cell>
          <cell r="B224" t="str">
            <v>АССОЦИАЦИЯ "РОССИЙСКИЙ ДОМ МЕЖДУНАРОДНОГО НАУЧНО-ТЕХНИЧЕСКОГО СОТРУДНИЧЕСТВА"</v>
          </cell>
          <cell r="C224">
            <v>0</v>
          </cell>
          <cell r="D224">
            <v>0</v>
          </cell>
          <cell r="E224">
            <v>0</v>
          </cell>
        </row>
        <row r="225">
          <cell r="A225" t="str">
            <v>17161204</v>
          </cell>
          <cell r="B225" t="str">
            <v>ООО"СОВМЕСТНОЕ ПРЕДПРИЯТИЕ МИ-ИНТЕР"</v>
          </cell>
          <cell r="C225">
            <v>62</v>
          </cell>
          <cell r="D225">
            <v>86</v>
          </cell>
          <cell r="E225">
            <v>62</v>
          </cell>
          <cell r="F225">
            <v>86</v>
          </cell>
          <cell r="G225">
            <v>0</v>
          </cell>
          <cell r="H225">
            <v>0</v>
          </cell>
          <cell r="I225">
            <v>0</v>
          </cell>
          <cell r="J225">
            <v>0</v>
          </cell>
          <cell r="K225">
            <v>0</v>
          </cell>
        </row>
        <row r="226">
          <cell r="A226" t="str">
            <v>17179032</v>
          </cell>
          <cell r="B226" t="str">
            <v>ЗАО "МОСУКРАИНСНАБ"</v>
          </cell>
          <cell r="C226">
            <v>68</v>
          </cell>
          <cell r="D226">
            <v>59</v>
          </cell>
          <cell r="E226">
            <v>50</v>
          </cell>
          <cell r="F226">
            <v>59</v>
          </cell>
          <cell r="G226">
            <v>42</v>
          </cell>
          <cell r="H226">
            <v>59</v>
          </cell>
          <cell r="I226">
            <v>42</v>
          </cell>
          <cell r="J226">
            <v>0</v>
          </cell>
          <cell r="K226">
            <v>59</v>
          </cell>
          <cell r="L226">
            <v>42</v>
          </cell>
        </row>
        <row r="227">
          <cell r="A227" t="str">
            <v>17260610</v>
          </cell>
          <cell r="B227" t="str">
            <v>ЗАО"НАФТАРОС"</v>
          </cell>
          <cell r="C227">
            <v>0</v>
          </cell>
          <cell r="D227">
            <v>19</v>
          </cell>
          <cell r="E227">
            <v>42</v>
          </cell>
          <cell r="F227">
            <v>42</v>
          </cell>
          <cell r="G227">
            <v>43</v>
          </cell>
          <cell r="H227">
            <v>40</v>
          </cell>
        </row>
        <row r="228">
          <cell r="A228" t="str">
            <v>17543377</v>
          </cell>
          <cell r="B228" t="str">
            <v>"ДЕЛЬТА МТИ" АОЗТ</v>
          </cell>
          <cell r="C228">
            <v>0</v>
          </cell>
          <cell r="D228">
            <v>0</v>
          </cell>
          <cell r="E228">
            <v>79</v>
          </cell>
          <cell r="F228">
            <v>79</v>
          </cell>
        </row>
        <row r="229">
          <cell r="A229" t="str">
            <v>17606652</v>
          </cell>
          <cell r="B229" t="str">
            <v>ТОО "ЛЕНИКС"</v>
          </cell>
          <cell r="C229">
            <v>46</v>
          </cell>
          <cell r="D229">
            <v>46</v>
          </cell>
          <cell r="E229">
            <v>2</v>
          </cell>
          <cell r="F229">
            <v>46</v>
          </cell>
          <cell r="G229">
            <v>0</v>
          </cell>
          <cell r="H229">
            <v>46</v>
          </cell>
          <cell r="I229">
            <v>0</v>
          </cell>
          <cell r="J229">
            <v>0</v>
          </cell>
        </row>
        <row r="230">
          <cell r="A230" t="str">
            <v>17664075</v>
          </cell>
          <cell r="B230" t="str">
            <v>ГОСУДАРСТВЕННЫЙ КОСМИЧЕСКИЙ НП ЦЕНТР ИМ. М. В. ХРУНИЧЕВА</v>
          </cell>
          <cell r="C230">
            <v>1</v>
          </cell>
          <cell r="D230">
            <v>134</v>
          </cell>
          <cell r="E230">
            <v>134</v>
          </cell>
          <cell r="F230">
            <v>0</v>
          </cell>
          <cell r="G230">
            <v>0</v>
          </cell>
          <cell r="H230">
            <v>0</v>
          </cell>
          <cell r="I230">
            <v>0</v>
          </cell>
          <cell r="J230">
            <v>0</v>
          </cell>
          <cell r="K230">
            <v>0</v>
          </cell>
        </row>
        <row r="231">
          <cell r="A231" t="str">
            <v>17785896</v>
          </cell>
          <cell r="B231" t="str">
            <v>ЗАО ПАРКЕР ДРИЛЛИНГ КОМПАНИ ОФ САЙБИРИА</v>
          </cell>
          <cell r="C231">
            <v>39</v>
          </cell>
          <cell r="D231">
            <v>39</v>
          </cell>
          <cell r="E231">
            <v>39</v>
          </cell>
          <cell r="F231">
            <v>147</v>
          </cell>
          <cell r="G231">
            <v>3</v>
          </cell>
          <cell r="H231">
            <v>2</v>
          </cell>
          <cell r="I231">
            <v>8</v>
          </cell>
          <cell r="J231">
            <v>15</v>
          </cell>
          <cell r="K231">
            <v>8</v>
          </cell>
          <cell r="L231">
            <v>8</v>
          </cell>
        </row>
        <row r="232">
          <cell r="A232" t="str">
            <v>17998043</v>
          </cell>
          <cell r="B232" t="str">
            <v>ЗАО "ГАМА ИНДАСТРИ"</v>
          </cell>
          <cell r="C232">
            <v>8</v>
          </cell>
          <cell r="D232">
            <v>40</v>
          </cell>
          <cell r="E232">
            <v>90</v>
          </cell>
          <cell r="F232">
            <v>8</v>
          </cell>
          <cell r="G232">
            <v>8</v>
          </cell>
          <cell r="H232">
            <v>90</v>
          </cell>
          <cell r="I232">
            <v>40</v>
          </cell>
          <cell r="J232">
            <v>90</v>
          </cell>
        </row>
        <row r="233">
          <cell r="A233" t="str">
            <v>17998155</v>
          </cell>
          <cell r="B233" t="str">
            <v>ООО "ПЕПСИКО ХОЛДИНГС"</v>
          </cell>
          <cell r="C233">
            <v>125</v>
          </cell>
          <cell r="D233">
            <v>1</v>
          </cell>
          <cell r="E233">
            <v>125</v>
          </cell>
          <cell r="F233">
            <v>125</v>
          </cell>
          <cell r="G233">
            <v>0</v>
          </cell>
          <cell r="H233">
            <v>0</v>
          </cell>
          <cell r="I233">
            <v>0</v>
          </cell>
          <cell r="J233">
            <v>1</v>
          </cell>
        </row>
        <row r="234">
          <cell r="A234" t="str">
            <v>18005950</v>
          </cell>
          <cell r="B234" t="str">
            <v>ТОО ВТФ "ЗИОМАР"</v>
          </cell>
          <cell r="C234">
            <v>75</v>
          </cell>
          <cell r="D234">
            <v>0</v>
          </cell>
          <cell r="E234">
            <v>75</v>
          </cell>
          <cell r="F234">
            <v>21</v>
          </cell>
          <cell r="G234">
            <v>0</v>
          </cell>
          <cell r="H234">
            <v>0</v>
          </cell>
          <cell r="I234">
            <v>21</v>
          </cell>
          <cell r="J234">
            <v>50</v>
          </cell>
          <cell r="K234">
            <v>0</v>
          </cell>
          <cell r="L234">
            <v>21</v>
          </cell>
        </row>
        <row r="235">
          <cell r="A235" t="str">
            <v>18024722</v>
          </cell>
          <cell r="B235" t="str">
            <v>ОАО "ЦЕНТР ТЕХНИЧЕСКОЙ ДИАГНОСТИКИ"</v>
          </cell>
          <cell r="C235">
            <v>0</v>
          </cell>
          <cell r="D235">
            <v>0</v>
          </cell>
          <cell r="E235">
            <v>50</v>
          </cell>
          <cell r="F235">
            <v>4</v>
          </cell>
          <cell r="G235">
            <v>59</v>
          </cell>
          <cell r="H235">
            <v>4</v>
          </cell>
          <cell r="I235">
            <v>59</v>
          </cell>
          <cell r="J235">
            <v>4</v>
          </cell>
        </row>
        <row r="236">
          <cell r="A236" t="str">
            <v>18106288</v>
          </cell>
          <cell r="B236" t="str">
            <v>ОАО "ПЕРЕДОВЫЕ ТЕХНОЛОГИИ СУХОГО"</v>
          </cell>
          <cell r="C236">
            <v>0</v>
          </cell>
          <cell r="D236">
            <v>120</v>
          </cell>
          <cell r="E236">
            <v>0</v>
          </cell>
          <cell r="F236">
            <v>120</v>
          </cell>
          <cell r="G236">
            <v>0</v>
          </cell>
          <cell r="H236">
            <v>0</v>
          </cell>
          <cell r="I236">
            <v>120</v>
          </cell>
        </row>
        <row r="237">
          <cell r="A237" t="str">
            <v>18121069</v>
          </cell>
          <cell r="B237" t="str">
            <v>ООО СП "ДМВ ЭКСПО"</v>
          </cell>
          <cell r="C237">
            <v>0</v>
          </cell>
          <cell r="D237">
            <v>0</v>
          </cell>
          <cell r="E237">
            <v>0</v>
          </cell>
          <cell r="F237">
            <v>0</v>
          </cell>
          <cell r="G237">
            <v>0</v>
          </cell>
          <cell r="H237">
            <v>0</v>
          </cell>
          <cell r="I237">
            <v>0</v>
          </cell>
        </row>
        <row r="238">
          <cell r="A238" t="str">
            <v>18245015</v>
          </cell>
          <cell r="B238" t="str">
            <v>ЗАО МЕТАЛЛ-ИНВЕСТМАРКЕТ ЛТД                                П МЕТАЛЛИНВЕСТ-МАРКЕТ</v>
          </cell>
          <cell r="C238">
            <v>135</v>
          </cell>
          <cell r="D238">
            <v>58</v>
          </cell>
          <cell r="E238">
            <v>99</v>
          </cell>
          <cell r="F238">
            <v>135</v>
          </cell>
          <cell r="G238">
            <v>58</v>
          </cell>
          <cell r="H238">
            <v>99</v>
          </cell>
        </row>
        <row r="239">
          <cell r="A239" t="str">
            <v>18306892</v>
          </cell>
          <cell r="B239" t="str">
            <v>ООО"ПРИНЦИП-МБ"</v>
          </cell>
          <cell r="C239">
            <v>120</v>
          </cell>
          <cell r="D239">
            <v>60</v>
          </cell>
          <cell r="E239">
            <v>120</v>
          </cell>
          <cell r="F239">
            <v>60</v>
          </cell>
          <cell r="G239">
            <v>0</v>
          </cell>
          <cell r="H239">
            <v>0</v>
          </cell>
          <cell r="I239">
            <v>0</v>
          </cell>
          <cell r="J239">
            <v>0</v>
          </cell>
          <cell r="K239">
            <v>0</v>
          </cell>
          <cell r="L239">
            <v>60</v>
          </cell>
        </row>
        <row r="240">
          <cell r="A240" t="str">
            <v>18355270</v>
          </cell>
          <cell r="B240" t="str">
            <v>ООО"ПРОМСТРОЙСЕРВИС-СТ"</v>
          </cell>
          <cell r="C240">
            <v>120</v>
          </cell>
          <cell r="D240">
            <v>21</v>
          </cell>
          <cell r="E240">
            <v>21</v>
          </cell>
          <cell r="F240">
            <v>0</v>
          </cell>
          <cell r="G240">
            <v>0</v>
          </cell>
          <cell r="H240">
            <v>0</v>
          </cell>
          <cell r="I240">
            <v>0</v>
          </cell>
          <cell r="J240">
            <v>0</v>
          </cell>
          <cell r="K240">
            <v>0</v>
          </cell>
          <cell r="L240">
            <v>21</v>
          </cell>
        </row>
        <row r="241">
          <cell r="A241" t="str">
            <v>18382315</v>
          </cell>
          <cell r="B241" t="str">
            <v>ООО "ХОВЭР"</v>
          </cell>
          <cell r="C241">
            <v>60</v>
          </cell>
          <cell r="D241">
            <v>60</v>
          </cell>
          <cell r="E241">
            <v>0</v>
          </cell>
          <cell r="F241">
            <v>0</v>
          </cell>
          <cell r="G241">
            <v>59</v>
          </cell>
          <cell r="H241">
            <v>0</v>
          </cell>
          <cell r="I241">
            <v>0</v>
          </cell>
          <cell r="J241">
            <v>59</v>
          </cell>
          <cell r="K241">
            <v>0</v>
          </cell>
          <cell r="L241">
            <v>0</v>
          </cell>
        </row>
        <row r="242">
          <cell r="A242" t="str">
            <v>18451772</v>
          </cell>
          <cell r="B242" t="str">
            <v>ООО "ПЕТРОЛЬ-ФИНАНС"</v>
          </cell>
          <cell r="C242">
            <v>8</v>
          </cell>
          <cell r="D242">
            <v>6</v>
          </cell>
          <cell r="E242">
            <v>8</v>
          </cell>
          <cell r="F242">
            <v>6</v>
          </cell>
          <cell r="G242">
            <v>0</v>
          </cell>
          <cell r="H242">
            <v>0</v>
          </cell>
          <cell r="I242">
            <v>8</v>
          </cell>
          <cell r="J242">
            <v>0</v>
          </cell>
          <cell r="K242">
            <v>6</v>
          </cell>
        </row>
        <row r="243">
          <cell r="A243" t="str">
            <v>18504922</v>
          </cell>
          <cell r="B243" t="str">
            <v>ЗАО "ФПК ТРАНСПОРТ"</v>
          </cell>
          <cell r="C243">
            <v>119</v>
          </cell>
          <cell r="D243">
            <v>55</v>
          </cell>
          <cell r="E243">
            <v>119</v>
          </cell>
          <cell r="F243">
            <v>55</v>
          </cell>
          <cell r="G243">
            <v>0</v>
          </cell>
          <cell r="H243">
            <v>0</v>
          </cell>
          <cell r="I243">
            <v>119</v>
          </cell>
          <cell r="J243">
            <v>55</v>
          </cell>
        </row>
        <row r="244">
          <cell r="A244" t="str">
            <v>20538782</v>
          </cell>
          <cell r="B244" t="str">
            <v>ЗАО "ИНТЕРЭНЕРГОСЕРВИС"</v>
          </cell>
          <cell r="C244">
            <v>118</v>
          </cell>
          <cell r="D244">
            <v>1</v>
          </cell>
          <cell r="E244">
            <v>1</v>
          </cell>
          <cell r="F244">
            <v>13</v>
          </cell>
          <cell r="G244">
            <v>2</v>
          </cell>
          <cell r="H244">
            <v>10</v>
          </cell>
          <cell r="I244">
            <v>10</v>
          </cell>
          <cell r="J244">
            <v>0</v>
          </cell>
          <cell r="K244">
            <v>0</v>
          </cell>
          <cell r="L244">
            <v>2</v>
          </cell>
        </row>
        <row r="245">
          <cell r="A245" t="str">
            <v>20637745</v>
          </cell>
          <cell r="B245" t="str">
            <v>ТОО "ТРИАДА"</v>
          </cell>
          <cell r="C245">
            <v>17</v>
          </cell>
          <cell r="D245">
            <v>118</v>
          </cell>
          <cell r="E245">
            <v>17</v>
          </cell>
          <cell r="F245">
            <v>118</v>
          </cell>
          <cell r="G245">
            <v>0</v>
          </cell>
          <cell r="H245">
            <v>0</v>
          </cell>
          <cell r="I245">
            <v>0</v>
          </cell>
          <cell r="J245">
            <v>118</v>
          </cell>
        </row>
        <row r="246">
          <cell r="A246" t="str">
            <v>20654353</v>
          </cell>
          <cell r="B246" t="str">
            <v>ТОО МНОГОПРОФИЛЬНАЯ ФИРМА "А И М"</v>
          </cell>
          <cell r="C246">
            <v>116</v>
          </cell>
          <cell r="D246">
            <v>15</v>
          </cell>
          <cell r="E246">
            <v>15</v>
          </cell>
          <cell r="F246">
            <v>15</v>
          </cell>
        </row>
        <row r="247">
          <cell r="A247" t="str">
            <v>20668757</v>
          </cell>
          <cell r="B247" t="str">
            <v>ООО УЧАЛЫТРАНСТЕХСЕРВИС</v>
          </cell>
          <cell r="C247">
            <v>112</v>
          </cell>
          <cell r="D247">
            <v>6</v>
          </cell>
          <cell r="E247">
            <v>112</v>
          </cell>
          <cell r="F247">
            <v>6</v>
          </cell>
          <cell r="G247">
            <v>45</v>
          </cell>
          <cell r="H247">
            <v>134</v>
          </cell>
          <cell r="I247">
            <v>0</v>
          </cell>
          <cell r="J247">
            <v>0</v>
          </cell>
          <cell r="K247">
            <v>45</v>
          </cell>
          <cell r="L247">
            <v>134</v>
          </cell>
        </row>
        <row r="248">
          <cell r="A248" t="str">
            <v>21510567</v>
          </cell>
          <cell r="B248" t="str">
            <v>ООО "МЕТСБЫТСЕРВИС"</v>
          </cell>
          <cell r="C248">
            <v>109</v>
          </cell>
          <cell r="D248">
            <v>18</v>
          </cell>
          <cell r="E248">
            <v>109</v>
          </cell>
          <cell r="F248">
            <v>18</v>
          </cell>
          <cell r="G248">
            <v>0</v>
          </cell>
          <cell r="H248">
            <v>0</v>
          </cell>
          <cell r="I248">
            <v>0</v>
          </cell>
          <cell r="J248">
            <v>109</v>
          </cell>
          <cell r="K248">
            <v>18</v>
          </cell>
        </row>
        <row r="249">
          <cell r="A249" t="str">
            <v>21558597</v>
          </cell>
          <cell r="B249" t="str">
            <v>ООО "ЧЕЛТЭК"</v>
          </cell>
          <cell r="C249">
            <v>59</v>
          </cell>
          <cell r="D249">
            <v>59</v>
          </cell>
          <cell r="E249">
            <v>49</v>
          </cell>
          <cell r="F249">
            <v>39</v>
          </cell>
          <cell r="G249">
            <v>31</v>
          </cell>
          <cell r="H249">
            <v>49</v>
          </cell>
          <cell r="I249">
            <v>39</v>
          </cell>
          <cell r="J249">
            <v>39</v>
          </cell>
          <cell r="K249">
            <v>93</v>
          </cell>
          <cell r="L249">
            <v>119</v>
          </cell>
        </row>
        <row r="250">
          <cell r="A250" t="str">
            <v>21589698</v>
          </cell>
          <cell r="B250" t="str">
            <v>ТОО "КРИС"</v>
          </cell>
          <cell r="C250">
            <v>9</v>
          </cell>
          <cell r="D250">
            <v>107</v>
          </cell>
          <cell r="E250">
            <v>9</v>
          </cell>
          <cell r="F250">
            <v>107</v>
          </cell>
          <cell r="G250">
            <v>0</v>
          </cell>
          <cell r="H250">
            <v>107</v>
          </cell>
        </row>
        <row r="251">
          <cell r="A251" t="str">
            <v>21616254</v>
          </cell>
          <cell r="B251" t="str">
            <v>ООО МАГН.ТД"ВОСТОКЭНЕРГОЧЕРМЕТ"</v>
          </cell>
          <cell r="C251">
            <v>64</v>
          </cell>
          <cell r="D251">
            <v>58</v>
          </cell>
          <cell r="E251">
            <v>64</v>
          </cell>
          <cell r="F251">
            <v>58</v>
          </cell>
        </row>
        <row r="252">
          <cell r="A252" t="str">
            <v>21617495</v>
          </cell>
          <cell r="B252" t="str">
            <v>ТОО "СЛАВЯНКА"</v>
          </cell>
          <cell r="C252">
            <v>20</v>
          </cell>
          <cell r="D252">
            <v>48</v>
          </cell>
          <cell r="E252">
            <v>59</v>
          </cell>
          <cell r="F252">
            <v>48</v>
          </cell>
          <cell r="G252">
            <v>59</v>
          </cell>
          <cell r="H252">
            <v>0</v>
          </cell>
          <cell r="I252">
            <v>48</v>
          </cell>
          <cell r="J252">
            <v>59</v>
          </cell>
        </row>
        <row r="253">
          <cell r="A253" t="str">
            <v>21642889</v>
          </cell>
          <cell r="B253" t="str">
            <v>ТОО "САС"</v>
          </cell>
          <cell r="C253">
            <v>35</v>
          </cell>
          <cell r="D253">
            <v>40</v>
          </cell>
          <cell r="E253">
            <v>40</v>
          </cell>
          <cell r="F253">
            <v>32</v>
          </cell>
          <cell r="G253">
            <v>2</v>
          </cell>
          <cell r="H253">
            <v>32</v>
          </cell>
          <cell r="I253">
            <v>0</v>
          </cell>
          <cell r="J253">
            <v>32</v>
          </cell>
        </row>
        <row r="254">
          <cell r="A254" t="str">
            <v>21758505</v>
          </cell>
          <cell r="B254" t="str">
            <v>АССОЦИАЦИЯ КРЕСТЬЯНСКИХ ХОЗЯЙСТВ "ДЕДЮХИНСКОЕ"</v>
          </cell>
          <cell r="C254">
            <v>62</v>
          </cell>
          <cell r="D254">
            <v>10</v>
          </cell>
          <cell r="E254">
            <v>62</v>
          </cell>
          <cell r="F254">
            <v>10</v>
          </cell>
          <cell r="G254">
            <v>0</v>
          </cell>
          <cell r="H254">
            <v>62</v>
          </cell>
          <cell r="I254">
            <v>0</v>
          </cell>
          <cell r="J254">
            <v>0</v>
          </cell>
          <cell r="K254">
            <v>10</v>
          </cell>
        </row>
        <row r="255">
          <cell r="A255" t="str">
            <v>21781214</v>
          </cell>
          <cell r="B255" t="str">
            <v>ИЧП "ВАНКАР"</v>
          </cell>
          <cell r="C255">
            <v>0</v>
          </cell>
          <cell r="D255">
            <v>0</v>
          </cell>
          <cell r="E255">
            <v>100</v>
          </cell>
          <cell r="F255">
            <v>100</v>
          </cell>
        </row>
        <row r="256">
          <cell r="A256" t="str">
            <v>22209025</v>
          </cell>
          <cell r="B256" t="str">
            <v>ООО "ЭКО-Т"</v>
          </cell>
          <cell r="C256">
            <v>99</v>
          </cell>
          <cell r="D256">
            <v>1</v>
          </cell>
          <cell r="E256">
            <v>2</v>
          </cell>
          <cell r="F256">
            <v>99</v>
          </cell>
          <cell r="G256">
            <v>99</v>
          </cell>
          <cell r="H256">
            <v>1</v>
          </cell>
          <cell r="I256">
            <v>0</v>
          </cell>
          <cell r="J256">
            <v>0</v>
          </cell>
          <cell r="K256">
            <v>2</v>
          </cell>
        </row>
        <row r="257">
          <cell r="A257" t="str">
            <v>22226199</v>
          </cell>
          <cell r="B257" t="str">
            <v>ООО"ТЕХНОКОМ"</v>
          </cell>
          <cell r="C257">
            <v>96</v>
          </cell>
          <cell r="D257">
            <v>236</v>
          </cell>
          <cell r="E257">
            <v>96</v>
          </cell>
          <cell r="F257">
            <v>236</v>
          </cell>
          <cell r="G257">
            <v>0</v>
          </cell>
          <cell r="H257">
            <v>0</v>
          </cell>
          <cell r="I257">
            <v>96</v>
          </cell>
          <cell r="J257">
            <v>236</v>
          </cell>
        </row>
        <row r="258">
          <cell r="A258" t="str">
            <v>22227052</v>
          </cell>
          <cell r="B258" t="str">
            <v>АОЗТ "ВЛАДИ-БЕЛ"</v>
          </cell>
          <cell r="C258">
            <v>104</v>
          </cell>
          <cell r="D258">
            <v>0</v>
          </cell>
          <cell r="E258">
            <v>136</v>
          </cell>
          <cell r="F258">
            <v>104</v>
          </cell>
          <cell r="G258">
            <v>0</v>
          </cell>
          <cell r="H258">
            <v>136</v>
          </cell>
          <cell r="I258">
            <v>136</v>
          </cell>
        </row>
        <row r="259">
          <cell r="A259" t="str">
            <v>22315810</v>
          </cell>
          <cell r="B259" t="str">
            <v>ТОО ПКФ "СЕРВИСБАЛКАНПОДЪЕМ"</v>
          </cell>
          <cell r="C259">
            <v>43</v>
          </cell>
          <cell r="D259">
            <v>50</v>
          </cell>
          <cell r="E259">
            <v>1</v>
          </cell>
          <cell r="F259">
            <v>43</v>
          </cell>
          <cell r="G259">
            <v>50</v>
          </cell>
          <cell r="H259">
            <v>1</v>
          </cell>
          <cell r="I259">
            <v>1</v>
          </cell>
          <cell r="J259">
            <v>0</v>
          </cell>
          <cell r="K259">
            <v>54</v>
          </cell>
        </row>
        <row r="260">
          <cell r="A260" t="str">
            <v>22424574</v>
          </cell>
          <cell r="B260" t="str">
            <v>ЗАО "АКРАС"</v>
          </cell>
          <cell r="C260">
            <v>75</v>
          </cell>
          <cell r="D260">
            <v>50</v>
          </cell>
          <cell r="E260">
            <v>75</v>
          </cell>
          <cell r="F260">
            <v>50</v>
          </cell>
          <cell r="G260">
            <v>0</v>
          </cell>
          <cell r="H260">
            <v>0</v>
          </cell>
          <cell r="I260">
            <v>0</v>
          </cell>
          <cell r="J260">
            <v>50</v>
          </cell>
        </row>
        <row r="261">
          <cell r="A261" t="str">
            <v>22425303</v>
          </cell>
          <cell r="B261" t="str">
            <v>ООО "ИНТЕГРАТОР"</v>
          </cell>
          <cell r="C261">
            <v>4</v>
          </cell>
          <cell r="D261">
            <v>4</v>
          </cell>
          <cell r="E261">
            <v>0</v>
          </cell>
          <cell r="F261">
            <v>0</v>
          </cell>
          <cell r="G261">
            <v>0</v>
          </cell>
          <cell r="H261">
            <v>0</v>
          </cell>
          <cell r="I261">
            <v>0</v>
          </cell>
          <cell r="J261">
            <v>4</v>
          </cell>
        </row>
        <row r="262">
          <cell r="A262" t="str">
            <v>22532909</v>
          </cell>
          <cell r="B262" t="str">
            <v>ТОО "ПРИКАСПИЙСЕРВИС"</v>
          </cell>
          <cell r="C262">
            <v>1</v>
          </cell>
          <cell r="D262">
            <v>87</v>
          </cell>
          <cell r="E262">
            <v>0</v>
          </cell>
          <cell r="F262">
            <v>1</v>
          </cell>
          <cell r="G262">
            <v>87</v>
          </cell>
          <cell r="H262">
            <v>1</v>
          </cell>
          <cell r="I262">
            <v>87</v>
          </cell>
          <cell r="J262">
            <v>0</v>
          </cell>
        </row>
        <row r="263">
          <cell r="A263" t="str">
            <v>23051224</v>
          </cell>
          <cell r="B263" t="str">
            <v>ПК"МЕТАЛЛОСТРОЙ"</v>
          </cell>
          <cell r="C263">
            <v>40</v>
          </cell>
          <cell r="D263">
            <v>46</v>
          </cell>
          <cell r="E263">
            <v>45</v>
          </cell>
        </row>
        <row r="264">
          <cell r="A264" t="str">
            <v>23083253</v>
          </cell>
          <cell r="B264" t="str">
            <v>ЗАО"ФИРМА"СОЛИД"</v>
          </cell>
          <cell r="C264">
            <v>80</v>
          </cell>
          <cell r="D264">
            <v>70</v>
          </cell>
          <cell r="E264">
            <v>70</v>
          </cell>
          <cell r="F264">
            <v>93</v>
          </cell>
          <cell r="G264">
            <v>31</v>
          </cell>
          <cell r="H264">
            <v>13</v>
          </cell>
          <cell r="I264">
            <v>77</v>
          </cell>
          <cell r="J264">
            <v>32</v>
          </cell>
          <cell r="K264">
            <v>114</v>
          </cell>
          <cell r="L264">
            <v>53</v>
          </cell>
        </row>
        <row r="265">
          <cell r="A265" t="str">
            <v>23102269</v>
          </cell>
          <cell r="B265" t="str">
            <v>"ПЕТЕРБУРГСКИЙ ЭНЕРГЕТИК" ТОО</v>
          </cell>
          <cell r="C265">
            <v>84</v>
          </cell>
          <cell r="D265">
            <v>0</v>
          </cell>
          <cell r="E265">
            <v>84</v>
          </cell>
          <cell r="F265">
            <v>84</v>
          </cell>
          <cell r="G265">
            <v>0</v>
          </cell>
          <cell r="H265">
            <v>0</v>
          </cell>
          <cell r="I265">
            <v>0</v>
          </cell>
          <cell r="J265">
            <v>0</v>
          </cell>
          <cell r="K265">
            <v>0</v>
          </cell>
        </row>
        <row r="266">
          <cell r="A266" t="str">
            <v>23158531</v>
          </cell>
          <cell r="B266" t="str">
            <v>"ВНЕШТЕРМИНАЛ Ю-XVII", ООО</v>
          </cell>
          <cell r="C266">
            <v>36</v>
          </cell>
          <cell r="D266">
            <v>45</v>
          </cell>
          <cell r="E266">
            <v>45</v>
          </cell>
          <cell r="F266">
            <v>1</v>
          </cell>
          <cell r="G266">
            <v>0</v>
          </cell>
          <cell r="H266">
            <v>0</v>
          </cell>
          <cell r="I266">
            <v>0</v>
          </cell>
          <cell r="J266">
            <v>0</v>
          </cell>
          <cell r="K266">
            <v>1</v>
          </cell>
        </row>
        <row r="267">
          <cell r="A267" t="str">
            <v>23356768</v>
          </cell>
          <cell r="B267" t="str">
            <v>"СИРИУС" ЗАО</v>
          </cell>
          <cell r="C267">
            <v>80</v>
          </cell>
          <cell r="D267">
            <v>17</v>
          </cell>
          <cell r="E267">
            <v>20</v>
          </cell>
          <cell r="F267">
            <v>44</v>
          </cell>
          <cell r="G267">
            <v>170</v>
          </cell>
          <cell r="H267">
            <v>17</v>
          </cell>
          <cell r="I267">
            <v>17</v>
          </cell>
          <cell r="J267">
            <v>20</v>
          </cell>
          <cell r="K267">
            <v>44</v>
          </cell>
          <cell r="L267">
            <v>170</v>
          </cell>
        </row>
        <row r="268">
          <cell r="A268" t="str">
            <v>23438325</v>
          </cell>
          <cell r="B268" t="str">
            <v>ЗАО ФИРМА "ДИЗЕЛЬСЕРВИС"</v>
          </cell>
          <cell r="C268">
            <v>0</v>
          </cell>
          <cell r="D268">
            <v>0</v>
          </cell>
          <cell r="E268">
            <v>0</v>
          </cell>
          <cell r="F268">
            <v>0</v>
          </cell>
          <cell r="G268">
            <v>0</v>
          </cell>
          <cell r="H268">
            <v>0</v>
          </cell>
          <cell r="I268">
            <v>0</v>
          </cell>
          <cell r="J268">
            <v>0</v>
          </cell>
        </row>
        <row r="269">
          <cell r="A269" t="str">
            <v>23463961</v>
          </cell>
          <cell r="B269" t="str">
            <v>ТОО"ПОЛИТЕСТ"</v>
          </cell>
          <cell r="C269">
            <v>26</v>
          </cell>
          <cell r="D269">
            <v>0</v>
          </cell>
          <cell r="E269">
            <v>26</v>
          </cell>
          <cell r="F269">
            <v>0</v>
          </cell>
          <cell r="G269">
            <v>0</v>
          </cell>
          <cell r="H269">
            <v>48</v>
          </cell>
        </row>
        <row r="270">
          <cell r="A270" t="str">
            <v>23556480</v>
          </cell>
          <cell r="B270" t="str">
            <v>ОАО "СИБИРСКИЕ РЕСУРСЫ"</v>
          </cell>
          <cell r="C270">
            <v>3</v>
          </cell>
          <cell r="D270">
            <v>3</v>
          </cell>
          <cell r="E270">
            <v>3</v>
          </cell>
          <cell r="F270">
            <v>52</v>
          </cell>
          <cell r="G270">
            <v>3</v>
          </cell>
          <cell r="H270">
            <v>67</v>
          </cell>
          <cell r="I270">
            <v>67</v>
          </cell>
          <cell r="J270">
            <v>0</v>
          </cell>
          <cell r="K270">
            <v>52</v>
          </cell>
        </row>
        <row r="271">
          <cell r="A271" t="str">
            <v>23599241</v>
          </cell>
          <cell r="B271" t="str">
            <v>ТОО ПТК "НУНИКА"</v>
          </cell>
          <cell r="C271">
            <v>73</v>
          </cell>
          <cell r="D271">
            <v>37</v>
          </cell>
          <cell r="E271">
            <v>73</v>
          </cell>
          <cell r="F271">
            <v>37</v>
          </cell>
          <cell r="G271">
            <v>73</v>
          </cell>
          <cell r="H271">
            <v>0</v>
          </cell>
          <cell r="I271">
            <v>0</v>
          </cell>
          <cell r="J271">
            <v>0</v>
          </cell>
          <cell r="K271">
            <v>37</v>
          </cell>
        </row>
        <row r="272">
          <cell r="A272" t="str">
            <v>23750933</v>
          </cell>
          <cell r="B272" t="str">
            <v>ООО "ИНТЕКОР-ИНЖИНИРИНГ"</v>
          </cell>
          <cell r="C272">
            <v>73</v>
          </cell>
          <cell r="D272">
            <v>12</v>
          </cell>
          <cell r="E272">
            <v>73</v>
          </cell>
          <cell r="F272">
            <v>12</v>
          </cell>
          <cell r="G272">
            <v>13</v>
          </cell>
          <cell r="H272">
            <v>0</v>
          </cell>
          <cell r="I272">
            <v>0</v>
          </cell>
          <cell r="J272">
            <v>0</v>
          </cell>
          <cell r="K272">
            <v>12</v>
          </cell>
          <cell r="L272">
            <v>13</v>
          </cell>
        </row>
        <row r="273">
          <cell r="A273" t="str">
            <v>23889022</v>
          </cell>
          <cell r="B273" t="str">
            <v>АКЦИОНЕРНОЕ ОБЩЕСТВО ЗАКРЫТОГО ТИПА "ЛАДА-СЕРВИС"</v>
          </cell>
          <cell r="C273">
            <v>70</v>
          </cell>
          <cell r="D273">
            <v>104</v>
          </cell>
          <cell r="E273">
            <v>10</v>
          </cell>
          <cell r="F273">
            <v>70</v>
          </cell>
          <cell r="G273">
            <v>104</v>
          </cell>
          <cell r="H273">
            <v>104</v>
          </cell>
          <cell r="I273">
            <v>0</v>
          </cell>
          <cell r="J273">
            <v>0</v>
          </cell>
          <cell r="K273">
            <v>10</v>
          </cell>
        </row>
        <row r="274">
          <cell r="A274" t="str">
            <v>23908890</v>
          </cell>
          <cell r="B274" t="str">
            <v>ЗАО "СТИМУЛ"</v>
          </cell>
          <cell r="C274">
            <v>8</v>
          </cell>
          <cell r="D274">
            <v>32</v>
          </cell>
          <cell r="E274">
            <v>8</v>
          </cell>
          <cell r="F274">
            <v>32</v>
          </cell>
          <cell r="G274">
            <v>38</v>
          </cell>
          <cell r="H274">
            <v>32</v>
          </cell>
          <cell r="I274">
            <v>38</v>
          </cell>
        </row>
        <row r="275">
          <cell r="A275" t="str">
            <v>23978240</v>
          </cell>
          <cell r="B275" t="str">
            <v>ТСОО "ССВ"</v>
          </cell>
          <cell r="C275">
            <v>34</v>
          </cell>
          <cell r="D275">
            <v>28</v>
          </cell>
          <cell r="E275">
            <v>70</v>
          </cell>
          <cell r="F275">
            <v>70</v>
          </cell>
          <cell r="G275">
            <v>48</v>
          </cell>
          <cell r="H275">
            <v>0</v>
          </cell>
          <cell r="I275">
            <v>0</v>
          </cell>
          <cell r="J275">
            <v>0</v>
          </cell>
          <cell r="K275">
            <v>48</v>
          </cell>
        </row>
        <row r="276">
          <cell r="A276" t="str">
            <v>24000817</v>
          </cell>
          <cell r="B276" t="str">
            <v>ТОО "ПРОМСЕРВИС"</v>
          </cell>
          <cell r="C276">
            <v>66</v>
          </cell>
          <cell r="D276">
            <v>40</v>
          </cell>
          <cell r="E276">
            <v>90</v>
          </cell>
          <cell r="F276">
            <v>66</v>
          </cell>
          <cell r="G276">
            <v>40</v>
          </cell>
          <cell r="H276">
            <v>66</v>
          </cell>
          <cell r="I276">
            <v>40</v>
          </cell>
          <cell r="J276">
            <v>90</v>
          </cell>
        </row>
        <row r="277">
          <cell r="A277" t="str">
            <v>24176258</v>
          </cell>
          <cell r="B277" t="str">
            <v>ООО "МАГИСТРАЛЬ"</v>
          </cell>
          <cell r="C277">
            <v>65</v>
          </cell>
          <cell r="D277">
            <v>45</v>
          </cell>
          <cell r="E277">
            <v>119</v>
          </cell>
          <cell r="F277">
            <v>65</v>
          </cell>
          <cell r="G277">
            <v>45</v>
          </cell>
          <cell r="H277">
            <v>119</v>
          </cell>
          <cell r="I277">
            <v>65</v>
          </cell>
          <cell r="J277">
            <v>0</v>
          </cell>
          <cell r="K277">
            <v>119</v>
          </cell>
          <cell r="L277">
            <v>65</v>
          </cell>
        </row>
        <row r="278">
          <cell r="A278" t="str">
            <v>24217514</v>
          </cell>
          <cell r="B278" t="str">
            <v>"ДОН-УНИВЕРСАЛ" НПФ ДИР.ОРЕХОВ ИВАН МИХАЙЛОВИЧ</v>
          </cell>
          <cell r="C278">
            <v>0</v>
          </cell>
          <cell r="D278">
            <v>0</v>
          </cell>
          <cell r="E278">
            <v>0</v>
          </cell>
          <cell r="F278">
            <v>0</v>
          </cell>
          <cell r="G278">
            <v>64</v>
          </cell>
          <cell r="H278">
            <v>64</v>
          </cell>
          <cell r="I278">
            <v>0</v>
          </cell>
          <cell r="J278">
            <v>0</v>
          </cell>
          <cell r="K278">
            <v>0</v>
          </cell>
          <cell r="L278">
            <v>6</v>
          </cell>
        </row>
        <row r="279">
          <cell r="A279" t="str">
            <v>24219513</v>
          </cell>
          <cell r="B279" t="str">
            <v>ООО "ОБЕРОН"</v>
          </cell>
          <cell r="C279">
            <v>13</v>
          </cell>
          <cell r="D279">
            <v>13</v>
          </cell>
          <cell r="E279">
            <v>64</v>
          </cell>
        </row>
        <row r="280">
          <cell r="A280" t="str">
            <v>24331279</v>
          </cell>
          <cell r="B280" t="str">
            <v>ТОО "ГОРИЗОНТ"</v>
          </cell>
          <cell r="C280">
            <v>63</v>
          </cell>
          <cell r="D280">
            <v>40</v>
          </cell>
          <cell r="E280">
            <v>63</v>
          </cell>
          <cell r="F280">
            <v>40</v>
          </cell>
        </row>
        <row r="281">
          <cell r="A281" t="str">
            <v>24355630</v>
          </cell>
          <cell r="B281" t="str">
            <v>ЗАО "ВОЛГО-ИНВЕСТ СЕРВИС"</v>
          </cell>
          <cell r="C281">
            <v>59</v>
          </cell>
          <cell r="D281">
            <v>59</v>
          </cell>
          <cell r="E281">
            <v>61</v>
          </cell>
          <cell r="F281">
            <v>2</v>
          </cell>
          <cell r="G281">
            <v>61</v>
          </cell>
          <cell r="H281">
            <v>61</v>
          </cell>
          <cell r="I281">
            <v>0</v>
          </cell>
          <cell r="J281">
            <v>1</v>
          </cell>
        </row>
        <row r="282">
          <cell r="A282" t="str">
            <v>24413037</v>
          </cell>
          <cell r="B282" t="str">
            <v>КРЕСТЬЯНСКОЕ ХОЗЯЙСТВО ИМЕНИ Т.ШЕВЧЕНКО</v>
          </cell>
          <cell r="C282">
            <v>11</v>
          </cell>
          <cell r="D282">
            <v>62</v>
          </cell>
          <cell r="E282">
            <v>20</v>
          </cell>
          <cell r="F282">
            <v>11</v>
          </cell>
          <cell r="G282">
            <v>11</v>
          </cell>
          <cell r="H282">
            <v>62</v>
          </cell>
          <cell r="I282">
            <v>0</v>
          </cell>
          <cell r="J282">
            <v>0</v>
          </cell>
          <cell r="K282">
            <v>0</v>
          </cell>
          <cell r="L282">
            <v>20</v>
          </cell>
        </row>
        <row r="283">
          <cell r="A283" t="str">
            <v>24634152</v>
          </cell>
          <cell r="B283" t="str">
            <v>ТОО "ТРИНА"</v>
          </cell>
          <cell r="C283">
            <v>61</v>
          </cell>
          <cell r="D283">
            <v>61</v>
          </cell>
          <cell r="E283">
            <v>63</v>
          </cell>
          <cell r="F283">
            <v>58</v>
          </cell>
          <cell r="G283">
            <v>0</v>
          </cell>
          <cell r="H283">
            <v>0</v>
          </cell>
          <cell r="I283">
            <v>0</v>
          </cell>
          <cell r="J283">
            <v>0</v>
          </cell>
          <cell r="K283">
            <v>0</v>
          </cell>
          <cell r="L283">
            <v>58</v>
          </cell>
        </row>
        <row r="284">
          <cell r="A284" t="str">
            <v>24733807</v>
          </cell>
          <cell r="B284" t="str">
            <v>ОБЩЕСТВО С ОГРАНИЧЕННОЙ ОТВЕТСТВЕННОСТЬЮ"ОНОН"</v>
          </cell>
          <cell r="C284">
            <v>30</v>
          </cell>
          <cell r="D284">
            <v>30</v>
          </cell>
          <cell r="E284">
            <v>0</v>
          </cell>
          <cell r="F284">
            <v>0</v>
          </cell>
          <cell r="G284">
            <v>0</v>
          </cell>
          <cell r="H284">
            <v>30</v>
          </cell>
        </row>
        <row r="285">
          <cell r="A285" t="str">
            <v>25037033</v>
          </cell>
          <cell r="B285" t="str">
            <v>ИЧП "БАРАЛЕТ И К "</v>
          </cell>
          <cell r="C285">
            <v>61</v>
          </cell>
          <cell r="D285">
            <v>61</v>
          </cell>
          <cell r="E285">
            <v>14</v>
          </cell>
          <cell r="F285">
            <v>19</v>
          </cell>
          <cell r="G285">
            <v>14</v>
          </cell>
          <cell r="H285">
            <v>19</v>
          </cell>
          <cell r="I285">
            <v>0</v>
          </cell>
          <cell r="J285">
            <v>14</v>
          </cell>
        </row>
        <row r="286">
          <cell r="A286" t="str">
            <v>25062083</v>
          </cell>
          <cell r="B286" t="str">
            <v>ТОО ПП "СТРОМАГ"</v>
          </cell>
          <cell r="C286">
            <v>17</v>
          </cell>
          <cell r="D286">
            <v>138</v>
          </cell>
          <cell r="E286">
            <v>17</v>
          </cell>
          <cell r="F286">
            <v>138</v>
          </cell>
          <cell r="G286">
            <v>0</v>
          </cell>
          <cell r="H286">
            <v>0</v>
          </cell>
          <cell r="I286">
            <v>17</v>
          </cell>
          <cell r="J286">
            <v>0</v>
          </cell>
          <cell r="K286">
            <v>0</v>
          </cell>
          <cell r="L286">
            <v>138</v>
          </cell>
        </row>
        <row r="287">
          <cell r="A287" t="str">
            <v>25074293</v>
          </cell>
          <cell r="B287" t="str">
            <v>ИЧП "ВИКТОРИЯ"</v>
          </cell>
          <cell r="C287">
            <v>60</v>
          </cell>
          <cell r="D287">
            <v>33</v>
          </cell>
          <cell r="E287">
            <v>21</v>
          </cell>
          <cell r="F287">
            <v>33</v>
          </cell>
          <cell r="G287">
            <v>21</v>
          </cell>
          <cell r="H287">
            <v>33</v>
          </cell>
          <cell r="I287">
            <v>0</v>
          </cell>
          <cell r="J287">
            <v>0</v>
          </cell>
          <cell r="K287">
            <v>21</v>
          </cell>
        </row>
        <row r="288">
          <cell r="A288" t="str">
            <v>25294327</v>
          </cell>
          <cell r="B288" t="str">
            <v>ТОО "АЛЬФА-ТРАНЗИТ"</v>
          </cell>
          <cell r="C288">
            <v>60</v>
          </cell>
          <cell r="D288">
            <v>42</v>
          </cell>
          <cell r="E288">
            <v>42</v>
          </cell>
          <cell r="F288">
            <v>0</v>
          </cell>
          <cell r="G288">
            <v>0</v>
          </cell>
          <cell r="H288">
            <v>0</v>
          </cell>
          <cell r="I288">
            <v>0</v>
          </cell>
          <cell r="J288">
            <v>0</v>
          </cell>
          <cell r="K288">
            <v>0</v>
          </cell>
          <cell r="L288">
            <v>42</v>
          </cell>
        </row>
        <row r="289">
          <cell r="A289" t="str">
            <v>25618876</v>
          </cell>
          <cell r="B289" t="str">
            <v>ТОО"НИЖЕГОРОДСКИЙ АВАНГАРД"</v>
          </cell>
          <cell r="C289">
            <v>73</v>
          </cell>
          <cell r="D289">
            <v>60</v>
          </cell>
          <cell r="E289">
            <v>73</v>
          </cell>
          <cell r="F289">
            <v>60</v>
          </cell>
          <cell r="G289">
            <v>73</v>
          </cell>
          <cell r="H289">
            <v>0</v>
          </cell>
          <cell r="I289">
            <v>60</v>
          </cell>
        </row>
        <row r="290">
          <cell r="A290" t="str">
            <v>25643169</v>
          </cell>
          <cell r="B290" t="str">
            <v>ООО"ПРОМТЕХКОМПЛЕКТ"</v>
          </cell>
          <cell r="C290">
            <v>59</v>
          </cell>
          <cell r="D290">
            <v>59</v>
          </cell>
          <cell r="E290">
            <v>0</v>
          </cell>
          <cell r="F290">
            <v>0</v>
          </cell>
          <cell r="G290">
            <v>0</v>
          </cell>
          <cell r="H290">
            <v>0</v>
          </cell>
        </row>
        <row r="291">
          <cell r="A291" t="str">
            <v>25839985</v>
          </cell>
          <cell r="B291" t="str">
            <v>ООО ПКП "АЛЬТЕРНАТИВА"</v>
          </cell>
          <cell r="C291">
            <v>5</v>
          </cell>
          <cell r="D291">
            <v>52</v>
          </cell>
          <cell r="E291">
            <v>52</v>
          </cell>
          <cell r="F291">
            <v>63</v>
          </cell>
          <cell r="G291">
            <v>0</v>
          </cell>
          <cell r="H291">
            <v>0</v>
          </cell>
          <cell r="I291">
            <v>0</v>
          </cell>
          <cell r="J291">
            <v>0</v>
          </cell>
          <cell r="K291">
            <v>0</v>
          </cell>
          <cell r="L291">
            <v>63</v>
          </cell>
        </row>
        <row r="292">
          <cell r="A292" t="str">
            <v>26049570</v>
          </cell>
          <cell r="B292" t="str">
            <v>СТАРАТЕЛЬСКАЯ АРТЕЛЬ "ЦИПИКАН" КОЛЛЕКТИВНАЯ</v>
          </cell>
          <cell r="C292">
            <v>57</v>
          </cell>
          <cell r="D292">
            <v>1</v>
          </cell>
          <cell r="E292">
            <v>57</v>
          </cell>
          <cell r="F292">
            <v>57</v>
          </cell>
          <cell r="G292">
            <v>0</v>
          </cell>
          <cell r="H292">
            <v>0</v>
          </cell>
          <cell r="I292">
            <v>0</v>
          </cell>
          <cell r="J292">
            <v>1</v>
          </cell>
        </row>
        <row r="293">
          <cell r="A293" t="str">
            <v>26289148</v>
          </cell>
          <cell r="B293" t="str">
            <v>ТОО ФИРМА "РОСА"</v>
          </cell>
          <cell r="C293">
            <v>298</v>
          </cell>
          <cell r="D293">
            <v>55</v>
          </cell>
          <cell r="E293">
            <v>298</v>
          </cell>
          <cell r="F293">
            <v>55</v>
          </cell>
          <cell r="G293">
            <v>0</v>
          </cell>
          <cell r="H293">
            <v>0</v>
          </cell>
          <cell r="I293">
            <v>298</v>
          </cell>
          <cell r="J293">
            <v>55</v>
          </cell>
        </row>
        <row r="294">
          <cell r="A294" t="str">
            <v>26441285</v>
          </cell>
          <cell r="B294" t="str">
            <v>ТОО ФИРМА КАМЕННЫЙ ПОЯС</v>
          </cell>
          <cell r="C294">
            <v>15</v>
          </cell>
          <cell r="D294">
            <v>15</v>
          </cell>
          <cell r="E294">
            <v>15</v>
          </cell>
        </row>
        <row r="295">
          <cell r="A295" t="str">
            <v>26591895</v>
          </cell>
          <cell r="B295" t="str">
            <v>ТОО РЕМОНТНО-СТРОИТЕЛЬНОЕ ПРЕДПРИЯТИЕ "АЛЕКСИЙ"</v>
          </cell>
          <cell r="C295">
            <v>1</v>
          </cell>
          <cell r="D295">
            <v>55</v>
          </cell>
          <cell r="E295">
            <v>1</v>
          </cell>
          <cell r="F295">
            <v>55</v>
          </cell>
          <cell r="G295">
            <v>0</v>
          </cell>
          <cell r="H295">
            <v>55</v>
          </cell>
        </row>
        <row r="296">
          <cell r="A296" t="str">
            <v>26874707</v>
          </cell>
          <cell r="B296" t="str">
            <v>СП "МЕТОП"ООО</v>
          </cell>
          <cell r="C296">
            <v>47</v>
          </cell>
          <cell r="D296">
            <v>53</v>
          </cell>
          <cell r="E296">
            <v>53</v>
          </cell>
          <cell r="F296">
            <v>53</v>
          </cell>
        </row>
        <row r="297">
          <cell r="A297" t="str">
            <v>27061538</v>
          </cell>
          <cell r="B297" t="str">
            <v>БАЗА УМТСИК ГП "УРАЛТРАНСГАЗ"</v>
          </cell>
          <cell r="C297">
            <v>52</v>
          </cell>
          <cell r="D297">
            <v>119</v>
          </cell>
          <cell r="E297">
            <v>52</v>
          </cell>
          <cell r="F297">
            <v>119</v>
          </cell>
          <cell r="G297">
            <v>0</v>
          </cell>
          <cell r="H297">
            <v>0</v>
          </cell>
          <cell r="I297">
            <v>0</v>
          </cell>
          <cell r="J297">
            <v>52</v>
          </cell>
          <cell r="K297">
            <v>0</v>
          </cell>
          <cell r="L297">
            <v>119</v>
          </cell>
        </row>
        <row r="298">
          <cell r="A298" t="str">
            <v>27176537</v>
          </cell>
          <cell r="B298" t="str">
            <v>ИЧП "ТЕХЦЕНТР"</v>
          </cell>
          <cell r="C298">
            <v>52</v>
          </cell>
          <cell r="D298">
            <v>52</v>
          </cell>
          <cell r="E298">
            <v>52</v>
          </cell>
          <cell r="F298">
            <v>52</v>
          </cell>
          <cell r="G298">
            <v>52</v>
          </cell>
          <cell r="H298">
            <v>0</v>
          </cell>
          <cell r="I298">
            <v>0</v>
          </cell>
          <cell r="J298">
            <v>52</v>
          </cell>
        </row>
        <row r="299">
          <cell r="A299" t="str">
            <v>27190744</v>
          </cell>
          <cell r="B299" t="str">
            <v>"БИЛД" ТОО ДИР.КУБЛИКОВ ВИКТОР ЛЕОНИДОВИЧ</v>
          </cell>
          <cell r="C299">
            <v>52</v>
          </cell>
          <cell r="D299">
            <v>15</v>
          </cell>
          <cell r="E299">
            <v>15</v>
          </cell>
        </row>
        <row r="300">
          <cell r="A300" t="str">
            <v>27435884</v>
          </cell>
          <cell r="B300" t="str">
            <v>ООО "НЕПТУН"</v>
          </cell>
          <cell r="C300">
            <v>0</v>
          </cell>
          <cell r="D300">
            <v>50</v>
          </cell>
          <cell r="E300">
            <v>0</v>
          </cell>
          <cell r="F300">
            <v>50</v>
          </cell>
          <cell r="G300">
            <v>172</v>
          </cell>
          <cell r="H300">
            <v>0</v>
          </cell>
          <cell r="I300">
            <v>0</v>
          </cell>
          <cell r="J300">
            <v>50</v>
          </cell>
          <cell r="K300">
            <v>172</v>
          </cell>
        </row>
        <row r="301">
          <cell r="A301" t="str">
            <v>27440715</v>
          </cell>
          <cell r="B301" t="str">
            <v>ЗАО "НАВИДАН"</v>
          </cell>
          <cell r="C301">
            <v>11</v>
          </cell>
          <cell r="D301">
            <v>11</v>
          </cell>
          <cell r="E301">
            <v>0</v>
          </cell>
          <cell r="F301">
            <v>12</v>
          </cell>
          <cell r="G301">
            <v>13</v>
          </cell>
          <cell r="H301">
            <v>7</v>
          </cell>
          <cell r="I301">
            <v>15</v>
          </cell>
          <cell r="J301">
            <v>0</v>
          </cell>
          <cell r="K301">
            <v>15</v>
          </cell>
        </row>
        <row r="302">
          <cell r="A302" t="str">
            <v>27717387</v>
          </cell>
          <cell r="B302" t="str">
            <v>ТОО "МАРСС"</v>
          </cell>
          <cell r="C302">
            <v>50</v>
          </cell>
          <cell r="D302">
            <v>15</v>
          </cell>
          <cell r="E302">
            <v>50</v>
          </cell>
          <cell r="F302">
            <v>15</v>
          </cell>
          <cell r="G302">
            <v>0</v>
          </cell>
          <cell r="H302">
            <v>15</v>
          </cell>
        </row>
        <row r="303">
          <cell r="A303" t="str">
            <v>27771263</v>
          </cell>
          <cell r="B303" t="str">
            <v>ФИЛИАЛ АОЗТ ТОРГОВЫЙ ДОМ "НЕГАС"</v>
          </cell>
          <cell r="C303">
            <v>11</v>
          </cell>
          <cell r="D303">
            <v>31</v>
          </cell>
          <cell r="E303">
            <v>11</v>
          </cell>
          <cell r="F303">
            <v>36</v>
          </cell>
          <cell r="G303">
            <v>31</v>
          </cell>
          <cell r="H303">
            <v>31</v>
          </cell>
          <cell r="I303">
            <v>16</v>
          </cell>
          <cell r="J303">
            <v>0</v>
          </cell>
          <cell r="K303">
            <v>0</v>
          </cell>
          <cell r="L303">
            <v>36</v>
          </cell>
        </row>
        <row r="304">
          <cell r="A304" t="str">
            <v>27839104</v>
          </cell>
          <cell r="B304" t="str">
            <v>АГЕНСТВО ПО РАЗВ-Ю МЕЖД.СОТРУД.ПРИ КМ РТ</v>
          </cell>
          <cell r="C304">
            <v>47</v>
          </cell>
          <cell r="D304">
            <v>0</v>
          </cell>
          <cell r="E304">
            <v>0</v>
          </cell>
          <cell r="F304">
            <v>0</v>
          </cell>
          <cell r="G304">
            <v>0</v>
          </cell>
          <cell r="H304">
            <v>0</v>
          </cell>
          <cell r="I304">
            <v>0</v>
          </cell>
          <cell r="J304">
            <v>0</v>
          </cell>
          <cell r="K304">
            <v>0</v>
          </cell>
          <cell r="L304">
            <v>0</v>
          </cell>
        </row>
        <row r="305">
          <cell r="A305" t="str">
            <v>27893977</v>
          </cell>
          <cell r="B305" t="str">
            <v>АОЗТ "ТЕХНОЛОГИЯ "</v>
          </cell>
          <cell r="C305">
            <v>50</v>
          </cell>
          <cell r="D305">
            <v>50</v>
          </cell>
          <cell r="E305">
            <v>126</v>
          </cell>
          <cell r="F305">
            <v>119</v>
          </cell>
          <cell r="G305">
            <v>45</v>
          </cell>
          <cell r="H305">
            <v>119</v>
          </cell>
          <cell r="I305">
            <v>0</v>
          </cell>
          <cell r="J305">
            <v>0</v>
          </cell>
          <cell r="K305">
            <v>119</v>
          </cell>
        </row>
        <row r="306">
          <cell r="A306" t="str">
            <v>29046419</v>
          </cell>
          <cell r="B306" t="str">
            <v>ТОО "ЦЕНТРНЕФТЕПРОДУКТДИАГНОСТИКА"</v>
          </cell>
          <cell r="C306">
            <v>45</v>
          </cell>
          <cell r="D306">
            <v>3</v>
          </cell>
          <cell r="E306">
            <v>45</v>
          </cell>
          <cell r="F306">
            <v>3</v>
          </cell>
          <cell r="G306">
            <v>0</v>
          </cell>
          <cell r="H306">
            <v>0</v>
          </cell>
          <cell r="I306">
            <v>0</v>
          </cell>
          <cell r="J306">
            <v>3</v>
          </cell>
        </row>
        <row r="307">
          <cell r="A307" t="str">
            <v>29236249</v>
          </cell>
          <cell r="B307" t="str">
            <v>ЗАО "ДРЕССЕР ИНДАСТРИЗ-РУС"</v>
          </cell>
          <cell r="C307">
            <v>44</v>
          </cell>
          <cell r="D307">
            <v>0</v>
          </cell>
          <cell r="E307">
            <v>44</v>
          </cell>
          <cell r="F307">
            <v>0</v>
          </cell>
          <cell r="G307">
            <v>0</v>
          </cell>
          <cell r="H307">
            <v>44</v>
          </cell>
          <cell r="I307">
            <v>0</v>
          </cell>
          <cell r="J307">
            <v>0</v>
          </cell>
        </row>
        <row r="308">
          <cell r="A308" t="str">
            <v>29360038</v>
          </cell>
          <cell r="B308" t="str">
            <v>ТОО "ФИРМА ВАРС"</v>
          </cell>
          <cell r="C308">
            <v>0</v>
          </cell>
          <cell r="D308">
            <v>0</v>
          </cell>
          <cell r="E308">
            <v>19</v>
          </cell>
          <cell r="F308">
            <v>5</v>
          </cell>
          <cell r="G308">
            <v>24</v>
          </cell>
          <cell r="H308">
            <v>24</v>
          </cell>
          <cell r="I308">
            <v>5</v>
          </cell>
          <cell r="J308">
            <v>19</v>
          </cell>
          <cell r="K308">
            <v>5</v>
          </cell>
        </row>
        <row r="309">
          <cell r="A309" t="str">
            <v>29447957</v>
          </cell>
          <cell r="B309" t="str">
            <v>ЗЭРКТ ИМ.М.В.ХРУНИЧЕВА</v>
          </cell>
          <cell r="C309">
            <v>41</v>
          </cell>
          <cell r="D309">
            <v>41</v>
          </cell>
          <cell r="E309">
            <v>0</v>
          </cell>
          <cell r="F309">
            <v>0</v>
          </cell>
          <cell r="G309">
            <v>0</v>
          </cell>
          <cell r="H309">
            <v>0</v>
          </cell>
          <cell r="I309">
            <v>0</v>
          </cell>
          <cell r="J309">
            <v>0</v>
          </cell>
          <cell r="K309">
            <v>0</v>
          </cell>
          <cell r="L309">
            <v>0</v>
          </cell>
        </row>
        <row r="310">
          <cell r="A310" t="str">
            <v>29517575</v>
          </cell>
          <cell r="B310" t="str">
            <v>ДИРЕКЦИЯ ПО СТР-ВУ ПКП"ГАЗКОМПРОМСЕЛЬСТРОЙ</v>
          </cell>
          <cell r="C310">
            <v>41</v>
          </cell>
          <cell r="D310">
            <v>3</v>
          </cell>
          <cell r="E310">
            <v>23</v>
          </cell>
          <cell r="F310">
            <v>3</v>
          </cell>
          <cell r="G310">
            <v>23</v>
          </cell>
          <cell r="H310">
            <v>0</v>
          </cell>
          <cell r="I310">
            <v>3</v>
          </cell>
          <cell r="J310">
            <v>0</v>
          </cell>
          <cell r="K310">
            <v>23</v>
          </cell>
        </row>
        <row r="311">
          <cell r="A311" t="str">
            <v>29776158</v>
          </cell>
          <cell r="B311" t="str">
            <v>ГЛОРИЯ-ДЕЙ - ИЧП</v>
          </cell>
          <cell r="C311">
            <v>41</v>
          </cell>
          <cell r="D311">
            <v>2</v>
          </cell>
          <cell r="E311">
            <v>1</v>
          </cell>
          <cell r="F311">
            <v>41</v>
          </cell>
          <cell r="G311">
            <v>2</v>
          </cell>
          <cell r="H311">
            <v>2</v>
          </cell>
          <cell r="I311">
            <v>0</v>
          </cell>
          <cell r="J311">
            <v>0</v>
          </cell>
          <cell r="K311">
            <v>0</v>
          </cell>
          <cell r="L311">
            <v>1</v>
          </cell>
        </row>
        <row r="312">
          <cell r="A312" t="str">
            <v>29800997</v>
          </cell>
          <cell r="B312" t="str">
            <v>ТОО ФИРМА МЕТАЛЛ-СЕРВИС</v>
          </cell>
          <cell r="C312">
            <v>40</v>
          </cell>
          <cell r="D312">
            <v>9</v>
          </cell>
          <cell r="E312">
            <v>65</v>
          </cell>
          <cell r="F312">
            <v>40</v>
          </cell>
          <cell r="G312">
            <v>9</v>
          </cell>
          <cell r="H312">
            <v>65</v>
          </cell>
          <cell r="I312">
            <v>40</v>
          </cell>
          <cell r="J312">
            <v>0</v>
          </cell>
          <cell r="K312">
            <v>9</v>
          </cell>
          <cell r="L312">
            <v>65</v>
          </cell>
        </row>
        <row r="313">
          <cell r="A313" t="str">
            <v>29815071</v>
          </cell>
          <cell r="B313" t="str">
            <v>ЗАО"ТРЕВОЖНОЕ ЗАРЕВО"</v>
          </cell>
          <cell r="C313">
            <v>40</v>
          </cell>
          <cell r="D313">
            <v>2</v>
          </cell>
          <cell r="E313">
            <v>40</v>
          </cell>
          <cell r="F313">
            <v>2</v>
          </cell>
          <cell r="G313">
            <v>0</v>
          </cell>
          <cell r="H313">
            <v>0</v>
          </cell>
          <cell r="I313">
            <v>0</v>
          </cell>
          <cell r="J313">
            <v>0</v>
          </cell>
          <cell r="K313">
            <v>2</v>
          </cell>
        </row>
        <row r="314">
          <cell r="A314" t="str">
            <v>31051474</v>
          </cell>
          <cell r="B314" t="str">
            <v>ЗАО "РЕЕС"</v>
          </cell>
          <cell r="C314">
            <v>60</v>
          </cell>
          <cell r="D314">
            <v>40</v>
          </cell>
          <cell r="E314">
            <v>40</v>
          </cell>
          <cell r="F314">
            <v>40</v>
          </cell>
        </row>
        <row r="315">
          <cell r="A315" t="str">
            <v>31052864</v>
          </cell>
          <cell r="B315" t="str">
            <v>ЗАО "ЭКОШЕЛЬФ"</v>
          </cell>
          <cell r="C315">
            <v>0</v>
          </cell>
          <cell r="D315">
            <v>40</v>
          </cell>
          <cell r="E315">
            <v>0</v>
          </cell>
          <cell r="F315">
            <v>40</v>
          </cell>
          <cell r="G315">
            <v>0</v>
          </cell>
          <cell r="H315">
            <v>0</v>
          </cell>
          <cell r="I315">
            <v>40</v>
          </cell>
        </row>
        <row r="316">
          <cell r="A316" t="str">
            <v>31182420</v>
          </cell>
          <cell r="B316" t="str">
            <v>ЗАО"СТРОЙЭКС"</v>
          </cell>
          <cell r="C316">
            <v>20</v>
          </cell>
          <cell r="D316">
            <v>40</v>
          </cell>
          <cell r="E316">
            <v>20</v>
          </cell>
          <cell r="F316">
            <v>40</v>
          </cell>
          <cell r="G316">
            <v>0</v>
          </cell>
          <cell r="H316">
            <v>0</v>
          </cell>
          <cell r="I316">
            <v>40</v>
          </cell>
        </row>
        <row r="317">
          <cell r="A317" t="str">
            <v>31183483</v>
          </cell>
          <cell r="B317" t="str">
            <v>ТОО СП "УРАЛ-ЦЕСНА"</v>
          </cell>
          <cell r="C317">
            <v>5</v>
          </cell>
          <cell r="D317">
            <v>52</v>
          </cell>
          <cell r="E317">
            <v>52</v>
          </cell>
          <cell r="F317">
            <v>2</v>
          </cell>
          <cell r="G317">
            <v>7</v>
          </cell>
          <cell r="H317">
            <v>21</v>
          </cell>
          <cell r="I317">
            <v>144</v>
          </cell>
          <cell r="J317">
            <v>16</v>
          </cell>
          <cell r="K317">
            <v>21</v>
          </cell>
          <cell r="L317">
            <v>144</v>
          </cell>
        </row>
        <row r="318">
          <cell r="A318" t="str">
            <v>31187742</v>
          </cell>
          <cell r="B318" t="str">
            <v>ТОО СП " КОДИЗ" *7453016668</v>
          </cell>
          <cell r="C318">
            <v>34</v>
          </cell>
          <cell r="D318">
            <v>28</v>
          </cell>
          <cell r="E318">
            <v>5</v>
          </cell>
          <cell r="F318">
            <v>5</v>
          </cell>
          <cell r="G318">
            <v>50</v>
          </cell>
          <cell r="H318">
            <v>37</v>
          </cell>
          <cell r="I318">
            <v>37</v>
          </cell>
          <cell r="J318">
            <v>0</v>
          </cell>
          <cell r="K318">
            <v>50</v>
          </cell>
        </row>
        <row r="319">
          <cell r="A319" t="str">
            <v>31188109</v>
          </cell>
          <cell r="B319" t="str">
            <v>ПКФ "ПРЕМЬЕР" АОЗТ</v>
          </cell>
          <cell r="C319">
            <v>37</v>
          </cell>
          <cell r="D319">
            <v>32</v>
          </cell>
          <cell r="E319">
            <v>37</v>
          </cell>
          <cell r="F319">
            <v>37</v>
          </cell>
          <cell r="G319">
            <v>0</v>
          </cell>
          <cell r="H319">
            <v>0</v>
          </cell>
          <cell r="I319">
            <v>0</v>
          </cell>
          <cell r="J319">
            <v>32</v>
          </cell>
        </row>
        <row r="320">
          <cell r="A320" t="str">
            <v>31197568</v>
          </cell>
          <cell r="B320" t="str">
            <v>ТОО "ЕВА"</v>
          </cell>
          <cell r="C320">
            <v>52</v>
          </cell>
          <cell r="D320">
            <v>17</v>
          </cell>
          <cell r="E320">
            <v>20</v>
          </cell>
          <cell r="F320">
            <v>52</v>
          </cell>
          <cell r="G320">
            <v>52</v>
          </cell>
          <cell r="H320">
            <v>20</v>
          </cell>
          <cell r="I320">
            <v>17</v>
          </cell>
          <cell r="J320">
            <v>20</v>
          </cell>
        </row>
        <row r="321">
          <cell r="A321" t="str">
            <v>31201614</v>
          </cell>
          <cell r="B321" t="str">
            <v>ТОО "ОРИОН-О"</v>
          </cell>
          <cell r="C321">
            <v>48</v>
          </cell>
          <cell r="D321">
            <v>59</v>
          </cell>
          <cell r="E321">
            <v>48</v>
          </cell>
          <cell r="F321">
            <v>59</v>
          </cell>
          <cell r="G321">
            <v>0</v>
          </cell>
          <cell r="H321">
            <v>0</v>
          </cell>
          <cell r="I321">
            <v>48</v>
          </cell>
          <cell r="J321">
            <v>59</v>
          </cell>
        </row>
        <row r="322">
          <cell r="A322" t="str">
            <v>31211914</v>
          </cell>
          <cell r="B322" t="str">
            <v>ВПО ОАО "УРАЛТРАНСНЕФТЕПРДУКТ"</v>
          </cell>
          <cell r="C322">
            <v>39</v>
          </cell>
          <cell r="D322">
            <v>39</v>
          </cell>
          <cell r="E322">
            <v>71</v>
          </cell>
          <cell r="F322">
            <v>34</v>
          </cell>
          <cell r="G322">
            <v>3</v>
          </cell>
          <cell r="H322">
            <v>2</v>
          </cell>
          <cell r="I322">
            <v>8</v>
          </cell>
          <cell r="J322">
            <v>15</v>
          </cell>
          <cell r="K322">
            <v>8</v>
          </cell>
          <cell r="L322">
            <v>8</v>
          </cell>
        </row>
        <row r="323">
          <cell r="A323" t="str">
            <v>31402270</v>
          </cell>
          <cell r="B323" t="str">
            <v>ЗАО "УзЭлектро"</v>
          </cell>
          <cell r="C323">
            <v>28</v>
          </cell>
          <cell r="D323">
            <v>9</v>
          </cell>
          <cell r="E323">
            <v>40</v>
          </cell>
          <cell r="F323">
            <v>21</v>
          </cell>
          <cell r="G323">
            <v>28</v>
          </cell>
          <cell r="H323">
            <v>9</v>
          </cell>
          <cell r="I323">
            <v>40</v>
          </cell>
          <cell r="J323">
            <v>21</v>
          </cell>
          <cell r="K323">
            <v>21</v>
          </cell>
        </row>
        <row r="324">
          <cell r="A324" t="str">
            <v>31429912</v>
          </cell>
          <cell r="B324" t="str">
            <v>ПРОИЗВОДСТВЕННО-КОММЕРЧЕСКОЕ ЗАО "АЛЛАДИН-МОСКОВИЯ"</v>
          </cell>
          <cell r="C324">
            <v>33</v>
          </cell>
          <cell r="D324">
            <v>33</v>
          </cell>
          <cell r="E324">
            <v>33</v>
          </cell>
          <cell r="F324">
            <v>33</v>
          </cell>
          <cell r="G324">
            <v>13</v>
          </cell>
          <cell r="H324">
            <v>0</v>
          </cell>
          <cell r="I324">
            <v>0</v>
          </cell>
          <cell r="J324">
            <v>33</v>
          </cell>
          <cell r="K324">
            <v>13</v>
          </cell>
        </row>
        <row r="325">
          <cell r="A325" t="str">
            <v>31643743</v>
          </cell>
          <cell r="B325" t="str">
            <v>ЗАО"ЭНЕРГОСТРОЙСЕРВИС"</v>
          </cell>
          <cell r="C325">
            <v>33</v>
          </cell>
          <cell r="D325">
            <v>4</v>
          </cell>
          <cell r="E325">
            <v>33</v>
          </cell>
          <cell r="F325">
            <v>4</v>
          </cell>
          <cell r="G325">
            <v>0</v>
          </cell>
          <cell r="H325">
            <v>33</v>
          </cell>
          <cell r="I325">
            <v>0</v>
          </cell>
          <cell r="J325">
            <v>4</v>
          </cell>
        </row>
        <row r="326">
          <cell r="A326" t="str">
            <v>31674353</v>
          </cell>
          <cell r="B326" t="str">
            <v>ООО "ЛЕГЕНДА" *6165058349</v>
          </cell>
          <cell r="C326">
            <v>19</v>
          </cell>
          <cell r="D326">
            <v>60</v>
          </cell>
          <cell r="E326">
            <v>14</v>
          </cell>
          <cell r="F326">
            <v>19</v>
          </cell>
          <cell r="G326">
            <v>60</v>
          </cell>
          <cell r="H326">
            <v>19</v>
          </cell>
          <cell r="I326">
            <v>60</v>
          </cell>
          <cell r="J326">
            <v>14</v>
          </cell>
        </row>
        <row r="327">
          <cell r="A327" t="str">
            <v>31858969</v>
          </cell>
          <cell r="B327" t="str">
            <v>АОЗТ "ФЕНИКС" ПО КОН-ТУ ООО "ТД "ЛУКОЙЛ"</v>
          </cell>
          <cell r="C327">
            <v>33</v>
          </cell>
          <cell r="D327">
            <v>33</v>
          </cell>
          <cell r="E327">
            <v>91</v>
          </cell>
          <cell r="F327">
            <v>0</v>
          </cell>
          <cell r="G327">
            <v>0</v>
          </cell>
          <cell r="H327">
            <v>0</v>
          </cell>
          <cell r="I327">
            <v>0</v>
          </cell>
          <cell r="J327">
            <v>91</v>
          </cell>
        </row>
        <row r="328">
          <cell r="A328" t="str">
            <v>31887190</v>
          </cell>
          <cell r="B328" t="str">
            <v>ЗАО "МЕТАЛЛКОНТРАКТ"</v>
          </cell>
          <cell r="C328">
            <v>4</v>
          </cell>
          <cell r="D328">
            <v>4</v>
          </cell>
          <cell r="E328">
            <v>42</v>
          </cell>
          <cell r="F328">
            <v>64</v>
          </cell>
          <cell r="G328">
            <v>106</v>
          </cell>
          <cell r="H328">
            <v>42</v>
          </cell>
          <cell r="I328">
            <v>32</v>
          </cell>
          <cell r="J328">
            <v>32</v>
          </cell>
          <cell r="K328">
            <v>0</v>
          </cell>
          <cell r="L328">
            <v>106</v>
          </cell>
        </row>
        <row r="329">
          <cell r="A329" t="str">
            <v>31943126</v>
          </cell>
          <cell r="B329" t="str">
            <v>ЗАО "ОННИНЕН САНКТ-ПЕТЕРБУРГ"</v>
          </cell>
          <cell r="C329">
            <v>0</v>
          </cell>
          <cell r="D329">
            <v>32</v>
          </cell>
          <cell r="E329">
            <v>0</v>
          </cell>
          <cell r="F329">
            <v>32</v>
          </cell>
          <cell r="G329">
            <v>0</v>
          </cell>
          <cell r="H329">
            <v>0</v>
          </cell>
          <cell r="I329">
            <v>0</v>
          </cell>
          <cell r="J329">
            <v>32</v>
          </cell>
        </row>
        <row r="330">
          <cell r="A330" t="str">
            <v>31954526</v>
          </cell>
          <cell r="B330" t="str">
            <v>"СП "АББ НЕВСКИЙ" ТОО</v>
          </cell>
          <cell r="C330">
            <v>31</v>
          </cell>
          <cell r="D330">
            <v>0</v>
          </cell>
          <cell r="E330">
            <v>31</v>
          </cell>
          <cell r="F330">
            <v>0</v>
          </cell>
          <cell r="G330">
            <v>0</v>
          </cell>
          <cell r="H330">
            <v>0</v>
          </cell>
        </row>
        <row r="331">
          <cell r="A331" t="str">
            <v>31973423</v>
          </cell>
          <cell r="B331" t="str">
            <v>ООО"ТРАНСФИЛЬТР-СЕРВИС"</v>
          </cell>
          <cell r="C331">
            <v>36</v>
          </cell>
          <cell r="D331">
            <v>45</v>
          </cell>
          <cell r="E331">
            <v>45</v>
          </cell>
          <cell r="F331">
            <v>31</v>
          </cell>
          <cell r="G331">
            <v>0</v>
          </cell>
          <cell r="H331">
            <v>31</v>
          </cell>
        </row>
        <row r="332">
          <cell r="A332" t="str">
            <v>32114739</v>
          </cell>
          <cell r="B332" t="str">
            <v>ПОО "РАДУГА-1" ФОНДА СОЦИАЛЬНОЙ РЕАБИЛИТАЦИИ СПОРТСМЕНОВ-ИНВАЛИДОВ          1872</v>
          </cell>
          <cell r="C332">
            <v>62</v>
          </cell>
          <cell r="D332">
            <v>92</v>
          </cell>
          <cell r="E332">
            <v>165</v>
          </cell>
          <cell r="F332">
            <v>62</v>
          </cell>
          <cell r="G332">
            <v>92</v>
          </cell>
          <cell r="H332">
            <v>165</v>
          </cell>
        </row>
        <row r="333">
          <cell r="A333" t="str">
            <v>32139357</v>
          </cell>
          <cell r="B333" t="str">
            <v>ЗАО НПП "ДЕБИТ"</v>
          </cell>
          <cell r="C333">
            <v>18</v>
          </cell>
          <cell r="D333">
            <v>9</v>
          </cell>
          <cell r="E333">
            <v>18</v>
          </cell>
          <cell r="F333">
            <v>9</v>
          </cell>
          <cell r="G333">
            <v>0</v>
          </cell>
          <cell r="H333">
            <v>18</v>
          </cell>
          <cell r="I333">
            <v>9</v>
          </cell>
        </row>
        <row r="334">
          <cell r="A334" t="str">
            <v>32256646</v>
          </cell>
          <cell r="B334" t="str">
            <v>ЗАО "СВ-ТЕК"</v>
          </cell>
          <cell r="C334">
            <v>28</v>
          </cell>
          <cell r="D334">
            <v>11</v>
          </cell>
          <cell r="E334">
            <v>94</v>
          </cell>
          <cell r="F334">
            <v>28</v>
          </cell>
          <cell r="G334">
            <v>11</v>
          </cell>
          <cell r="H334">
            <v>94</v>
          </cell>
          <cell r="I334">
            <v>181</v>
          </cell>
          <cell r="J334">
            <v>11</v>
          </cell>
          <cell r="K334">
            <v>94</v>
          </cell>
          <cell r="L334">
            <v>181</v>
          </cell>
        </row>
        <row r="335">
          <cell r="A335" t="str">
            <v>32259018</v>
          </cell>
          <cell r="B335" t="str">
            <v>ТОО ПКФ "КОМФИ"</v>
          </cell>
          <cell r="C335">
            <v>35</v>
          </cell>
          <cell r="D335">
            <v>40</v>
          </cell>
          <cell r="E335">
            <v>40</v>
          </cell>
          <cell r="F335">
            <v>32</v>
          </cell>
          <cell r="G335">
            <v>0</v>
          </cell>
          <cell r="H335">
            <v>0</v>
          </cell>
          <cell r="I335">
            <v>0</v>
          </cell>
          <cell r="J335">
            <v>32</v>
          </cell>
        </row>
        <row r="336">
          <cell r="A336" t="str">
            <v>32532514</v>
          </cell>
          <cell r="B336" t="str">
            <v>ТОО "БИНГ"</v>
          </cell>
          <cell r="C336">
            <v>3</v>
          </cell>
          <cell r="D336">
            <v>3</v>
          </cell>
          <cell r="E336">
            <v>0</v>
          </cell>
          <cell r="F336">
            <v>0</v>
          </cell>
          <cell r="G336">
            <v>0</v>
          </cell>
          <cell r="H336">
            <v>0</v>
          </cell>
          <cell r="I336">
            <v>0</v>
          </cell>
          <cell r="J336">
            <v>3</v>
          </cell>
        </row>
        <row r="337">
          <cell r="A337" t="str">
            <v>32543140</v>
          </cell>
          <cell r="B337" t="str">
            <v>ЗАО "УРАЛКОМПЛЕКТ"</v>
          </cell>
          <cell r="C337">
            <v>13</v>
          </cell>
          <cell r="D337">
            <v>63</v>
          </cell>
          <cell r="E337">
            <v>57</v>
          </cell>
          <cell r="F337">
            <v>45</v>
          </cell>
          <cell r="G337">
            <v>260</v>
          </cell>
          <cell r="H337">
            <v>57</v>
          </cell>
          <cell r="I337">
            <v>45</v>
          </cell>
          <cell r="J337">
            <v>45</v>
          </cell>
          <cell r="K337">
            <v>260</v>
          </cell>
          <cell r="L337">
            <v>420</v>
          </cell>
        </row>
        <row r="338">
          <cell r="A338" t="str">
            <v>32747752</v>
          </cell>
          <cell r="B338" t="str">
            <v>ТОО СТП "ЛОКОМОТИВ"</v>
          </cell>
          <cell r="C338">
            <v>1</v>
          </cell>
          <cell r="D338">
            <v>13</v>
          </cell>
          <cell r="E338">
            <v>1</v>
          </cell>
          <cell r="F338">
            <v>13</v>
          </cell>
          <cell r="G338">
            <v>2</v>
          </cell>
          <cell r="H338">
            <v>120</v>
          </cell>
          <cell r="I338">
            <v>10</v>
          </cell>
          <cell r="J338">
            <v>2</v>
          </cell>
          <cell r="K338">
            <v>0</v>
          </cell>
          <cell r="L338">
            <v>2</v>
          </cell>
        </row>
        <row r="339">
          <cell r="A339" t="str">
            <v>32785451</v>
          </cell>
          <cell r="B339" t="str">
            <v>ООО "ЮНОНА"</v>
          </cell>
          <cell r="C339">
            <v>24</v>
          </cell>
          <cell r="D339">
            <v>0</v>
          </cell>
          <cell r="E339">
            <v>24</v>
          </cell>
          <cell r="F339">
            <v>0</v>
          </cell>
          <cell r="G339">
            <v>0</v>
          </cell>
          <cell r="H339">
            <v>0</v>
          </cell>
          <cell r="I339">
            <v>24</v>
          </cell>
          <cell r="J339">
            <v>0</v>
          </cell>
          <cell r="K339">
            <v>0</v>
          </cell>
          <cell r="L339">
            <v>0</v>
          </cell>
        </row>
        <row r="340">
          <cell r="A340" t="str">
            <v>32835982</v>
          </cell>
          <cell r="B340" t="str">
            <v>ООО "ВЭНК"</v>
          </cell>
          <cell r="C340">
            <v>21</v>
          </cell>
          <cell r="D340">
            <v>11</v>
          </cell>
          <cell r="E340">
            <v>12</v>
          </cell>
          <cell r="F340">
            <v>21</v>
          </cell>
          <cell r="G340">
            <v>11</v>
          </cell>
          <cell r="H340">
            <v>12</v>
          </cell>
        </row>
        <row r="341">
          <cell r="A341" t="str">
            <v>32840026</v>
          </cell>
          <cell r="B341" t="str">
            <v>"ЛАДОГА-ЛЕСОТЕХНИКА" ЗАО</v>
          </cell>
          <cell r="C341">
            <v>23</v>
          </cell>
          <cell r="D341">
            <v>0</v>
          </cell>
          <cell r="E341">
            <v>23</v>
          </cell>
          <cell r="F341">
            <v>0</v>
          </cell>
          <cell r="G341">
            <v>23</v>
          </cell>
          <cell r="H341">
            <v>0</v>
          </cell>
          <cell r="I341">
            <v>0</v>
          </cell>
        </row>
        <row r="342">
          <cell r="A342" t="str">
            <v>32947913</v>
          </cell>
          <cell r="B342" t="str">
            <v>ООО"ЛЕАН"</v>
          </cell>
          <cell r="C342">
            <v>22</v>
          </cell>
          <cell r="D342">
            <v>0</v>
          </cell>
          <cell r="E342">
            <v>22</v>
          </cell>
          <cell r="F342">
            <v>0</v>
          </cell>
          <cell r="G342">
            <v>0</v>
          </cell>
          <cell r="H342">
            <v>0</v>
          </cell>
          <cell r="I342">
            <v>0</v>
          </cell>
          <cell r="J342">
            <v>0</v>
          </cell>
          <cell r="K342">
            <v>0</v>
          </cell>
        </row>
        <row r="343">
          <cell r="A343" t="str">
            <v>33165294</v>
          </cell>
          <cell r="B343" t="str">
            <v>"КОММЕРЧЕСКИЙ ЦЕНТР,ТРАНСПОРТ И ЛЕС" ОАО</v>
          </cell>
          <cell r="C343">
            <v>0</v>
          </cell>
          <cell r="D343">
            <v>21</v>
          </cell>
          <cell r="E343">
            <v>21</v>
          </cell>
          <cell r="F343">
            <v>21</v>
          </cell>
        </row>
        <row r="344">
          <cell r="A344" t="str">
            <v>33310359</v>
          </cell>
          <cell r="B344" t="str">
            <v>АОЗТ"ДОН-ТРЕЙД"</v>
          </cell>
          <cell r="C344">
            <v>46</v>
          </cell>
          <cell r="D344">
            <v>46</v>
          </cell>
          <cell r="E344">
            <v>2</v>
          </cell>
          <cell r="F344">
            <v>46</v>
          </cell>
          <cell r="G344">
            <v>46</v>
          </cell>
          <cell r="H344">
            <v>46</v>
          </cell>
        </row>
        <row r="345">
          <cell r="A345" t="str">
            <v>33401458</v>
          </cell>
          <cell r="B345" t="str">
            <v>"АРМАН-2" ИНДИВИДУАЛЬНОЕ ЧАСТНОЕ ПРЕДПРИ</v>
          </cell>
          <cell r="C345">
            <v>3</v>
          </cell>
          <cell r="D345">
            <v>20</v>
          </cell>
          <cell r="E345">
            <v>20</v>
          </cell>
          <cell r="F345">
            <v>6</v>
          </cell>
          <cell r="G345">
            <v>7</v>
          </cell>
          <cell r="H345">
            <v>6</v>
          </cell>
          <cell r="I345">
            <v>0</v>
          </cell>
          <cell r="J345">
            <v>6</v>
          </cell>
        </row>
        <row r="346">
          <cell r="A346" t="str">
            <v>33887998</v>
          </cell>
          <cell r="B346" t="str">
            <v>ЗАО "СТАЛЕПРОМЫШЛЕННАЯ КОМПАНИЯ"</v>
          </cell>
          <cell r="C346">
            <v>20</v>
          </cell>
          <cell r="D346">
            <v>23</v>
          </cell>
          <cell r="E346">
            <v>23</v>
          </cell>
          <cell r="F346">
            <v>0</v>
          </cell>
          <cell r="G346">
            <v>23</v>
          </cell>
        </row>
        <row r="347">
          <cell r="A347" t="str">
            <v>34318208</v>
          </cell>
          <cell r="B347" t="str">
            <v>СП ТОО "БАЛТИЙСКОЕ МОРСКОЕ АГЕНТСТВО"</v>
          </cell>
          <cell r="C347">
            <v>20</v>
          </cell>
          <cell r="D347">
            <v>0</v>
          </cell>
          <cell r="E347">
            <v>20</v>
          </cell>
          <cell r="F347">
            <v>0</v>
          </cell>
          <cell r="G347">
            <v>0</v>
          </cell>
          <cell r="H347">
            <v>0</v>
          </cell>
          <cell r="I347">
            <v>0</v>
          </cell>
          <cell r="J347">
            <v>0</v>
          </cell>
        </row>
        <row r="348">
          <cell r="A348" t="str">
            <v>34320741</v>
          </cell>
          <cell r="B348" t="str">
            <v>ЗАО "СТАН-СИГМА"</v>
          </cell>
          <cell r="C348">
            <v>20</v>
          </cell>
          <cell r="D348">
            <v>39</v>
          </cell>
          <cell r="E348">
            <v>20</v>
          </cell>
          <cell r="F348">
            <v>20</v>
          </cell>
          <cell r="G348">
            <v>0</v>
          </cell>
          <cell r="H348">
            <v>0</v>
          </cell>
          <cell r="I348">
            <v>0</v>
          </cell>
          <cell r="J348">
            <v>0</v>
          </cell>
          <cell r="K348">
            <v>0</v>
          </cell>
          <cell r="L348">
            <v>39</v>
          </cell>
        </row>
        <row r="349">
          <cell r="A349" t="str">
            <v>34329898</v>
          </cell>
          <cell r="B349" t="str">
            <v>ЗАО"МАТРИКС",</v>
          </cell>
          <cell r="C349">
            <v>20</v>
          </cell>
          <cell r="D349">
            <v>0</v>
          </cell>
          <cell r="E349">
            <v>20</v>
          </cell>
          <cell r="F349">
            <v>0</v>
          </cell>
          <cell r="G349">
            <v>0</v>
          </cell>
          <cell r="H349">
            <v>0</v>
          </cell>
          <cell r="I349">
            <v>0</v>
          </cell>
          <cell r="J349">
            <v>20</v>
          </cell>
          <cell r="K349">
            <v>0</v>
          </cell>
        </row>
        <row r="350">
          <cell r="A350" t="str">
            <v>34384414</v>
          </cell>
          <cell r="B350" t="str">
            <v>АОЗТ"С-ПЕТЕРБУРГСКАЯЭНЕРГИТИЧЕСКАЯ  ЛАБОРАТОРИЯ"</v>
          </cell>
          <cell r="C350">
            <v>19</v>
          </cell>
          <cell r="D350">
            <v>0</v>
          </cell>
          <cell r="E350">
            <v>0</v>
          </cell>
        </row>
        <row r="351">
          <cell r="A351" t="str">
            <v>34404602</v>
          </cell>
          <cell r="B351" t="str">
            <v>АСТИНТЕРКОМ АО</v>
          </cell>
          <cell r="C351">
            <v>100</v>
          </cell>
          <cell r="D351">
            <v>500</v>
          </cell>
          <cell r="E351">
            <v>500</v>
          </cell>
          <cell r="F351">
            <v>79</v>
          </cell>
          <cell r="G351">
            <v>0</v>
          </cell>
          <cell r="H351">
            <v>19</v>
          </cell>
          <cell r="I351">
            <v>0</v>
          </cell>
          <cell r="J351">
            <v>27</v>
          </cell>
          <cell r="K351">
            <v>27</v>
          </cell>
          <cell r="L351">
            <v>0</v>
          </cell>
        </row>
        <row r="352">
          <cell r="A352" t="str">
            <v>34496521</v>
          </cell>
          <cell r="B352" t="str">
            <v>АОЗТ "ТАМДЕК"</v>
          </cell>
          <cell r="C352">
            <v>19</v>
          </cell>
          <cell r="D352">
            <v>57</v>
          </cell>
          <cell r="E352">
            <v>19</v>
          </cell>
          <cell r="F352">
            <v>57</v>
          </cell>
          <cell r="G352">
            <v>19</v>
          </cell>
          <cell r="H352">
            <v>0</v>
          </cell>
          <cell r="I352">
            <v>0</v>
          </cell>
          <cell r="J352">
            <v>0</v>
          </cell>
          <cell r="K352">
            <v>0</v>
          </cell>
          <cell r="L352">
            <v>57</v>
          </cell>
        </row>
        <row r="353">
          <cell r="A353" t="str">
            <v>34530933</v>
          </cell>
          <cell r="B353" t="str">
            <v>ТОО "КРОНА"</v>
          </cell>
          <cell r="C353">
            <v>933</v>
          </cell>
          <cell r="D353">
            <v>84</v>
          </cell>
          <cell r="E353">
            <v>7</v>
          </cell>
          <cell r="F353">
            <v>933</v>
          </cell>
          <cell r="G353">
            <v>84</v>
          </cell>
          <cell r="H353">
            <v>7</v>
          </cell>
          <cell r="I353">
            <v>933</v>
          </cell>
          <cell r="J353">
            <v>84</v>
          </cell>
          <cell r="K353">
            <v>7</v>
          </cell>
        </row>
        <row r="354">
          <cell r="A354" t="str">
            <v>34531157</v>
          </cell>
          <cell r="B354" t="str">
            <v>"ГП УС-30 ТО-45" *7453042040</v>
          </cell>
          <cell r="C354">
            <v>13</v>
          </cell>
          <cell r="D354">
            <v>13</v>
          </cell>
          <cell r="E354">
            <v>0</v>
          </cell>
          <cell r="F354">
            <v>0</v>
          </cell>
          <cell r="G354">
            <v>0</v>
          </cell>
          <cell r="H354">
            <v>13</v>
          </cell>
        </row>
        <row r="355">
          <cell r="A355" t="str">
            <v>34559635</v>
          </cell>
          <cell r="B355" t="str">
            <v>ООО"ПРОМЫШЛЕННОЕ СТРОИТЕЛЬСТВО"</v>
          </cell>
          <cell r="C355">
            <v>18</v>
          </cell>
          <cell r="D355">
            <v>52</v>
          </cell>
          <cell r="E355">
            <v>18</v>
          </cell>
          <cell r="F355">
            <v>52</v>
          </cell>
          <cell r="G355">
            <v>0</v>
          </cell>
          <cell r="H355">
            <v>0</v>
          </cell>
          <cell r="I355">
            <v>0</v>
          </cell>
          <cell r="J355">
            <v>18</v>
          </cell>
          <cell r="K355">
            <v>0</v>
          </cell>
          <cell r="L355">
            <v>52</v>
          </cell>
        </row>
        <row r="356">
          <cell r="A356" t="str">
            <v>34845571</v>
          </cell>
          <cell r="B356" t="str">
            <v>ТОО "ЛАКОС"</v>
          </cell>
          <cell r="C356">
            <v>18</v>
          </cell>
          <cell r="D356">
            <v>13</v>
          </cell>
          <cell r="E356">
            <v>18</v>
          </cell>
          <cell r="F356">
            <v>13</v>
          </cell>
          <cell r="G356">
            <v>0</v>
          </cell>
          <cell r="H356">
            <v>18</v>
          </cell>
          <cell r="I356">
            <v>13</v>
          </cell>
        </row>
        <row r="357">
          <cell r="A357" t="str">
            <v>34890761</v>
          </cell>
          <cell r="B357" t="str">
            <v>УПТК АООТ"СПЕЦМОНТАЖМЕХАНИЗАЦИЯ"</v>
          </cell>
          <cell r="C357">
            <v>17</v>
          </cell>
          <cell r="D357">
            <v>334</v>
          </cell>
          <cell r="E357">
            <v>17</v>
          </cell>
          <cell r="F357">
            <v>17</v>
          </cell>
          <cell r="G357">
            <v>0</v>
          </cell>
          <cell r="H357">
            <v>0</v>
          </cell>
          <cell r="I357">
            <v>0</v>
          </cell>
          <cell r="J357">
            <v>0</v>
          </cell>
          <cell r="K357">
            <v>0</v>
          </cell>
          <cell r="L357">
            <v>334</v>
          </cell>
        </row>
        <row r="358">
          <cell r="A358" t="str">
            <v>35169149</v>
          </cell>
          <cell r="B358" t="str">
            <v>ЗАО "СУЗМК-ЭНЕРГО"</v>
          </cell>
          <cell r="C358">
            <v>17</v>
          </cell>
          <cell r="D358">
            <v>18</v>
          </cell>
          <cell r="E358">
            <v>17</v>
          </cell>
          <cell r="F358">
            <v>18</v>
          </cell>
          <cell r="G358">
            <v>18</v>
          </cell>
          <cell r="H358">
            <v>0</v>
          </cell>
          <cell r="I358">
            <v>0</v>
          </cell>
          <cell r="J358">
            <v>0</v>
          </cell>
          <cell r="K358">
            <v>0</v>
          </cell>
          <cell r="L358">
            <v>2</v>
          </cell>
        </row>
        <row r="359">
          <cell r="A359" t="str">
            <v>35175434</v>
          </cell>
          <cell r="B359" t="str">
            <v>ПРЕДСТАВИТЕЛЬСТВО АК "ДОЙЧЕ ЛЮФТГАНЗА АГ"</v>
          </cell>
          <cell r="C359">
            <v>0</v>
          </cell>
          <cell r="D359">
            <v>17</v>
          </cell>
          <cell r="E359">
            <v>0</v>
          </cell>
          <cell r="F359">
            <v>17</v>
          </cell>
          <cell r="G359">
            <v>0</v>
          </cell>
          <cell r="H359">
            <v>0</v>
          </cell>
          <cell r="I359">
            <v>17</v>
          </cell>
        </row>
        <row r="360">
          <cell r="A360" t="str">
            <v>35308444</v>
          </cell>
          <cell r="B360" t="str">
            <v>ЗАО "ДЖИНКО"</v>
          </cell>
          <cell r="C360">
            <v>3</v>
          </cell>
          <cell r="D360">
            <v>7</v>
          </cell>
          <cell r="E360">
            <v>6</v>
          </cell>
          <cell r="F360">
            <v>55</v>
          </cell>
          <cell r="G360">
            <v>7</v>
          </cell>
          <cell r="H360">
            <v>6</v>
          </cell>
          <cell r="I360">
            <v>55</v>
          </cell>
          <cell r="J360">
            <v>6</v>
          </cell>
          <cell r="K360">
            <v>55</v>
          </cell>
        </row>
        <row r="361">
          <cell r="A361" t="str">
            <v>35312227</v>
          </cell>
          <cell r="B361" t="str">
            <v>ЗАО"ЕВРОТЕРМИНАЛ ОБНИНСК" ПО ПОРУЧ.ЗАО"ПАКЭНСО" Г.МОСКВА</v>
          </cell>
          <cell r="C361">
            <v>0</v>
          </cell>
          <cell r="D361">
            <v>16</v>
          </cell>
          <cell r="E361">
            <v>0</v>
          </cell>
          <cell r="F361">
            <v>16</v>
          </cell>
          <cell r="G361">
            <v>0</v>
          </cell>
          <cell r="H361">
            <v>16</v>
          </cell>
        </row>
        <row r="362">
          <cell r="A362" t="str">
            <v>35354680</v>
          </cell>
          <cell r="B362" t="str">
            <v>ДГП "РОСТЭК-СМОЛЕНСК"</v>
          </cell>
          <cell r="C362">
            <v>0</v>
          </cell>
          <cell r="D362">
            <v>0</v>
          </cell>
          <cell r="E362">
            <v>15</v>
          </cell>
          <cell r="F362">
            <v>15</v>
          </cell>
        </row>
        <row r="363">
          <cell r="A363" t="str">
            <v>35383902</v>
          </cell>
          <cell r="B363" t="str">
            <v>АОЗТ "ВЕЙМАР"</v>
          </cell>
          <cell r="C363">
            <v>15</v>
          </cell>
          <cell r="D363">
            <v>0</v>
          </cell>
          <cell r="E363">
            <v>15</v>
          </cell>
          <cell r="F363">
            <v>0</v>
          </cell>
          <cell r="G363">
            <v>0</v>
          </cell>
          <cell r="H363">
            <v>0</v>
          </cell>
          <cell r="I363">
            <v>0</v>
          </cell>
          <cell r="J363">
            <v>0</v>
          </cell>
        </row>
        <row r="364">
          <cell r="A364" t="str">
            <v>35497296</v>
          </cell>
          <cell r="B364" t="str">
            <v>ЗАО ППП "ТЕХНОСПЕЦСТАЛЬ"</v>
          </cell>
          <cell r="C364">
            <v>15</v>
          </cell>
          <cell r="D364">
            <v>32</v>
          </cell>
          <cell r="E364">
            <v>15</v>
          </cell>
          <cell r="F364">
            <v>32</v>
          </cell>
          <cell r="G364">
            <v>0</v>
          </cell>
          <cell r="H364">
            <v>0</v>
          </cell>
          <cell r="I364">
            <v>0</v>
          </cell>
          <cell r="J364">
            <v>32</v>
          </cell>
        </row>
        <row r="365">
          <cell r="A365" t="str">
            <v>35509846</v>
          </cell>
          <cell r="B365" t="str">
            <v>ОАО "ВЕСТМЕТ"</v>
          </cell>
          <cell r="C365">
            <v>15</v>
          </cell>
          <cell r="D365">
            <v>40</v>
          </cell>
          <cell r="E365">
            <v>9</v>
          </cell>
          <cell r="F365">
            <v>60</v>
          </cell>
          <cell r="G365">
            <v>15</v>
          </cell>
          <cell r="H365">
            <v>15</v>
          </cell>
          <cell r="I365">
            <v>40</v>
          </cell>
          <cell r="J365">
            <v>60</v>
          </cell>
          <cell r="K365">
            <v>9</v>
          </cell>
          <cell r="L365">
            <v>60</v>
          </cell>
        </row>
        <row r="366">
          <cell r="A366" t="str">
            <v>35588254</v>
          </cell>
          <cell r="B366" t="str">
            <v>"ASTON ENTERPRISE LTD" ФАОЗТ ДИР.АВЕШНИКОВ ГЕННАДИЙ ТИХОНОВИЧ</v>
          </cell>
          <cell r="C366">
            <v>0</v>
          </cell>
          <cell r="D366">
            <v>15</v>
          </cell>
          <cell r="E366">
            <v>0</v>
          </cell>
          <cell r="F366">
            <v>15</v>
          </cell>
          <cell r="G366">
            <v>0</v>
          </cell>
          <cell r="H366">
            <v>15</v>
          </cell>
        </row>
        <row r="367">
          <cell r="A367" t="str">
            <v>35798262</v>
          </cell>
          <cell r="B367" t="str">
            <v>ООО "САНТА-2"</v>
          </cell>
          <cell r="C367">
            <v>15</v>
          </cell>
          <cell r="D367">
            <v>172</v>
          </cell>
          <cell r="E367">
            <v>15</v>
          </cell>
          <cell r="F367">
            <v>172</v>
          </cell>
          <cell r="G367">
            <v>0</v>
          </cell>
          <cell r="H367">
            <v>15</v>
          </cell>
          <cell r="I367">
            <v>0</v>
          </cell>
          <cell r="J367">
            <v>0</v>
          </cell>
          <cell r="K367">
            <v>0</v>
          </cell>
          <cell r="L367">
            <v>172</v>
          </cell>
        </row>
        <row r="368">
          <cell r="A368" t="str">
            <v>35828706</v>
          </cell>
          <cell r="B368" t="str">
            <v>ЗАО "КОМПАНИЯ БАЙТЕК-СИЛУР"</v>
          </cell>
          <cell r="C368">
            <v>13</v>
          </cell>
          <cell r="D368">
            <v>13</v>
          </cell>
          <cell r="E368">
            <v>3</v>
          </cell>
          <cell r="F368">
            <v>3</v>
          </cell>
          <cell r="G368">
            <v>3</v>
          </cell>
          <cell r="H368">
            <v>0</v>
          </cell>
          <cell r="I368">
            <v>0</v>
          </cell>
          <cell r="J368">
            <v>0</v>
          </cell>
          <cell r="K368">
            <v>3</v>
          </cell>
          <cell r="L368">
            <v>3</v>
          </cell>
        </row>
        <row r="369">
          <cell r="A369" t="str">
            <v>36247868</v>
          </cell>
          <cell r="B369" t="str">
            <v>ООО "ТО И Р"</v>
          </cell>
          <cell r="C369">
            <v>13</v>
          </cell>
          <cell r="D369">
            <v>0</v>
          </cell>
          <cell r="E369">
            <v>13</v>
          </cell>
          <cell r="F369">
            <v>0</v>
          </cell>
          <cell r="G369">
            <v>0</v>
          </cell>
          <cell r="H369">
            <v>13</v>
          </cell>
          <cell r="I369">
            <v>0</v>
          </cell>
        </row>
        <row r="370">
          <cell r="A370" t="str">
            <v>36334998</v>
          </cell>
          <cell r="B370" t="str">
            <v>ООО "ЭПОС-2"</v>
          </cell>
          <cell r="C370">
            <v>13</v>
          </cell>
          <cell r="D370">
            <v>10</v>
          </cell>
          <cell r="E370">
            <v>13</v>
          </cell>
          <cell r="F370">
            <v>10</v>
          </cell>
          <cell r="G370">
            <v>0</v>
          </cell>
          <cell r="H370">
            <v>0</v>
          </cell>
          <cell r="I370">
            <v>13</v>
          </cell>
          <cell r="J370">
            <v>0</v>
          </cell>
          <cell r="K370">
            <v>0</v>
          </cell>
          <cell r="L370">
            <v>10</v>
          </cell>
        </row>
        <row r="371">
          <cell r="A371" t="str">
            <v>36395014</v>
          </cell>
          <cell r="B371" t="str">
            <v>ОБЩЕСТВО С ОГРАНИЧЕННОЙ ОТВЕТСТВЕННОСТЬЮ "ТОРГОВЫЙ ДОМ УРАЛЬСКИЙ РЕГИОН"</v>
          </cell>
          <cell r="C371">
            <v>13</v>
          </cell>
          <cell r="D371">
            <v>37</v>
          </cell>
          <cell r="E371">
            <v>13</v>
          </cell>
          <cell r="F371">
            <v>37</v>
          </cell>
          <cell r="G371">
            <v>13</v>
          </cell>
          <cell r="H371">
            <v>0</v>
          </cell>
          <cell r="I371">
            <v>0</v>
          </cell>
          <cell r="J371">
            <v>0</v>
          </cell>
          <cell r="K371">
            <v>37</v>
          </cell>
        </row>
        <row r="372">
          <cell r="A372" t="str">
            <v>36561783</v>
          </cell>
          <cell r="B372" t="str">
            <v>АОЗТ  "КАРГО ЭКСПРЕСС"</v>
          </cell>
          <cell r="C372">
            <v>0</v>
          </cell>
          <cell r="D372">
            <v>12</v>
          </cell>
          <cell r="E372">
            <v>0</v>
          </cell>
          <cell r="F372">
            <v>0</v>
          </cell>
          <cell r="G372">
            <v>0</v>
          </cell>
          <cell r="H372">
            <v>0</v>
          </cell>
          <cell r="I372">
            <v>12</v>
          </cell>
        </row>
        <row r="373">
          <cell r="A373" t="str">
            <v>36580023</v>
          </cell>
          <cell r="B373" t="str">
            <v>ФИЛИАЛ СОВМЕСТНОГО РОССИЙСКО-ГЕРМАНСКОГО ПРЕДПРИЯТИЯ МЮШЕЛЛ</v>
          </cell>
          <cell r="C373">
            <v>12</v>
          </cell>
          <cell r="D373">
            <v>0</v>
          </cell>
          <cell r="E373">
            <v>12</v>
          </cell>
          <cell r="F373">
            <v>0</v>
          </cell>
          <cell r="G373">
            <v>12</v>
          </cell>
          <cell r="H373">
            <v>0</v>
          </cell>
          <cell r="I373">
            <v>0</v>
          </cell>
          <cell r="J373">
            <v>0</v>
          </cell>
          <cell r="K373">
            <v>0</v>
          </cell>
          <cell r="L373">
            <v>0</v>
          </cell>
        </row>
        <row r="374">
          <cell r="A374" t="str">
            <v>36721815</v>
          </cell>
          <cell r="B374" t="str">
            <v>ЭСТЕТ - ООО</v>
          </cell>
          <cell r="C374">
            <v>11</v>
          </cell>
          <cell r="D374">
            <v>94</v>
          </cell>
          <cell r="E374">
            <v>7</v>
          </cell>
          <cell r="F374">
            <v>11</v>
          </cell>
          <cell r="G374">
            <v>94</v>
          </cell>
          <cell r="H374">
            <v>7</v>
          </cell>
          <cell r="I374">
            <v>0</v>
          </cell>
          <cell r="J374">
            <v>11</v>
          </cell>
          <cell r="K374">
            <v>94</v>
          </cell>
          <cell r="L374">
            <v>7</v>
          </cell>
        </row>
        <row r="375">
          <cell r="A375" t="str">
            <v>36784566</v>
          </cell>
          <cell r="B375" t="str">
            <v>"ДАЛЬСТАРИНВЕСТ" АОЗТ</v>
          </cell>
          <cell r="C375">
            <v>0</v>
          </cell>
          <cell r="D375">
            <v>11</v>
          </cell>
          <cell r="E375">
            <v>0</v>
          </cell>
          <cell r="F375">
            <v>11</v>
          </cell>
          <cell r="G375">
            <v>11</v>
          </cell>
          <cell r="H375">
            <v>0</v>
          </cell>
          <cell r="I375">
            <v>0</v>
          </cell>
          <cell r="J375">
            <v>0</v>
          </cell>
          <cell r="K375">
            <v>0</v>
          </cell>
          <cell r="L375">
            <v>20</v>
          </cell>
        </row>
        <row r="376">
          <cell r="A376" t="str">
            <v>36899430</v>
          </cell>
          <cell r="B376" t="str">
            <v>ТОО "ИМАН"</v>
          </cell>
          <cell r="C376">
            <v>13</v>
          </cell>
          <cell r="D376">
            <v>11</v>
          </cell>
          <cell r="E376">
            <v>13</v>
          </cell>
          <cell r="F376">
            <v>11</v>
          </cell>
          <cell r="G376">
            <v>13</v>
          </cell>
          <cell r="H376">
            <v>0</v>
          </cell>
          <cell r="I376">
            <v>11</v>
          </cell>
        </row>
        <row r="377">
          <cell r="A377" t="str">
            <v>36903574</v>
          </cell>
          <cell r="B377" t="str">
            <v>ЗАО "БОН-ЛТД"</v>
          </cell>
          <cell r="C377">
            <v>1</v>
          </cell>
          <cell r="D377">
            <v>134</v>
          </cell>
          <cell r="E377">
            <v>134</v>
          </cell>
          <cell r="F377">
            <v>11</v>
          </cell>
          <cell r="G377">
            <v>0</v>
          </cell>
          <cell r="H377">
            <v>11</v>
          </cell>
        </row>
        <row r="378">
          <cell r="A378" t="str">
            <v>36906940</v>
          </cell>
          <cell r="B378" t="str">
            <v>ЗАО"АПТЕКА 500"</v>
          </cell>
          <cell r="C378">
            <v>52</v>
          </cell>
          <cell r="D378">
            <v>11</v>
          </cell>
          <cell r="E378">
            <v>11</v>
          </cell>
        </row>
        <row r="379">
          <cell r="A379" t="str">
            <v>36907170</v>
          </cell>
          <cell r="B379" t="str">
            <v>ООО "УРАЛСПЕЦСТАЛЬ"</v>
          </cell>
          <cell r="C379">
            <v>64</v>
          </cell>
          <cell r="D379">
            <v>64</v>
          </cell>
          <cell r="E379">
            <v>11</v>
          </cell>
          <cell r="F379">
            <v>79</v>
          </cell>
          <cell r="G379">
            <v>11</v>
          </cell>
          <cell r="H379">
            <v>11</v>
          </cell>
        </row>
        <row r="380">
          <cell r="A380" t="str">
            <v>36911711</v>
          </cell>
          <cell r="B380" t="str">
            <v>ООО ПКФ "УРАЛЭЛЕКТРОКОМПЛЕКТ" *7449016256</v>
          </cell>
          <cell r="C380">
            <v>11</v>
          </cell>
          <cell r="D380">
            <v>1</v>
          </cell>
          <cell r="E380">
            <v>11</v>
          </cell>
          <cell r="F380">
            <v>1</v>
          </cell>
          <cell r="G380">
            <v>11</v>
          </cell>
          <cell r="H380">
            <v>0</v>
          </cell>
          <cell r="I380">
            <v>1</v>
          </cell>
        </row>
        <row r="381">
          <cell r="A381" t="str">
            <v>36924292</v>
          </cell>
          <cell r="B381" t="str">
            <v>ООО"ПЯТЫЙ ПЕРЕДЕЛ-ДОЛИНА"</v>
          </cell>
          <cell r="C381">
            <v>10</v>
          </cell>
          <cell r="D381">
            <v>65</v>
          </cell>
          <cell r="E381">
            <v>65</v>
          </cell>
          <cell r="F381">
            <v>0</v>
          </cell>
          <cell r="G381">
            <v>0</v>
          </cell>
          <cell r="H381">
            <v>0</v>
          </cell>
          <cell r="I381">
            <v>0</v>
          </cell>
          <cell r="J381">
            <v>0</v>
          </cell>
          <cell r="K381">
            <v>0</v>
          </cell>
          <cell r="L381">
            <v>65</v>
          </cell>
        </row>
        <row r="382">
          <cell r="A382" t="str">
            <v>36924702</v>
          </cell>
          <cell r="B382" t="str">
            <v>ЗАО "СПЕЦСТАЛЬКОНСТРУКЦИЯ"</v>
          </cell>
          <cell r="C382">
            <v>28</v>
          </cell>
          <cell r="D382">
            <v>10</v>
          </cell>
          <cell r="E382">
            <v>28</v>
          </cell>
          <cell r="F382">
            <v>28</v>
          </cell>
          <cell r="G382">
            <v>0</v>
          </cell>
          <cell r="H382">
            <v>0</v>
          </cell>
          <cell r="I382">
            <v>0</v>
          </cell>
          <cell r="J382">
            <v>10</v>
          </cell>
        </row>
        <row r="383">
          <cell r="A383" t="str">
            <v>36940763</v>
          </cell>
          <cell r="B383" t="str">
            <v>ЗАО "ХАКАСМЕТАЛОПТТОРГ"</v>
          </cell>
          <cell r="C383">
            <v>0</v>
          </cell>
          <cell r="D383">
            <v>10</v>
          </cell>
          <cell r="E383">
            <v>11</v>
          </cell>
          <cell r="F383">
            <v>10</v>
          </cell>
          <cell r="G383">
            <v>11</v>
          </cell>
          <cell r="H383">
            <v>0</v>
          </cell>
          <cell r="I383">
            <v>0</v>
          </cell>
          <cell r="J383">
            <v>0</v>
          </cell>
          <cell r="K383">
            <v>0</v>
          </cell>
          <cell r="L383">
            <v>11</v>
          </cell>
        </row>
        <row r="384">
          <cell r="A384" t="str">
            <v>36986117</v>
          </cell>
          <cell r="B384" t="str">
            <v>ЗАО ПО "БИЙСКЭНЕРГОМАШ"</v>
          </cell>
          <cell r="C384">
            <v>10</v>
          </cell>
          <cell r="D384">
            <v>10</v>
          </cell>
          <cell r="E384">
            <v>12</v>
          </cell>
          <cell r="F384">
            <v>13</v>
          </cell>
          <cell r="G384">
            <v>22</v>
          </cell>
          <cell r="H384">
            <v>12</v>
          </cell>
          <cell r="I384">
            <v>13</v>
          </cell>
          <cell r="J384">
            <v>22</v>
          </cell>
          <cell r="K384">
            <v>12</v>
          </cell>
          <cell r="L384">
            <v>13</v>
          </cell>
        </row>
        <row r="385">
          <cell r="A385" t="str">
            <v>39214817</v>
          </cell>
          <cell r="B385" t="str">
            <v>ООО "ВЕСТАЛ"</v>
          </cell>
          <cell r="C385">
            <v>9</v>
          </cell>
          <cell r="D385">
            <v>9</v>
          </cell>
          <cell r="E385">
            <v>10</v>
          </cell>
          <cell r="F385">
            <v>10</v>
          </cell>
        </row>
        <row r="386">
          <cell r="A386" t="str">
            <v>39310633</v>
          </cell>
          <cell r="B386" t="str">
            <v>ЮЖНО-РУССКАЯ ОПТОВАЯ КОМПАНИЯ - ООО</v>
          </cell>
          <cell r="C386">
            <v>10</v>
          </cell>
          <cell r="D386">
            <v>16</v>
          </cell>
          <cell r="E386">
            <v>16</v>
          </cell>
          <cell r="F386">
            <v>0</v>
          </cell>
          <cell r="G386">
            <v>0</v>
          </cell>
          <cell r="H386">
            <v>16</v>
          </cell>
        </row>
        <row r="387">
          <cell r="A387" t="str">
            <v>39417503</v>
          </cell>
          <cell r="B387" t="str">
            <v>ПОО "ВИТИМ"</v>
          </cell>
          <cell r="C387">
            <v>10</v>
          </cell>
          <cell r="D387">
            <v>57</v>
          </cell>
          <cell r="E387">
            <v>10</v>
          </cell>
          <cell r="F387">
            <v>57</v>
          </cell>
          <cell r="G387">
            <v>10</v>
          </cell>
          <cell r="H387">
            <v>0</v>
          </cell>
          <cell r="I387">
            <v>0</v>
          </cell>
          <cell r="J387">
            <v>0</v>
          </cell>
          <cell r="K387">
            <v>0</v>
          </cell>
          <cell r="L387">
            <v>57</v>
          </cell>
        </row>
        <row r="388">
          <cell r="A388" t="str">
            <v>39423320</v>
          </cell>
          <cell r="B388" t="str">
            <v>ООО"ВИКОМ"Г.САНКТ-ПЕТЕРБУРГ ,ВАСИЛЕОСТРОВСКИЙ Р-Н</v>
          </cell>
          <cell r="C388">
            <v>10</v>
          </cell>
          <cell r="D388">
            <v>145</v>
          </cell>
          <cell r="E388">
            <v>10</v>
          </cell>
          <cell r="F388">
            <v>145</v>
          </cell>
          <cell r="G388">
            <v>10</v>
          </cell>
          <cell r="H388">
            <v>0</v>
          </cell>
          <cell r="I388">
            <v>0</v>
          </cell>
          <cell r="J388">
            <v>0</v>
          </cell>
          <cell r="K388">
            <v>145</v>
          </cell>
        </row>
        <row r="389">
          <cell r="A389" t="str">
            <v>39432106</v>
          </cell>
          <cell r="B389" t="str">
            <v>ТОО"ВИТЕП"</v>
          </cell>
          <cell r="C389">
            <v>10</v>
          </cell>
          <cell r="D389">
            <v>10</v>
          </cell>
          <cell r="E389">
            <v>35</v>
          </cell>
          <cell r="F389">
            <v>37</v>
          </cell>
          <cell r="G389">
            <v>35</v>
          </cell>
          <cell r="H389">
            <v>0</v>
          </cell>
          <cell r="I389">
            <v>0</v>
          </cell>
          <cell r="J389">
            <v>0</v>
          </cell>
          <cell r="K389">
            <v>37</v>
          </cell>
          <cell r="L389">
            <v>35</v>
          </cell>
        </row>
        <row r="390">
          <cell r="A390" t="str">
            <v>39443908</v>
          </cell>
          <cell r="B390" t="str">
            <v>ЗАО "ИЖОРА-АТОМСЕРВИС"</v>
          </cell>
          <cell r="C390">
            <v>10</v>
          </cell>
          <cell r="D390">
            <v>10</v>
          </cell>
          <cell r="E390">
            <v>0</v>
          </cell>
          <cell r="F390">
            <v>0</v>
          </cell>
          <cell r="G390">
            <v>0</v>
          </cell>
          <cell r="H390">
            <v>0</v>
          </cell>
        </row>
        <row r="391">
          <cell r="A391" t="str">
            <v>39482334</v>
          </cell>
          <cell r="B391" t="str">
            <v>ООО  "КРИСС ЛТД"</v>
          </cell>
          <cell r="C391">
            <v>0</v>
          </cell>
          <cell r="D391">
            <v>0</v>
          </cell>
          <cell r="E391">
            <v>0</v>
          </cell>
          <cell r="F391">
            <v>9</v>
          </cell>
          <cell r="G391">
            <v>0</v>
          </cell>
          <cell r="H391">
            <v>0</v>
          </cell>
          <cell r="I391">
            <v>0</v>
          </cell>
          <cell r="J391">
            <v>0</v>
          </cell>
        </row>
        <row r="392">
          <cell r="A392" t="str">
            <v>39513738</v>
          </cell>
          <cell r="B392" t="str">
            <v>ООО "БОЯРШИЙ ДВОР И К"</v>
          </cell>
          <cell r="C392">
            <v>3</v>
          </cell>
          <cell r="D392">
            <v>9</v>
          </cell>
          <cell r="E392">
            <v>1</v>
          </cell>
          <cell r="F392">
            <v>1</v>
          </cell>
          <cell r="G392">
            <v>0</v>
          </cell>
          <cell r="H392">
            <v>0</v>
          </cell>
          <cell r="I392">
            <v>0</v>
          </cell>
          <cell r="J392">
            <v>0</v>
          </cell>
          <cell r="K392">
            <v>0</v>
          </cell>
          <cell r="L392">
            <v>1</v>
          </cell>
        </row>
        <row r="393">
          <cell r="A393" t="str">
            <v>39853730</v>
          </cell>
          <cell r="B393" t="str">
            <v>ООО "ОСТ-АЛКО"</v>
          </cell>
          <cell r="C393">
            <v>9</v>
          </cell>
          <cell r="D393">
            <v>0</v>
          </cell>
          <cell r="E393">
            <v>9</v>
          </cell>
          <cell r="F393">
            <v>0</v>
          </cell>
          <cell r="G393">
            <v>0</v>
          </cell>
        </row>
        <row r="394">
          <cell r="A394" t="str">
            <v>39905102</v>
          </cell>
          <cell r="B394" t="str">
            <v>ООО "ЕКАТЕРИНБУРГСКОЕ ТРАНСПОРТНОЕ АГЕНСТВО"</v>
          </cell>
          <cell r="C394">
            <v>60</v>
          </cell>
          <cell r="D394">
            <v>60</v>
          </cell>
          <cell r="E394">
            <v>9</v>
          </cell>
          <cell r="F394">
            <v>46</v>
          </cell>
          <cell r="G394">
            <v>59</v>
          </cell>
          <cell r="H394">
            <v>46</v>
          </cell>
          <cell r="I394">
            <v>0</v>
          </cell>
          <cell r="J394">
            <v>59</v>
          </cell>
          <cell r="K394">
            <v>0</v>
          </cell>
          <cell r="L394">
            <v>46</v>
          </cell>
        </row>
        <row r="395">
          <cell r="A395" t="str">
            <v>39906082</v>
          </cell>
          <cell r="B395" t="str">
            <v>ЗАО "УРАЛСТАЛЬТРУБПРОМ"</v>
          </cell>
          <cell r="C395">
            <v>78</v>
          </cell>
          <cell r="D395">
            <v>78</v>
          </cell>
          <cell r="E395">
            <v>8</v>
          </cell>
          <cell r="F395">
            <v>135</v>
          </cell>
          <cell r="G395">
            <v>99</v>
          </cell>
          <cell r="H395">
            <v>67</v>
          </cell>
          <cell r="I395">
            <v>65</v>
          </cell>
          <cell r="J395">
            <v>67</v>
          </cell>
          <cell r="K395">
            <v>56</v>
          </cell>
          <cell r="L395">
            <v>26</v>
          </cell>
        </row>
        <row r="396">
          <cell r="A396" t="str">
            <v>39932642</v>
          </cell>
          <cell r="B396" t="str">
            <v>ООО "УРАЛТРУБОТЭК"</v>
          </cell>
          <cell r="C396">
            <v>9</v>
          </cell>
          <cell r="D396">
            <v>9</v>
          </cell>
          <cell r="E396">
            <v>19</v>
          </cell>
          <cell r="F396">
            <v>0</v>
          </cell>
          <cell r="G396">
            <v>0</v>
          </cell>
          <cell r="H396">
            <v>19</v>
          </cell>
        </row>
        <row r="397">
          <cell r="A397" t="str">
            <v>40028474</v>
          </cell>
          <cell r="B397" t="str">
            <v>ЗАО "СТРОЙПРОМТЕХ"</v>
          </cell>
          <cell r="C397">
            <v>178</v>
          </cell>
          <cell r="D397">
            <v>60</v>
          </cell>
          <cell r="E397">
            <v>1</v>
          </cell>
          <cell r="F397">
            <v>2</v>
          </cell>
          <cell r="G397">
            <v>0</v>
          </cell>
          <cell r="H397">
            <v>0</v>
          </cell>
          <cell r="I397">
            <v>1</v>
          </cell>
          <cell r="J397">
            <v>125</v>
          </cell>
          <cell r="K397">
            <v>59</v>
          </cell>
        </row>
        <row r="398">
          <cell r="A398" t="str">
            <v>40347848</v>
          </cell>
          <cell r="B398" t="str">
            <v>ООО"ТРАНСПОРТЕЙШН СЕРВИСИЗ"</v>
          </cell>
          <cell r="C398">
            <v>8</v>
          </cell>
          <cell r="D398">
            <v>6</v>
          </cell>
          <cell r="E398">
            <v>0</v>
          </cell>
          <cell r="F398">
            <v>8</v>
          </cell>
          <cell r="G398">
            <v>6</v>
          </cell>
          <cell r="H398">
            <v>0</v>
          </cell>
          <cell r="I398">
            <v>8</v>
          </cell>
          <cell r="J398">
            <v>0</v>
          </cell>
          <cell r="K398">
            <v>6</v>
          </cell>
          <cell r="L398">
            <v>0</v>
          </cell>
        </row>
        <row r="399">
          <cell r="A399" t="str">
            <v>40376755</v>
          </cell>
          <cell r="B399" t="str">
            <v>ООО "ОКТАКАР"</v>
          </cell>
          <cell r="C399">
            <v>0</v>
          </cell>
          <cell r="D399">
            <v>5</v>
          </cell>
          <cell r="E399">
            <v>3</v>
          </cell>
          <cell r="F399">
            <v>0</v>
          </cell>
          <cell r="G399">
            <v>0</v>
          </cell>
          <cell r="H399">
            <v>3</v>
          </cell>
          <cell r="I399">
            <v>5</v>
          </cell>
          <cell r="J399">
            <v>0</v>
          </cell>
          <cell r="K399">
            <v>3</v>
          </cell>
        </row>
        <row r="400">
          <cell r="A400" t="str">
            <v>40378062</v>
          </cell>
          <cell r="B400" t="str">
            <v>ООО НТФ "СТОК-СЕРВИС 1"</v>
          </cell>
          <cell r="C400">
            <v>118</v>
          </cell>
          <cell r="D400">
            <v>2</v>
          </cell>
          <cell r="E400">
            <v>6</v>
          </cell>
          <cell r="F400">
            <v>2</v>
          </cell>
          <cell r="G400">
            <v>6</v>
          </cell>
        </row>
        <row r="401">
          <cell r="A401" t="str">
            <v>40427814</v>
          </cell>
          <cell r="B401" t="str">
            <v>ЗАО "ТРЕСТ КОКСОХИММОНТАЖ"</v>
          </cell>
          <cell r="C401">
            <v>8</v>
          </cell>
          <cell r="D401">
            <v>0</v>
          </cell>
          <cell r="E401">
            <v>8</v>
          </cell>
          <cell r="F401">
            <v>0</v>
          </cell>
          <cell r="G401">
            <v>8</v>
          </cell>
          <cell r="H401">
            <v>0</v>
          </cell>
        </row>
        <row r="402">
          <cell r="A402" t="str">
            <v>40432927</v>
          </cell>
          <cell r="B402" t="str">
            <v>ООО "ТРАНСИМЕКС"</v>
          </cell>
          <cell r="C402">
            <v>0</v>
          </cell>
          <cell r="D402">
            <v>0</v>
          </cell>
          <cell r="E402">
            <v>0</v>
          </cell>
          <cell r="F402">
            <v>0</v>
          </cell>
          <cell r="G402">
            <v>0</v>
          </cell>
          <cell r="H402">
            <v>0</v>
          </cell>
          <cell r="I402">
            <v>0</v>
          </cell>
        </row>
        <row r="403">
          <cell r="A403" t="str">
            <v>40502384</v>
          </cell>
          <cell r="B403" t="str">
            <v>ООО"СЕЛЬМАШЭКСПОРТ"</v>
          </cell>
          <cell r="C403">
            <v>8</v>
          </cell>
          <cell r="D403">
            <v>0</v>
          </cell>
          <cell r="E403">
            <v>8</v>
          </cell>
          <cell r="F403">
            <v>0</v>
          </cell>
          <cell r="G403">
            <v>0</v>
          </cell>
          <cell r="H403">
            <v>0</v>
          </cell>
        </row>
        <row r="404">
          <cell r="A404" t="str">
            <v>40548624</v>
          </cell>
          <cell r="B404" t="str">
            <v>ООО "ЮГТРАНЗИТСЕРВИС"</v>
          </cell>
          <cell r="C404">
            <v>73</v>
          </cell>
          <cell r="D404">
            <v>0</v>
          </cell>
          <cell r="E404">
            <v>73</v>
          </cell>
          <cell r="F404">
            <v>0</v>
          </cell>
          <cell r="G404">
            <v>8</v>
          </cell>
          <cell r="H404">
            <v>0</v>
          </cell>
          <cell r="I404">
            <v>0</v>
          </cell>
          <cell r="J404">
            <v>8</v>
          </cell>
        </row>
        <row r="405">
          <cell r="A405" t="str">
            <v>40548802</v>
          </cell>
          <cell r="B405" t="str">
            <v>ЗАО "ИНТЕРРЕСУРС"</v>
          </cell>
          <cell r="C405">
            <v>60</v>
          </cell>
          <cell r="D405">
            <v>54</v>
          </cell>
          <cell r="E405">
            <v>8</v>
          </cell>
          <cell r="F405">
            <v>60</v>
          </cell>
          <cell r="G405">
            <v>54</v>
          </cell>
          <cell r="H405">
            <v>8</v>
          </cell>
          <cell r="I405">
            <v>219</v>
          </cell>
          <cell r="J405">
            <v>8</v>
          </cell>
          <cell r="K405">
            <v>0</v>
          </cell>
          <cell r="L405">
            <v>219</v>
          </cell>
        </row>
        <row r="406">
          <cell r="A406" t="str">
            <v>40555452</v>
          </cell>
          <cell r="B406" t="str">
            <v>"СОЮЗ-ЭНЕРГИЯ" ООО МПК</v>
          </cell>
          <cell r="C406">
            <v>7</v>
          </cell>
          <cell r="D406">
            <v>0</v>
          </cell>
          <cell r="E406">
            <v>7</v>
          </cell>
          <cell r="F406">
            <v>7</v>
          </cell>
          <cell r="G406">
            <v>0</v>
          </cell>
        </row>
        <row r="407">
          <cell r="A407" t="str">
            <v>40564876</v>
          </cell>
          <cell r="B407" t="str">
            <v>ООО "ЭКСПРЕСС"</v>
          </cell>
          <cell r="C407">
            <v>40</v>
          </cell>
          <cell r="D407">
            <v>46</v>
          </cell>
          <cell r="E407">
            <v>6</v>
          </cell>
        </row>
        <row r="408">
          <cell r="A408" t="str">
            <v>40604185</v>
          </cell>
          <cell r="B408" t="str">
            <v>ТОО "АРЕАН"</v>
          </cell>
          <cell r="C408">
            <v>6</v>
          </cell>
          <cell r="D408">
            <v>61</v>
          </cell>
          <cell r="E408">
            <v>6</v>
          </cell>
          <cell r="F408">
            <v>6</v>
          </cell>
          <cell r="G408">
            <v>0</v>
          </cell>
          <cell r="H408">
            <v>0</v>
          </cell>
          <cell r="I408">
            <v>0</v>
          </cell>
          <cell r="J408">
            <v>0</v>
          </cell>
          <cell r="K408">
            <v>61</v>
          </cell>
        </row>
        <row r="409">
          <cell r="A409" t="str">
            <v>40923861</v>
          </cell>
          <cell r="B409" t="str">
            <v>ОБЩЕСТВО С ОГРАНИЧЕННОЙ ОТВЕТСТВЕННОСТЬЮ</v>
          </cell>
          <cell r="C409">
            <v>2</v>
          </cell>
          <cell r="D409">
            <v>2</v>
          </cell>
          <cell r="E409">
            <v>90</v>
          </cell>
          <cell r="F409">
            <v>2</v>
          </cell>
          <cell r="G409">
            <v>2</v>
          </cell>
          <cell r="H409">
            <v>0</v>
          </cell>
          <cell r="I409">
            <v>0</v>
          </cell>
          <cell r="J409">
            <v>90</v>
          </cell>
        </row>
        <row r="410">
          <cell r="A410" t="str">
            <v>40936237</v>
          </cell>
          <cell r="B410" t="str">
            <v>ЗАКРЫТОЕ АКЦИОНЕРНОЕ ОБЩЕСТВО ФИЛИАЛ "БИ-ЭЙЧ-ПИ ИНТЕРНЭШНЛ РИСОРСЕС"</v>
          </cell>
          <cell r="C410">
            <v>0</v>
          </cell>
          <cell r="D410">
            <v>6</v>
          </cell>
          <cell r="E410">
            <v>6</v>
          </cell>
          <cell r="F410">
            <v>0</v>
          </cell>
          <cell r="G410">
            <v>0</v>
          </cell>
          <cell r="H410">
            <v>0</v>
          </cell>
          <cell r="I410">
            <v>6</v>
          </cell>
        </row>
        <row r="411">
          <cell r="A411" t="str">
            <v>41010000</v>
          </cell>
          <cell r="B411" t="str">
            <v>СЭФ "БЛАГОВЕСТ" 659700 Г.ГОРНО-АЛТАЙСК ПР.КОММУНИСТИЧЕСКИЙ,6</v>
          </cell>
          <cell r="C411">
            <v>6</v>
          </cell>
          <cell r="D411">
            <v>40</v>
          </cell>
          <cell r="E411">
            <v>6</v>
          </cell>
          <cell r="F411">
            <v>40</v>
          </cell>
          <cell r="G411">
            <v>0</v>
          </cell>
          <cell r="H411">
            <v>0</v>
          </cell>
          <cell r="I411">
            <v>6</v>
          </cell>
          <cell r="J411">
            <v>0</v>
          </cell>
          <cell r="K411">
            <v>40</v>
          </cell>
        </row>
        <row r="412">
          <cell r="A412" t="str">
            <v>41011369</v>
          </cell>
          <cell r="B412" t="str">
            <v>ЗАО "АЛЬБИОН"</v>
          </cell>
          <cell r="C412">
            <v>2</v>
          </cell>
          <cell r="D412">
            <v>2</v>
          </cell>
          <cell r="E412">
            <v>64</v>
          </cell>
          <cell r="F412">
            <v>3</v>
          </cell>
          <cell r="G412">
            <v>64</v>
          </cell>
          <cell r="H412">
            <v>4</v>
          </cell>
          <cell r="I412">
            <v>0</v>
          </cell>
          <cell r="J412">
            <v>0</v>
          </cell>
          <cell r="K412">
            <v>64</v>
          </cell>
          <cell r="L412">
            <v>4</v>
          </cell>
        </row>
        <row r="413">
          <cell r="A413" t="str">
            <v>41017231</v>
          </cell>
          <cell r="B413" t="str">
            <v>ЗАО "ФОНД СОЦИАЛЬНОЙ ПОДДЕРЖКИ НАСЕЛЕНИЯ</v>
          </cell>
          <cell r="C413">
            <v>5</v>
          </cell>
          <cell r="D413">
            <v>3</v>
          </cell>
          <cell r="E413">
            <v>9</v>
          </cell>
          <cell r="F413">
            <v>5</v>
          </cell>
          <cell r="G413">
            <v>5</v>
          </cell>
          <cell r="H413">
            <v>9</v>
          </cell>
          <cell r="I413">
            <v>0</v>
          </cell>
          <cell r="J413">
            <v>3</v>
          </cell>
          <cell r="K413">
            <v>9</v>
          </cell>
        </row>
        <row r="414">
          <cell r="A414" t="str">
            <v>41017596</v>
          </cell>
          <cell r="B414" t="str">
            <v>ООО"АЗИЯ-ВАЛЬЯНТ"</v>
          </cell>
          <cell r="C414">
            <v>5</v>
          </cell>
          <cell r="D414">
            <v>15</v>
          </cell>
          <cell r="E414">
            <v>5</v>
          </cell>
          <cell r="F414">
            <v>15</v>
          </cell>
          <cell r="G414">
            <v>5</v>
          </cell>
          <cell r="H414">
            <v>0</v>
          </cell>
          <cell r="I414">
            <v>0</v>
          </cell>
          <cell r="J414">
            <v>0</v>
          </cell>
          <cell r="K414">
            <v>0</v>
          </cell>
          <cell r="L414">
            <v>15</v>
          </cell>
        </row>
        <row r="415">
          <cell r="A415" t="str">
            <v>41091196</v>
          </cell>
          <cell r="B415" t="str">
            <v>ЗАО "ДАУМОС"</v>
          </cell>
          <cell r="C415">
            <v>0</v>
          </cell>
          <cell r="D415">
            <v>0</v>
          </cell>
          <cell r="E415">
            <v>5</v>
          </cell>
          <cell r="F415">
            <v>0</v>
          </cell>
          <cell r="G415">
            <v>0</v>
          </cell>
          <cell r="H415">
            <v>0</v>
          </cell>
          <cell r="I415">
            <v>5</v>
          </cell>
        </row>
        <row r="416">
          <cell r="A416" t="str">
            <v>41274927</v>
          </cell>
          <cell r="B416" t="str">
            <v>ООО ПКФ "БРЯНСКТЕХСЕРВИС"</v>
          </cell>
          <cell r="C416">
            <v>4</v>
          </cell>
          <cell r="D416">
            <v>15</v>
          </cell>
          <cell r="E416">
            <v>14</v>
          </cell>
          <cell r="F416">
            <v>4</v>
          </cell>
          <cell r="G416">
            <v>4</v>
          </cell>
          <cell r="H416">
            <v>14</v>
          </cell>
          <cell r="I416">
            <v>0</v>
          </cell>
          <cell r="J416">
            <v>0</v>
          </cell>
          <cell r="K416">
            <v>15</v>
          </cell>
          <cell r="L416">
            <v>14</v>
          </cell>
        </row>
        <row r="417">
          <cell r="A417" t="str">
            <v>41280307</v>
          </cell>
          <cell r="B417" t="str">
            <v>ООО "БМЗ-ДИЗЕЛЬ"</v>
          </cell>
          <cell r="C417">
            <v>4</v>
          </cell>
          <cell r="D417">
            <v>0</v>
          </cell>
          <cell r="E417">
            <v>0</v>
          </cell>
          <cell r="F417">
            <v>0</v>
          </cell>
          <cell r="G417">
            <v>4</v>
          </cell>
          <cell r="H417">
            <v>0</v>
          </cell>
          <cell r="I417">
            <v>0</v>
          </cell>
          <cell r="J417">
            <v>0</v>
          </cell>
        </row>
        <row r="418">
          <cell r="A418" t="str">
            <v>41410033</v>
          </cell>
          <cell r="B418" t="str">
            <v>ЗАО "АРКТИК НЕНЕЦ ЛИМИТЕД"</v>
          </cell>
          <cell r="C418">
            <v>4</v>
          </cell>
          <cell r="D418">
            <v>0</v>
          </cell>
          <cell r="E418">
            <v>0</v>
          </cell>
          <cell r="F418">
            <v>4</v>
          </cell>
          <cell r="G418">
            <v>4</v>
          </cell>
          <cell r="H418">
            <v>0</v>
          </cell>
          <cell r="I418">
            <v>0</v>
          </cell>
          <cell r="J418">
            <v>0</v>
          </cell>
          <cell r="K418">
            <v>0</v>
          </cell>
        </row>
        <row r="419">
          <cell r="A419" t="str">
            <v>41475896</v>
          </cell>
          <cell r="B419" t="str">
            <v>ОБЩЕСТВО С ОГРАНИЧЕННОЙ ОТВЕТСТВЕННОСТЬЮ"КАМКРИС"</v>
          </cell>
          <cell r="C419">
            <v>4</v>
          </cell>
          <cell r="D419">
            <v>10</v>
          </cell>
          <cell r="E419">
            <v>10</v>
          </cell>
          <cell r="F419">
            <v>10</v>
          </cell>
        </row>
        <row r="420">
          <cell r="A420" t="str">
            <v>41637695</v>
          </cell>
          <cell r="B420" t="str">
            <v>ООО "РОТЕКС-К"</v>
          </cell>
          <cell r="C420">
            <v>0</v>
          </cell>
          <cell r="D420">
            <v>4</v>
          </cell>
          <cell r="E420">
            <v>0</v>
          </cell>
          <cell r="F420">
            <v>4</v>
          </cell>
          <cell r="G420">
            <v>0</v>
          </cell>
          <cell r="H420">
            <v>0</v>
          </cell>
          <cell r="I420">
            <v>4</v>
          </cell>
        </row>
        <row r="421">
          <cell r="A421" t="str">
            <v>41718979</v>
          </cell>
          <cell r="B421" t="str">
            <v>ООО "ТМЗ СЕРВИС"                                                            0744</v>
          </cell>
          <cell r="C421">
            <v>0</v>
          </cell>
          <cell r="D421">
            <v>0</v>
          </cell>
          <cell r="E421">
            <v>0</v>
          </cell>
          <cell r="F421">
            <v>0</v>
          </cell>
          <cell r="G421">
            <v>0</v>
          </cell>
          <cell r="H421">
            <v>0</v>
          </cell>
          <cell r="I421">
            <v>0</v>
          </cell>
          <cell r="J421">
            <v>0</v>
          </cell>
        </row>
        <row r="422">
          <cell r="A422" t="str">
            <v>41743724</v>
          </cell>
          <cell r="B422" t="str">
            <v>ООО "ТЭО"                                                                   1023</v>
          </cell>
          <cell r="C422">
            <v>179</v>
          </cell>
          <cell r="D422">
            <v>176</v>
          </cell>
          <cell r="E422">
            <v>179</v>
          </cell>
          <cell r="F422">
            <v>176</v>
          </cell>
          <cell r="G422">
            <v>425</v>
          </cell>
          <cell r="H422">
            <v>113</v>
          </cell>
          <cell r="I422">
            <v>4</v>
          </cell>
          <cell r="J422">
            <v>4</v>
          </cell>
        </row>
        <row r="423">
          <cell r="A423" t="str">
            <v>41750285</v>
          </cell>
          <cell r="B423" t="str">
            <v>ЗАО   "УРАЛСЕРВИСЭНЕРГО"</v>
          </cell>
          <cell r="C423">
            <v>4</v>
          </cell>
          <cell r="D423">
            <v>4</v>
          </cell>
          <cell r="E423">
            <v>0</v>
          </cell>
          <cell r="F423">
            <v>0</v>
          </cell>
          <cell r="G423">
            <v>0</v>
          </cell>
          <cell r="H423">
            <v>0</v>
          </cell>
          <cell r="I423">
            <v>0</v>
          </cell>
          <cell r="J423">
            <v>0</v>
          </cell>
          <cell r="K423">
            <v>0</v>
          </cell>
          <cell r="L423">
            <v>0</v>
          </cell>
        </row>
        <row r="424">
          <cell r="A424" t="str">
            <v>41808274</v>
          </cell>
          <cell r="B424" t="str">
            <v>ОБЩЕСТВО С ОГРАНИЧЕННОЙ ОТВЕТСТВЕННОСТЬЮ "ФЛАГМАН"</v>
          </cell>
          <cell r="C424">
            <v>11</v>
          </cell>
          <cell r="D424">
            <v>4</v>
          </cell>
          <cell r="E424">
            <v>0</v>
          </cell>
          <cell r="F424">
            <v>11</v>
          </cell>
          <cell r="G424">
            <v>4</v>
          </cell>
          <cell r="H424">
            <v>11</v>
          </cell>
          <cell r="I424">
            <v>4</v>
          </cell>
          <cell r="J424">
            <v>0</v>
          </cell>
        </row>
        <row r="425">
          <cell r="A425" t="str">
            <v>41810478</v>
          </cell>
          <cell r="B425" t="str">
            <v>ООО "ЮЖУРАЛПРОДТОРГ"</v>
          </cell>
          <cell r="C425">
            <v>10</v>
          </cell>
          <cell r="D425">
            <v>3</v>
          </cell>
          <cell r="E425">
            <v>23</v>
          </cell>
          <cell r="F425">
            <v>3</v>
          </cell>
          <cell r="G425">
            <v>23</v>
          </cell>
          <cell r="H425">
            <v>0</v>
          </cell>
          <cell r="I425">
            <v>3</v>
          </cell>
          <cell r="J425">
            <v>0</v>
          </cell>
          <cell r="K425">
            <v>23</v>
          </cell>
        </row>
        <row r="426">
          <cell r="A426" t="str">
            <v>41841510</v>
          </cell>
          <cell r="B426" t="str">
            <v>ОАО "БУЗУЛУКСКИЙ ЗАВОД ТЯЖЕЛОГО МАШИНОСТРОЕНИЯ"</v>
          </cell>
          <cell r="C426">
            <v>8</v>
          </cell>
          <cell r="D426">
            <v>3</v>
          </cell>
          <cell r="E426">
            <v>8</v>
          </cell>
          <cell r="F426">
            <v>3</v>
          </cell>
          <cell r="G426">
            <v>9</v>
          </cell>
          <cell r="H426">
            <v>0</v>
          </cell>
          <cell r="I426">
            <v>0</v>
          </cell>
          <cell r="J426">
            <v>3</v>
          </cell>
          <cell r="K426">
            <v>9</v>
          </cell>
        </row>
        <row r="427">
          <cell r="A427" t="str">
            <v>41878469</v>
          </cell>
          <cell r="B427" t="str">
            <v>СТРОИТЕЛЬНО-МОНТАЖНЫЙ ПОЕЗД 730</v>
          </cell>
          <cell r="C427">
            <v>0</v>
          </cell>
          <cell r="D427">
            <v>0</v>
          </cell>
          <cell r="E427">
            <v>302</v>
          </cell>
          <cell r="F427">
            <v>0</v>
          </cell>
          <cell r="G427">
            <v>62</v>
          </cell>
          <cell r="H427">
            <v>62</v>
          </cell>
          <cell r="I427">
            <v>302</v>
          </cell>
          <cell r="J427">
            <v>0</v>
          </cell>
          <cell r="K427">
            <v>0</v>
          </cell>
          <cell r="L427">
            <v>0</v>
          </cell>
        </row>
        <row r="428">
          <cell r="A428" t="str">
            <v>41902341</v>
          </cell>
          <cell r="B428" t="str">
            <v>ООО "БЕЛТРУБОТЕХСЕРВИС"</v>
          </cell>
          <cell r="C428">
            <v>3</v>
          </cell>
          <cell r="D428">
            <v>77</v>
          </cell>
          <cell r="E428">
            <v>929</v>
          </cell>
          <cell r="F428">
            <v>3</v>
          </cell>
          <cell r="G428">
            <v>3</v>
          </cell>
          <cell r="H428">
            <v>77</v>
          </cell>
          <cell r="I428">
            <v>929</v>
          </cell>
        </row>
        <row r="429">
          <cell r="A429" t="str">
            <v>41906936</v>
          </cell>
          <cell r="B429" t="str">
            <v>ООО "ДАМАР"</v>
          </cell>
          <cell r="C429">
            <v>3</v>
          </cell>
          <cell r="D429">
            <v>58</v>
          </cell>
          <cell r="E429">
            <v>58</v>
          </cell>
          <cell r="F429">
            <v>0</v>
          </cell>
          <cell r="G429">
            <v>0</v>
          </cell>
          <cell r="H429">
            <v>0</v>
          </cell>
          <cell r="I429">
            <v>0</v>
          </cell>
          <cell r="J429">
            <v>0</v>
          </cell>
          <cell r="K429">
            <v>58</v>
          </cell>
        </row>
        <row r="430">
          <cell r="A430" t="str">
            <v>41918023</v>
          </cell>
          <cell r="B430" t="str">
            <v>ЗАО "ПОЛИГРАФИСТ"</v>
          </cell>
          <cell r="C430">
            <v>3</v>
          </cell>
          <cell r="D430">
            <v>32</v>
          </cell>
          <cell r="E430">
            <v>38</v>
          </cell>
          <cell r="F430">
            <v>32</v>
          </cell>
          <cell r="G430">
            <v>38</v>
          </cell>
          <cell r="H430">
            <v>32</v>
          </cell>
          <cell r="I430">
            <v>38</v>
          </cell>
        </row>
        <row r="431">
          <cell r="A431" t="str">
            <v>41918796</v>
          </cell>
          <cell r="B431" t="str">
            <v>ЗАО "ЭНЕРГОТЕХКОМ"</v>
          </cell>
          <cell r="C431">
            <v>119</v>
          </cell>
          <cell r="D431">
            <v>3</v>
          </cell>
          <cell r="E431">
            <v>119</v>
          </cell>
          <cell r="F431">
            <v>3</v>
          </cell>
          <cell r="G431">
            <v>0</v>
          </cell>
          <cell r="H431">
            <v>0</v>
          </cell>
          <cell r="I431">
            <v>119</v>
          </cell>
          <cell r="J431">
            <v>3</v>
          </cell>
        </row>
        <row r="432">
          <cell r="A432" t="str">
            <v>42025669</v>
          </cell>
          <cell r="B432" t="str">
            <v>ООО "БИНИТЕК"</v>
          </cell>
          <cell r="C432">
            <v>0</v>
          </cell>
          <cell r="D432">
            <v>3</v>
          </cell>
          <cell r="E432">
            <v>0</v>
          </cell>
          <cell r="F432">
            <v>3</v>
          </cell>
          <cell r="G432">
            <v>0</v>
          </cell>
          <cell r="H432">
            <v>0</v>
          </cell>
          <cell r="I432">
            <v>0</v>
          </cell>
          <cell r="J432">
            <v>3</v>
          </cell>
        </row>
        <row r="433">
          <cell r="A433" t="str">
            <v>42036762</v>
          </cell>
          <cell r="B433" t="str">
            <v>ЗАО"СОЗВЕЗДИЯ"</v>
          </cell>
          <cell r="C433">
            <v>10</v>
          </cell>
          <cell r="D433">
            <v>3</v>
          </cell>
          <cell r="E433">
            <v>10</v>
          </cell>
          <cell r="F433">
            <v>3</v>
          </cell>
          <cell r="G433">
            <v>10</v>
          </cell>
          <cell r="H433">
            <v>3</v>
          </cell>
        </row>
        <row r="434">
          <cell r="A434" t="str">
            <v>42361953</v>
          </cell>
          <cell r="B434" t="str">
            <v>ООО"СТРОЙДОРМАШКОМПЛЕКТ"</v>
          </cell>
          <cell r="C434">
            <v>3</v>
          </cell>
          <cell r="D434">
            <v>3</v>
          </cell>
          <cell r="E434">
            <v>2</v>
          </cell>
        </row>
        <row r="435">
          <cell r="A435" t="str">
            <v>42362355</v>
          </cell>
          <cell r="B435" t="str">
            <v>ООО "ДРАВЕР ПХ"</v>
          </cell>
          <cell r="C435">
            <v>0</v>
          </cell>
          <cell r="D435">
            <v>1</v>
          </cell>
          <cell r="E435">
            <v>0</v>
          </cell>
          <cell r="F435">
            <v>2</v>
          </cell>
          <cell r="G435">
            <v>0</v>
          </cell>
          <cell r="H435">
            <v>1</v>
          </cell>
          <cell r="I435">
            <v>0</v>
          </cell>
          <cell r="J435">
            <v>2</v>
          </cell>
          <cell r="K435">
            <v>0</v>
          </cell>
          <cell r="L435">
            <v>0</v>
          </cell>
        </row>
        <row r="436">
          <cell r="A436" t="str">
            <v>42422459</v>
          </cell>
          <cell r="B436" t="str">
            <v>ООО "ИНТЕРПРОМТЕХСЕРВИС-М"</v>
          </cell>
          <cell r="C436">
            <v>1</v>
          </cell>
          <cell r="D436">
            <v>1</v>
          </cell>
          <cell r="E436">
            <v>1</v>
          </cell>
          <cell r="F436">
            <v>2</v>
          </cell>
          <cell r="G436">
            <v>0</v>
          </cell>
          <cell r="H436">
            <v>1</v>
          </cell>
          <cell r="I436">
            <v>2</v>
          </cell>
          <cell r="J436">
            <v>1</v>
          </cell>
          <cell r="K436">
            <v>0</v>
          </cell>
          <cell r="L436">
            <v>2</v>
          </cell>
        </row>
        <row r="437">
          <cell r="A437" t="str">
            <v>42434037</v>
          </cell>
          <cell r="B437" t="str">
            <v>ЗАО "ФИРМА АГИС"</v>
          </cell>
          <cell r="C437">
            <v>20</v>
          </cell>
          <cell r="D437">
            <v>20</v>
          </cell>
          <cell r="E437">
            <v>115</v>
          </cell>
          <cell r="F437">
            <v>45</v>
          </cell>
          <cell r="G437">
            <v>115</v>
          </cell>
          <cell r="H437">
            <v>115</v>
          </cell>
          <cell r="I437">
            <v>2</v>
          </cell>
        </row>
        <row r="438">
          <cell r="A438" t="str">
            <v>42484489</v>
          </cell>
          <cell r="B438" t="str">
            <v>ООО"УРАЛ-СОЮЗ"</v>
          </cell>
          <cell r="C438">
            <v>120</v>
          </cell>
          <cell r="D438">
            <v>2</v>
          </cell>
          <cell r="E438">
            <v>120</v>
          </cell>
          <cell r="F438">
            <v>2</v>
          </cell>
          <cell r="G438">
            <v>0</v>
          </cell>
          <cell r="H438">
            <v>120</v>
          </cell>
          <cell r="I438">
            <v>2</v>
          </cell>
        </row>
        <row r="439">
          <cell r="A439" t="str">
            <v>42487571</v>
          </cell>
          <cell r="B439" t="str">
            <v>ООО ПКП "АДИС"</v>
          </cell>
          <cell r="C439">
            <v>12</v>
          </cell>
          <cell r="D439">
            <v>2</v>
          </cell>
          <cell r="E439">
            <v>12</v>
          </cell>
          <cell r="F439">
            <v>2</v>
          </cell>
          <cell r="G439">
            <v>0</v>
          </cell>
          <cell r="H439">
            <v>0</v>
          </cell>
          <cell r="I439">
            <v>12</v>
          </cell>
          <cell r="J439">
            <v>2</v>
          </cell>
        </row>
        <row r="440">
          <cell r="A440" t="str">
            <v>42502164</v>
          </cell>
          <cell r="B440" t="str">
            <v>ООО ПТФ "ЭНЕРГЕТИК"</v>
          </cell>
          <cell r="C440">
            <v>0</v>
          </cell>
          <cell r="D440">
            <v>0</v>
          </cell>
          <cell r="E440">
            <v>1</v>
          </cell>
          <cell r="F440">
            <v>1</v>
          </cell>
          <cell r="G440">
            <v>19</v>
          </cell>
          <cell r="H440">
            <v>24</v>
          </cell>
          <cell r="I440">
            <v>1</v>
          </cell>
          <cell r="J440">
            <v>19</v>
          </cell>
          <cell r="K440">
            <v>5</v>
          </cell>
        </row>
        <row r="441">
          <cell r="A441" t="str">
            <v>42599123</v>
          </cell>
          <cell r="B441" t="str">
            <v>ООО "КОМПАНИЯ ВОСТОЧНЫЙ ТРАНЗИТ"</v>
          </cell>
          <cell r="C441">
            <v>2</v>
          </cell>
          <cell r="D441">
            <v>0</v>
          </cell>
          <cell r="E441">
            <v>200</v>
          </cell>
          <cell r="F441">
            <v>2</v>
          </cell>
          <cell r="G441">
            <v>0</v>
          </cell>
          <cell r="H441">
            <v>200</v>
          </cell>
          <cell r="I441">
            <v>0</v>
          </cell>
          <cell r="J441">
            <v>2</v>
          </cell>
          <cell r="K441">
            <v>0</v>
          </cell>
          <cell r="L441">
            <v>200</v>
          </cell>
        </row>
        <row r="442">
          <cell r="A442" t="str">
            <v>42600910</v>
          </cell>
          <cell r="B442" t="str">
            <v>ОБЩЕСТВО С ОГРАНИЧЕННОЙ  ОТВЕТСТВЕННОСТЬЮ "ГРАНИТ".</v>
          </cell>
          <cell r="C442">
            <v>9</v>
          </cell>
          <cell r="D442">
            <v>9</v>
          </cell>
          <cell r="E442">
            <v>2</v>
          </cell>
        </row>
        <row r="443">
          <cell r="A443" t="str">
            <v>42861874</v>
          </cell>
          <cell r="B443" t="str">
            <v>ООО "ОБЪЕДИНЕНИЕ МАШСЕРВИС"</v>
          </cell>
          <cell r="C443">
            <v>116</v>
          </cell>
          <cell r="D443">
            <v>2</v>
          </cell>
          <cell r="E443">
            <v>2</v>
          </cell>
          <cell r="F443">
            <v>0</v>
          </cell>
          <cell r="G443">
            <v>2</v>
          </cell>
        </row>
        <row r="444">
          <cell r="A444" t="str">
            <v>42908050</v>
          </cell>
          <cell r="B444" t="str">
            <v>ЗАО "ТФК ТОМПО"</v>
          </cell>
          <cell r="C444">
            <v>2</v>
          </cell>
          <cell r="D444">
            <v>135</v>
          </cell>
          <cell r="E444">
            <v>2</v>
          </cell>
          <cell r="F444">
            <v>135</v>
          </cell>
          <cell r="G444">
            <v>135</v>
          </cell>
          <cell r="H444">
            <v>45</v>
          </cell>
        </row>
        <row r="445">
          <cell r="A445" t="str">
            <v>42921122</v>
          </cell>
          <cell r="B445" t="str">
            <v>ЗАО "ТРОЙКА-СОЮЗ"</v>
          </cell>
          <cell r="C445">
            <v>36</v>
          </cell>
          <cell r="D445">
            <v>36</v>
          </cell>
          <cell r="E445">
            <v>54</v>
          </cell>
          <cell r="F445">
            <v>1</v>
          </cell>
          <cell r="G445">
            <v>54</v>
          </cell>
          <cell r="H445">
            <v>0</v>
          </cell>
          <cell r="I445">
            <v>1</v>
          </cell>
          <cell r="J445">
            <v>0</v>
          </cell>
          <cell r="K445">
            <v>54</v>
          </cell>
        </row>
        <row r="446">
          <cell r="A446" t="str">
            <v>43130486</v>
          </cell>
          <cell r="B446" t="str">
            <v>ЗАО "НИЖНЕВАРТОВСКМЕДЬ"</v>
          </cell>
          <cell r="C446">
            <v>1</v>
          </cell>
          <cell r="D446">
            <v>118</v>
          </cell>
          <cell r="E446">
            <v>9</v>
          </cell>
          <cell r="F446">
            <v>1</v>
          </cell>
          <cell r="G446">
            <v>118</v>
          </cell>
          <cell r="H446">
            <v>9</v>
          </cell>
          <cell r="I446">
            <v>1</v>
          </cell>
          <cell r="J446">
            <v>118</v>
          </cell>
          <cell r="K446">
            <v>9</v>
          </cell>
        </row>
        <row r="447">
          <cell r="A447" t="str">
            <v>43229210</v>
          </cell>
          <cell r="B447" t="str">
            <v>ЗАО "ЭЛЕКТРОМ-2"</v>
          </cell>
          <cell r="C447">
            <v>1</v>
          </cell>
          <cell r="D447">
            <v>2</v>
          </cell>
          <cell r="E447">
            <v>0</v>
          </cell>
          <cell r="F447">
            <v>1</v>
          </cell>
          <cell r="G447">
            <v>2</v>
          </cell>
          <cell r="H447">
            <v>1</v>
          </cell>
          <cell r="I447">
            <v>0</v>
          </cell>
          <cell r="J447">
            <v>0</v>
          </cell>
          <cell r="K447">
            <v>2</v>
          </cell>
          <cell r="L447">
            <v>0</v>
          </cell>
        </row>
        <row r="448">
          <cell r="A448" t="str">
            <v>43265358</v>
          </cell>
          <cell r="B448" t="str">
            <v>ЗАО"СПЕЦМОНТАЖРЕМОНТ"</v>
          </cell>
          <cell r="C448">
            <v>0</v>
          </cell>
          <cell r="D448">
            <v>1</v>
          </cell>
          <cell r="E448">
            <v>0</v>
          </cell>
          <cell r="F448">
            <v>0</v>
          </cell>
          <cell r="G448">
            <v>1</v>
          </cell>
          <cell r="H448">
            <v>0</v>
          </cell>
          <cell r="I448">
            <v>0</v>
          </cell>
          <cell r="J448">
            <v>0</v>
          </cell>
          <cell r="K448">
            <v>0</v>
          </cell>
        </row>
        <row r="449">
          <cell r="A449" t="str">
            <v>43858041</v>
          </cell>
          <cell r="B449" t="str">
            <v>ООО"КОВЕС"</v>
          </cell>
          <cell r="C449">
            <v>20</v>
          </cell>
          <cell r="D449">
            <v>20</v>
          </cell>
          <cell r="E449">
            <v>20</v>
          </cell>
        </row>
        <row r="450">
          <cell r="A450" t="str">
            <v>43909884</v>
          </cell>
          <cell r="B450" t="str">
            <v>ООО"ЭНКОМ"</v>
          </cell>
          <cell r="C450">
            <v>1</v>
          </cell>
          <cell r="D450">
            <v>0</v>
          </cell>
          <cell r="E450">
            <v>1</v>
          </cell>
          <cell r="F450">
            <v>1</v>
          </cell>
          <cell r="G450">
            <v>0</v>
          </cell>
          <cell r="H450">
            <v>0</v>
          </cell>
          <cell r="I450">
            <v>0</v>
          </cell>
          <cell r="J450">
            <v>0</v>
          </cell>
          <cell r="K450">
            <v>0</v>
          </cell>
          <cell r="L450">
            <v>0</v>
          </cell>
        </row>
        <row r="451">
          <cell r="A451" t="str">
            <v>43925855</v>
          </cell>
          <cell r="B451" t="str">
            <v>ООО "ТЕКСТОН"</v>
          </cell>
          <cell r="C451">
            <v>0</v>
          </cell>
          <cell r="D451">
            <v>0</v>
          </cell>
          <cell r="E451">
            <v>1</v>
          </cell>
          <cell r="F451">
            <v>1</v>
          </cell>
          <cell r="G451">
            <v>1</v>
          </cell>
          <cell r="H451">
            <v>0</v>
          </cell>
          <cell r="I451">
            <v>1</v>
          </cell>
          <cell r="J451">
            <v>1</v>
          </cell>
        </row>
        <row r="452">
          <cell r="A452" t="str">
            <v>43977219</v>
          </cell>
          <cell r="B452" t="str">
            <v>ООО "ТОРГСНАБСИБ"</v>
          </cell>
          <cell r="C452">
            <v>0</v>
          </cell>
          <cell r="D452">
            <v>1</v>
          </cell>
          <cell r="E452">
            <v>143</v>
          </cell>
          <cell r="F452">
            <v>46</v>
          </cell>
          <cell r="G452">
            <v>0</v>
          </cell>
          <cell r="H452">
            <v>1</v>
          </cell>
          <cell r="I452">
            <v>143</v>
          </cell>
          <cell r="J452">
            <v>46</v>
          </cell>
          <cell r="K452">
            <v>143</v>
          </cell>
          <cell r="L452">
            <v>46</v>
          </cell>
        </row>
        <row r="453">
          <cell r="A453" t="str">
            <v>43979000</v>
          </cell>
          <cell r="B453" t="str">
            <v>ООО СТРОИТЕЛЬНАЯ ТОРГОВО-ФИНАНСОВАЯ КОМПАНИЯ "УНИВЕРСАЛ-ИНИВЕРСАЛ-ИНВЕСТ-ОМСК"</v>
          </cell>
          <cell r="C453">
            <v>1</v>
          </cell>
          <cell r="D453">
            <v>96</v>
          </cell>
          <cell r="E453">
            <v>1</v>
          </cell>
          <cell r="F453">
            <v>96</v>
          </cell>
          <cell r="G453">
            <v>0</v>
          </cell>
          <cell r="H453">
            <v>1</v>
          </cell>
          <cell r="I453">
            <v>0</v>
          </cell>
          <cell r="J453">
            <v>0</v>
          </cell>
          <cell r="K453">
            <v>0</v>
          </cell>
          <cell r="L453">
            <v>96</v>
          </cell>
        </row>
        <row r="454">
          <cell r="A454" t="str">
            <v>43983243</v>
          </cell>
          <cell r="B454" t="str">
            <v>ООО "ИНТЕХУСЛУГИ"</v>
          </cell>
          <cell r="C454">
            <v>1</v>
          </cell>
          <cell r="D454">
            <v>0</v>
          </cell>
          <cell r="E454">
            <v>1</v>
          </cell>
          <cell r="F454">
            <v>0</v>
          </cell>
          <cell r="G454">
            <v>0</v>
          </cell>
          <cell r="H454">
            <v>1</v>
          </cell>
          <cell r="I454">
            <v>0</v>
          </cell>
          <cell r="J454">
            <v>0</v>
          </cell>
          <cell r="K454">
            <v>0</v>
          </cell>
          <cell r="L454">
            <v>0</v>
          </cell>
        </row>
        <row r="455">
          <cell r="A455" t="str">
            <v>44028369</v>
          </cell>
          <cell r="B455" t="str">
            <v>ЗАО "ИНПРОМ"</v>
          </cell>
          <cell r="C455">
            <v>44</v>
          </cell>
          <cell r="D455">
            <v>1</v>
          </cell>
          <cell r="E455">
            <v>44</v>
          </cell>
          <cell r="F455">
            <v>1</v>
          </cell>
          <cell r="G455">
            <v>0</v>
          </cell>
          <cell r="H455">
            <v>44</v>
          </cell>
          <cell r="I455">
            <v>0</v>
          </cell>
          <cell r="J455">
            <v>1</v>
          </cell>
        </row>
        <row r="456">
          <cell r="A456" t="str">
            <v>44039658</v>
          </cell>
          <cell r="B456" t="str">
            <v>ООО ТОРГОВЫЙ ДОМ"СИБГЕОПРОМ"</v>
          </cell>
          <cell r="C456">
            <v>42</v>
          </cell>
          <cell r="D456">
            <v>42</v>
          </cell>
          <cell r="E456">
            <v>62</v>
          </cell>
          <cell r="F456">
            <v>0</v>
          </cell>
          <cell r="G456">
            <v>100</v>
          </cell>
          <cell r="H456">
            <v>100</v>
          </cell>
          <cell r="I456">
            <v>0</v>
          </cell>
          <cell r="J456">
            <v>0</v>
          </cell>
        </row>
        <row r="457">
          <cell r="A457" t="str">
            <v>44064113</v>
          </cell>
          <cell r="B457" t="str">
            <v>ООО ЦТРИ"СТАЛЬКОН"</v>
          </cell>
          <cell r="C457">
            <v>100</v>
          </cell>
          <cell r="D457">
            <v>1</v>
          </cell>
          <cell r="E457">
            <v>100</v>
          </cell>
          <cell r="F457">
            <v>100</v>
          </cell>
          <cell r="G457">
            <v>0</v>
          </cell>
          <cell r="H457">
            <v>0</v>
          </cell>
          <cell r="I457">
            <v>0</v>
          </cell>
          <cell r="J457">
            <v>1</v>
          </cell>
        </row>
        <row r="458">
          <cell r="A458" t="str">
            <v>44148933</v>
          </cell>
          <cell r="B458" t="str">
            <v>ЗАО"НЕФТЬ-ИНВЕСТ"</v>
          </cell>
          <cell r="C458">
            <v>1</v>
          </cell>
          <cell r="D458">
            <v>99</v>
          </cell>
          <cell r="E458">
            <v>1</v>
          </cell>
          <cell r="F458">
            <v>99</v>
          </cell>
          <cell r="G458">
            <v>99</v>
          </cell>
        </row>
        <row r="459">
          <cell r="A459" t="str">
            <v>44197831</v>
          </cell>
          <cell r="B459" t="str">
            <v>ООО "МОРСКАЯ ЗВЕЗДА"</v>
          </cell>
          <cell r="C459">
            <v>1</v>
          </cell>
          <cell r="D459">
            <v>1</v>
          </cell>
          <cell r="E459">
            <v>0</v>
          </cell>
          <cell r="F459">
            <v>0</v>
          </cell>
          <cell r="G459">
            <v>0</v>
          </cell>
          <cell r="H459">
            <v>0</v>
          </cell>
          <cell r="I459">
            <v>1</v>
          </cell>
        </row>
        <row r="460">
          <cell r="A460" t="str">
            <v>44198865</v>
          </cell>
          <cell r="B460" t="str">
            <v>ООО УНИСТРОЙ</v>
          </cell>
          <cell r="C460">
            <v>1</v>
          </cell>
          <cell r="D460">
            <v>22</v>
          </cell>
          <cell r="E460">
            <v>1</v>
          </cell>
          <cell r="F460">
            <v>22</v>
          </cell>
          <cell r="G460">
            <v>0</v>
          </cell>
          <cell r="H460">
            <v>0</v>
          </cell>
          <cell r="I460">
            <v>1</v>
          </cell>
          <cell r="J460">
            <v>0</v>
          </cell>
          <cell r="K460">
            <v>0</v>
          </cell>
          <cell r="L460">
            <v>22</v>
          </cell>
        </row>
        <row r="461">
          <cell r="A461" t="str">
            <v>44204502</v>
          </cell>
          <cell r="B461" t="str">
            <v>ОБЩЕСТВО С ОГРАНИЧЕННОЙ ОТВЕТСТВЕННОСТЬЮ "БАЛТИК-МЕТАЛС ГРУПП"</v>
          </cell>
          <cell r="C461">
            <v>1</v>
          </cell>
          <cell r="D461">
            <v>17</v>
          </cell>
          <cell r="E461">
            <v>1</v>
          </cell>
          <cell r="F461">
            <v>17</v>
          </cell>
          <cell r="G461">
            <v>0</v>
          </cell>
          <cell r="H461">
            <v>0</v>
          </cell>
          <cell r="I461">
            <v>1</v>
          </cell>
          <cell r="J461">
            <v>0</v>
          </cell>
          <cell r="K461">
            <v>0</v>
          </cell>
          <cell r="L461">
            <v>17</v>
          </cell>
        </row>
        <row r="462">
          <cell r="A462" t="str">
            <v>44297923</v>
          </cell>
          <cell r="B462" t="str">
            <v>ЗАО"МИЛОРД"</v>
          </cell>
          <cell r="C462">
            <v>0</v>
          </cell>
          <cell r="D462">
            <v>1</v>
          </cell>
          <cell r="E462">
            <v>0</v>
          </cell>
          <cell r="F462">
            <v>1</v>
          </cell>
          <cell r="G462">
            <v>0</v>
          </cell>
          <cell r="H462">
            <v>0</v>
          </cell>
          <cell r="I462">
            <v>0</v>
          </cell>
          <cell r="J462">
            <v>1</v>
          </cell>
        </row>
        <row r="463">
          <cell r="A463" t="str">
            <v>44356956</v>
          </cell>
          <cell r="B463" t="str">
            <v>ООО "ПЕТРОТЭКС"</v>
          </cell>
          <cell r="C463">
            <v>1</v>
          </cell>
          <cell r="D463">
            <v>1</v>
          </cell>
          <cell r="E463">
            <v>0</v>
          </cell>
          <cell r="F463">
            <v>0</v>
          </cell>
          <cell r="G463">
            <v>0</v>
          </cell>
          <cell r="H463">
            <v>0</v>
          </cell>
          <cell r="I463">
            <v>0</v>
          </cell>
          <cell r="J463">
            <v>0</v>
          </cell>
          <cell r="K463">
            <v>0</v>
          </cell>
          <cell r="L463">
            <v>0</v>
          </cell>
        </row>
        <row r="464">
          <cell r="A464" t="str">
            <v>44383858</v>
          </cell>
          <cell r="B464" t="str">
            <v>ЗАО ПСП "МЕДИА ИНДЕКС"</v>
          </cell>
          <cell r="C464">
            <v>19</v>
          </cell>
          <cell r="D464">
            <v>19</v>
          </cell>
          <cell r="E464">
            <v>0</v>
          </cell>
          <cell r="F464">
            <v>0</v>
          </cell>
          <cell r="G464">
            <v>0</v>
          </cell>
          <cell r="H464">
            <v>0</v>
          </cell>
          <cell r="I464">
            <v>0</v>
          </cell>
          <cell r="J464">
            <v>0</v>
          </cell>
          <cell r="K464">
            <v>0</v>
          </cell>
          <cell r="L464">
            <v>19</v>
          </cell>
        </row>
        <row r="465">
          <cell r="A465" t="str">
            <v>44387939</v>
          </cell>
          <cell r="B465" t="str">
            <v>ООО "АКВАМАРИН"</v>
          </cell>
          <cell r="C465">
            <v>10</v>
          </cell>
          <cell r="D465">
            <v>118</v>
          </cell>
          <cell r="E465">
            <v>127</v>
          </cell>
          <cell r="F465">
            <v>10</v>
          </cell>
          <cell r="G465">
            <v>10</v>
          </cell>
          <cell r="H465">
            <v>127</v>
          </cell>
          <cell r="I465">
            <v>0</v>
          </cell>
          <cell r="J465">
            <v>0</v>
          </cell>
          <cell r="K465">
            <v>118</v>
          </cell>
          <cell r="L465">
            <v>127</v>
          </cell>
        </row>
        <row r="466">
          <cell r="A466" t="str">
            <v>44420921</v>
          </cell>
          <cell r="B466" t="str">
            <v>МЕДИ - ООО ("MEDI" CO.LTD)</v>
          </cell>
          <cell r="C466">
            <v>10</v>
          </cell>
          <cell r="D466">
            <v>10</v>
          </cell>
          <cell r="E466">
            <v>200</v>
          </cell>
          <cell r="F466">
            <v>0</v>
          </cell>
          <cell r="G466">
            <v>0</v>
          </cell>
          <cell r="H466">
            <v>0</v>
          </cell>
          <cell r="I466">
            <v>0</v>
          </cell>
          <cell r="J466">
            <v>0</v>
          </cell>
          <cell r="K466">
            <v>200</v>
          </cell>
        </row>
        <row r="467">
          <cell r="A467" t="str">
            <v>44656150</v>
          </cell>
          <cell r="B467" t="str">
            <v>ЗАО ПО "СТАЛЬЗАВОД"                                                         2405</v>
          </cell>
          <cell r="C467">
            <v>27</v>
          </cell>
          <cell r="D467">
            <v>105</v>
          </cell>
          <cell r="E467">
            <v>12</v>
          </cell>
          <cell r="F467">
            <v>16</v>
          </cell>
          <cell r="G467">
            <v>27</v>
          </cell>
          <cell r="H467">
            <v>105</v>
          </cell>
          <cell r="I467">
            <v>12</v>
          </cell>
          <cell r="J467">
            <v>16</v>
          </cell>
          <cell r="K467">
            <v>25</v>
          </cell>
          <cell r="L467">
            <v>190</v>
          </cell>
        </row>
        <row r="468">
          <cell r="A468" t="str">
            <v>44657480</v>
          </cell>
          <cell r="B468" t="str">
            <v>ЗАО "ОБЬЕДИНЕНИЕ МЕТАЛЛОЗАВОД"</v>
          </cell>
          <cell r="C468">
            <v>41</v>
          </cell>
          <cell r="D468">
            <v>172</v>
          </cell>
          <cell r="E468">
            <v>172</v>
          </cell>
          <cell r="F468">
            <v>0</v>
          </cell>
          <cell r="G468">
            <v>0</v>
          </cell>
          <cell r="H468">
            <v>0</v>
          </cell>
          <cell r="I468">
            <v>0</v>
          </cell>
          <cell r="J468">
            <v>0</v>
          </cell>
          <cell r="K468">
            <v>0</v>
          </cell>
          <cell r="L468">
            <v>172</v>
          </cell>
        </row>
        <row r="469">
          <cell r="A469" t="str">
            <v>44668584</v>
          </cell>
          <cell r="B469" t="str">
            <v>ЗАО "ЭНЕРГОКОМ"                                                             2258</v>
          </cell>
          <cell r="C469">
            <v>37</v>
          </cell>
          <cell r="D469">
            <v>47</v>
          </cell>
          <cell r="E469">
            <v>37</v>
          </cell>
          <cell r="F469">
            <v>47</v>
          </cell>
          <cell r="G469">
            <v>0</v>
          </cell>
          <cell r="H469">
            <v>0</v>
          </cell>
          <cell r="I469">
            <v>0</v>
          </cell>
          <cell r="J469">
            <v>0</v>
          </cell>
          <cell r="K469">
            <v>37</v>
          </cell>
          <cell r="L469">
            <v>47</v>
          </cell>
        </row>
        <row r="470">
          <cell r="A470" t="str">
            <v>44677005</v>
          </cell>
          <cell r="B470" t="str">
            <v>ОБЩЕСТВО С ОГРАНИЧЕННОЙ ОТВЕТСТВЕННОСТЬЮ "АМУРСКИЕ ПРОСТОРЫ"</v>
          </cell>
          <cell r="C470">
            <v>10</v>
          </cell>
          <cell r="D470">
            <v>10</v>
          </cell>
          <cell r="E470">
            <v>82</v>
          </cell>
          <cell r="F470">
            <v>53</v>
          </cell>
          <cell r="G470">
            <v>82</v>
          </cell>
          <cell r="H470">
            <v>0</v>
          </cell>
          <cell r="I470">
            <v>0</v>
          </cell>
          <cell r="J470">
            <v>0</v>
          </cell>
          <cell r="K470">
            <v>53</v>
          </cell>
          <cell r="L470">
            <v>82</v>
          </cell>
        </row>
        <row r="471">
          <cell r="A471" t="str">
            <v>44693352</v>
          </cell>
          <cell r="B471" t="str">
            <v>ООО "АСКАД"</v>
          </cell>
          <cell r="C471">
            <v>0</v>
          </cell>
          <cell r="D471">
            <v>0</v>
          </cell>
          <cell r="E471">
            <v>46</v>
          </cell>
          <cell r="F471">
            <v>83</v>
          </cell>
          <cell r="G471">
            <v>46</v>
          </cell>
          <cell r="H471">
            <v>0</v>
          </cell>
          <cell r="I471">
            <v>0</v>
          </cell>
          <cell r="J471">
            <v>0</v>
          </cell>
          <cell r="K471">
            <v>83</v>
          </cell>
          <cell r="L471">
            <v>46</v>
          </cell>
        </row>
        <row r="472">
          <cell r="A472" t="str">
            <v>44768274</v>
          </cell>
          <cell r="B472" t="str">
            <v>ООО"ОБЕРОН"</v>
          </cell>
          <cell r="C472">
            <v>0</v>
          </cell>
          <cell r="D472">
            <v>119</v>
          </cell>
          <cell r="E472">
            <v>0</v>
          </cell>
          <cell r="F472">
            <v>119</v>
          </cell>
          <cell r="G472">
            <v>0</v>
          </cell>
          <cell r="H472">
            <v>0</v>
          </cell>
          <cell r="I472">
            <v>0</v>
          </cell>
          <cell r="J472">
            <v>0</v>
          </cell>
          <cell r="K472">
            <v>0</v>
          </cell>
          <cell r="L472">
            <v>119</v>
          </cell>
        </row>
        <row r="473">
          <cell r="A473" t="str">
            <v>44867898</v>
          </cell>
          <cell r="B473" t="str">
            <v>ООО"КАВКАЗПРОМСНАБ"</v>
          </cell>
          <cell r="C473">
            <v>20</v>
          </cell>
          <cell r="D473">
            <v>20</v>
          </cell>
          <cell r="E473">
            <v>20</v>
          </cell>
          <cell r="F473">
            <v>20</v>
          </cell>
          <cell r="G473">
            <v>106</v>
          </cell>
          <cell r="H473">
            <v>0</v>
          </cell>
          <cell r="I473">
            <v>20</v>
          </cell>
          <cell r="J473">
            <v>0</v>
          </cell>
          <cell r="K473">
            <v>0</v>
          </cell>
          <cell r="L473">
            <v>106</v>
          </cell>
        </row>
        <row r="474">
          <cell r="A474" t="str">
            <v>45123929</v>
          </cell>
          <cell r="B474" t="str">
            <v>ЗАО "ФИРМА ИКАР-ИНВЕСТ"</v>
          </cell>
          <cell r="C474">
            <v>0</v>
          </cell>
          <cell r="D474">
            <v>0</v>
          </cell>
          <cell r="E474">
            <v>96</v>
          </cell>
          <cell r="F474">
            <v>0</v>
          </cell>
          <cell r="G474">
            <v>0</v>
          </cell>
          <cell r="H474">
            <v>0</v>
          </cell>
          <cell r="I474">
            <v>0</v>
          </cell>
          <cell r="J474">
            <v>0</v>
          </cell>
          <cell r="K474">
            <v>0</v>
          </cell>
          <cell r="L474">
            <v>96</v>
          </cell>
        </row>
        <row r="475">
          <cell r="A475" t="str">
            <v>45137908</v>
          </cell>
          <cell r="B475" t="str">
            <v>ООО "ТОРГОВЫЙ ДОМ "ТОРГМЕТ"</v>
          </cell>
          <cell r="C475">
            <v>76</v>
          </cell>
          <cell r="D475">
            <v>190</v>
          </cell>
          <cell r="E475">
            <v>76</v>
          </cell>
          <cell r="F475">
            <v>190</v>
          </cell>
          <cell r="G475">
            <v>0</v>
          </cell>
          <cell r="H475">
            <v>0</v>
          </cell>
          <cell r="I475">
            <v>0</v>
          </cell>
          <cell r="J475">
            <v>0</v>
          </cell>
          <cell r="K475">
            <v>76</v>
          </cell>
          <cell r="L475">
            <v>190</v>
          </cell>
        </row>
        <row r="476">
          <cell r="A476" t="str">
            <v>45243970</v>
          </cell>
          <cell r="B476" t="str">
            <v>ЗАО "ОГНИ"</v>
          </cell>
          <cell r="C476">
            <v>0</v>
          </cell>
          <cell r="D476">
            <v>95</v>
          </cell>
          <cell r="E476">
            <v>0</v>
          </cell>
          <cell r="F476">
            <v>95</v>
          </cell>
          <cell r="G476">
            <v>0</v>
          </cell>
          <cell r="H476">
            <v>0</v>
          </cell>
          <cell r="I476">
            <v>0</v>
          </cell>
          <cell r="J476">
            <v>0</v>
          </cell>
          <cell r="K476">
            <v>0</v>
          </cell>
          <cell r="L476">
            <v>95</v>
          </cell>
        </row>
        <row r="477">
          <cell r="A477" t="str">
            <v>45294654</v>
          </cell>
          <cell r="B477" t="str">
            <v>ООО УФАПОЛИХИМ</v>
          </cell>
          <cell r="C477">
            <v>62</v>
          </cell>
          <cell r="D477">
            <v>86</v>
          </cell>
          <cell r="E477">
            <v>62</v>
          </cell>
          <cell r="F477">
            <v>86</v>
          </cell>
          <cell r="G477">
            <v>37</v>
          </cell>
          <cell r="H477">
            <v>47</v>
          </cell>
          <cell r="I477">
            <v>0</v>
          </cell>
          <cell r="J477">
            <v>0</v>
          </cell>
          <cell r="K477">
            <v>37</v>
          </cell>
          <cell r="L477">
            <v>47</v>
          </cell>
        </row>
        <row r="478">
          <cell r="A478" t="str">
            <v>45349059</v>
          </cell>
          <cell r="B478" t="str">
            <v>ЗАО "ПРОМСТРОЙПРИБОР"</v>
          </cell>
          <cell r="C478">
            <v>61</v>
          </cell>
          <cell r="D478">
            <v>61</v>
          </cell>
          <cell r="E478">
            <v>58</v>
          </cell>
          <cell r="F478">
            <v>37</v>
          </cell>
          <cell r="G478">
            <v>58</v>
          </cell>
          <cell r="H478">
            <v>0</v>
          </cell>
          <cell r="I478">
            <v>0</v>
          </cell>
          <cell r="J478">
            <v>0</v>
          </cell>
          <cell r="K478">
            <v>37</v>
          </cell>
          <cell r="L478">
            <v>58</v>
          </cell>
        </row>
        <row r="479">
          <cell r="A479" t="str">
            <v>45372325</v>
          </cell>
          <cell r="B479" t="str">
            <v>ЗАО ПКФ " ПОЛИМЕРИНВЕСТ"</v>
          </cell>
          <cell r="C479">
            <v>2</v>
          </cell>
          <cell r="D479">
            <v>2</v>
          </cell>
          <cell r="E479">
            <v>2</v>
          </cell>
          <cell r="F479">
            <v>66</v>
          </cell>
          <cell r="G479">
            <v>2</v>
          </cell>
          <cell r="H479">
            <v>2</v>
          </cell>
          <cell r="I479">
            <v>66</v>
          </cell>
          <cell r="J479">
            <v>2</v>
          </cell>
          <cell r="K479">
            <v>0</v>
          </cell>
          <cell r="L479">
            <v>66</v>
          </cell>
        </row>
        <row r="480">
          <cell r="A480" t="str">
            <v>45431803</v>
          </cell>
          <cell r="B480" t="str">
            <v>ООО "SSD БИЗНЕС ГРУПП"</v>
          </cell>
          <cell r="C480">
            <v>730</v>
          </cell>
          <cell r="D480">
            <v>65</v>
          </cell>
          <cell r="E480">
            <v>730</v>
          </cell>
          <cell r="F480">
            <v>65</v>
          </cell>
          <cell r="G480">
            <v>0</v>
          </cell>
          <cell r="H480">
            <v>0</v>
          </cell>
          <cell r="I480">
            <v>0</v>
          </cell>
          <cell r="J480">
            <v>730</v>
          </cell>
          <cell r="K480">
            <v>0</v>
          </cell>
          <cell r="L480">
            <v>65</v>
          </cell>
        </row>
        <row r="481">
          <cell r="A481" t="str">
            <v>45436924</v>
          </cell>
          <cell r="B481" t="str">
            <v>ООО "КОНСУЛ-ФИРМА"</v>
          </cell>
          <cell r="C481">
            <v>24</v>
          </cell>
          <cell r="D481">
            <v>65</v>
          </cell>
          <cell r="E481">
            <v>24</v>
          </cell>
          <cell r="F481">
            <v>65</v>
          </cell>
          <cell r="G481">
            <v>0</v>
          </cell>
          <cell r="H481">
            <v>0</v>
          </cell>
          <cell r="I481">
            <v>24</v>
          </cell>
          <cell r="J481">
            <v>0</v>
          </cell>
          <cell r="K481">
            <v>65</v>
          </cell>
        </row>
        <row r="482">
          <cell r="A482" t="str">
            <v>45448590</v>
          </cell>
          <cell r="B482" t="str">
            <v>ООО"БИЗНЕС-СИТИ"</v>
          </cell>
          <cell r="C482">
            <v>87</v>
          </cell>
          <cell r="D482">
            <v>65</v>
          </cell>
          <cell r="E482">
            <v>87</v>
          </cell>
          <cell r="F482">
            <v>65</v>
          </cell>
          <cell r="G482">
            <v>0</v>
          </cell>
          <cell r="H482">
            <v>0</v>
          </cell>
          <cell r="I482">
            <v>87</v>
          </cell>
          <cell r="J482">
            <v>0</v>
          </cell>
          <cell r="K482">
            <v>0</v>
          </cell>
          <cell r="L482">
            <v>65</v>
          </cell>
        </row>
        <row r="483">
          <cell r="A483" t="str">
            <v>45475812</v>
          </cell>
          <cell r="B483" t="str">
            <v>ОАО "ЭМК-АТОММАШ"</v>
          </cell>
          <cell r="C483">
            <v>8</v>
          </cell>
          <cell r="D483">
            <v>8</v>
          </cell>
          <cell r="E483">
            <v>0</v>
          </cell>
          <cell r="F483">
            <v>0</v>
          </cell>
          <cell r="G483">
            <v>0</v>
          </cell>
          <cell r="H483">
            <v>0</v>
          </cell>
          <cell r="I483">
            <v>0</v>
          </cell>
          <cell r="J483">
            <v>0</v>
          </cell>
          <cell r="K483">
            <v>0</v>
          </cell>
          <cell r="L483">
            <v>8</v>
          </cell>
        </row>
        <row r="484">
          <cell r="A484" t="str">
            <v>45482580</v>
          </cell>
          <cell r="B484" t="str">
            <v>ЗАО "ПРОММЕТ"</v>
          </cell>
          <cell r="C484">
            <v>120</v>
          </cell>
          <cell r="D484">
            <v>199</v>
          </cell>
          <cell r="E484">
            <v>48</v>
          </cell>
          <cell r="F484">
            <v>59</v>
          </cell>
          <cell r="G484">
            <v>120</v>
          </cell>
          <cell r="H484">
            <v>199</v>
          </cell>
          <cell r="I484">
            <v>48</v>
          </cell>
          <cell r="J484">
            <v>59</v>
          </cell>
          <cell r="K484">
            <v>123</v>
          </cell>
          <cell r="L484">
            <v>94</v>
          </cell>
        </row>
        <row r="485">
          <cell r="A485" t="str">
            <v>45511241</v>
          </cell>
          <cell r="B485" t="str">
            <v>ЗАО "ВЛАДОКС НТ"</v>
          </cell>
          <cell r="C485">
            <v>0</v>
          </cell>
          <cell r="D485">
            <v>63</v>
          </cell>
          <cell r="E485">
            <v>0</v>
          </cell>
          <cell r="F485">
            <v>0</v>
          </cell>
          <cell r="G485">
            <v>0</v>
          </cell>
          <cell r="H485">
            <v>0</v>
          </cell>
          <cell r="I485">
            <v>0</v>
          </cell>
          <cell r="J485">
            <v>0</v>
          </cell>
          <cell r="K485">
            <v>0</v>
          </cell>
          <cell r="L485">
            <v>63</v>
          </cell>
        </row>
        <row r="486">
          <cell r="A486" t="str">
            <v>45530847</v>
          </cell>
          <cell r="B486" t="str">
            <v>АООТ "ИНСТИТУТ ГИПРОСТРОЙМОСТ" СПБ ОТДЕЛЕНИЕ</v>
          </cell>
          <cell r="C486">
            <v>19</v>
          </cell>
          <cell r="D486">
            <v>19</v>
          </cell>
          <cell r="E486">
            <v>43</v>
          </cell>
          <cell r="F486">
            <v>42</v>
          </cell>
          <cell r="G486">
            <v>43</v>
          </cell>
          <cell r="H486">
            <v>40</v>
          </cell>
          <cell r="I486">
            <v>62</v>
          </cell>
          <cell r="J486">
            <v>0</v>
          </cell>
          <cell r="K486">
            <v>0</v>
          </cell>
          <cell r="L486">
            <v>62</v>
          </cell>
        </row>
        <row r="487">
          <cell r="A487" t="str">
            <v>45563373</v>
          </cell>
          <cell r="B487" t="str">
            <v>ООО"ШАРК"</v>
          </cell>
          <cell r="C487">
            <v>61</v>
          </cell>
          <cell r="D487">
            <v>0</v>
          </cell>
          <cell r="E487">
            <v>61</v>
          </cell>
          <cell r="F487">
            <v>0</v>
          </cell>
          <cell r="G487">
            <v>0</v>
          </cell>
          <cell r="H487">
            <v>0</v>
          </cell>
          <cell r="I487">
            <v>0</v>
          </cell>
          <cell r="J487">
            <v>0</v>
          </cell>
          <cell r="K487">
            <v>61</v>
          </cell>
          <cell r="L487">
            <v>0</v>
          </cell>
        </row>
        <row r="488">
          <cell r="A488" t="str">
            <v>45584820</v>
          </cell>
          <cell r="B488" t="str">
            <v>ЗАО "ТИМЕНС"</v>
          </cell>
          <cell r="C488">
            <v>61</v>
          </cell>
          <cell r="D488">
            <v>4</v>
          </cell>
          <cell r="E488">
            <v>61</v>
          </cell>
          <cell r="F488">
            <v>4</v>
          </cell>
          <cell r="G488">
            <v>0</v>
          </cell>
          <cell r="H488">
            <v>0</v>
          </cell>
          <cell r="I488">
            <v>0</v>
          </cell>
          <cell r="J488">
            <v>0</v>
          </cell>
          <cell r="K488">
            <v>61</v>
          </cell>
          <cell r="L488">
            <v>4</v>
          </cell>
        </row>
        <row r="489">
          <cell r="A489" t="str">
            <v>45596190</v>
          </cell>
          <cell r="B489" t="str">
            <v>ООО "УРАЛМЕТСБЫТ"                                                           2262</v>
          </cell>
          <cell r="C489">
            <v>170</v>
          </cell>
          <cell r="D489">
            <v>60</v>
          </cell>
          <cell r="E489">
            <v>170</v>
          </cell>
          <cell r="F489">
            <v>60</v>
          </cell>
          <cell r="G489">
            <v>0</v>
          </cell>
          <cell r="H489">
            <v>0</v>
          </cell>
          <cell r="I489">
            <v>170</v>
          </cell>
          <cell r="J489">
            <v>0</v>
          </cell>
          <cell r="K489">
            <v>0</v>
          </cell>
          <cell r="L489">
            <v>60</v>
          </cell>
        </row>
        <row r="490">
          <cell r="A490" t="str">
            <v>45598532</v>
          </cell>
          <cell r="B490" t="str">
            <v>ООО "УНИВЕРСАЛ-ЦЕНТР"</v>
          </cell>
          <cell r="C490">
            <v>5</v>
          </cell>
          <cell r="D490">
            <v>20</v>
          </cell>
          <cell r="E490">
            <v>5</v>
          </cell>
          <cell r="F490">
            <v>20</v>
          </cell>
          <cell r="G490">
            <v>0</v>
          </cell>
          <cell r="H490">
            <v>0</v>
          </cell>
          <cell r="I490">
            <v>0</v>
          </cell>
          <cell r="J490">
            <v>0</v>
          </cell>
          <cell r="K490">
            <v>5</v>
          </cell>
          <cell r="L490">
            <v>20</v>
          </cell>
        </row>
        <row r="491">
          <cell r="A491" t="str">
            <v>45599201</v>
          </cell>
          <cell r="B491" t="str">
            <v>ООО "МЕТАЛЛТРАНССЕРВИС"</v>
          </cell>
          <cell r="C491">
            <v>23</v>
          </cell>
          <cell r="D491">
            <v>24</v>
          </cell>
          <cell r="E491">
            <v>23</v>
          </cell>
          <cell r="F491">
            <v>24</v>
          </cell>
          <cell r="G491">
            <v>0</v>
          </cell>
          <cell r="H491">
            <v>0</v>
          </cell>
          <cell r="I491">
            <v>0</v>
          </cell>
          <cell r="J491">
            <v>0</v>
          </cell>
          <cell r="K491">
            <v>23</v>
          </cell>
          <cell r="L491">
            <v>24</v>
          </cell>
        </row>
        <row r="492">
          <cell r="A492" t="str">
            <v>45599773</v>
          </cell>
          <cell r="B492" t="str">
            <v>ООО " УРТЭО"</v>
          </cell>
          <cell r="C492">
            <v>57</v>
          </cell>
          <cell r="D492">
            <v>58</v>
          </cell>
          <cell r="E492">
            <v>57</v>
          </cell>
          <cell r="F492">
            <v>57</v>
          </cell>
          <cell r="G492">
            <v>0</v>
          </cell>
          <cell r="H492">
            <v>0</v>
          </cell>
          <cell r="I492">
            <v>0</v>
          </cell>
          <cell r="J492">
            <v>0</v>
          </cell>
          <cell r="K492">
            <v>58</v>
          </cell>
        </row>
        <row r="493">
          <cell r="A493" t="str">
            <v>45604149</v>
          </cell>
          <cell r="B493" t="str">
            <v>ООО ТЕХКОМПЛЕКТСЕРВИС</v>
          </cell>
          <cell r="C493">
            <v>65</v>
          </cell>
          <cell r="D493">
            <v>57</v>
          </cell>
          <cell r="E493">
            <v>65</v>
          </cell>
          <cell r="F493">
            <v>57</v>
          </cell>
          <cell r="G493">
            <v>0</v>
          </cell>
          <cell r="H493">
            <v>0</v>
          </cell>
          <cell r="I493">
            <v>0</v>
          </cell>
          <cell r="J493">
            <v>0</v>
          </cell>
          <cell r="K493">
            <v>65</v>
          </cell>
          <cell r="L493">
            <v>57</v>
          </cell>
        </row>
        <row r="494">
          <cell r="A494" t="str">
            <v>45625697</v>
          </cell>
          <cell r="B494" t="str">
            <v>ООО ПКФ"УРАЛ-МАРКЕТ"</v>
          </cell>
          <cell r="C494">
            <v>55</v>
          </cell>
          <cell r="D494">
            <v>10</v>
          </cell>
          <cell r="E494">
            <v>55</v>
          </cell>
          <cell r="F494">
            <v>10</v>
          </cell>
          <cell r="G494">
            <v>0</v>
          </cell>
          <cell r="H494">
            <v>0</v>
          </cell>
          <cell r="I494">
            <v>0</v>
          </cell>
          <cell r="J494">
            <v>0</v>
          </cell>
          <cell r="K494">
            <v>55</v>
          </cell>
          <cell r="L494">
            <v>10</v>
          </cell>
        </row>
        <row r="495">
          <cell r="A495" t="str">
            <v>45639231</v>
          </cell>
          <cell r="B495" t="str">
            <v>ЗАО "УРАЛЬСКИЙ КООРДИНАЦИОННЫЙ ТРАНСПОРТНЫЙ ЦЕНТР"</v>
          </cell>
          <cell r="C495">
            <v>52</v>
          </cell>
          <cell r="D495">
            <v>95</v>
          </cell>
          <cell r="E495">
            <v>55</v>
          </cell>
          <cell r="F495">
            <v>52</v>
          </cell>
          <cell r="G495">
            <v>95</v>
          </cell>
          <cell r="H495">
            <v>55</v>
          </cell>
          <cell r="I495">
            <v>0</v>
          </cell>
          <cell r="J495">
            <v>52</v>
          </cell>
          <cell r="K495">
            <v>95</v>
          </cell>
          <cell r="L495">
            <v>55</v>
          </cell>
        </row>
        <row r="496">
          <cell r="A496" t="str">
            <v>45642440</v>
          </cell>
          <cell r="B496" t="str">
            <v>ООО "МАЛАХИТ-II"</v>
          </cell>
          <cell r="C496">
            <v>52</v>
          </cell>
          <cell r="D496">
            <v>36</v>
          </cell>
          <cell r="E496">
            <v>52</v>
          </cell>
          <cell r="F496">
            <v>36</v>
          </cell>
          <cell r="G496">
            <v>0</v>
          </cell>
          <cell r="H496">
            <v>0</v>
          </cell>
          <cell r="I496">
            <v>0</v>
          </cell>
          <cell r="J496">
            <v>0</v>
          </cell>
          <cell r="K496">
            <v>52</v>
          </cell>
          <cell r="L496">
            <v>36</v>
          </cell>
        </row>
        <row r="497">
          <cell r="A497" t="str">
            <v>45652757</v>
          </cell>
          <cell r="B497" t="str">
            <v>ЗАО "СТАЛЬОПТОРГ"</v>
          </cell>
          <cell r="C497">
            <v>204</v>
          </cell>
          <cell r="D497">
            <v>66</v>
          </cell>
          <cell r="E497">
            <v>52</v>
          </cell>
          <cell r="F497">
            <v>204</v>
          </cell>
          <cell r="G497">
            <v>66</v>
          </cell>
          <cell r="H497">
            <v>52</v>
          </cell>
          <cell r="I497">
            <v>204</v>
          </cell>
          <cell r="J497">
            <v>66</v>
          </cell>
          <cell r="K497">
            <v>0</v>
          </cell>
          <cell r="L497">
            <v>52</v>
          </cell>
        </row>
        <row r="498">
          <cell r="A498" t="str">
            <v>45653662</v>
          </cell>
          <cell r="B498" t="str">
            <v>ЗАО "МАГЧЕРМЕТ"</v>
          </cell>
          <cell r="C498">
            <v>150</v>
          </cell>
          <cell r="D498">
            <v>150</v>
          </cell>
          <cell r="E498">
            <v>0</v>
          </cell>
          <cell r="F498">
            <v>0</v>
          </cell>
          <cell r="G498">
            <v>0</v>
          </cell>
          <cell r="H498">
            <v>0</v>
          </cell>
          <cell r="I498">
            <v>0</v>
          </cell>
          <cell r="J498">
            <v>0</v>
          </cell>
          <cell r="K498">
            <v>0</v>
          </cell>
          <cell r="L498">
            <v>150</v>
          </cell>
        </row>
        <row r="499">
          <cell r="A499" t="str">
            <v>45717043</v>
          </cell>
          <cell r="B499" t="str">
            <v>ОАО "АТО"ОГО"</v>
          </cell>
          <cell r="C499">
            <v>109</v>
          </cell>
          <cell r="D499">
            <v>42</v>
          </cell>
          <cell r="E499">
            <v>109</v>
          </cell>
          <cell r="F499">
            <v>42</v>
          </cell>
          <cell r="G499">
            <v>0</v>
          </cell>
          <cell r="H499">
            <v>0</v>
          </cell>
          <cell r="I499">
            <v>0</v>
          </cell>
          <cell r="J499">
            <v>109</v>
          </cell>
          <cell r="K499">
            <v>0</v>
          </cell>
          <cell r="L499">
            <v>42</v>
          </cell>
        </row>
        <row r="500">
          <cell r="A500" t="str">
            <v>45784217</v>
          </cell>
          <cell r="B500" t="str">
            <v>КФ ЗАО "КЯЛЯЙ ИР ТИЛТАЙ"</v>
          </cell>
          <cell r="C500">
            <v>0</v>
          </cell>
          <cell r="D500">
            <v>40</v>
          </cell>
          <cell r="E500">
            <v>0</v>
          </cell>
          <cell r="F500">
            <v>0</v>
          </cell>
          <cell r="G500">
            <v>0</v>
          </cell>
          <cell r="H500">
            <v>0</v>
          </cell>
          <cell r="I500">
            <v>0</v>
          </cell>
          <cell r="J500">
            <v>0</v>
          </cell>
          <cell r="K500">
            <v>0</v>
          </cell>
          <cell r="L500">
            <v>40</v>
          </cell>
        </row>
        <row r="501">
          <cell r="A501" t="str">
            <v>45809957</v>
          </cell>
          <cell r="B501" t="str">
            <v>ООО "ПОСАД"</v>
          </cell>
          <cell r="C501">
            <v>42</v>
          </cell>
          <cell r="D501">
            <v>552</v>
          </cell>
          <cell r="E501">
            <v>559</v>
          </cell>
          <cell r="F501">
            <v>40</v>
          </cell>
          <cell r="G501">
            <v>42</v>
          </cell>
          <cell r="H501">
            <v>42</v>
          </cell>
          <cell r="I501">
            <v>552</v>
          </cell>
          <cell r="J501">
            <v>559</v>
          </cell>
          <cell r="K501">
            <v>40</v>
          </cell>
        </row>
        <row r="502">
          <cell r="A502" t="str">
            <v>45813806</v>
          </cell>
          <cell r="B502" t="str">
            <v>ЗАО "ПРОМТЕХКОМПЛЕКТ"</v>
          </cell>
          <cell r="C502">
            <v>31</v>
          </cell>
          <cell r="D502">
            <v>40</v>
          </cell>
          <cell r="E502">
            <v>31</v>
          </cell>
          <cell r="F502">
            <v>40</v>
          </cell>
          <cell r="G502">
            <v>0</v>
          </cell>
          <cell r="H502">
            <v>31</v>
          </cell>
          <cell r="I502">
            <v>0</v>
          </cell>
          <cell r="J502">
            <v>0</v>
          </cell>
          <cell r="K502">
            <v>40</v>
          </cell>
        </row>
        <row r="503">
          <cell r="A503" t="str">
            <v>45815509</v>
          </cell>
          <cell r="B503" t="str">
            <v>ЗАО "ЭНЕРГОСНАБСЕРВИС"</v>
          </cell>
          <cell r="C503">
            <v>62</v>
          </cell>
          <cell r="D503">
            <v>62</v>
          </cell>
          <cell r="E503">
            <v>0</v>
          </cell>
          <cell r="F503">
            <v>0</v>
          </cell>
          <cell r="G503">
            <v>0</v>
          </cell>
          <cell r="H503">
            <v>0</v>
          </cell>
          <cell r="I503">
            <v>0</v>
          </cell>
          <cell r="J503">
            <v>0</v>
          </cell>
          <cell r="K503">
            <v>0</v>
          </cell>
          <cell r="L503">
            <v>62</v>
          </cell>
        </row>
        <row r="504">
          <cell r="A504" t="str">
            <v>45844379</v>
          </cell>
          <cell r="B504" t="str">
            <v>ООО "БМЗ - З-Д ТЕПЛОВОЗНЫХ ДИЗЕЛЕЙ"</v>
          </cell>
          <cell r="C504">
            <v>3</v>
          </cell>
          <cell r="D504">
            <v>37</v>
          </cell>
          <cell r="E504">
            <v>3</v>
          </cell>
          <cell r="F504">
            <v>37</v>
          </cell>
          <cell r="G504">
            <v>0</v>
          </cell>
          <cell r="H504">
            <v>3</v>
          </cell>
          <cell r="I504">
            <v>0</v>
          </cell>
          <cell r="J504">
            <v>0</v>
          </cell>
          <cell r="K504">
            <v>37</v>
          </cell>
        </row>
        <row r="505">
          <cell r="A505" t="str">
            <v>45845093</v>
          </cell>
          <cell r="B505" t="str">
            <v>ЗАО "ВТЗ-МОСКВА"</v>
          </cell>
          <cell r="C505">
            <v>3517</v>
          </cell>
          <cell r="D505">
            <v>1191</v>
          </cell>
          <cell r="E505">
            <v>1065</v>
          </cell>
          <cell r="F505">
            <v>2920</v>
          </cell>
          <cell r="G505">
            <v>2540</v>
          </cell>
          <cell r="H505">
            <v>470</v>
          </cell>
          <cell r="I505">
            <v>1015</v>
          </cell>
          <cell r="J505">
            <v>2917</v>
          </cell>
          <cell r="K505">
            <v>3108</v>
          </cell>
          <cell r="L505">
            <v>2094</v>
          </cell>
        </row>
        <row r="506">
          <cell r="A506" t="str">
            <v>45848905</v>
          </cell>
          <cell r="B506" t="str">
            <v>ЗАО "ПАРТИ"</v>
          </cell>
          <cell r="C506">
            <v>61</v>
          </cell>
          <cell r="D506">
            <v>61</v>
          </cell>
          <cell r="E506">
            <v>36</v>
          </cell>
          <cell r="F506">
            <v>0</v>
          </cell>
          <cell r="G506">
            <v>0</v>
          </cell>
          <cell r="H506">
            <v>0</v>
          </cell>
          <cell r="I506">
            <v>0</v>
          </cell>
          <cell r="J506">
            <v>0</v>
          </cell>
          <cell r="K506">
            <v>0</v>
          </cell>
          <cell r="L506">
            <v>36</v>
          </cell>
        </row>
        <row r="507">
          <cell r="A507" t="str">
            <v>45907565</v>
          </cell>
          <cell r="B507" t="str">
            <v>ООО "КОМПАНИЯ ЭЛИКОН" ("ELICON Co.Ltd")</v>
          </cell>
          <cell r="C507">
            <v>0</v>
          </cell>
          <cell r="D507">
            <v>8</v>
          </cell>
          <cell r="E507">
            <v>30</v>
          </cell>
          <cell r="F507">
            <v>0</v>
          </cell>
          <cell r="G507">
            <v>8</v>
          </cell>
          <cell r="H507">
            <v>0</v>
          </cell>
          <cell r="I507">
            <v>0</v>
          </cell>
          <cell r="J507">
            <v>8</v>
          </cell>
          <cell r="K507">
            <v>30</v>
          </cell>
        </row>
        <row r="508">
          <cell r="A508" t="str">
            <v>45950207</v>
          </cell>
          <cell r="B508" t="str">
            <v>ЗАО "ЛАНДИА-М"</v>
          </cell>
          <cell r="C508">
            <v>61</v>
          </cell>
          <cell r="D508">
            <v>26</v>
          </cell>
          <cell r="E508">
            <v>61</v>
          </cell>
          <cell r="F508">
            <v>26</v>
          </cell>
          <cell r="G508">
            <v>0</v>
          </cell>
          <cell r="H508">
            <v>0</v>
          </cell>
          <cell r="I508">
            <v>0</v>
          </cell>
          <cell r="J508">
            <v>0</v>
          </cell>
          <cell r="K508">
            <v>61</v>
          </cell>
          <cell r="L508">
            <v>26</v>
          </cell>
        </row>
        <row r="509">
          <cell r="A509" t="str">
            <v>45990081</v>
          </cell>
          <cell r="B509" t="str">
            <v>ЗАО "ЗАВОД "КРАСНЫЙ МОЛОТ"</v>
          </cell>
          <cell r="C509">
            <v>0</v>
          </cell>
          <cell r="D509">
            <v>0</v>
          </cell>
          <cell r="E509">
            <v>0</v>
          </cell>
          <cell r="F509">
            <v>0</v>
          </cell>
          <cell r="G509">
            <v>21</v>
          </cell>
          <cell r="H509">
            <v>0</v>
          </cell>
          <cell r="I509">
            <v>0</v>
          </cell>
          <cell r="J509">
            <v>0</v>
          </cell>
          <cell r="K509">
            <v>0</v>
          </cell>
          <cell r="L509">
            <v>21</v>
          </cell>
        </row>
        <row r="510">
          <cell r="A510" t="str">
            <v>45998160</v>
          </cell>
          <cell r="B510" t="str">
            <v>ТИХОРЕЦКОЕ РАЙОННОЕ УПРАВЛЕНИЕ МАГИСТРАЛЬНЫХ НЕФТЕПРОВОДОВ - Ф-Л ОАО "ЧЕРНОМОРСК</v>
          </cell>
          <cell r="C510">
            <v>11</v>
          </cell>
          <cell r="D510">
            <v>21</v>
          </cell>
          <cell r="E510">
            <v>11</v>
          </cell>
          <cell r="F510">
            <v>21</v>
          </cell>
          <cell r="G510">
            <v>11</v>
          </cell>
          <cell r="H510">
            <v>0</v>
          </cell>
          <cell r="I510">
            <v>0</v>
          </cell>
          <cell r="J510">
            <v>0</v>
          </cell>
          <cell r="K510">
            <v>0</v>
          </cell>
          <cell r="L510">
            <v>21</v>
          </cell>
        </row>
        <row r="511">
          <cell r="A511" t="str">
            <v>46020663</v>
          </cell>
          <cell r="B511" t="str">
            <v>ООО "ПТП ЭНЕРГОХИМРЕМОНТ"</v>
          </cell>
          <cell r="C511">
            <v>181</v>
          </cell>
          <cell r="D511">
            <v>181</v>
          </cell>
          <cell r="E511">
            <v>0</v>
          </cell>
          <cell r="F511">
            <v>0</v>
          </cell>
          <cell r="G511">
            <v>0</v>
          </cell>
          <cell r="H511">
            <v>0</v>
          </cell>
          <cell r="I511">
            <v>0</v>
          </cell>
          <cell r="J511">
            <v>0</v>
          </cell>
          <cell r="K511">
            <v>0</v>
          </cell>
          <cell r="L511">
            <v>181</v>
          </cell>
        </row>
        <row r="512">
          <cell r="A512" t="str">
            <v>46038545</v>
          </cell>
          <cell r="B512" t="str">
            <v>ООО "ДАФ"</v>
          </cell>
          <cell r="C512">
            <v>20</v>
          </cell>
          <cell r="D512">
            <v>65</v>
          </cell>
          <cell r="E512">
            <v>20</v>
          </cell>
          <cell r="F512">
            <v>65</v>
          </cell>
          <cell r="G512">
            <v>0</v>
          </cell>
          <cell r="H512">
            <v>0</v>
          </cell>
          <cell r="I512">
            <v>0</v>
          </cell>
          <cell r="J512">
            <v>0</v>
          </cell>
          <cell r="K512">
            <v>20</v>
          </cell>
          <cell r="L512">
            <v>65</v>
          </cell>
        </row>
        <row r="513">
          <cell r="A513" t="str">
            <v>46044936</v>
          </cell>
          <cell r="B513" t="str">
            <v>ЗАО "ЭНЕРГО-ОЙЛ"</v>
          </cell>
          <cell r="C513">
            <v>120</v>
          </cell>
          <cell r="D513">
            <v>19</v>
          </cell>
          <cell r="E513">
            <v>120</v>
          </cell>
          <cell r="F513">
            <v>19</v>
          </cell>
          <cell r="G513">
            <v>0</v>
          </cell>
          <cell r="H513">
            <v>0</v>
          </cell>
          <cell r="I513">
            <v>0</v>
          </cell>
          <cell r="J513">
            <v>0</v>
          </cell>
          <cell r="K513">
            <v>0</v>
          </cell>
          <cell r="L513">
            <v>19</v>
          </cell>
        </row>
        <row r="514">
          <cell r="A514" t="str">
            <v>46057873</v>
          </cell>
          <cell r="B514" t="str">
            <v>ЗАО"ЦАРИЦЫНПРОМСВЯЗЬ"</v>
          </cell>
          <cell r="C514">
            <v>33</v>
          </cell>
          <cell r="D514">
            <v>33</v>
          </cell>
          <cell r="E514">
            <v>18</v>
          </cell>
          <cell r="F514">
            <v>0</v>
          </cell>
          <cell r="G514">
            <v>0</v>
          </cell>
          <cell r="H514">
            <v>0</v>
          </cell>
          <cell r="I514">
            <v>0</v>
          </cell>
          <cell r="J514">
            <v>0</v>
          </cell>
          <cell r="K514">
            <v>18</v>
          </cell>
        </row>
        <row r="515">
          <cell r="A515" t="str">
            <v>46142113</v>
          </cell>
          <cell r="B515" t="str">
            <v>ООО "КОРПОРАЦИЯ ТРУБОМЕТАЛЛОИМПЭКС"</v>
          </cell>
          <cell r="C515">
            <v>97</v>
          </cell>
          <cell r="D515">
            <v>420</v>
          </cell>
          <cell r="E515">
            <v>18</v>
          </cell>
          <cell r="F515">
            <v>97</v>
          </cell>
          <cell r="G515">
            <v>420</v>
          </cell>
          <cell r="H515">
            <v>97</v>
          </cell>
          <cell r="I515">
            <v>420</v>
          </cell>
          <cell r="J515">
            <v>0</v>
          </cell>
          <cell r="K515">
            <v>0</v>
          </cell>
          <cell r="L515">
            <v>18</v>
          </cell>
        </row>
        <row r="516">
          <cell r="A516" t="str">
            <v>46246663</v>
          </cell>
          <cell r="B516" t="str">
            <v>ЗАО "ЭКОНОМИКО-ФИНАНСОВАЯ ЭНЕРГЕТИЧЕСКО-СТРОИТЕЛЬНАЯ КОРПОРАЦИЯ"</v>
          </cell>
          <cell r="C516">
            <v>8</v>
          </cell>
          <cell r="D516">
            <v>3</v>
          </cell>
          <cell r="E516">
            <v>15</v>
          </cell>
          <cell r="F516">
            <v>8</v>
          </cell>
          <cell r="G516">
            <v>3</v>
          </cell>
          <cell r="H516">
            <v>15</v>
          </cell>
          <cell r="I516">
            <v>8</v>
          </cell>
          <cell r="J516">
            <v>0</v>
          </cell>
          <cell r="K516">
            <v>3</v>
          </cell>
          <cell r="L516">
            <v>15</v>
          </cell>
        </row>
        <row r="517">
          <cell r="A517" t="str">
            <v>46370191</v>
          </cell>
          <cell r="B517" t="str">
            <v>ЗАО ТРУБОТРЕЙД</v>
          </cell>
          <cell r="C517">
            <v>41</v>
          </cell>
          <cell r="D517">
            <v>14</v>
          </cell>
          <cell r="E517">
            <v>41</v>
          </cell>
          <cell r="F517">
            <v>41</v>
          </cell>
          <cell r="G517">
            <v>0</v>
          </cell>
          <cell r="H517">
            <v>0</v>
          </cell>
          <cell r="I517">
            <v>0</v>
          </cell>
          <cell r="J517">
            <v>0</v>
          </cell>
          <cell r="K517">
            <v>0</v>
          </cell>
          <cell r="L517">
            <v>14</v>
          </cell>
        </row>
        <row r="518">
          <cell r="A518" t="str">
            <v>46462697</v>
          </cell>
          <cell r="B518" t="str">
            <v>ООО "АНГЕТЕКС"</v>
          </cell>
          <cell r="C518">
            <v>0</v>
          </cell>
          <cell r="D518">
            <v>0</v>
          </cell>
          <cell r="E518">
            <v>0</v>
          </cell>
          <cell r="F518">
            <v>0</v>
          </cell>
          <cell r="G518">
            <v>0</v>
          </cell>
          <cell r="H518">
            <v>0</v>
          </cell>
          <cell r="I518">
            <v>0</v>
          </cell>
          <cell r="J518">
            <v>0</v>
          </cell>
          <cell r="K518">
            <v>0</v>
          </cell>
          <cell r="L518">
            <v>0</v>
          </cell>
        </row>
        <row r="519">
          <cell r="A519" t="str">
            <v>46496822</v>
          </cell>
          <cell r="B519" t="str">
            <v>ООО "ФИРМА ТРАНС  ЭКСПО"</v>
          </cell>
          <cell r="C519">
            <v>0</v>
          </cell>
          <cell r="D519">
            <v>10</v>
          </cell>
          <cell r="E519">
            <v>0</v>
          </cell>
          <cell r="F519">
            <v>0</v>
          </cell>
          <cell r="G519">
            <v>0</v>
          </cell>
          <cell r="H519">
            <v>0</v>
          </cell>
          <cell r="I519">
            <v>0</v>
          </cell>
          <cell r="J519">
            <v>0</v>
          </cell>
          <cell r="K519">
            <v>0</v>
          </cell>
          <cell r="L519">
            <v>10</v>
          </cell>
        </row>
        <row r="520">
          <cell r="A520" t="str">
            <v>46529272</v>
          </cell>
          <cell r="B520" t="str">
            <v>ЗАО "РИВЕРТЕХ/RIVERTECH"</v>
          </cell>
          <cell r="C520">
            <v>0</v>
          </cell>
          <cell r="D520">
            <v>10</v>
          </cell>
          <cell r="E520">
            <v>0</v>
          </cell>
          <cell r="F520">
            <v>0</v>
          </cell>
          <cell r="G520">
            <v>0</v>
          </cell>
          <cell r="H520">
            <v>0</v>
          </cell>
          <cell r="I520">
            <v>0</v>
          </cell>
          <cell r="J520">
            <v>0</v>
          </cell>
          <cell r="K520">
            <v>0</v>
          </cell>
          <cell r="L520">
            <v>10</v>
          </cell>
        </row>
        <row r="521">
          <cell r="A521" t="str">
            <v>46586560</v>
          </cell>
          <cell r="B521" t="str">
            <v>ООО"СЭГАС-КУЗРОБОТ"</v>
          </cell>
          <cell r="C521">
            <v>119</v>
          </cell>
          <cell r="D521">
            <v>8</v>
          </cell>
          <cell r="E521">
            <v>119</v>
          </cell>
          <cell r="F521">
            <v>8</v>
          </cell>
          <cell r="G521">
            <v>0</v>
          </cell>
          <cell r="H521">
            <v>0</v>
          </cell>
          <cell r="I521">
            <v>119</v>
          </cell>
          <cell r="J521">
            <v>0</v>
          </cell>
          <cell r="K521">
            <v>0</v>
          </cell>
          <cell r="L521">
            <v>8</v>
          </cell>
        </row>
        <row r="522">
          <cell r="A522" t="str">
            <v>46649585</v>
          </cell>
          <cell r="B522" t="str">
            <v>ООО "ДЕЛОВОЙ ДОМ "УРАЛ"                                                     3446</v>
          </cell>
          <cell r="C522">
            <v>1</v>
          </cell>
          <cell r="D522">
            <v>7</v>
          </cell>
          <cell r="E522">
            <v>1</v>
          </cell>
          <cell r="F522">
            <v>7</v>
          </cell>
          <cell r="G522">
            <v>0</v>
          </cell>
          <cell r="H522">
            <v>0</v>
          </cell>
          <cell r="I522">
            <v>0</v>
          </cell>
          <cell r="J522">
            <v>1</v>
          </cell>
          <cell r="K522">
            <v>0</v>
          </cell>
          <cell r="L522">
            <v>7</v>
          </cell>
        </row>
        <row r="523">
          <cell r="A523" t="str">
            <v>46659323</v>
          </cell>
          <cell r="B523" t="str">
            <v>ООО "АГРОТЕХНИКА"</v>
          </cell>
          <cell r="C523">
            <v>20</v>
          </cell>
          <cell r="D523">
            <v>9</v>
          </cell>
          <cell r="E523">
            <v>7</v>
          </cell>
          <cell r="F523">
            <v>20</v>
          </cell>
          <cell r="G523">
            <v>9</v>
          </cell>
          <cell r="H523">
            <v>20</v>
          </cell>
          <cell r="I523">
            <v>9</v>
          </cell>
          <cell r="J523">
            <v>0</v>
          </cell>
          <cell r="K523">
            <v>0</v>
          </cell>
          <cell r="L523">
            <v>7</v>
          </cell>
        </row>
        <row r="524">
          <cell r="A524" t="str">
            <v>46664107</v>
          </cell>
          <cell r="B524" t="str">
            <v>ООО"ИМПЕР-ПРОДУКТ"</v>
          </cell>
          <cell r="C524">
            <v>107</v>
          </cell>
          <cell r="D524">
            <v>107</v>
          </cell>
          <cell r="E524">
            <v>0</v>
          </cell>
          <cell r="F524">
            <v>0</v>
          </cell>
          <cell r="G524">
            <v>0</v>
          </cell>
          <cell r="H524">
            <v>0</v>
          </cell>
          <cell r="I524">
            <v>0</v>
          </cell>
          <cell r="J524">
            <v>0</v>
          </cell>
          <cell r="K524">
            <v>0</v>
          </cell>
          <cell r="L524">
            <v>107</v>
          </cell>
        </row>
        <row r="525">
          <cell r="A525" t="str">
            <v>46740417</v>
          </cell>
          <cell r="B525" t="str">
            <v>ЗАО "СЕВЕРНОЕ"</v>
          </cell>
          <cell r="C525">
            <v>119</v>
          </cell>
          <cell r="D525">
            <v>119</v>
          </cell>
          <cell r="E525">
            <v>38</v>
          </cell>
          <cell r="F525">
            <v>6</v>
          </cell>
          <cell r="G525">
            <v>0</v>
          </cell>
          <cell r="H525">
            <v>0</v>
          </cell>
          <cell r="I525">
            <v>0</v>
          </cell>
          <cell r="J525">
            <v>0</v>
          </cell>
          <cell r="K525">
            <v>0</v>
          </cell>
          <cell r="L525">
            <v>6</v>
          </cell>
        </row>
        <row r="526">
          <cell r="A526" t="str">
            <v>46816348</v>
          </cell>
          <cell r="B526" t="str">
            <v>ЗАО "КЛЭРИС"</v>
          </cell>
          <cell r="C526">
            <v>0</v>
          </cell>
          <cell r="D526">
            <v>0</v>
          </cell>
          <cell r="E526">
            <v>6</v>
          </cell>
          <cell r="F526">
            <v>0</v>
          </cell>
          <cell r="G526">
            <v>0</v>
          </cell>
          <cell r="H526">
            <v>0</v>
          </cell>
          <cell r="I526">
            <v>0</v>
          </cell>
          <cell r="J526">
            <v>0</v>
          </cell>
          <cell r="K526">
            <v>6</v>
          </cell>
        </row>
        <row r="527">
          <cell r="A527" t="str">
            <v>46847351</v>
          </cell>
          <cell r="B527" t="str">
            <v>ЗАО "ПАКЭНСО"</v>
          </cell>
          <cell r="C527">
            <v>0</v>
          </cell>
          <cell r="D527">
            <v>3</v>
          </cell>
          <cell r="E527">
            <v>3</v>
          </cell>
          <cell r="F527">
            <v>0</v>
          </cell>
          <cell r="G527">
            <v>3</v>
          </cell>
          <cell r="H527">
            <v>3</v>
          </cell>
          <cell r="I527">
            <v>0</v>
          </cell>
          <cell r="J527">
            <v>0</v>
          </cell>
          <cell r="K527">
            <v>3</v>
          </cell>
          <cell r="L527">
            <v>3</v>
          </cell>
        </row>
        <row r="528">
          <cell r="A528" t="str">
            <v>46861078</v>
          </cell>
          <cell r="B528" t="str">
            <v>ООО "ЭКСПОРЕСУРС"</v>
          </cell>
          <cell r="C528">
            <v>0</v>
          </cell>
          <cell r="D528">
            <v>0</v>
          </cell>
          <cell r="E528">
            <v>0</v>
          </cell>
          <cell r="F528">
            <v>0</v>
          </cell>
          <cell r="G528">
            <v>0</v>
          </cell>
          <cell r="H528">
            <v>0</v>
          </cell>
          <cell r="I528">
            <v>0</v>
          </cell>
          <cell r="J528">
            <v>0</v>
          </cell>
          <cell r="K528">
            <v>5</v>
          </cell>
        </row>
        <row r="529">
          <cell r="A529" t="str">
            <v>46895203</v>
          </cell>
          <cell r="B529" t="str">
            <v>ООО "М.Т.ТЕХНО ПЛЮС"</v>
          </cell>
          <cell r="C529">
            <v>21</v>
          </cell>
          <cell r="D529">
            <v>5</v>
          </cell>
          <cell r="E529">
            <v>21</v>
          </cell>
          <cell r="F529">
            <v>5</v>
          </cell>
          <cell r="G529">
            <v>0</v>
          </cell>
          <cell r="H529">
            <v>0</v>
          </cell>
          <cell r="I529">
            <v>0</v>
          </cell>
          <cell r="J529">
            <v>0</v>
          </cell>
          <cell r="K529">
            <v>5</v>
          </cell>
        </row>
        <row r="530">
          <cell r="A530" t="str">
            <v>46913177</v>
          </cell>
          <cell r="B530" t="str">
            <v>ЗАО Т.Д."ЭНЕРГОПЕРЕТОК" ПО ПОРУЧЕНИЮ"ВО ТЕХНОПРОМЭКСПОРТ"</v>
          </cell>
          <cell r="C530">
            <v>53</v>
          </cell>
          <cell r="D530">
            <v>5</v>
          </cell>
          <cell r="E530">
            <v>53</v>
          </cell>
          <cell r="F530">
            <v>53</v>
          </cell>
          <cell r="G530">
            <v>0</v>
          </cell>
          <cell r="H530">
            <v>0</v>
          </cell>
          <cell r="I530">
            <v>0</v>
          </cell>
          <cell r="J530">
            <v>0</v>
          </cell>
          <cell r="K530">
            <v>5</v>
          </cell>
        </row>
        <row r="531">
          <cell r="A531" t="str">
            <v>46917264</v>
          </cell>
          <cell r="B531" t="str">
            <v>ООО "КОМПАНИЯ "МАРА"</v>
          </cell>
          <cell r="C531">
            <v>0</v>
          </cell>
          <cell r="D531">
            <v>0</v>
          </cell>
          <cell r="E531">
            <v>0</v>
          </cell>
          <cell r="F531">
            <v>5</v>
          </cell>
          <cell r="G531">
            <v>0</v>
          </cell>
          <cell r="H531">
            <v>0</v>
          </cell>
          <cell r="I531">
            <v>5</v>
          </cell>
          <cell r="J531">
            <v>0</v>
          </cell>
          <cell r="K531">
            <v>0</v>
          </cell>
          <cell r="L531">
            <v>5</v>
          </cell>
        </row>
        <row r="532">
          <cell r="A532" t="str">
            <v>46928500</v>
          </cell>
          <cell r="B532" t="str">
            <v>ЗАО "АЛСАНТЕ"</v>
          </cell>
          <cell r="C532">
            <v>13</v>
          </cell>
          <cell r="D532">
            <v>13</v>
          </cell>
          <cell r="E532">
            <v>13</v>
          </cell>
          <cell r="F532">
            <v>13</v>
          </cell>
          <cell r="G532">
            <v>0</v>
          </cell>
          <cell r="H532">
            <v>0</v>
          </cell>
          <cell r="I532">
            <v>13</v>
          </cell>
          <cell r="J532">
            <v>0</v>
          </cell>
          <cell r="K532">
            <v>13</v>
          </cell>
        </row>
        <row r="533">
          <cell r="A533" t="str">
            <v>46930253</v>
          </cell>
          <cell r="B533" t="str">
            <v>ООО "ЛОТТА СПБ"</v>
          </cell>
          <cell r="C533">
            <v>9</v>
          </cell>
          <cell r="D533">
            <v>1</v>
          </cell>
          <cell r="E533">
            <v>4</v>
          </cell>
          <cell r="F533">
            <v>9</v>
          </cell>
          <cell r="G533">
            <v>1</v>
          </cell>
          <cell r="H533">
            <v>4</v>
          </cell>
          <cell r="I533">
            <v>1</v>
          </cell>
          <cell r="J533">
            <v>0</v>
          </cell>
          <cell r="K533">
            <v>0</v>
          </cell>
          <cell r="L533">
            <v>4</v>
          </cell>
        </row>
        <row r="534">
          <cell r="A534" t="str">
            <v>46936572</v>
          </cell>
          <cell r="B534" t="str">
            <v>ООО "АВАНТ"</v>
          </cell>
          <cell r="C534">
            <v>84</v>
          </cell>
          <cell r="D534">
            <v>4</v>
          </cell>
          <cell r="E534">
            <v>84</v>
          </cell>
          <cell r="F534">
            <v>84</v>
          </cell>
          <cell r="G534">
            <v>0</v>
          </cell>
          <cell r="H534">
            <v>0</v>
          </cell>
          <cell r="I534">
            <v>0</v>
          </cell>
          <cell r="J534">
            <v>0</v>
          </cell>
          <cell r="K534">
            <v>0</v>
          </cell>
          <cell r="L534">
            <v>4</v>
          </cell>
        </row>
        <row r="535">
          <cell r="A535" t="str">
            <v>46956206</v>
          </cell>
          <cell r="B535" t="str">
            <v>ОБЩЕСТВЕННАЯ ОРГАНИЗАЦИЯ ОБЩЕСТВО ВЗАИМОПОМОЩИ ИНВАЛИДОВ</v>
          </cell>
          <cell r="C535">
            <v>2</v>
          </cell>
          <cell r="D535">
            <v>37</v>
          </cell>
          <cell r="E535">
            <v>2</v>
          </cell>
          <cell r="F535">
            <v>37</v>
          </cell>
          <cell r="G535">
            <v>0</v>
          </cell>
          <cell r="H535">
            <v>0</v>
          </cell>
          <cell r="I535">
            <v>0</v>
          </cell>
          <cell r="J535">
            <v>0</v>
          </cell>
          <cell r="K535">
            <v>2</v>
          </cell>
          <cell r="L535">
            <v>37</v>
          </cell>
        </row>
        <row r="536">
          <cell r="A536" t="str">
            <v>46968787</v>
          </cell>
          <cell r="B536" t="str">
            <v>ЗАО НПФ "БИТЛАЙН"</v>
          </cell>
          <cell r="C536">
            <v>50</v>
          </cell>
          <cell r="D536">
            <v>1</v>
          </cell>
          <cell r="E536">
            <v>50</v>
          </cell>
          <cell r="F536">
            <v>1</v>
          </cell>
          <cell r="G536">
            <v>0</v>
          </cell>
          <cell r="H536">
            <v>0</v>
          </cell>
          <cell r="I536">
            <v>0</v>
          </cell>
          <cell r="J536">
            <v>0</v>
          </cell>
          <cell r="K536">
            <v>1</v>
          </cell>
        </row>
        <row r="537">
          <cell r="A537" t="str">
            <v>47100074</v>
          </cell>
          <cell r="B537" t="str">
            <v>ФИЛИАЛ ОАО ТФК КАМАЗ</v>
          </cell>
          <cell r="C537">
            <v>0</v>
          </cell>
          <cell r="D537">
            <v>0</v>
          </cell>
          <cell r="E537">
            <v>0</v>
          </cell>
          <cell r="F537">
            <v>0</v>
          </cell>
          <cell r="G537">
            <v>0</v>
          </cell>
          <cell r="H537">
            <v>0</v>
          </cell>
          <cell r="I537">
            <v>0</v>
          </cell>
          <cell r="J537">
            <v>0</v>
          </cell>
          <cell r="K537">
            <v>0</v>
          </cell>
          <cell r="L537">
            <v>0</v>
          </cell>
        </row>
        <row r="538">
          <cell r="A538" t="str">
            <v>47103150</v>
          </cell>
          <cell r="B538" t="str">
            <v>ООО "БАРС-СЕРВИС"</v>
          </cell>
          <cell r="C538">
            <v>163</v>
          </cell>
          <cell r="D538">
            <v>0</v>
          </cell>
          <cell r="E538">
            <v>58</v>
          </cell>
          <cell r="F538">
            <v>163</v>
          </cell>
          <cell r="G538">
            <v>0</v>
          </cell>
          <cell r="H538">
            <v>58</v>
          </cell>
          <cell r="I538">
            <v>0</v>
          </cell>
          <cell r="J538">
            <v>163</v>
          </cell>
          <cell r="K538">
            <v>0</v>
          </cell>
          <cell r="L538">
            <v>58</v>
          </cell>
        </row>
        <row r="539">
          <cell r="A539" t="str">
            <v>47164393</v>
          </cell>
          <cell r="B539" t="str">
            <v>ООО"МАКТАР"</v>
          </cell>
          <cell r="C539">
            <v>0</v>
          </cell>
          <cell r="D539">
            <v>0</v>
          </cell>
          <cell r="E539">
            <v>0</v>
          </cell>
          <cell r="F539">
            <v>0</v>
          </cell>
          <cell r="G539">
            <v>0</v>
          </cell>
        </row>
        <row r="540">
          <cell r="A540" t="str">
            <v>47211164</v>
          </cell>
          <cell r="B540" t="str">
            <v>ООО"МЕТАЛЛОКОНСТРУКЦИЯ"</v>
          </cell>
          <cell r="C540">
            <v>1</v>
          </cell>
          <cell r="D540">
            <v>1</v>
          </cell>
          <cell r="E540">
            <v>0</v>
          </cell>
          <cell r="F540">
            <v>0</v>
          </cell>
          <cell r="G540">
            <v>0</v>
          </cell>
          <cell r="H540">
            <v>0</v>
          </cell>
          <cell r="I540">
            <v>0</v>
          </cell>
          <cell r="J540">
            <v>0</v>
          </cell>
          <cell r="K540">
            <v>0</v>
          </cell>
        </row>
        <row r="541">
          <cell r="A541" t="str">
            <v>47294836</v>
          </cell>
          <cell r="B541" t="str">
            <v>ООО "РЕММОНТАЖКОМПЛЕКТ"</v>
          </cell>
          <cell r="C541">
            <v>65</v>
          </cell>
          <cell r="D541">
            <v>0</v>
          </cell>
          <cell r="E541">
            <v>65</v>
          </cell>
          <cell r="F541">
            <v>65</v>
          </cell>
          <cell r="G541">
            <v>0</v>
          </cell>
          <cell r="H541">
            <v>65</v>
          </cell>
          <cell r="I541">
            <v>0</v>
          </cell>
          <cell r="J541">
            <v>0</v>
          </cell>
          <cell r="K541">
            <v>0</v>
          </cell>
          <cell r="L541">
            <v>65</v>
          </cell>
        </row>
        <row r="542">
          <cell r="A542" t="str">
            <v>47295184</v>
          </cell>
          <cell r="B542" t="str">
            <v>ЗАО"НПКО МЕТАЛЛОТОРГ"</v>
          </cell>
          <cell r="C542">
            <v>3</v>
          </cell>
          <cell r="D542">
            <v>3</v>
          </cell>
          <cell r="E542">
            <v>0</v>
          </cell>
          <cell r="F542">
            <v>0</v>
          </cell>
          <cell r="G542">
            <v>0</v>
          </cell>
        </row>
        <row r="543">
          <cell r="A543" t="str">
            <v>47297390</v>
          </cell>
          <cell r="B543" t="str">
            <v>ООО "АНЛЕГЕР"</v>
          </cell>
          <cell r="C543">
            <v>4</v>
          </cell>
          <cell r="D543">
            <v>0</v>
          </cell>
          <cell r="E543">
            <v>0</v>
          </cell>
          <cell r="F543">
            <v>4</v>
          </cell>
          <cell r="G543">
            <v>0</v>
          </cell>
          <cell r="H543">
            <v>0</v>
          </cell>
          <cell r="I543">
            <v>4</v>
          </cell>
          <cell r="J543">
            <v>0</v>
          </cell>
          <cell r="K543">
            <v>0</v>
          </cell>
        </row>
        <row r="544">
          <cell r="A544" t="str">
            <v>47308219</v>
          </cell>
          <cell r="B544" t="str">
            <v>ООО "АЛЬХЕНА-А"</v>
          </cell>
          <cell r="C544">
            <v>0</v>
          </cell>
          <cell r="D544">
            <v>40</v>
          </cell>
          <cell r="E544">
            <v>20</v>
          </cell>
          <cell r="F544">
            <v>40</v>
          </cell>
          <cell r="G544">
            <v>20</v>
          </cell>
          <cell r="H544">
            <v>0</v>
          </cell>
          <cell r="I544">
            <v>0</v>
          </cell>
          <cell r="J544">
            <v>0</v>
          </cell>
          <cell r="K544">
            <v>40</v>
          </cell>
          <cell r="L544">
            <v>20</v>
          </cell>
        </row>
        <row r="545">
          <cell r="A545" t="str">
            <v>47345152</v>
          </cell>
          <cell r="B545" t="str">
            <v>ЗАО ТД "МОВЕН"</v>
          </cell>
          <cell r="C545">
            <v>0</v>
          </cell>
          <cell r="D545">
            <v>50</v>
          </cell>
          <cell r="E545">
            <v>172</v>
          </cell>
          <cell r="F545">
            <v>0</v>
          </cell>
          <cell r="G545">
            <v>50</v>
          </cell>
          <cell r="H545">
            <v>0</v>
          </cell>
          <cell r="I545">
            <v>0</v>
          </cell>
          <cell r="J545">
            <v>50</v>
          </cell>
          <cell r="K545">
            <v>172</v>
          </cell>
        </row>
        <row r="546">
          <cell r="A546" t="str">
            <v>47466059</v>
          </cell>
          <cell r="B546" t="str">
            <v>ГФУГП "ЮЖНОЕ НАУЧНО-ПРОИЗВОДСТВЕННОЕ ОБЪЕДИНЕНИЕ ПО МОРСКИМ ГЕОЛОГОРАЗВЕДОЧНЫМ Р</v>
          </cell>
          <cell r="C546">
            <v>0</v>
          </cell>
          <cell r="D546">
            <v>0</v>
          </cell>
          <cell r="E546">
            <v>0</v>
          </cell>
          <cell r="F546">
            <v>0</v>
          </cell>
          <cell r="G546">
            <v>0</v>
          </cell>
          <cell r="H546">
            <v>0</v>
          </cell>
          <cell r="I546">
            <v>0</v>
          </cell>
          <cell r="J546">
            <v>0</v>
          </cell>
        </row>
        <row r="547">
          <cell r="A547" t="str">
            <v>47469402</v>
          </cell>
          <cell r="B547" t="str">
            <v>ООО "АВИАКОМПАНИЯ "ПИЛОТ ИНТЕРНЭШНЛ"</v>
          </cell>
          <cell r="C547">
            <v>0</v>
          </cell>
          <cell r="D547">
            <v>0</v>
          </cell>
          <cell r="E547">
            <v>0</v>
          </cell>
          <cell r="F547">
            <v>0</v>
          </cell>
          <cell r="G547">
            <v>0</v>
          </cell>
          <cell r="H547">
            <v>0</v>
          </cell>
          <cell r="I547">
            <v>0</v>
          </cell>
          <cell r="J547">
            <v>0</v>
          </cell>
        </row>
        <row r="548">
          <cell r="A548" t="str">
            <v>47472841</v>
          </cell>
          <cell r="B548" t="str">
            <v>ООО КОРПОРАЦИЯ АК "ЭЛЕКТРОСЕВКАВМОНТАЖ"</v>
          </cell>
          <cell r="C548">
            <v>0</v>
          </cell>
          <cell r="D548">
            <v>0</v>
          </cell>
          <cell r="E548">
            <v>0</v>
          </cell>
          <cell r="F548">
            <v>0</v>
          </cell>
          <cell r="G548">
            <v>0</v>
          </cell>
          <cell r="H548">
            <v>0</v>
          </cell>
        </row>
        <row r="549">
          <cell r="A549" t="str">
            <v>47473220</v>
          </cell>
          <cell r="B549" t="str">
            <v>ООО "ФИРМА "СИСТЕМ ГИДРООБОРУДОВАНИЯ"</v>
          </cell>
          <cell r="C549">
            <v>20</v>
          </cell>
          <cell r="D549">
            <v>0</v>
          </cell>
          <cell r="E549">
            <v>20</v>
          </cell>
          <cell r="F549">
            <v>20</v>
          </cell>
          <cell r="G549">
            <v>0</v>
          </cell>
          <cell r="H549">
            <v>0</v>
          </cell>
          <cell r="I549">
            <v>0</v>
          </cell>
          <cell r="J549">
            <v>0</v>
          </cell>
          <cell r="K549">
            <v>0</v>
          </cell>
        </row>
        <row r="550">
          <cell r="A550" t="str">
            <v>47482087</v>
          </cell>
          <cell r="B550" t="str">
            <v>"ЛАДА-ЭКСПРЕСС" ООО</v>
          </cell>
          <cell r="C550">
            <v>0</v>
          </cell>
          <cell r="D550">
            <v>1</v>
          </cell>
          <cell r="E550">
            <v>0</v>
          </cell>
          <cell r="F550">
            <v>2</v>
          </cell>
          <cell r="G550">
            <v>0</v>
          </cell>
          <cell r="H550">
            <v>1</v>
          </cell>
          <cell r="I550">
            <v>0</v>
          </cell>
          <cell r="J550">
            <v>2</v>
          </cell>
        </row>
        <row r="551">
          <cell r="A551" t="str">
            <v>47509314</v>
          </cell>
          <cell r="B551" t="str">
            <v>ООО ПКП "АГРОСОЮЗ ОФИЦЕРОВ ЗАПАСА"</v>
          </cell>
          <cell r="C551">
            <v>55</v>
          </cell>
          <cell r="D551">
            <v>0</v>
          </cell>
          <cell r="E551">
            <v>55</v>
          </cell>
          <cell r="F551">
            <v>0</v>
          </cell>
          <cell r="G551">
            <v>0</v>
          </cell>
          <cell r="H551">
            <v>0</v>
          </cell>
          <cell r="I551">
            <v>0</v>
          </cell>
          <cell r="J551">
            <v>0</v>
          </cell>
        </row>
        <row r="552">
          <cell r="A552" t="str">
            <v>47515705</v>
          </cell>
          <cell r="B552" t="str">
            <v>ЗАО "ЭЛРОС-СИБИРЬ"</v>
          </cell>
          <cell r="C552">
            <v>0</v>
          </cell>
          <cell r="D552">
            <v>55</v>
          </cell>
          <cell r="E552">
            <v>106</v>
          </cell>
          <cell r="F552">
            <v>20</v>
          </cell>
          <cell r="G552">
            <v>0</v>
          </cell>
          <cell r="H552">
            <v>55</v>
          </cell>
          <cell r="I552">
            <v>106</v>
          </cell>
          <cell r="J552">
            <v>55</v>
          </cell>
          <cell r="K552">
            <v>106</v>
          </cell>
          <cell r="L552">
            <v>20</v>
          </cell>
        </row>
        <row r="553">
          <cell r="A553" t="str">
            <v>47520445</v>
          </cell>
          <cell r="B553" t="str">
            <v>ЗАО "ЮНИОН-Т"</v>
          </cell>
          <cell r="C553">
            <v>55</v>
          </cell>
          <cell r="D553">
            <v>0</v>
          </cell>
          <cell r="E553">
            <v>55</v>
          </cell>
          <cell r="F553">
            <v>0</v>
          </cell>
          <cell r="G553">
            <v>0</v>
          </cell>
          <cell r="H553">
            <v>55</v>
          </cell>
          <cell r="I553">
            <v>0</v>
          </cell>
          <cell r="J553">
            <v>0</v>
          </cell>
          <cell r="K553">
            <v>0</v>
          </cell>
          <cell r="L553">
            <v>0</v>
          </cell>
        </row>
        <row r="554">
          <cell r="A554" t="str">
            <v>47534524</v>
          </cell>
          <cell r="B554" t="str">
            <v>ООО"ТРИАДА-АВТО"</v>
          </cell>
          <cell r="C554">
            <v>0</v>
          </cell>
          <cell r="D554">
            <v>0</v>
          </cell>
          <cell r="E554">
            <v>0</v>
          </cell>
          <cell r="F554">
            <v>0</v>
          </cell>
          <cell r="G554">
            <v>0</v>
          </cell>
          <cell r="H554">
            <v>0</v>
          </cell>
        </row>
        <row r="555">
          <cell r="A555" t="str">
            <v>47536251</v>
          </cell>
          <cell r="B555" t="str">
            <v>ООО"ДИАСТАТ"</v>
          </cell>
          <cell r="C555">
            <v>6</v>
          </cell>
          <cell r="D555">
            <v>0</v>
          </cell>
          <cell r="E555">
            <v>6</v>
          </cell>
          <cell r="F555">
            <v>0</v>
          </cell>
          <cell r="G555">
            <v>0</v>
          </cell>
          <cell r="H555">
            <v>0</v>
          </cell>
          <cell r="I555">
            <v>6</v>
          </cell>
          <cell r="J555">
            <v>0</v>
          </cell>
          <cell r="K555">
            <v>0</v>
          </cell>
          <cell r="L555">
            <v>0</v>
          </cell>
        </row>
        <row r="556">
          <cell r="A556" t="str">
            <v>47738316</v>
          </cell>
          <cell r="B556" t="str">
            <v>ООО "МЕРИДИАН-98"</v>
          </cell>
          <cell r="C556">
            <v>106</v>
          </cell>
          <cell r="D556">
            <v>106</v>
          </cell>
          <cell r="E556">
            <v>0</v>
          </cell>
          <cell r="F556">
            <v>0</v>
          </cell>
          <cell r="G556">
            <v>0</v>
          </cell>
          <cell r="H556">
            <v>0</v>
          </cell>
          <cell r="I556">
            <v>0</v>
          </cell>
          <cell r="J556">
            <v>0</v>
          </cell>
          <cell r="K556">
            <v>0</v>
          </cell>
          <cell r="L556">
            <v>106</v>
          </cell>
        </row>
        <row r="557">
          <cell r="A557" t="str">
            <v>47796934</v>
          </cell>
          <cell r="B557" t="str">
            <v>ООО "ТОРГОВОЕ ПРЕДСТАВИТЕЛЬСТВО ХЛФ"</v>
          </cell>
          <cell r="C557">
            <v>0</v>
          </cell>
          <cell r="D557">
            <v>20</v>
          </cell>
          <cell r="E557">
            <v>0</v>
          </cell>
          <cell r="F557">
            <v>20</v>
          </cell>
          <cell r="G557">
            <v>0</v>
          </cell>
          <cell r="H557">
            <v>0</v>
          </cell>
          <cell r="I557">
            <v>0</v>
          </cell>
          <cell r="J557">
            <v>0</v>
          </cell>
          <cell r="K557">
            <v>0</v>
          </cell>
          <cell r="L557">
            <v>20</v>
          </cell>
        </row>
        <row r="558">
          <cell r="A558" t="str">
            <v>47809950</v>
          </cell>
          <cell r="B558" t="str">
            <v>АРИАНА ООО</v>
          </cell>
          <cell r="C558">
            <v>152</v>
          </cell>
          <cell r="D558">
            <v>0</v>
          </cell>
          <cell r="E558">
            <v>152</v>
          </cell>
          <cell r="F558">
            <v>0</v>
          </cell>
          <cell r="G558">
            <v>0</v>
          </cell>
          <cell r="H558">
            <v>0</v>
          </cell>
          <cell r="I558">
            <v>0</v>
          </cell>
          <cell r="J558">
            <v>0</v>
          </cell>
        </row>
        <row r="559">
          <cell r="A559" t="str">
            <v>48009341</v>
          </cell>
          <cell r="B559" t="str">
            <v>ЗАО"НПП"КЛАПАН"</v>
          </cell>
          <cell r="C559">
            <v>0</v>
          </cell>
          <cell r="D559">
            <v>30</v>
          </cell>
          <cell r="E559">
            <v>0</v>
          </cell>
          <cell r="F559">
            <v>30</v>
          </cell>
          <cell r="G559">
            <v>0</v>
          </cell>
          <cell r="H559">
            <v>0</v>
          </cell>
          <cell r="I559">
            <v>0</v>
          </cell>
          <cell r="J559">
            <v>0</v>
          </cell>
          <cell r="K559">
            <v>30</v>
          </cell>
        </row>
        <row r="560">
          <cell r="A560" t="str">
            <v>48025179</v>
          </cell>
          <cell r="B560" t="str">
            <v>ООО "ГОРНЯКЭКСПОРТ"</v>
          </cell>
          <cell r="C560">
            <v>0</v>
          </cell>
          <cell r="D560">
            <v>0</v>
          </cell>
          <cell r="E560">
            <v>59</v>
          </cell>
          <cell r="F560">
            <v>0</v>
          </cell>
          <cell r="G560">
            <v>0</v>
          </cell>
          <cell r="H560">
            <v>0</v>
          </cell>
          <cell r="I560">
            <v>59</v>
          </cell>
        </row>
        <row r="561">
          <cell r="A561" t="str">
            <v>48052680</v>
          </cell>
          <cell r="B561" t="str">
            <v>ООО "МЕТАЛЛХИМСНАБ"</v>
          </cell>
          <cell r="C561">
            <v>0</v>
          </cell>
          <cell r="D561">
            <v>20</v>
          </cell>
          <cell r="E561">
            <v>0</v>
          </cell>
          <cell r="F561">
            <v>0</v>
          </cell>
          <cell r="G561">
            <v>0</v>
          </cell>
          <cell r="H561">
            <v>0</v>
          </cell>
          <cell r="I561">
            <v>0</v>
          </cell>
          <cell r="J561">
            <v>0</v>
          </cell>
          <cell r="K561">
            <v>0</v>
          </cell>
          <cell r="L561">
            <v>20</v>
          </cell>
        </row>
        <row r="562">
          <cell r="A562" t="str">
            <v>48061330</v>
          </cell>
          <cell r="B562" t="str">
            <v>ОАО "ПРОИЗВОДСТВЕННОЕ ОБ'ЕДИНЕНИЕ ВОЛЖСКИЙ ТРУБНЫЙ ЗАВОД"</v>
          </cell>
          <cell r="C562">
            <v>0</v>
          </cell>
          <cell r="D562">
            <v>0</v>
          </cell>
          <cell r="E562">
            <v>204</v>
          </cell>
          <cell r="F562">
            <v>0</v>
          </cell>
          <cell r="G562">
            <v>0</v>
          </cell>
          <cell r="H562">
            <v>4025</v>
          </cell>
          <cell r="I562">
            <v>204</v>
          </cell>
          <cell r="J562">
            <v>1662</v>
          </cell>
          <cell r="K562">
            <v>397</v>
          </cell>
          <cell r="L562">
            <v>4025</v>
          </cell>
        </row>
        <row r="563">
          <cell r="A563" t="str">
            <v>48091928</v>
          </cell>
          <cell r="B563" t="str">
            <v>ЗАО " САМАРАКАБЕЛЬ "</v>
          </cell>
          <cell r="C563">
            <v>0</v>
          </cell>
          <cell r="D563">
            <v>1</v>
          </cell>
          <cell r="E563">
            <v>0</v>
          </cell>
          <cell r="F563">
            <v>1</v>
          </cell>
          <cell r="G563">
            <v>9</v>
          </cell>
          <cell r="H563">
            <v>0</v>
          </cell>
          <cell r="I563">
            <v>1</v>
          </cell>
          <cell r="J563">
            <v>0</v>
          </cell>
          <cell r="K563">
            <v>9</v>
          </cell>
        </row>
        <row r="564">
          <cell r="A564" t="str">
            <v>48096363</v>
          </cell>
          <cell r="B564" t="str">
            <v>ООО"АСТРО-ЛИЗИНГ"</v>
          </cell>
          <cell r="C564">
            <v>0</v>
          </cell>
          <cell r="D564">
            <v>8</v>
          </cell>
          <cell r="E564">
            <v>0</v>
          </cell>
          <cell r="F564">
            <v>8</v>
          </cell>
          <cell r="G564">
            <v>0</v>
          </cell>
          <cell r="H564">
            <v>0</v>
          </cell>
          <cell r="I564">
            <v>0</v>
          </cell>
          <cell r="J564">
            <v>8</v>
          </cell>
        </row>
        <row r="565">
          <cell r="A565" t="str">
            <v>48223086</v>
          </cell>
          <cell r="B565" t="str">
            <v>"ПКП ТЕХПРОМ" ООО</v>
          </cell>
          <cell r="C565">
            <v>0</v>
          </cell>
          <cell r="D565">
            <v>0</v>
          </cell>
          <cell r="E565">
            <v>0</v>
          </cell>
          <cell r="F565">
            <v>0</v>
          </cell>
          <cell r="G565">
            <v>0</v>
          </cell>
          <cell r="H565">
            <v>0</v>
          </cell>
          <cell r="I565">
            <v>0</v>
          </cell>
          <cell r="J565">
            <v>0</v>
          </cell>
          <cell r="K565">
            <v>0</v>
          </cell>
        </row>
        <row r="566">
          <cell r="A566" t="str">
            <v>48333159</v>
          </cell>
          <cell r="B566" t="str">
            <v>ЗАО "МЕТАЛЛОПТ"</v>
          </cell>
          <cell r="C566">
            <v>0</v>
          </cell>
          <cell r="D566">
            <v>0</v>
          </cell>
          <cell r="E566">
            <v>0</v>
          </cell>
          <cell r="F566">
            <v>0</v>
          </cell>
          <cell r="G566">
            <v>0</v>
          </cell>
          <cell r="H566">
            <v>0</v>
          </cell>
          <cell r="I566">
            <v>60</v>
          </cell>
          <cell r="J566">
            <v>0</v>
          </cell>
          <cell r="K566">
            <v>138</v>
          </cell>
          <cell r="L566">
            <v>138</v>
          </cell>
        </row>
        <row r="567">
          <cell r="A567" t="str">
            <v>48333165</v>
          </cell>
          <cell r="B567" t="str">
            <v>ЗАО "ЭЛИСТА-СТАЛЬПРОМ"</v>
          </cell>
          <cell r="C567">
            <v>0</v>
          </cell>
          <cell r="D567">
            <v>0</v>
          </cell>
          <cell r="E567">
            <v>60</v>
          </cell>
          <cell r="F567">
            <v>0</v>
          </cell>
          <cell r="G567">
            <v>0</v>
          </cell>
          <cell r="H567">
            <v>0</v>
          </cell>
          <cell r="I567">
            <v>0</v>
          </cell>
          <cell r="J567">
            <v>0</v>
          </cell>
          <cell r="K567">
            <v>0</v>
          </cell>
          <cell r="L567">
            <v>60</v>
          </cell>
        </row>
        <row r="568">
          <cell r="A568" t="str">
            <v>48343850</v>
          </cell>
          <cell r="B568" t="str">
            <v>ОБЩЕСТВО С ОГРАНИЧЕННОЙ ОТВЕТСТВЕННОСТЬЮ "ТАЙПАН"</v>
          </cell>
          <cell r="C568">
            <v>0</v>
          </cell>
          <cell r="D568">
            <v>0</v>
          </cell>
          <cell r="E568">
            <v>0</v>
          </cell>
          <cell r="F568">
            <v>0</v>
          </cell>
          <cell r="G568">
            <v>0</v>
          </cell>
          <cell r="H568">
            <v>0</v>
          </cell>
          <cell r="I568">
            <v>0</v>
          </cell>
          <cell r="J568">
            <v>0</v>
          </cell>
          <cell r="K568">
            <v>0</v>
          </cell>
          <cell r="L568">
            <v>0</v>
          </cell>
        </row>
        <row r="569">
          <cell r="A569" t="str">
            <v>48571054</v>
          </cell>
          <cell r="B569" t="str">
            <v>ООО "ФАНКО"                                                                 3309</v>
          </cell>
          <cell r="C569">
            <v>0</v>
          </cell>
          <cell r="D569">
            <v>200</v>
          </cell>
          <cell r="E569">
            <v>0</v>
          </cell>
          <cell r="F569">
            <v>0</v>
          </cell>
          <cell r="G569">
            <v>0</v>
          </cell>
          <cell r="H569">
            <v>0</v>
          </cell>
          <cell r="I569">
            <v>0</v>
          </cell>
          <cell r="J569">
            <v>0</v>
          </cell>
          <cell r="K569">
            <v>200</v>
          </cell>
        </row>
        <row r="570">
          <cell r="A570" t="str">
            <v>48574644</v>
          </cell>
          <cell r="B570" t="str">
            <v>ООО "УРАЛОПТВНЕШТОРГ"</v>
          </cell>
          <cell r="C570">
            <v>0</v>
          </cell>
          <cell r="D570">
            <v>0</v>
          </cell>
          <cell r="E570">
            <v>43</v>
          </cell>
          <cell r="F570">
            <v>95</v>
          </cell>
          <cell r="G570">
            <v>0</v>
          </cell>
          <cell r="H570">
            <v>0</v>
          </cell>
          <cell r="I570">
            <v>0</v>
          </cell>
          <cell r="J570">
            <v>95</v>
          </cell>
          <cell r="K570">
            <v>43</v>
          </cell>
          <cell r="L570">
            <v>95</v>
          </cell>
        </row>
        <row r="571">
          <cell r="A571" t="str">
            <v>48578062</v>
          </cell>
          <cell r="B571" t="str">
            <v>ООО "СУЗМК-ЭНЕРГО"</v>
          </cell>
          <cell r="C571">
            <v>6</v>
          </cell>
          <cell r="D571">
            <v>6</v>
          </cell>
          <cell r="E571">
            <v>0</v>
          </cell>
          <cell r="F571">
            <v>0</v>
          </cell>
          <cell r="G571">
            <v>0</v>
          </cell>
          <cell r="H571">
            <v>0</v>
          </cell>
          <cell r="I571">
            <v>6</v>
          </cell>
        </row>
        <row r="572">
          <cell r="A572" t="str">
            <v>48586877</v>
          </cell>
          <cell r="B572" t="str">
            <v>ООО "АГРОПРОМ"</v>
          </cell>
          <cell r="C572">
            <v>0</v>
          </cell>
          <cell r="D572">
            <v>100</v>
          </cell>
          <cell r="E572">
            <v>63</v>
          </cell>
          <cell r="F572">
            <v>11</v>
          </cell>
          <cell r="G572">
            <v>100</v>
          </cell>
          <cell r="H572">
            <v>100</v>
          </cell>
          <cell r="I572">
            <v>11</v>
          </cell>
          <cell r="J572">
            <v>63</v>
          </cell>
          <cell r="K572">
            <v>0</v>
          </cell>
          <cell r="L572">
            <v>11</v>
          </cell>
        </row>
        <row r="573">
          <cell r="A573" t="str">
            <v>48805138</v>
          </cell>
          <cell r="B573" t="str">
            <v>ТОО "ФИРМА МИР"                         144007 МОСКОВСКАЯ ОБЛ.,Г.ЭЛЕКТРОСТАЛЬ,</v>
          </cell>
          <cell r="C573">
            <v>0</v>
          </cell>
          <cell r="D573">
            <v>20</v>
          </cell>
          <cell r="E573">
            <v>0</v>
          </cell>
          <cell r="F573">
            <v>20</v>
          </cell>
          <cell r="G573">
            <v>0</v>
          </cell>
          <cell r="H573">
            <v>0</v>
          </cell>
          <cell r="I573">
            <v>0</v>
          </cell>
          <cell r="J573">
            <v>20</v>
          </cell>
        </row>
        <row r="574">
          <cell r="A574" t="str">
            <v>48936780</v>
          </cell>
          <cell r="B574" t="str">
            <v>ООО "ДИА-ГЛОРИЯ"</v>
          </cell>
          <cell r="C574">
            <v>0</v>
          </cell>
          <cell r="D574">
            <v>20</v>
          </cell>
          <cell r="E574">
            <v>0</v>
          </cell>
          <cell r="F574">
            <v>0</v>
          </cell>
          <cell r="G574">
            <v>0</v>
          </cell>
          <cell r="H574">
            <v>0</v>
          </cell>
          <cell r="I574">
            <v>0</v>
          </cell>
          <cell r="J574">
            <v>0</v>
          </cell>
          <cell r="K574">
            <v>20</v>
          </cell>
        </row>
        <row r="575">
          <cell r="A575" t="str">
            <v>48983845</v>
          </cell>
          <cell r="B575" t="str">
            <v>CТPОЙПЛОЩАДКА"ТPАНСПОPТНЫЙ И КОММЕPЧЕСКИЙ ЦЕНТP" *F7833013007</v>
          </cell>
          <cell r="C575">
            <v>0</v>
          </cell>
          <cell r="D575">
            <v>0</v>
          </cell>
          <cell r="E575">
            <v>0</v>
          </cell>
          <cell r="F575">
            <v>0</v>
          </cell>
          <cell r="G575">
            <v>0</v>
          </cell>
          <cell r="H575">
            <v>0</v>
          </cell>
          <cell r="I575">
            <v>0</v>
          </cell>
          <cell r="J575">
            <v>0</v>
          </cell>
          <cell r="K575">
            <v>0</v>
          </cell>
        </row>
        <row r="576">
          <cell r="A576" t="str">
            <v>48993602</v>
          </cell>
          <cell r="B576" t="str">
            <v>ООО"БАЛТИЙСКАЯ ГАВАНЬ"</v>
          </cell>
          <cell r="C576">
            <v>0</v>
          </cell>
          <cell r="D576">
            <v>24</v>
          </cell>
          <cell r="E576">
            <v>0</v>
          </cell>
          <cell r="F576">
            <v>24</v>
          </cell>
          <cell r="G576">
            <v>0</v>
          </cell>
          <cell r="H576">
            <v>0</v>
          </cell>
          <cell r="I576">
            <v>0</v>
          </cell>
          <cell r="J576">
            <v>0</v>
          </cell>
          <cell r="K576">
            <v>0</v>
          </cell>
          <cell r="L576">
            <v>24</v>
          </cell>
        </row>
        <row r="577">
          <cell r="A577" t="str">
            <v>49000810</v>
          </cell>
          <cell r="B577" t="str">
            <v>ООО"МЕТСТАР"</v>
          </cell>
          <cell r="C577">
            <v>0</v>
          </cell>
          <cell r="D577">
            <v>39</v>
          </cell>
          <cell r="E577">
            <v>0</v>
          </cell>
          <cell r="F577">
            <v>39</v>
          </cell>
          <cell r="G577">
            <v>87</v>
          </cell>
          <cell r="H577">
            <v>0</v>
          </cell>
          <cell r="I577">
            <v>0</v>
          </cell>
          <cell r="J577">
            <v>0</v>
          </cell>
          <cell r="K577">
            <v>39</v>
          </cell>
          <cell r="L577">
            <v>87</v>
          </cell>
        </row>
        <row r="578">
          <cell r="A578" t="str">
            <v>49084310</v>
          </cell>
          <cell r="B578" t="str">
            <v>ООО"ТОРГОВЫЙ ДОМ ГЕОИНТЕХ"</v>
          </cell>
          <cell r="C578">
            <v>0</v>
          </cell>
          <cell r="D578">
            <v>50</v>
          </cell>
          <cell r="E578">
            <v>50</v>
          </cell>
          <cell r="F578">
            <v>0</v>
          </cell>
          <cell r="G578">
            <v>50</v>
          </cell>
          <cell r="H578">
            <v>50</v>
          </cell>
          <cell r="I578">
            <v>50</v>
          </cell>
          <cell r="J578">
            <v>126</v>
          </cell>
        </row>
        <row r="579">
          <cell r="A579" t="str">
            <v>49103450</v>
          </cell>
          <cell r="B579" t="str">
            <v>ЗАО"СВЯЗЬИНФОРМКОМПЛЕКТ"</v>
          </cell>
          <cell r="C579">
            <v>0</v>
          </cell>
          <cell r="D579">
            <v>30</v>
          </cell>
          <cell r="E579">
            <v>0</v>
          </cell>
          <cell r="F579">
            <v>30</v>
          </cell>
          <cell r="G579">
            <v>0</v>
          </cell>
          <cell r="H579">
            <v>0</v>
          </cell>
          <cell r="I579">
            <v>0</v>
          </cell>
          <cell r="J579">
            <v>0</v>
          </cell>
          <cell r="K579">
            <v>30</v>
          </cell>
        </row>
        <row r="580">
          <cell r="A580" t="str">
            <v>49358061</v>
          </cell>
          <cell r="B580" t="str">
            <v>ООО "ЛЕРТОН"</v>
          </cell>
          <cell r="C580">
            <v>0</v>
          </cell>
          <cell r="D580">
            <v>66</v>
          </cell>
          <cell r="E580">
            <v>0</v>
          </cell>
          <cell r="F580">
            <v>66</v>
          </cell>
          <cell r="G580">
            <v>0</v>
          </cell>
          <cell r="H580">
            <v>0</v>
          </cell>
          <cell r="I580">
            <v>0</v>
          </cell>
          <cell r="J580">
            <v>0</v>
          </cell>
          <cell r="K580">
            <v>0</v>
          </cell>
          <cell r="L580">
            <v>66</v>
          </cell>
        </row>
        <row r="581">
          <cell r="A581" t="str">
            <v>49538662</v>
          </cell>
          <cell r="B581" t="str">
            <v>ООО "УРАЛПРОМЭКС"                                                           3599</v>
          </cell>
          <cell r="C581">
            <v>0</v>
          </cell>
          <cell r="D581">
            <v>40</v>
          </cell>
          <cell r="E581">
            <v>0</v>
          </cell>
          <cell r="F581">
            <v>40</v>
          </cell>
          <cell r="G581">
            <v>0</v>
          </cell>
          <cell r="H581">
            <v>0</v>
          </cell>
          <cell r="I581">
            <v>0</v>
          </cell>
          <cell r="J581">
            <v>0</v>
          </cell>
          <cell r="K581">
            <v>40</v>
          </cell>
        </row>
        <row r="582">
          <cell r="A582" t="str">
            <v>49551711</v>
          </cell>
          <cell r="B582" t="str">
            <v>ООО "РЭО"(РЕГИОНАЛЬНОЕ ЭКОНОМИЧЕСКОЕ ОБЪЕДИНЕНИЕ)                           3608</v>
          </cell>
          <cell r="C582">
            <v>0</v>
          </cell>
          <cell r="D582">
            <v>55</v>
          </cell>
          <cell r="E582">
            <v>0</v>
          </cell>
          <cell r="F582">
            <v>55</v>
          </cell>
          <cell r="G582">
            <v>0</v>
          </cell>
          <cell r="H582">
            <v>0</v>
          </cell>
          <cell r="I582">
            <v>0</v>
          </cell>
          <cell r="J582">
            <v>0</v>
          </cell>
          <cell r="K582">
            <v>0</v>
          </cell>
          <cell r="L582">
            <v>55</v>
          </cell>
        </row>
        <row r="583">
          <cell r="A583" t="str">
            <v>49728204</v>
          </cell>
          <cell r="B583" t="str">
            <v>ООО"УСПЕХ-98"</v>
          </cell>
          <cell r="C583">
            <v>0</v>
          </cell>
          <cell r="D583">
            <v>0</v>
          </cell>
          <cell r="E583">
            <v>0</v>
          </cell>
          <cell r="F583">
            <v>0</v>
          </cell>
          <cell r="G583">
            <v>0</v>
          </cell>
          <cell r="H583">
            <v>0</v>
          </cell>
          <cell r="I583">
            <v>0</v>
          </cell>
          <cell r="J583">
            <v>0</v>
          </cell>
          <cell r="K583">
            <v>0</v>
          </cell>
        </row>
        <row r="584">
          <cell r="A584" t="str">
            <v>80398672</v>
          </cell>
          <cell r="B584" t="str">
            <v>ВРОНСКИЙ ВИТАЛИЙ ГЕННАДЬЕВИЧ, 692060,</v>
          </cell>
          <cell r="C584">
            <v>0</v>
          </cell>
          <cell r="D584">
            <v>83</v>
          </cell>
          <cell r="E584">
            <v>46</v>
          </cell>
          <cell r="F584">
            <v>0</v>
          </cell>
          <cell r="G584">
            <v>83</v>
          </cell>
          <cell r="H584">
            <v>46</v>
          </cell>
          <cell r="I584">
            <v>0</v>
          </cell>
          <cell r="J584">
            <v>0</v>
          </cell>
          <cell r="K584">
            <v>83</v>
          </cell>
          <cell r="L584">
            <v>46</v>
          </cell>
        </row>
        <row r="585">
          <cell r="A585" t="str">
            <v>80479488</v>
          </cell>
          <cell r="B585" t="str">
            <v>ЛЕМЕШКО ИГОРЬ ВЛАДИМИРОВИЧ</v>
          </cell>
          <cell r="C585">
            <v>0</v>
          </cell>
          <cell r="D585">
            <v>965</v>
          </cell>
          <cell r="E585">
            <v>0</v>
          </cell>
          <cell r="F585">
            <v>965</v>
          </cell>
          <cell r="G585">
            <v>0</v>
          </cell>
          <cell r="H585">
            <v>0</v>
          </cell>
          <cell r="I585">
            <v>0</v>
          </cell>
          <cell r="J585">
            <v>0</v>
          </cell>
          <cell r="K585">
            <v>0</v>
          </cell>
          <cell r="L585">
            <v>965</v>
          </cell>
        </row>
        <row r="586">
          <cell r="A586" t="str">
            <v>80578227</v>
          </cell>
          <cell r="B586" t="str">
            <v>ЧП ФИСЕНКО ПАВЕЛ ВИКТОРОВИЧ</v>
          </cell>
          <cell r="C586">
            <v>19</v>
          </cell>
          <cell r="D586">
            <v>0</v>
          </cell>
          <cell r="E586">
            <v>19</v>
          </cell>
          <cell r="F586">
            <v>0</v>
          </cell>
          <cell r="G586">
            <v>19</v>
          </cell>
          <cell r="H586">
            <v>0</v>
          </cell>
          <cell r="I586">
            <v>0</v>
          </cell>
          <cell r="J586">
            <v>0</v>
          </cell>
          <cell r="K586">
            <v>0</v>
          </cell>
        </row>
        <row r="587">
          <cell r="A587" t="str">
            <v>80578894</v>
          </cell>
          <cell r="B587" t="str">
            <v>ПАВЛЮК СЕРГЕЙ ДМИТРИЕВИЧ</v>
          </cell>
          <cell r="C587">
            <v>36</v>
          </cell>
          <cell r="D587">
            <v>36</v>
          </cell>
          <cell r="E587">
            <v>0</v>
          </cell>
          <cell r="F587">
            <v>0</v>
          </cell>
          <cell r="G587">
            <v>0</v>
          </cell>
          <cell r="H587">
            <v>0</v>
          </cell>
          <cell r="I587">
            <v>0</v>
          </cell>
          <cell r="J587">
            <v>20</v>
          </cell>
        </row>
        <row r="588">
          <cell r="A588" t="str">
            <v>80685934</v>
          </cell>
          <cell r="B588" t="str">
            <v>ЧП КАРАСЕВ А.Н.</v>
          </cell>
          <cell r="C588">
            <v>0</v>
          </cell>
          <cell r="D588">
            <v>0</v>
          </cell>
          <cell r="E588">
            <v>0</v>
          </cell>
          <cell r="F588">
            <v>0</v>
          </cell>
          <cell r="G588">
            <v>0</v>
          </cell>
          <cell r="H588">
            <v>37</v>
          </cell>
          <cell r="I588">
            <v>0</v>
          </cell>
          <cell r="J588">
            <v>37</v>
          </cell>
          <cell r="K588">
            <v>0</v>
          </cell>
          <cell r="L588">
            <v>37</v>
          </cell>
        </row>
        <row r="589">
          <cell r="A589" t="str">
            <v>81629599</v>
          </cell>
          <cell r="B589" t="str">
            <v>ПРЕД-ЛЬ ДАНИЛЬЧЕНКО ВИТАЛИЙ ГРИГОРЬЕВИЧ СВ-ВО N31 ОТ06.03.96 ВЫДАНО КОКСОВСКОЙ А</v>
          </cell>
          <cell r="C589">
            <v>0</v>
          </cell>
          <cell r="D589">
            <v>0</v>
          </cell>
          <cell r="E589">
            <v>15</v>
          </cell>
          <cell r="F589">
            <v>0</v>
          </cell>
          <cell r="G589">
            <v>0</v>
          </cell>
          <cell r="H589">
            <v>15</v>
          </cell>
        </row>
        <row r="590">
          <cell r="A590" t="str">
            <v>81742798</v>
          </cell>
          <cell r="B590" t="str">
            <v>ПРЕДПРИНИМАТЕЛЬ ТАДЕР И.З.</v>
          </cell>
          <cell r="C590">
            <v>0</v>
          </cell>
          <cell r="D590">
            <v>0</v>
          </cell>
          <cell r="E590">
            <v>0</v>
          </cell>
          <cell r="F590">
            <v>0</v>
          </cell>
          <cell r="G590">
            <v>0</v>
          </cell>
          <cell r="H590">
            <v>0</v>
          </cell>
          <cell r="I590">
            <v>12</v>
          </cell>
          <cell r="J590">
            <v>0</v>
          </cell>
          <cell r="K590">
            <v>0</v>
          </cell>
          <cell r="L590">
            <v>12</v>
          </cell>
        </row>
        <row r="591">
          <cell r="A591" t="str">
            <v>82628700</v>
          </cell>
          <cell r="B591" t="str">
            <v>БАРТЕНЬЕВА ЕЛЕНА ВЛАДИМИРОВНА</v>
          </cell>
          <cell r="C591">
            <v>0</v>
          </cell>
          <cell r="D591">
            <v>18</v>
          </cell>
          <cell r="E591">
            <v>0</v>
          </cell>
          <cell r="F591">
            <v>18</v>
          </cell>
          <cell r="G591">
            <v>0</v>
          </cell>
          <cell r="H591">
            <v>0</v>
          </cell>
          <cell r="I591">
            <v>0</v>
          </cell>
          <cell r="J591">
            <v>0</v>
          </cell>
          <cell r="K591">
            <v>0</v>
          </cell>
          <cell r="L591">
            <v>18</v>
          </cell>
        </row>
        <row r="592">
          <cell r="A592" t="str">
            <v>82816808</v>
          </cell>
          <cell r="B592" t="str">
            <v>СОЛОВЬЕВ Н.К.ЧАСТ.ПРЕДПРИН.С-ВО И №2963</v>
          </cell>
          <cell r="C592">
            <v>0</v>
          </cell>
          <cell r="D592">
            <v>7</v>
          </cell>
          <cell r="E592">
            <v>0</v>
          </cell>
          <cell r="F592">
            <v>7</v>
          </cell>
          <cell r="G592">
            <v>0</v>
          </cell>
          <cell r="H592">
            <v>0</v>
          </cell>
          <cell r="I592">
            <v>0</v>
          </cell>
          <cell r="J592">
            <v>0</v>
          </cell>
          <cell r="K592">
            <v>0</v>
          </cell>
          <cell r="L592">
            <v>7</v>
          </cell>
        </row>
        <row r="593">
          <cell r="A593" t="str">
            <v>84329975</v>
          </cell>
          <cell r="B593" t="str">
            <v>ГУДЫКОВА ГАЛЬЯ АЙПЕРГЕНОВНА-ИНДИВИДУАЛЬНЫЙ ПРЕДПРИНИМАТЕЛЬ</v>
          </cell>
          <cell r="C593">
            <v>1</v>
          </cell>
          <cell r="D593">
            <v>4</v>
          </cell>
          <cell r="E593">
            <v>1</v>
          </cell>
          <cell r="F593">
            <v>2</v>
          </cell>
          <cell r="G593">
            <v>0</v>
          </cell>
          <cell r="H593">
            <v>0</v>
          </cell>
          <cell r="I593">
            <v>1</v>
          </cell>
          <cell r="J593">
            <v>0</v>
          </cell>
        </row>
        <row r="594">
          <cell r="A594" t="str">
            <v>84583018</v>
          </cell>
          <cell r="B594" t="str">
            <v>ИНДИВИДУАЛЬНЫЙ ПРЕДПРИНИМАТЕЛЬ БРИСКИН ВАЛЕРИЙ МОИСЕЕВИЧ</v>
          </cell>
          <cell r="C594">
            <v>0</v>
          </cell>
          <cell r="D594">
            <v>0</v>
          </cell>
          <cell r="E594">
            <v>0</v>
          </cell>
          <cell r="F594">
            <v>0</v>
          </cell>
        </row>
        <row r="595">
          <cell r="A595" t="str">
            <v>84714265</v>
          </cell>
          <cell r="B595" t="str">
            <v>КОНДРАТОВ СЕРГЕЙ ВАЛЕРЬЕВИЧ П-Т XI-ТО 632094 ОТ 09.01.87 СЛАВГ.ГОВД,СВ-ВО №3098</v>
          </cell>
          <cell r="C595">
            <v>0</v>
          </cell>
          <cell r="D595">
            <v>0</v>
          </cell>
          <cell r="E595">
            <v>10</v>
          </cell>
          <cell r="F595">
            <v>43</v>
          </cell>
          <cell r="G595">
            <v>10</v>
          </cell>
          <cell r="H595">
            <v>0</v>
          </cell>
          <cell r="I595">
            <v>0</v>
          </cell>
          <cell r="J595">
            <v>0</v>
          </cell>
          <cell r="K595">
            <v>43</v>
          </cell>
          <cell r="L595">
            <v>10</v>
          </cell>
        </row>
        <row r="596">
          <cell r="A596" t="str">
            <v>84719245</v>
          </cell>
          <cell r="B596" t="str">
            <v>КАЛИМУЛЛИН РАЛИФ РАЛИФФОВИЧ,СВ.ПРЕДПРИН.№ 8870</v>
          </cell>
          <cell r="C596">
            <v>0</v>
          </cell>
          <cell r="D596">
            <v>26</v>
          </cell>
          <cell r="E596">
            <v>0</v>
          </cell>
          <cell r="F596">
            <v>0</v>
          </cell>
          <cell r="G596">
            <v>0</v>
          </cell>
          <cell r="H596">
            <v>0</v>
          </cell>
          <cell r="I596">
            <v>0</v>
          </cell>
          <cell r="J596">
            <v>26</v>
          </cell>
        </row>
        <row r="597">
          <cell r="A597" t="str">
            <v>84766256</v>
          </cell>
          <cell r="B597" t="str">
            <v>ИП АЗОВ АРСЕН ЗАЛИКОЕВИЧ</v>
          </cell>
          <cell r="C597">
            <v>0</v>
          </cell>
          <cell r="D597">
            <v>70</v>
          </cell>
          <cell r="E597">
            <v>70</v>
          </cell>
          <cell r="F597">
            <v>0</v>
          </cell>
          <cell r="G597">
            <v>70</v>
          </cell>
          <cell r="H597">
            <v>70</v>
          </cell>
          <cell r="I597">
            <v>0</v>
          </cell>
          <cell r="J597">
            <v>0</v>
          </cell>
          <cell r="K597">
            <v>70</v>
          </cell>
          <cell r="L597">
            <v>70</v>
          </cell>
        </row>
        <row r="598">
          <cell r="A598" t="str">
            <v>84953946</v>
          </cell>
          <cell r="B598" t="str">
            <v>ЧП ФОКИН ВЯЧЕСЛАВ НИКОЛАЕВИЧ</v>
          </cell>
          <cell r="C598">
            <v>0</v>
          </cell>
          <cell r="D598">
            <v>0</v>
          </cell>
          <cell r="E598">
            <v>0</v>
          </cell>
          <cell r="F598">
            <v>0</v>
          </cell>
          <cell r="G598">
            <v>0</v>
          </cell>
          <cell r="H598">
            <v>44</v>
          </cell>
          <cell r="I598">
            <v>0</v>
          </cell>
          <cell r="J598">
            <v>0</v>
          </cell>
          <cell r="K598">
            <v>0</v>
          </cell>
          <cell r="L598">
            <v>44</v>
          </cell>
        </row>
        <row r="599">
          <cell r="A599" t="str">
            <v>85154549</v>
          </cell>
          <cell r="B599" t="str">
            <v>ЧП БАРЫШЕВ МИХАИЛ ЮРЬЕВИЧ</v>
          </cell>
          <cell r="C599">
            <v>27</v>
          </cell>
          <cell r="D599">
            <v>0</v>
          </cell>
          <cell r="E599">
            <v>0</v>
          </cell>
          <cell r="F599">
            <v>0</v>
          </cell>
          <cell r="G599">
            <v>0</v>
          </cell>
          <cell r="H599">
            <v>0</v>
          </cell>
          <cell r="I599">
            <v>0</v>
          </cell>
        </row>
        <row r="600">
          <cell r="A600" t="str">
            <v>85155342</v>
          </cell>
          <cell r="B600" t="str">
            <v>"ПБОЮЛ СМОЛИН Ю.А."</v>
          </cell>
          <cell r="C600">
            <v>120</v>
          </cell>
          <cell r="D600">
            <v>0</v>
          </cell>
          <cell r="E600">
            <v>0</v>
          </cell>
          <cell r="F600">
            <v>0</v>
          </cell>
          <cell r="G600">
            <v>0</v>
          </cell>
        </row>
        <row r="601">
          <cell r="A601" t="str">
            <v>85164631</v>
          </cell>
          <cell r="B601" t="str">
            <v>ПБОЮЛ АДАМЯН Ю.У.</v>
          </cell>
          <cell r="C601">
            <v>15</v>
          </cell>
          <cell r="D601">
            <v>0</v>
          </cell>
          <cell r="E601">
            <v>15</v>
          </cell>
          <cell r="F601">
            <v>0</v>
          </cell>
          <cell r="G601">
            <v>0</v>
          </cell>
          <cell r="H601">
            <v>15</v>
          </cell>
          <cell r="I601">
            <v>0</v>
          </cell>
        </row>
        <row r="602">
          <cell r="A602" t="str">
            <v>86142726</v>
          </cell>
          <cell r="B602" t="str">
            <v>Ч.П.ВЫСОЦКИЙ НИКОЛАЙ ГРИГОРЬЕВИЧ П-Т I-МД N 646983 КЛИМОВСКИМ РОВД БРЯНСКАЯ ОБЛ.</v>
          </cell>
          <cell r="C602">
            <v>0</v>
          </cell>
          <cell r="D602">
            <v>0</v>
          </cell>
          <cell r="E602">
            <v>0</v>
          </cell>
          <cell r="F602">
            <v>0</v>
          </cell>
          <cell r="G602">
            <v>0</v>
          </cell>
          <cell r="H602">
            <v>0</v>
          </cell>
          <cell r="I602">
            <v>0</v>
          </cell>
        </row>
        <row r="603">
          <cell r="A603" t="str">
            <v>86395864</v>
          </cell>
          <cell r="B603" t="str">
            <v>ИЧП ГЕРАСИМОВ ВЯЧЕСЛАВ ПЕТРОВИЧ         СВ.478 ОТ 18.01.95Г. ПАСП.VII-ЖТ 633962</v>
          </cell>
          <cell r="C603">
            <v>0</v>
          </cell>
          <cell r="D603">
            <v>0</v>
          </cell>
          <cell r="E603">
            <v>0</v>
          </cell>
          <cell r="F603">
            <v>0</v>
          </cell>
          <cell r="G603">
            <v>0</v>
          </cell>
          <cell r="H603">
            <v>0</v>
          </cell>
          <cell r="I603">
            <v>0</v>
          </cell>
          <cell r="J603">
            <v>0</v>
          </cell>
        </row>
        <row r="604">
          <cell r="A604" t="str">
            <v>87045161</v>
          </cell>
          <cell r="B604" t="str">
            <v>АЛЕШИН РОМАН ВИКТОРОВИЧ</v>
          </cell>
          <cell r="C604">
            <v>12</v>
          </cell>
          <cell r="D604">
            <v>0</v>
          </cell>
          <cell r="E604">
            <v>12</v>
          </cell>
          <cell r="F604">
            <v>0</v>
          </cell>
          <cell r="G604">
            <v>12</v>
          </cell>
          <cell r="H604">
            <v>0</v>
          </cell>
          <cell r="I604">
            <v>0</v>
          </cell>
        </row>
        <row r="605">
          <cell r="A605" t="str">
            <v>87101474</v>
          </cell>
          <cell r="B605" t="str">
            <v>БАЙКОВ АХАТ АСГАТОВИЧ</v>
          </cell>
          <cell r="C605">
            <v>0</v>
          </cell>
          <cell r="D605">
            <v>0</v>
          </cell>
          <cell r="E605">
            <v>0</v>
          </cell>
          <cell r="F605">
            <v>0</v>
          </cell>
          <cell r="G605">
            <v>0</v>
          </cell>
        </row>
        <row r="606">
          <cell r="A606" t="str">
            <v>87293410</v>
          </cell>
          <cell r="B606" t="str">
            <v>АБРАМОВ Г.И. ПАСПОРТ 18 97 019741</v>
          </cell>
          <cell r="C606">
            <v>31</v>
          </cell>
          <cell r="D606">
            <v>16</v>
          </cell>
          <cell r="E606">
            <v>36</v>
          </cell>
          <cell r="F606">
            <v>31</v>
          </cell>
          <cell r="G606">
            <v>16</v>
          </cell>
          <cell r="H606">
            <v>31</v>
          </cell>
          <cell r="I606">
            <v>16</v>
          </cell>
          <cell r="J606">
            <v>0</v>
          </cell>
          <cell r="K606">
            <v>0</v>
          </cell>
          <cell r="L606">
            <v>36</v>
          </cell>
        </row>
        <row r="607">
          <cell r="A607" t="str">
            <v>88344032</v>
          </cell>
          <cell r="B607" t="str">
            <v>СОЛОМИН ГЕННАДИЙ ГЕННАДЬЕВИЧ</v>
          </cell>
          <cell r="C607">
            <v>0</v>
          </cell>
          <cell r="D607">
            <v>0</v>
          </cell>
          <cell r="E607">
            <v>0</v>
          </cell>
          <cell r="F607">
            <v>0</v>
          </cell>
          <cell r="G607">
            <v>0</v>
          </cell>
          <cell r="H607">
            <v>0</v>
          </cell>
          <cell r="I607">
            <v>0</v>
          </cell>
          <cell r="J607">
            <v>0</v>
          </cell>
          <cell r="K607">
            <v>0</v>
          </cell>
          <cell r="L607">
            <v>7</v>
          </cell>
        </row>
        <row r="608">
          <cell r="A608" t="str">
            <v>А0054840</v>
          </cell>
          <cell r="B608" t="str">
            <v>ПР-ВО А/К ДЕЛЬТА ЭР ЛАЙНЗ</v>
          </cell>
          <cell r="C608">
            <v>0</v>
          </cell>
          <cell r="D608">
            <v>0</v>
          </cell>
          <cell r="E608">
            <v>0</v>
          </cell>
          <cell r="F608">
            <v>0</v>
          </cell>
          <cell r="G608">
            <v>0</v>
          </cell>
          <cell r="H608">
            <v>0</v>
          </cell>
          <cell r="I608">
            <v>0</v>
          </cell>
          <cell r="J608">
            <v>0</v>
          </cell>
          <cell r="K608">
            <v>0</v>
          </cell>
          <cell r="L608">
            <v>0</v>
          </cell>
        </row>
      </sheetData>
      <sheetData sheetId="7" refreshError="1">
        <row r="1">
          <cell r="A1" t="str">
            <v>крупнейшие экспортеры за N мес 97</v>
          </cell>
          <cell r="B1" t="str">
            <v>First_G022</v>
          </cell>
          <cell r="C1" t="str">
            <v>7304</v>
          </cell>
          <cell r="D1" t="str">
            <v>7305</v>
          </cell>
          <cell r="E1" t="str">
            <v>7306</v>
          </cell>
        </row>
        <row r="2">
          <cell r="A2" t="str">
            <v>00186654</v>
          </cell>
          <cell r="B2" t="str">
            <v xml:space="preserve"> ЛЯХОВ СЕРГЕЙ ВЛАДИМИРОВИЧ ПАС. 1-ФЛ 725326</v>
          </cell>
          <cell r="C2">
            <v>56</v>
          </cell>
          <cell r="D2">
            <v>20223</v>
          </cell>
          <cell r="E2">
            <v>62</v>
          </cell>
        </row>
        <row r="3">
          <cell r="A3" t="str">
            <v>00000000</v>
          </cell>
          <cell r="B3" t="str">
            <v>ООО "НОБ ЛТД"</v>
          </cell>
          <cell r="C3">
            <v>337</v>
          </cell>
          <cell r="D3">
            <v>61</v>
          </cell>
          <cell r="E3">
            <v>61</v>
          </cell>
        </row>
        <row r="4">
          <cell r="A4" t="str">
            <v>00000001</v>
          </cell>
          <cell r="B4" t="str">
            <v xml:space="preserve"> ПИНЕГИН ЮРИЙ АЛЕКСАНДРОВИЧ ПАС.N 1990836</v>
          </cell>
          <cell r="C4">
            <v>592</v>
          </cell>
          <cell r="D4">
            <v>136</v>
          </cell>
          <cell r="E4">
            <v>279</v>
          </cell>
        </row>
        <row r="5">
          <cell r="A5" t="str">
            <v>00001293</v>
          </cell>
          <cell r="B5" t="str">
            <v>АО "КОНЦЕРН СТРОЙИНСТРУМЕНТ"</v>
          </cell>
          <cell r="C5">
            <v>12</v>
          </cell>
          <cell r="D5">
            <v>7067</v>
          </cell>
          <cell r="E5">
            <v>7067</v>
          </cell>
        </row>
        <row r="6">
          <cell r="A6" t="str">
            <v>00105710</v>
          </cell>
          <cell r="B6" t="str">
            <v>ОАО"НОВОСИБИРСКЭНЕРГО"</v>
          </cell>
          <cell r="C6">
            <v>14702</v>
          </cell>
          <cell r="D6">
            <v>0</v>
          </cell>
          <cell r="E6">
            <v>0</v>
          </cell>
        </row>
        <row r="7">
          <cell r="A7" t="str">
            <v>00110833</v>
          </cell>
          <cell r="B7" t="str">
            <v>ОАО "УРАЛЭНЕРГОРЕМОНТ"                                                      1322</v>
          </cell>
          <cell r="C7">
            <v>216</v>
          </cell>
          <cell r="D7">
            <v>345</v>
          </cell>
          <cell r="E7">
            <v>2334</v>
          </cell>
        </row>
        <row r="8">
          <cell r="A8" t="str">
            <v>00117794</v>
          </cell>
          <cell r="B8" t="str">
            <v>АО "ТРЕСТ ГИДРОМОНТАЖ"</v>
          </cell>
          <cell r="C8">
            <v>18</v>
          </cell>
          <cell r="D8">
            <v>18</v>
          </cell>
          <cell r="E8">
            <v>255</v>
          </cell>
        </row>
        <row r="9">
          <cell r="A9" t="str">
            <v>00120649</v>
          </cell>
          <cell r="B9" t="str">
            <v>АОЗТ "ПУСКОНАЛАДОЧНОЕ УПРАВЛЕНИЕ СЕВЗАПЭНЕРГОМОНТАЖ"</v>
          </cell>
          <cell r="C9">
            <v>113</v>
          </cell>
          <cell r="D9">
            <v>10</v>
          </cell>
          <cell r="E9">
            <v>10</v>
          </cell>
        </row>
        <row r="10">
          <cell r="A10" t="str">
            <v>00121293</v>
          </cell>
          <cell r="B10" t="str">
            <v>БЕЛОЯРСКОЕ МОНТАЖНОЕ УПРАВЛЕНИЕ АОЗТ "ТРЕСТ|УРАЛЭНЕРГОМОНТАЖ"</v>
          </cell>
          <cell r="C10">
            <v>6177</v>
          </cell>
          <cell r="D10">
            <v>20</v>
          </cell>
        </row>
        <row r="11">
          <cell r="A11" t="str">
            <v>00121413</v>
          </cell>
          <cell r="B11" t="str">
            <v>АООТ "МОСЭНЕРГОМОНТАЖ"</v>
          </cell>
          <cell r="C11">
            <v>5</v>
          </cell>
          <cell r="D11">
            <v>353</v>
          </cell>
          <cell r="E11">
            <v>353</v>
          </cell>
        </row>
        <row r="12">
          <cell r="A12" t="str">
            <v>00135964</v>
          </cell>
          <cell r="B12" t="str">
            <v>АООТ ОПЫТНЫЙ ЗАВОД "ЭЛЕКТРОН"</v>
          </cell>
          <cell r="C12">
            <v>3163</v>
          </cell>
          <cell r="D12">
            <v>55</v>
          </cell>
          <cell r="E12">
            <v>55</v>
          </cell>
        </row>
        <row r="13">
          <cell r="A13" t="str">
            <v>00136171</v>
          </cell>
          <cell r="B13" t="str">
            <v>ОАО "РОСНЕФТЬ-КРАСНОДАРНЕФТЕГАЗ"</v>
          </cell>
          <cell r="C13">
            <v>152</v>
          </cell>
          <cell r="D13">
            <v>2543</v>
          </cell>
          <cell r="E13">
            <v>2543</v>
          </cell>
        </row>
        <row r="14">
          <cell r="A14" t="str">
            <v>00149245</v>
          </cell>
          <cell r="B14" t="str">
            <v>"КУРСКРЕЗИНОТЕХНИКА"-АО ЗАКРЫТОГО ТИПА</v>
          </cell>
          <cell r="C14">
            <v>113</v>
          </cell>
          <cell r="D14">
            <v>851</v>
          </cell>
          <cell r="E14">
            <v>493</v>
          </cell>
        </row>
        <row r="15">
          <cell r="A15" t="str">
            <v>00149386</v>
          </cell>
          <cell r="B15" t="str">
            <v>ОАО "УРАЛ АТИ"</v>
          </cell>
          <cell r="C15">
            <v>35</v>
          </cell>
          <cell r="D15">
            <v>333</v>
          </cell>
          <cell r="E15">
            <v>347</v>
          </cell>
        </row>
        <row r="16">
          <cell r="A16" t="str">
            <v>00153229</v>
          </cell>
          <cell r="B16" t="str">
            <v>АО "ГАЗСТРОЙДЕТАЛЬ"</v>
          </cell>
          <cell r="C16">
            <v>4</v>
          </cell>
          <cell r="D16">
            <v>1401</v>
          </cell>
          <cell r="E16">
            <v>1401</v>
          </cell>
        </row>
        <row r="17">
          <cell r="A17" t="str">
            <v>00155406</v>
          </cell>
          <cell r="B17" t="str">
            <v>ПМК-5 "СПЕЦГАЗРЕМСТРОЙ"</v>
          </cell>
          <cell r="C17">
            <v>19</v>
          </cell>
          <cell r="D17">
            <v>19</v>
          </cell>
          <cell r="E17">
            <v>19</v>
          </cell>
        </row>
        <row r="18">
          <cell r="A18" t="str">
            <v>00158149</v>
          </cell>
          <cell r="B18" t="str">
            <v>БПТО И К П"ОРЕНБУРГГАЗПРОМ"</v>
          </cell>
          <cell r="C18">
            <v>0</v>
          </cell>
        </row>
        <row r="19">
          <cell r="A19" t="str">
            <v>00159261</v>
          </cell>
          <cell r="B19" t="str">
            <v>Ф-Л АООТ"ВАХРУШЕВУГОЛЬ",ШАХТОУПР.-Е "ЕГОРШИНСКОЕ"</v>
          </cell>
          <cell r="C19">
            <v>67</v>
          </cell>
          <cell r="D19">
            <v>135</v>
          </cell>
        </row>
        <row r="20">
          <cell r="A20" t="str">
            <v>00163127</v>
          </cell>
          <cell r="B20" t="str">
            <v>БАЗА УМТС АООТ "ЛЕНИНСКУГОЛЬ"</v>
          </cell>
          <cell r="C20">
            <v>12</v>
          </cell>
          <cell r="D20">
            <v>12</v>
          </cell>
          <cell r="E20">
            <v>12</v>
          </cell>
        </row>
        <row r="21">
          <cell r="A21" t="str">
            <v>00172511</v>
          </cell>
          <cell r="B21" t="str">
            <v>АО ПТП "РЕЗОНАНС"                                                           0113</v>
          </cell>
          <cell r="C21">
            <v>75</v>
          </cell>
          <cell r="D21">
            <v>136</v>
          </cell>
          <cell r="E21">
            <v>334</v>
          </cell>
        </row>
        <row r="22">
          <cell r="A22" t="str">
            <v>00186217</v>
          </cell>
          <cell r="B22" t="str">
            <v>АО "СЕВЕРСТАЛЬ"</v>
          </cell>
          <cell r="C22">
            <v>1205</v>
          </cell>
          <cell r="D22">
            <v>34811</v>
          </cell>
          <cell r="E22">
            <v>34811</v>
          </cell>
        </row>
        <row r="23">
          <cell r="A23" t="str">
            <v>00186246</v>
          </cell>
          <cell r="B23" t="str">
            <v>АООТ "НОСТА"</v>
          </cell>
          <cell r="C23">
            <v>127</v>
          </cell>
          <cell r="D23">
            <v>1128</v>
          </cell>
        </row>
        <row r="24">
          <cell r="A24" t="str">
            <v>00186424</v>
          </cell>
          <cell r="B24" t="str">
            <v>АО "МАГНИТОГОPСКИЙ МЕТ.КОМБИНАТ"</v>
          </cell>
          <cell r="C24">
            <v>2442</v>
          </cell>
          <cell r="D24">
            <v>2442</v>
          </cell>
          <cell r="E24">
            <v>2442</v>
          </cell>
        </row>
        <row r="25">
          <cell r="A25" t="str">
            <v>00186465</v>
          </cell>
          <cell r="B25" t="str">
            <v>ОАО "МЕЧЕЛ"</v>
          </cell>
          <cell r="C25">
            <v>1000</v>
          </cell>
          <cell r="D25">
            <v>9</v>
          </cell>
          <cell r="E25">
            <v>9</v>
          </cell>
        </row>
        <row r="26">
          <cell r="A26" t="str">
            <v>00186565</v>
          </cell>
          <cell r="B26" t="str">
            <v>АООТ "ВЭСТ-МД"</v>
          </cell>
          <cell r="C26">
            <v>1000</v>
          </cell>
          <cell r="D26">
            <v>159</v>
          </cell>
          <cell r="E26">
            <v>159</v>
          </cell>
        </row>
        <row r="27">
          <cell r="A27" t="str">
            <v>00186571</v>
          </cell>
          <cell r="B27" t="str">
            <v>АООТ "ВОЛЖСКИЙ ТРУБНЫЙ ЗАВОД"</v>
          </cell>
          <cell r="C27">
            <v>15544</v>
          </cell>
          <cell r="D27">
            <v>345</v>
          </cell>
          <cell r="E27">
            <v>2334</v>
          </cell>
        </row>
        <row r="28">
          <cell r="A28" t="str">
            <v>00186602</v>
          </cell>
          <cell r="B28" t="str">
            <v>ОАО "ТАГАНРОГСКИЙ МЕТАЛЛУРГИЧЕСКИЙ З-Д"</v>
          </cell>
          <cell r="C28">
            <v>14413</v>
          </cell>
          <cell r="D28">
            <v>7323</v>
          </cell>
          <cell r="E28">
            <v>7323</v>
          </cell>
        </row>
        <row r="29">
          <cell r="A29" t="str">
            <v>00186619</v>
          </cell>
          <cell r="B29" t="str">
            <v>АО"ПЕРВОУРАЛЬСКИЙ НОВОТРУБНЫЙ ЗА-</v>
          </cell>
          <cell r="C29">
            <v>26189</v>
          </cell>
          <cell r="D29">
            <v>2499</v>
          </cell>
          <cell r="E29">
            <v>2499</v>
          </cell>
        </row>
        <row r="30">
          <cell r="A30" t="str">
            <v>00186625</v>
          </cell>
          <cell r="B30" t="str">
            <v>АО СЕВЕРСКИЙ ТРУБНЫЙ ЗАВОД</v>
          </cell>
          <cell r="C30">
            <v>15815</v>
          </cell>
          <cell r="D30">
            <v>6446</v>
          </cell>
          <cell r="E30">
            <v>6446</v>
          </cell>
        </row>
        <row r="31">
          <cell r="A31" t="str">
            <v>00186631</v>
          </cell>
          <cell r="B31" t="str">
            <v>АООТ"СИНАРСКИЙ ТРУБНЫЙ ЗАВОД"</v>
          </cell>
          <cell r="C31">
            <v>6570</v>
          </cell>
          <cell r="D31">
            <v>10</v>
          </cell>
          <cell r="E31">
            <v>10</v>
          </cell>
        </row>
        <row r="32">
          <cell r="A32" t="str">
            <v>00186654</v>
          </cell>
          <cell r="B32" t="str">
            <v>АО ОТ "ЧЕЛЯБИНСКИЙ ТРУБОПРОКАТНЫЙ ЗАВОД"</v>
          </cell>
          <cell r="C32">
            <v>15722</v>
          </cell>
          <cell r="D32">
            <v>20026</v>
          </cell>
          <cell r="E32">
            <v>1918</v>
          </cell>
        </row>
        <row r="33">
          <cell r="A33" t="str">
            <v>00186849</v>
          </cell>
          <cell r="B33" t="str">
            <v>"МИХАЙЛОВСКИЙ ГОК"-АО ОТКРЫТОГО ТИПА</v>
          </cell>
          <cell r="C33">
            <v>0</v>
          </cell>
          <cell r="D33">
            <v>1</v>
          </cell>
          <cell r="E33">
            <v>1</v>
          </cell>
        </row>
        <row r="34">
          <cell r="A34" t="str">
            <v>00188110</v>
          </cell>
          <cell r="B34" t="str">
            <v>АООТ "АЛТАЙ-КОКС"</v>
          </cell>
          <cell r="C34">
            <v>8</v>
          </cell>
          <cell r="D34">
            <v>490</v>
          </cell>
          <cell r="E34">
            <v>490</v>
          </cell>
        </row>
        <row r="35">
          <cell r="A35" t="str">
            <v>00194470</v>
          </cell>
          <cell r="B35" t="str">
            <v>УЧАЛИНСКИЙ ГОРНООБОГАТИТЕЛЬНЫЙ КОМБИНАТ</v>
          </cell>
          <cell r="C35">
            <v>25</v>
          </cell>
          <cell r="D35">
            <v>496</v>
          </cell>
          <cell r="E35">
            <v>496</v>
          </cell>
        </row>
        <row r="36">
          <cell r="A36" t="str">
            <v>00194547</v>
          </cell>
          <cell r="B36" t="str">
            <v>ОАО "ЮЖНО-УРАЛЬСКИЙ НИКЕЛЕВЫЙ КОМБИНАТ"</v>
          </cell>
          <cell r="C36">
            <v>5</v>
          </cell>
          <cell r="D36">
            <v>5</v>
          </cell>
          <cell r="E36">
            <v>5</v>
          </cell>
        </row>
        <row r="37">
          <cell r="A37" t="str">
            <v>00196196</v>
          </cell>
          <cell r="B37" t="str">
            <v>ОАО "ЧЭЗ"</v>
          </cell>
          <cell r="C37">
            <v>272</v>
          </cell>
        </row>
        <row r="38">
          <cell r="A38" t="str">
            <v>00204760</v>
          </cell>
          <cell r="B38" t="str">
            <v>ОАО "УРАЛЬСКИЙ ЗАВОД ТЕХНИЧЕСКИХ ГАЗОВ" *6659010266</v>
          </cell>
          <cell r="C38">
            <v>50</v>
          </cell>
          <cell r="D38">
            <v>482</v>
          </cell>
          <cell r="E38">
            <v>482</v>
          </cell>
        </row>
        <row r="39">
          <cell r="A39" t="str">
            <v>00210654</v>
          </cell>
          <cell r="B39" t="str">
            <v>АО "ТУРБОМОТОРНЫЙ ЗАВОД"                                                    0705</v>
          </cell>
          <cell r="C39">
            <v>0</v>
          </cell>
          <cell r="D39">
            <v>478</v>
          </cell>
          <cell r="E39">
            <v>478</v>
          </cell>
        </row>
        <row r="40">
          <cell r="A40" t="str">
            <v>00210766</v>
          </cell>
          <cell r="B40" t="str">
            <v>АО БМЗ</v>
          </cell>
          <cell r="C40">
            <v>0</v>
          </cell>
          <cell r="D40">
            <v>444</v>
          </cell>
          <cell r="E40">
            <v>444</v>
          </cell>
        </row>
        <row r="41">
          <cell r="A41" t="str">
            <v>00210921</v>
          </cell>
          <cell r="B41" t="str">
            <v>АООТ ЗАВОД "ДАЛЬДИЗЕЛЬ"</v>
          </cell>
          <cell r="C41">
            <v>424</v>
          </cell>
          <cell r="D41">
            <v>0</v>
          </cell>
          <cell r="E41">
            <v>0</v>
          </cell>
        </row>
        <row r="42">
          <cell r="A42" t="str">
            <v>00211300</v>
          </cell>
          <cell r="B42" t="str">
            <v>АО ПОЛЕВСКОЙ МАШЗАВОД</v>
          </cell>
          <cell r="C42">
            <v>89</v>
          </cell>
        </row>
        <row r="43">
          <cell r="A43" t="str">
            <v>00217544</v>
          </cell>
          <cell r="B43" t="str">
            <v>ЗАО "МАШИНОСТРОИТЕЛЬНЫЙ ЗАВОД ИМ.ВОРОВСКОГО"</v>
          </cell>
          <cell r="C43">
            <v>7</v>
          </cell>
          <cell r="D43">
            <v>61</v>
          </cell>
          <cell r="E43">
            <v>61</v>
          </cell>
        </row>
        <row r="44">
          <cell r="A44" t="str">
            <v>00217610</v>
          </cell>
          <cell r="B44" t="str">
            <v>АООТ "ВОЛГОГРАДНЕФТЕМАШ"</v>
          </cell>
          <cell r="C44">
            <v>5</v>
          </cell>
          <cell r="D44">
            <v>10</v>
          </cell>
          <cell r="E44">
            <v>10</v>
          </cell>
        </row>
        <row r="45">
          <cell r="A45" t="str">
            <v>00226253</v>
          </cell>
          <cell r="B45" t="str">
            <v>АКЦИОНЕPНОЕ ОБЩЕСТВО "ТЕПЛОПPИБОP"</v>
          </cell>
          <cell r="C45">
            <v>5</v>
          </cell>
          <cell r="D45">
            <v>68</v>
          </cell>
          <cell r="E45">
            <v>68</v>
          </cell>
        </row>
        <row r="46">
          <cell r="A46" t="str">
            <v>00231515</v>
          </cell>
          <cell r="B46" t="str">
            <v>АО КАМАЗ КУЗН З-Д</v>
          </cell>
          <cell r="C46">
            <v>0</v>
          </cell>
          <cell r="D46">
            <v>320</v>
          </cell>
          <cell r="E46">
            <v>320</v>
          </cell>
        </row>
        <row r="47">
          <cell r="A47" t="str">
            <v>00231703</v>
          </cell>
          <cell r="B47" t="str">
            <v>АО"ЛИКИНСКИЙ АВТОБУСНЫЙ ЗАВОД"</v>
          </cell>
          <cell r="C47">
            <v>4</v>
          </cell>
          <cell r="D47">
            <v>4</v>
          </cell>
          <cell r="E47">
            <v>4</v>
          </cell>
        </row>
        <row r="48">
          <cell r="A48" t="str">
            <v>00231768</v>
          </cell>
          <cell r="B48" t="str">
            <v>АО "МОСКВИЧ"</v>
          </cell>
          <cell r="C48">
            <v>314</v>
          </cell>
          <cell r="D48">
            <v>37</v>
          </cell>
          <cell r="E48">
            <v>37</v>
          </cell>
        </row>
        <row r="49">
          <cell r="A49" t="str">
            <v>00231952</v>
          </cell>
          <cell r="B49" t="str">
            <v>АООТ "ВОЛЖСКИЕ МОТОРЫ"</v>
          </cell>
          <cell r="C49">
            <v>119</v>
          </cell>
          <cell r="D49">
            <v>0</v>
          </cell>
          <cell r="E49">
            <v>0</v>
          </cell>
        </row>
        <row r="50">
          <cell r="A50" t="str">
            <v>00232532</v>
          </cell>
          <cell r="B50" t="str">
            <v>ОАО "ПРОКОПЬЕВСКИЙ ПОДШИПНИКОВЫЙ З-Д 14"</v>
          </cell>
          <cell r="C50">
            <v>3</v>
          </cell>
        </row>
        <row r="51">
          <cell r="A51" t="str">
            <v>00244676</v>
          </cell>
          <cell r="B51" t="str">
            <v>АО "АГРИСОВГАЗ"</v>
          </cell>
          <cell r="C51">
            <v>289</v>
          </cell>
          <cell r="D51">
            <v>509</v>
          </cell>
          <cell r="E51">
            <v>509</v>
          </cell>
        </row>
        <row r="52">
          <cell r="A52" t="str">
            <v>00285126</v>
          </cell>
          <cell r="B52" t="str">
            <v>"АООТ"КЫШТЫМСКИЙ ГОРНО-ОБОГАТИТЕЛЬНЫЙ   КОМБИНАТ</v>
          </cell>
          <cell r="C52">
            <v>41</v>
          </cell>
          <cell r="D52">
            <v>41</v>
          </cell>
          <cell r="E52">
            <v>280</v>
          </cell>
        </row>
        <row r="53">
          <cell r="A53" t="str">
            <v>00288219</v>
          </cell>
          <cell r="B53" t="str">
            <v>МП "МОРЯКОВСКИЙ СТЕКОЛЬНЫЙ ЗАВОД"</v>
          </cell>
          <cell r="C53">
            <v>8</v>
          </cell>
          <cell r="D53">
            <v>128</v>
          </cell>
          <cell r="E53">
            <v>49</v>
          </cell>
        </row>
        <row r="54">
          <cell r="A54" t="str">
            <v>00300239</v>
          </cell>
          <cell r="B54" t="str">
            <v>ОАО ПО ПРОИЗВОДСТВУ ИСКУССТВЕННЫХ КОЖ И ПЛЕНОЧНЫХ МАТЕРИАЛОВ (АО "ИСКОЖ")</v>
          </cell>
          <cell r="C54">
            <v>9</v>
          </cell>
        </row>
        <row r="55">
          <cell r="A55" t="str">
            <v>00303806</v>
          </cell>
          <cell r="B55" t="str">
            <v>АОЗТ"ПРОКОПЬЕВСКИЙ ФАРФОР"</v>
          </cell>
          <cell r="C55">
            <v>92</v>
          </cell>
          <cell r="D55">
            <v>2</v>
          </cell>
          <cell r="E55">
            <v>2</v>
          </cell>
        </row>
        <row r="56">
          <cell r="A56" t="str">
            <v>00319138</v>
          </cell>
          <cell r="B56" t="str">
            <v>ОАО "МОСКОВСКАЯ СИТЦЕНАБИВНАЯ ФАБРИКА"</v>
          </cell>
          <cell r="C56">
            <v>5</v>
          </cell>
          <cell r="D56">
            <v>175</v>
          </cell>
          <cell r="E56">
            <v>175</v>
          </cell>
        </row>
        <row r="57">
          <cell r="A57" t="str">
            <v>00320147</v>
          </cell>
          <cell r="B57" t="str">
            <v>8 МАРТА</v>
          </cell>
          <cell r="C57">
            <v>0</v>
          </cell>
        </row>
        <row r="58">
          <cell r="A58" t="str">
            <v>00461706</v>
          </cell>
          <cell r="B58" t="str">
            <v>БАМР НАХОДКИНСКАЯ БАЗА АКТИВНОГО МОРСКОГО РЫБОЛОВСТВА</v>
          </cell>
          <cell r="C58">
            <v>0</v>
          </cell>
          <cell r="D58">
            <v>18</v>
          </cell>
          <cell r="E58">
            <v>255</v>
          </cell>
        </row>
        <row r="59">
          <cell r="A59" t="str">
            <v>00989927</v>
          </cell>
          <cell r="B59" t="str">
            <v>АООТ"ЧЕЛЕС"</v>
          </cell>
          <cell r="C59">
            <v>36</v>
          </cell>
        </row>
        <row r="60">
          <cell r="A60" t="str">
            <v>01003288</v>
          </cell>
          <cell r="B60" t="str">
            <v>АО "ТРУБНЫЙ ЗАВОД"</v>
          </cell>
          <cell r="C60">
            <v>267</v>
          </cell>
          <cell r="D60">
            <v>216</v>
          </cell>
          <cell r="E60">
            <v>216</v>
          </cell>
        </row>
        <row r="61">
          <cell r="A61" t="str">
            <v>01030345</v>
          </cell>
          <cell r="B61" t="str">
            <v>ГП СПЕЦИАЛИЗИРОВАННАЯ ПЕРЕДВИЖНАЯ МЕХАНИЗИРОВАННАЯ КОЛОННА РЕМСЕЛЬБУРВОД</v>
          </cell>
          <cell r="C61">
            <v>5</v>
          </cell>
          <cell r="D61">
            <v>5</v>
          </cell>
          <cell r="E61">
            <v>5</v>
          </cell>
        </row>
        <row r="62">
          <cell r="A62" t="str">
            <v>01103587</v>
          </cell>
          <cell r="B62" t="str">
            <v>ГП "ЦЕНТРЖЕЛДОРМЕТРОСНАБ"</v>
          </cell>
          <cell r="C62">
            <v>80</v>
          </cell>
          <cell r="D62">
            <v>29</v>
          </cell>
        </row>
        <row r="63">
          <cell r="A63" t="str">
            <v>01105379</v>
          </cell>
          <cell r="B63" t="str">
            <v>"ГЛАВНЫЙ МАТЕРИАЛЬНЫЙ СКЛАД ЮУЖД"</v>
          </cell>
          <cell r="C63">
            <v>49</v>
          </cell>
          <cell r="D63">
            <v>153</v>
          </cell>
          <cell r="E63">
            <v>153</v>
          </cell>
        </row>
        <row r="64">
          <cell r="A64" t="str">
            <v>01218149</v>
          </cell>
          <cell r="B64" t="str">
            <v>АОЗТ "ЖБИ-2"</v>
          </cell>
          <cell r="C64">
            <v>39</v>
          </cell>
          <cell r="D64">
            <v>245</v>
          </cell>
          <cell r="E64">
            <v>245</v>
          </cell>
        </row>
        <row r="65">
          <cell r="A65" t="str">
            <v>01219887</v>
          </cell>
          <cell r="B65" t="str">
            <v>АО "Промтранс"</v>
          </cell>
          <cell r="C65">
            <v>180</v>
          </cell>
        </row>
        <row r="66">
          <cell r="A66" t="str">
            <v>01226462</v>
          </cell>
          <cell r="B66" t="str">
            <v>АОЗТ"ЗЛАТОУСТМЕТАЛЛУРГСТРОЙ"</v>
          </cell>
          <cell r="C66">
            <v>110</v>
          </cell>
        </row>
        <row r="67">
          <cell r="A67" t="str">
            <v>01232416</v>
          </cell>
          <cell r="B67" t="str">
            <v>ООО "УПТК ТРЕСТА УРАЛАВТОСТРОЙ"</v>
          </cell>
          <cell r="C67">
            <v>60</v>
          </cell>
          <cell r="D67">
            <v>164</v>
          </cell>
          <cell r="E67">
            <v>164</v>
          </cell>
        </row>
        <row r="68">
          <cell r="A68" t="str">
            <v>01249782</v>
          </cell>
          <cell r="B68" t="str">
            <v>АООТ"ЗАВОД СБОРНОГО ЖЕЛЕЗОБЕТОНА N1"</v>
          </cell>
          <cell r="C68">
            <v>1</v>
          </cell>
          <cell r="D68">
            <v>87</v>
          </cell>
        </row>
        <row r="69">
          <cell r="A69" t="str">
            <v>01259415</v>
          </cell>
          <cell r="B69" t="str">
            <v>АО ПЯТЫЙ ТРЕСТ</v>
          </cell>
          <cell r="C69">
            <v>0</v>
          </cell>
          <cell r="D69">
            <v>0</v>
          </cell>
          <cell r="E69">
            <v>0</v>
          </cell>
        </row>
        <row r="70">
          <cell r="A70" t="str">
            <v>01284695</v>
          </cell>
          <cell r="B70" t="str">
            <v>АО АЛЬМЕТЬЕВСКИЙ ТРУБНЫЙ ЗАВОД</v>
          </cell>
          <cell r="C70">
            <v>900</v>
          </cell>
          <cell r="D70">
            <v>900</v>
          </cell>
          <cell r="E70">
            <v>900</v>
          </cell>
        </row>
        <row r="71">
          <cell r="A71" t="str">
            <v>01289178</v>
          </cell>
          <cell r="B71" t="str">
            <v>АООТ "СЕВЕРГАЗСТРОЙ"</v>
          </cell>
          <cell r="C71">
            <v>7</v>
          </cell>
        </row>
        <row r="72">
          <cell r="A72" t="str">
            <v>01301703</v>
          </cell>
          <cell r="B72" t="str">
            <v>АОЗТ ГЕРМАНСКОЕ ПРЕДПРИЯТИЕ "НОВТРАК"</v>
          </cell>
          <cell r="C72">
            <v>0</v>
          </cell>
          <cell r="D72">
            <v>208</v>
          </cell>
          <cell r="E72">
            <v>208</v>
          </cell>
        </row>
        <row r="73">
          <cell r="A73" t="str">
            <v>01374109</v>
          </cell>
          <cell r="B73" t="str">
            <v>ЛЗМО</v>
          </cell>
          <cell r="C73">
            <v>49</v>
          </cell>
          <cell r="D73">
            <v>197</v>
          </cell>
          <cell r="E73">
            <v>197</v>
          </cell>
        </row>
        <row r="74">
          <cell r="A74" t="str">
            <v>01386533</v>
          </cell>
          <cell r="B74" t="str">
            <v>АООТ "ВОЛГОМОСТ"</v>
          </cell>
          <cell r="C74">
            <v>143</v>
          </cell>
          <cell r="D74">
            <v>0</v>
          </cell>
          <cell r="E74">
            <v>0</v>
          </cell>
        </row>
        <row r="75">
          <cell r="A75" t="str">
            <v>01390931</v>
          </cell>
          <cell r="B75" t="str">
            <v>ОАО " СВЕРДЛОВСКМЕТРОСТРОЙ"</v>
          </cell>
          <cell r="C75">
            <v>96</v>
          </cell>
          <cell r="D75">
            <v>100</v>
          </cell>
        </row>
        <row r="76">
          <cell r="A76" t="str">
            <v>01394395</v>
          </cell>
          <cell r="B76" t="str">
            <v>ОАО "З-Д СПЕЦИАЛЬНЫХ МОНТАЖНЫХ ИЗДЕЛИЙ "</v>
          </cell>
          <cell r="C76">
            <v>1205</v>
          </cell>
          <cell r="D76">
            <v>100</v>
          </cell>
        </row>
        <row r="77">
          <cell r="A77" t="str">
            <v>01395615</v>
          </cell>
          <cell r="B77" t="str">
            <v>АОЗТ УП-НИЕ "САНТЕХКОМПЛЕКТ ВОЛГОСАНТЕХМОНТАЖ</v>
          </cell>
          <cell r="C77">
            <v>8</v>
          </cell>
          <cell r="D77">
            <v>35</v>
          </cell>
          <cell r="E77">
            <v>35</v>
          </cell>
        </row>
        <row r="78">
          <cell r="A78" t="str">
            <v>01395880</v>
          </cell>
          <cell r="B78" t="str">
            <v>ОАО "ЗАВОД МЕТАЛЛОКОНСТРУКЦИЙ"</v>
          </cell>
          <cell r="C78">
            <v>160</v>
          </cell>
          <cell r="D78">
            <v>195</v>
          </cell>
          <cell r="E78">
            <v>195</v>
          </cell>
        </row>
        <row r="79">
          <cell r="A79" t="str">
            <v>01396425</v>
          </cell>
          <cell r="B79" t="str">
            <v>АО "З-Д ТРУБЧАТЫХ СТР.КОНСТРУКЦИЙ"</v>
          </cell>
          <cell r="C79">
            <v>194</v>
          </cell>
          <cell r="D79">
            <v>40</v>
          </cell>
          <cell r="E79">
            <v>40</v>
          </cell>
        </row>
        <row r="80">
          <cell r="A80" t="str">
            <v>01400434</v>
          </cell>
          <cell r="B80" t="str">
            <v>АООТ ТРЕСТ N 7</v>
          </cell>
          <cell r="C80">
            <v>0</v>
          </cell>
          <cell r="D80">
            <v>186</v>
          </cell>
          <cell r="E80">
            <v>186</v>
          </cell>
        </row>
        <row r="81">
          <cell r="A81" t="str">
            <v>01400440</v>
          </cell>
          <cell r="B81" t="str">
            <v>АО "ТРЕСТ-7"</v>
          </cell>
          <cell r="C81">
            <v>0</v>
          </cell>
          <cell r="D81">
            <v>3</v>
          </cell>
          <cell r="E81">
            <v>3</v>
          </cell>
        </row>
        <row r="82">
          <cell r="A82" t="str">
            <v>01401327</v>
          </cell>
          <cell r="B82" t="str">
            <v>АО "АГРОЭНЕРГОТЕХМОНТАЖ"</v>
          </cell>
          <cell r="C82">
            <v>182</v>
          </cell>
          <cell r="D82">
            <v>0</v>
          </cell>
          <cell r="E82">
            <v>0</v>
          </cell>
        </row>
        <row r="83">
          <cell r="A83" t="str">
            <v>01407494</v>
          </cell>
          <cell r="B83" t="str">
            <v>СМУ АО "ОРЕНБУРГСАНТЕХМОНТАЖ"</v>
          </cell>
          <cell r="C83">
            <v>180</v>
          </cell>
          <cell r="D83">
            <v>58</v>
          </cell>
          <cell r="E83">
            <v>58</v>
          </cell>
        </row>
        <row r="84">
          <cell r="A84" t="str">
            <v>01424593</v>
          </cell>
          <cell r="B84" t="str">
            <v>В/О " ЗАРУБЕЖГЕОЛОГИЯ"</v>
          </cell>
          <cell r="C84">
            <v>0</v>
          </cell>
          <cell r="D84">
            <v>180</v>
          </cell>
          <cell r="E84">
            <v>180</v>
          </cell>
        </row>
        <row r="85">
          <cell r="A85" t="str">
            <v>01427321</v>
          </cell>
          <cell r="B85" t="str">
            <v>ГФУП "УХТАНЕФТЕГАЗГЕОЛОГИЯ"</v>
          </cell>
          <cell r="C85">
            <v>12</v>
          </cell>
          <cell r="D85">
            <v>106</v>
          </cell>
          <cell r="E85">
            <v>106</v>
          </cell>
        </row>
        <row r="86">
          <cell r="A86" t="str">
            <v>01872067</v>
          </cell>
          <cell r="B86" t="str">
            <v>АКЦИОНЕРНОЕ ОБЩЕСТВО ОТКРЫТОГО ТИПА "ПЕРММЕТАЛЛ"</v>
          </cell>
          <cell r="C86">
            <v>160</v>
          </cell>
          <cell r="D86">
            <v>58</v>
          </cell>
          <cell r="E86">
            <v>58</v>
          </cell>
        </row>
        <row r="87">
          <cell r="A87" t="str">
            <v>01872446</v>
          </cell>
          <cell r="B87" t="str">
            <v>АООТ "ЧЕЛЯБМЕТАЛЛОПТТОРГ" *7451017899</v>
          </cell>
          <cell r="C87">
            <v>92</v>
          </cell>
          <cell r="D87">
            <v>183</v>
          </cell>
          <cell r="E87">
            <v>183</v>
          </cell>
        </row>
        <row r="88">
          <cell r="A88" t="str">
            <v>01872481</v>
          </cell>
          <cell r="B88" t="str">
            <v>ФИРМА "ЧЕЛЯБИНСКТЕХОПТТОРГ"</v>
          </cell>
          <cell r="C88">
            <v>56</v>
          </cell>
          <cell r="D88">
            <v>159</v>
          </cell>
          <cell r="E88">
            <v>159</v>
          </cell>
        </row>
        <row r="89">
          <cell r="A89" t="str">
            <v>01872498</v>
          </cell>
          <cell r="B89" t="str">
            <v>АООТ ФИРМЫ "ЧЕЛЯБМЕТАЛЛОПТТОРГ"</v>
          </cell>
          <cell r="C89">
            <v>55</v>
          </cell>
          <cell r="D89">
            <v>38</v>
          </cell>
          <cell r="E89">
            <v>38</v>
          </cell>
        </row>
        <row r="90">
          <cell r="A90" t="str">
            <v>01872570</v>
          </cell>
          <cell r="B90" t="str">
            <v>АО ФИРМА "НОВОСИБМЕТАЛЛ"</v>
          </cell>
          <cell r="C90">
            <v>117</v>
          </cell>
          <cell r="D90">
            <v>117</v>
          </cell>
          <cell r="E90">
            <v>117</v>
          </cell>
        </row>
        <row r="91">
          <cell r="A91" t="str">
            <v>01874847</v>
          </cell>
          <cell r="B91" t="str">
            <v>АКЦИОНЕPНОЕ ОБЩЕСТВО ОТКPЫТОГО ТИПА</v>
          </cell>
          <cell r="C91">
            <v>15</v>
          </cell>
        </row>
        <row r="92">
          <cell r="A92" t="str">
            <v>01876013</v>
          </cell>
          <cell r="B92" t="str">
            <v>"БАТАЙСКМЕТАЛЛОПТТОРГ" АО</v>
          </cell>
          <cell r="C92">
            <v>153</v>
          </cell>
          <cell r="D92">
            <v>74</v>
          </cell>
          <cell r="E92">
            <v>74</v>
          </cell>
        </row>
        <row r="93">
          <cell r="A93" t="str">
            <v>02495632</v>
          </cell>
          <cell r="B93" t="str">
            <v>СТАВРОПОЛЬСКИЙ ТРЕСТ ИНЖЕНЕРНО-СТРОИТЕЛЬНЫХ ИЗЫСКАНИЙ (ОАО)</v>
          </cell>
          <cell r="C93">
            <v>0</v>
          </cell>
          <cell r="D93">
            <v>1</v>
          </cell>
          <cell r="E93">
            <v>1</v>
          </cell>
        </row>
        <row r="94">
          <cell r="A94" t="str">
            <v>02839043</v>
          </cell>
          <cell r="B94" t="str">
            <v>ГП ВО "ТЕХНОПРОМЭКСПОРТ"</v>
          </cell>
          <cell r="C94">
            <v>297</v>
          </cell>
        </row>
        <row r="95">
          <cell r="A95" t="str">
            <v>02949352</v>
          </cell>
          <cell r="B95" t="str">
            <v>АО "БОРСКИЙ ТРУБНЫЙ ЗАВОД"</v>
          </cell>
          <cell r="C95">
            <v>884</v>
          </cell>
          <cell r="D95">
            <v>884</v>
          </cell>
          <cell r="E95">
            <v>884</v>
          </cell>
        </row>
        <row r="96">
          <cell r="A96" t="str">
            <v>02963292</v>
          </cell>
          <cell r="B96" t="str">
            <v>ТОО "ХИМПРОДУКТ</v>
          </cell>
          <cell r="C96">
            <v>39</v>
          </cell>
          <cell r="D96">
            <v>150</v>
          </cell>
          <cell r="E96">
            <v>150</v>
          </cell>
        </row>
        <row r="97">
          <cell r="A97" t="str">
            <v>03239931</v>
          </cell>
          <cell r="B97" t="str">
            <v>ОАО ГАЗСПЕЦСТРОЙ</v>
          </cell>
          <cell r="C97">
            <v>12</v>
          </cell>
          <cell r="D97">
            <v>149</v>
          </cell>
          <cell r="E97">
            <v>149</v>
          </cell>
        </row>
        <row r="98">
          <cell r="A98" t="str">
            <v>03414044</v>
          </cell>
          <cell r="B98" t="str">
            <v>ОАО ПТФ "ОМСКОБЛРЕСУРСЫ"</v>
          </cell>
          <cell r="C98">
            <v>116</v>
          </cell>
          <cell r="D98">
            <v>12</v>
          </cell>
          <cell r="E98">
            <v>12</v>
          </cell>
        </row>
        <row r="99">
          <cell r="A99" t="str">
            <v>03613387</v>
          </cell>
          <cell r="B99" t="str">
            <v>АО"РОССИЯ"</v>
          </cell>
          <cell r="C99">
            <v>144</v>
          </cell>
          <cell r="D99">
            <v>14</v>
          </cell>
          <cell r="E99">
            <v>14</v>
          </cell>
        </row>
        <row r="100">
          <cell r="A100" t="str">
            <v>03788371</v>
          </cell>
          <cell r="B100" t="str">
            <v>ГОСУДАРСТВЕННОЕ ПРЕДПРИЯТИЕ ПО МТС</v>
          </cell>
          <cell r="C100">
            <v>30</v>
          </cell>
          <cell r="D100">
            <v>143</v>
          </cell>
          <cell r="E100">
            <v>143</v>
          </cell>
        </row>
        <row r="101">
          <cell r="A101" t="str">
            <v>03918164</v>
          </cell>
          <cell r="B101" t="str">
            <v>ООО "СЕЛЬСТРОЙКОМПЛЕКТ"</v>
          </cell>
          <cell r="C101">
            <v>99</v>
          </cell>
          <cell r="D101">
            <v>56</v>
          </cell>
          <cell r="E101">
            <v>56</v>
          </cell>
        </row>
        <row r="102">
          <cell r="A102" t="str">
            <v>04047621</v>
          </cell>
          <cell r="B102" t="str">
            <v>АДМИНИСТРАЦИЯ МЕСТНОГО САМОУПРАВЛЕНИЯ   ЛАХДЕНПОХСКОГО РАЙОНА</v>
          </cell>
          <cell r="C102">
            <v>0</v>
          </cell>
          <cell r="D102">
            <v>129</v>
          </cell>
          <cell r="E102">
            <v>129</v>
          </cell>
        </row>
        <row r="103">
          <cell r="A103" t="str">
            <v>04565549</v>
          </cell>
          <cell r="B103" t="str">
            <v>АООТ "БРЮХОВЕЦАГРОПРОМСНАБ"</v>
          </cell>
          <cell r="C103">
            <v>0</v>
          </cell>
        </row>
        <row r="104">
          <cell r="A104" t="str">
            <v>04609011</v>
          </cell>
          <cell r="B104" t="str">
            <v>РПКФ "НОВОРОССИЙСК АО ЗАРУБЕЖСТРОЙМОНТАЖ"</v>
          </cell>
          <cell r="C104">
            <v>55</v>
          </cell>
          <cell r="D104">
            <v>1</v>
          </cell>
          <cell r="E104">
            <v>1</v>
          </cell>
        </row>
        <row r="105">
          <cell r="A105" t="str">
            <v>04609413</v>
          </cell>
          <cell r="B105" t="str">
            <v>ООО ВМП "ЮЖТЕХМОНТАЖ"</v>
          </cell>
          <cell r="C105">
            <v>5</v>
          </cell>
          <cell r="D105">
            <v>5</v>
          </cell>
          <cell r="E105">
            <v>5</v>
          </cell>
        </row>
        <row r="106">
          <cell r="A106" t="str">
            <v>04637852</v>
          </cell>
          <cell r="B106" t="str">
            <v>АОЗТ"УРАЛЛЕСЭНЕРГО"</v>
          </cell>
          <cell r="C106">
            <v>3</v>
          </cell>
          <cell r="D106">
            <v>14</v>
          </cell>
          <cell r="E106">
            <v>14</v>
          </cell>
        </row>
        <row r="107">
          <cell r="A107" t="str">
            <v>04692213</v>
          </cell>
          <cell r="B107" t="str">
            <v>АООТ "НОВОКУЗНЕЦКМЕТАЛЛООПТОРГ"</v>
          </cell>
          <cell r="C107">
            <v>55</v>
          </cell>
          <cell r="D107">
            <v>121</v>
          </cell>
          <cell r="E107">
            <v>121</v>
          </cell>
        </row>
        <row r="108">
          <cell r="A108" t="str">
            <v>04696843</v>
          </cell>
          <cell r="B108" t="str">
            <v>ПЕРЕСЛАВСКИЙ ЗАВОД ИНФОРМАЦИОННЫХ ТЕХНОЛОГИЙ "ЛИТ"</v>
          </cell>
          <cell r="C108">
            <v>120</v>
          </cell>
          <cell r="D108">
            <v>0</v>
          </cell>
          <cell r="E108">
            <v>0</v>
          </cell>
        </row>
        <row r="109">
          <cell r="A109" t="str">
            <v>04761090</v>
          </cell>
          <cell r="B109" t="str">
            <v>АО "ЗАРУБЕЖТРАНССТРОЙ"</v>
          </cell>
          <cell r="C109">
            <v>1</v>
          </cell>
        </row>
        <row r="110">
          <cell r="A110" t="str">
            <v>04803302</v>
          </cell>
          <cell r="B110" t="str">
            <v>АОЗТ "УПТК" ЮЖУРАЛЭНЕРГОСТРОЙ</v>
          </cell>
          <cell r="C110">
            <v>59</v>
          </cell>
          <cell r="D110">
            <v>106</v>
          </cell>
          <cell r="E110">
            <v>106</v>
          </cell>
        </row>
        <row r="111">
          <cell r="A111" t="str">
            <v>04807484</v>
          </cell>
          <cell r="B111" t="str">
            <v>ПО "ЕЛАБУЖСКИЙ ЗАВОД ЛЕГКОВЫХ АВТОМОБИЛЕЙ"</v>
          </cell>
          <cell r="C111">
            <v>3</v>
          </cell>
        </row>
        <row r="112">
          <cell r="A112" t="str">
            <v>04824369</v>
          </cell>
          <cell r="B112" t="str">
            <v>"ДАЛЬНЕВОСТОЧНАЯ МОРСКАЯ ИНЖЕНЕРНО-ГЕОЛОГИЧЕСКАЯ ЭКСПЕДИЦИЯ" ГП</v>
          </cell>
          <cell r="C112">
            <v>0</v>
          </cell>
          <cell r="D112">
            <v>64</v>
          </cell>
          <cell r="E112">
            <v>64</v>
          </cell>
        </row>
        <row r="113">
          <cell r="A113" t="str">
            <v>04826168</v>
          </cell>
          <cell r="B113" t="str">
            <v>КУРЧАТОВСКОЕ МОНТАЖНОЕ УПР-Е ФИЛИАЛ АО "ЦЕНТРЭНЕРГОМОНТАЖ"</v>
          </cell>
          <cell r="C113">
            <v>11</v>
          </cell>
          <cell r="D113">
            <v>119</v>
          </cell>
          <cell r="E113">
            <v>119</v>
          </cell>
        </row>
        <row r="114">
          <cell r="A114" t="str">
            <v>04856985</v>
          </cell>
          <cell r="B114" t="str">
            <v>ОАО ККПК "КРАСНОДАРГЛАВСНАБ"</v>
          </cell>
          <cell r="C114">
            <v>74</v>
          </cell>
          <cell r="D114">
            <v>56</v>
          </cell>
          <cell r="E114">
            <v>56</v>
          </cell>
        </row>
        <row r="115">
          <cell r="A115" t="str">
            <v>04884214</v>
          </cell>
          <cell r="B115" t="str">
            <v>ЗАО"АДС С ИНДИЕЙ "СОВИНКОМ-ЦЕНТР"</v>
          </cell>
          <cell r="C115">
            <v>56</v>
          </cell>
          <cell r="D115">
            <v>0</v>
          </cell>
          <cell r="E115">
            <v>0</v>
          </cell>
        </row>
        <row r="116">
          <cell r="A116" t="str">
            <v>05013527</v>
          </cell>
          <cell r="B116" t="str">
            <v>ЗАО "ВЛАДИМИРАГРОВОДСТРОЙ"</v>
          </cell>
          <cell r="C116">
            <v>154</v>
          </cell>
          <cell r="D116">
            <v>117</v>
          </cell>
          <cell r="E116">
            <v>117</v>
          </cell>
        </row>
        <row r="117">
          <cell r="A117" t="str">
            <v>05015070</v>
          </cell>
          <cell r="B117" t="str">
            <v>ДАО "ОРГЭНЕРГОГАЗ"</v>
          </cell>
          <cell r="C117">
            <v>0</v>
          </cell>
          <cell r="D117">
            <v>115</v>
          </cell>
          <cell r="E117">
            <v>115</v>
          </cell>
        </row>
        <row r="118">
          <cell r="A118" t="str">
            <v>05015124</v>
          </cell>
          <cell r="B118" t="str">
            <v>ПРЕДПРИЯТИЕ ПО ДОБЫЧЕ ТРАНСПОРТ.И ПЕРЕР.ГАЗА И ГАЗ.КОНДЕНСАТА"СУРГУТГАЗПРОМ"</v>
          </cell>
          <cell r="C118">
            <v>2</v>
          </cell>
          <cell r="D118">
            <v>115</v>
          </cell>
          <cell r="E118">
            <v>115</v>
          </cell>
        </row>
        <row r="119">
          <cell r="A119" t="str">
            <v>05047710</v>
          </cell>
          <cell r="B119" t="str">
            <v>АООТ ЗЕЛЕНОГРАДСКАЯ ШВЕЙНАЯ ФАБРИКА</v>
          </cell>
          <cell r="C119">
            <v>113</v>
          </cell>
          <cell r="D119">
            <v>0</v>
          </cell>
          <cell r="E119">
            <v>0</v>
          </cell>
        </row>
        <row r="120">
          <cell r="A120" t="str">
            <v>05220976</v>
          </cell>
          <cell r="B120" t="str">
            <v>АО"МОСМЕХАНКОМПЛЕКТ"</v>
          </cell>
          <cell r="C120">
            <v>4</v>
          </cell>
        </row>
        <row r="121">
          <cell r="A121" t="str">
            <v>05272358</v>
          </cell>
          <cell r="B121" t="str">
            <v>АООТ "КАЛУГАГЕОЛОГИЯ"</v>
          </cell>
          <cell r="C121">
            <v>4</v>
          </cell>
        </row>
        <row r="122">
          <cell r="A122" t="str">
            <v>05277671</v>
          </cell>
          <cell r="B122" t="str">
            <v>ОАО "РЕЗЕРВ-МАГРОС"</v>
          </cell>
          <cell r="C122">
            <v>110</v>
          </cell>
          <cell r="D122">
            <v>0</v>
          </cell>
          <cell r="E122">
            <v>0</v>
          </cell>
        </row>
        <row r="123">
          <cell r="A123" t="str">
            <v>05454190</v>
          </cell>
          <cell r="B123" t="str">
            <v>АО "БИЙСКИЙ КОТЕЛЬНЫЙ ЗАВОД"</v>
          </cell>
          <cell r="C123">
            <v>3</v>
          </cell>
          <cell r="D123">
            <v>110</v>
          </cell>
        </row>
        <row r="124">
          <cell r="A124" t="str">
            <v>05455082</v>
          </cell>
          <cell r="B124" t="str">
            <v>ГП"ТЕХМАШКОМПЛЕКС"</v>
          </cell>
          <cell r="C124">
            <v>0</v>
          </cell>
          <cell r="D124">
            <v>110</v>
          </cell>
          <cell r="E124">
            <v>110</v>
          </cell>
        </row>
        <row r="125">
          <cell r="A125" t="str">
            <v>05625006</v>
          </cell>
          <cell r="B125" t="str">
            <v>АООТ "НПО КУЗРОБОТ"</v>
          </cell>
          <cell r="C125">
            <v>6057</v>
          </cell>
          <cell r="D125">
            <v>109</v>
          </cell>
          <cell r="E125">
            <v>109</v>
          </cell>
        </row>
        <row r="126">
          <cell r="A126" t="str">
            <v>05742781</v>
          </cell>
          <cell r="B126" t="str">
            <v>ОАО "ИРКУТСККАБЕЛЬ"</v>
          </cell>
          <cell r="C126">
            <v>2</v>
          </cell>
          <cell r="D126">
            <v>108</v>
          </cell>
          <cell r="E126">
            <v>108</v>
          </cell>
        </row>
        <row r="127">
          <cell r="A127" t="str">
            <v>05744656</v>
          </cell>
          <cell r="B127" t="str">
            <v>АООТ "РУМО"</v>
          </cell>
          <cell r="C127">
            <v>0</v>
          </cell>
          <cell r="D127">
            <v>0</v>
          </cell>
          <cell r="E127">
            <v>0</v>
          </cell>
        </row>
        <row r="128">
          <cell r="A128" t="str">
            <v>05744892</v>
          </cell>
          <cell r="B128" t="str">
            <v>АО "ГАЗ"</v>
          </cell>
          <cell r="C128">
            <v>10</v>
          </cell>
          <cell r="D128">
            <v>3</v>
          </cell>
          <cell r="E128">
            <v>3</v>
          </cell>
        </row>
        <row r="129">
          <cell r="A129" t="str">
            <v>05754293</v>
          </cell>
          <cell r="B129" t="str">
            <v>АООТ ЭХМЗ</v>
          </cell>
          <cell r="C129">
            <v>10</v>
          </cell>
          <cell r="D129">
            <v>1</v>
          </cell>
          <cell r="E129">
            <v>1</v>
          </cell>
        </row>
        <row r="130">
          <cell r="A130" t="str">
            <v>05757653</v>
          </cell>
          <cell r="B130" t="str">
            <v>АО КУЗНЕЦКИЙ МЕТАЛЛУРГИЧЕСКИЙ КОМБ</v>
          </cell>
          <cell r="C130">
            <v>99</v>
          </cell>
          <cell r="D130">
            <v>478</v>
          </cell>
          <cell r="E130">
            <v>478</v>
          </cell>
        </row>
        <row r="131">
          <cell r="A131" t="str">
            <v>05757665</v>
          </cell>
          <cell r="B131" t="str">
            <v>АО "НОВОЛИПЕЦКИЙ МЕТКОМБИНАТ"</v>
          </cell>
          <cell r="C131">
            <v>96</v>
          </cell>
          <cell r="D131">
            <v>444</v>
          </cell>
          <cell r="E131">
            <v>444</v>
          </cell>
        </row>
        <row r="132">
          <cell r="A132" t="str">
            <v>05757676</v>
          </cell>
          <cell r="B132" t="str">
            <v>АО "ЗАПСИБМЕТКОМБИНАТ"</v>
          </cell>
          <cell r="C132">
            <v>55</v>
          </cell>
          <cell r="D132">
            <v>164</v>
          </cell>
          <cell r="E132">
            <v>164</v>
          </cell>
        </row>
        <row r="133">
          <cell r="A133" t="str">
            <v>05757713</v>
          </cell>
          <cell r="B133" t="str">
            <v>ОАО "ВИЗ"(ВЕРХ-ИСЕТСКИЙ МЕТАЛЛУРГИЧЕСКИЙ ЗАВОД)                              076</v>
          </cell>
          <cell r="C133">
            <v>90</v>
          </cell>
          <cell r="D133">
            <v>50</v>
          </cell>
          <cell r="E133">
            <v>3</v>
          </cell>
        </row>
        <row r="134">
          <cell r="A134" t="str">
            <v>05757771</v>
          </cell>
          <cell r="B134" t="str">
            <v>НОВОСИБИРСКИЙ МЕТАЛЛУРГИЧЕСКИЙ ЗАВОД</v>
          </cell>
          <cell r="C134">
            <v>1401</v>
          </cell>
          <cell r="D134">
            <v>1401</v>
          </cell>
          <cell r="E134">
            <v>1401</v>
          </cell>
        </row>
        <row r="135">
          <cell r="A135" t="str">
            <v>05757848</v>
          </cell>
          <cell r="B135" t="str">
            <v>АО "ВЫКСУНСКИЙ МЕТАЛЛУРГИЧЕСКИЙ ЗАВОД"</v>
          </cell>
          <cell r="C135">
            <v>89</v>
          </cell>
          <cell r="D135">
            <v>5086</v>
          </cell>
          <cell r="E135">
            <v>7566</v>
          </cell>
        </row>
        <row r="136">
          <cell r="A136" t="str">
            <v>05757854</v>
          </cell>
          <cell r="B136" t="str">
            <v>АООТ МОСКОВСКИЙ ТРУБНЫЙ ЗАВОД "ФИЛИТ"</v>
          </cell>
          <cell r="C136">
            <v>39</v>
          </cell>
          <cell r="D136">
            <v>1204</v>
          </cell>
          <cell r="E136">
            <v>1204</v>
          </cell>
        </row>
        <row r="137">
          <cell r="A137" t="str">
            <v>05763665</v>
          </cell>
          <cell r="B137" t="str">
            <v>АО ОТ З-Д ТЯЖЕЛОГО МАШИНОСТРОЕНИЯ ИМ. КУЙБЫШЕВА</v>
          </cell>
          <cell r="C137">
            <v>25</v>
          </cell>
          <cell r="D137">
            <v>60</v>
          </cell>
          <cell r="E137">
            <v>60</v>
          </cell>
        </row>
        <row r="138">
          <cell r="A138" t="str">
            <v>05763843</v>
          </cell>
          <cell r="B138" t="str">
            <v>OАО "КОЛОМЕНСКИЙ ЗАВОД"</v>
          </cell>
          <cell r="C138">
            <v>85</v>
          </cell>
          <cell r="D138">
            <v>0</v>
          </cell>
          <cell r="E138">
            <v>0</v>
          </cell>
        </row>
        <row r="139">
          <cell r="A139" t="str">
            <v>05764417</v>
          </cell>
          <cell r="B139" t="str">
            <v>АООТ "ИЖОРСКИЕ ЗАВОДЫ"</v>
          </cell>
          <cell r="C139">
            <v>73</v>
          </cell>
        </row>
        <row r="140">
          <cell r="A140" t="str">
            <v>05764432</v>
          </cell>
          <cell r="B140" t="str">
            <v>АО "КРАСНЫЙ КОТЕЛЬЩИК"</v>
          </cell>
          <cell r="C140">
            <v>33</v>
          </cell>
        </row>
        <row r="141">
          <cell r="A141" t="str">
            <v>05764452</v>
          </cell>
          <cell r="B141" t="str">
            <v>. АООТ "НЕВСКИЙ ЗАВОД"</v>
          </cell>
          <cell r="C141">
            <v>81</v>
          </cell>
          <cell r="D141">
            <v>0</v>
          </cell>
          <cell r="E141">
            <v>0</v>
          </cell>
        </row>
        <row r="142">
          <cell r="A142" t="str">
            <v>05766936</v>
          </cell>
          <cell r="B142" t="str">
            <v>ОАО "ФРИТЕКС"</v>
          </cell>
          <cell r="C142">
            <v>2</v>
          </cell>
          <cell r="D142">
            <v>81</v>
          </cell>
          <cell r="E142">
            <v>81</v>
          </cell>
        </row>
        <row r="143">
          <cell r="A143" t="str">
            <v>05767048</v>
          </cell>
          <cell r="B143" t="str">
            <v>АОЗТ "СИБРУДА"</v>
          </cell>
          <cell r="C143">
            <v>80</v>
          </cell>
          <cell r="D143">
            <v>208</v>
          </cell>
          <cell r="E143">
            <v>208</v>
          </cell>
        </row>
        <row r="144">
          <cell r="A144" t="str">
            <v>05770858</v>
          </cell>
          <cell r="B144" t="str">
            <v>ОАО "РАЗРЕЗ БОРОДИНСКИЙ"                                                  /Б/</v>
          </cell>
          <cell r="C144">
            <v>3</v>
          </cell>
        </row>
        <row r="145">
          <cell r="A145" t="str">
            <v>05785649</v>
          </cell>
          <cell r="B145" t="str">
            <v>АООТ "АЛТАЙДИЗЕЛЬ"</v>
          </cell>
          <cell r="C145">
            <v>0</v>
          </cell>
          <cell r="D145">
            <v>0</v>
          </cell>
          <cell r="E145">
            <v>0</v>
          </cell>
        </row>
        <row r="146">
          <cell r="A146" t="str">
            <v>05785862</v>
          </cell>
          <cell r="B146" t="str">
            <v>СИБЗАВОД ИМ.БОРЦОВ РЕВОЛЮЦИИ</v>
          </cell>
          <cell r="C146">
            <v>5</v>
          </cell>
        </row>
        <row r="147">
          <cell r="A147" t="str">
            <v>05785922</v>
          </cell>
          <cell r="B147" t="str">
            <v>ОАО"РОСТСЕЛЬМАШ"</v>
          </cell>
          <cell r="C147">
            <v>0</v>
          </cell>
        </row>
        <row r="148">
          <cell r="A148" t="str">
            <v>05790484</v>
          </cell>
          <cell r="B148" t="str">
            <v>АО ПО "ИСКОЖ"</v>
          </cell>
          <cell r="C148">
            <v>77</v>
          </cell>
          <cell r="D148">
            <v>77</v>
          </cell>
          <cell r="E148">
            <v>35</v>
          </cell>
        </row>
        <row r="149">
          <cell r="A149" t="str">
            <v>05797233</v>
          </cell>
          <cell r="B149" t="str">
            <v>АООТ КАМЫШИНСКИЙ ОПЫТНЫЙ ЗАВОД         "ТРАНСНЕФТЕАВТОМАТИКА"</v>
          </cell>
          <cell r="C149">
            <v>5</v>
          </cell>
          <cell r="D149">
            <v>16</v>
          </cell>
          <cell r="E149">
            <v>16</v>
          </cell>
        </row>
        <row r="150">
          <cell r="A150" t="str">
            <v>05799321</v>
          </cell>
          <cell r="B150" t="str">
            <v>АООТ "БЕЛЭНЕРГОМАШ"</v>
          </cell>
          <cell r="C150">
            <v>10</v>
          </cell>
        </row>
        <row r="151">
          <cell r="A151" t="str">
            <v>05799427</v>
          </cell>
          <cell r="B151" t="str">
            <v>АООТ "ПРИКАСПИЙБУРНЕФТЬ"</v>
          </cell>
          <cell r="C151">
            <v>15</v>
          </cell>
          <cell r="D151">
            <v>15</v>
          </cell>
          <cell r="E151">
            <v>15</v>
          </cell>
        </row>
        <row r="152">
          <cell r="A152" t="str">
            <v>05801012</v>
          </cell>
          <cell r="B152" t="str">
            <v>ОАО "ИЭМЗ"</v>
          </cell>
          <cell r="C152">
            <v>75</v>
          </cell>
          <cell r="D152">
            <v>45</v>
          </cell>
          <cell r="E152">
            <v>45</v>
          </cell>
        </row>
        <row r="153">
          <cell r="A153" t="str">
            <v>05804803</v>
          </cell>
          <cell r="B153" t="str">
            <v>АО "МЕТРОВАГОНМАШ"</v>
          </cell>
          <cell r="C153">
            <v>3</v>
          </cell>
          <cell r="D153">
            <v>4</v>
          </cell>
          <cell r="E153">
            <v>4</v>
          </cell>
        </row>
        <row r="154">
          <cell r="A154" t="str">
            <v>05808600</v>
          </cell>
          <cell r="B154" t="str">
            <v>АО "АВТОУАЗ"</v>
          </cell>
          <cell r="C154">
            <v>72</v>
          </cell>
          <cell r="D154">
            <v>109</v>
          </cell>
          <cell r="E154">
            <v>109</v>
          </cell>
        </row>
        <row r="155">
          <cell r="A155" t="str">
            <v>05822014</v>
          </cell>
          <cell r="B155" t="str">
            <v>ТОО СП "ИНБИО"</v>
          </cell>
          <cell r="C155">
            <v>0</v>
          </cell>
        </row>
        <row r="156">
          <cell r="A156" t="str">
            <v>05829625</v>
          </cell>
          <cell r="B156" t="str">
            <v>АОЗТ "СИСАФИКО"</v>
          </cell>
          <cell r="C156">
            <v>0</v>
          </cell>
          <cell r="D156">
            <v>20</v>
          </cell>
          <cell r="E156">
            <v>20</v>
          </cell>
        </row>
        <row r="157">
          <cell r="A157" t="str">
            <v>06023150</v>
          </cell>
          <cell r="B157" t="str">
            <v>КООПЕРАТИВ ЦНТУ "ПРОМЕТЕЙ"</v>
          </cell>
          <cell r="C157">
            <v>3</v>
          </cell>
          <cell r="D157">
            <v>68</v>
          </cell>
          <cell r="E157">
            <v>68</v>
          </cell>
        </row>
        <row r="158">
          <cell r="A158" t="str">
            <v>06995099</v>
          </cell>
          <cell r="B158" t="str">
            <v>АРТЕЛЬ СТАРАТЕЛЕЙ ХАБАРОВСКАЯ</v>
          </cell>
          <cell r="C158">
            <v>67</v>
          </cell>
          <cell r="D158">
            <v>2</v>
          </cell>
          <cell r="E158">
            <v>2</v>
          </cell>
        </row>
        <row r="159">
          <cell r="A159" t="str">
            <v>07500013</v>
          </cell>
          <cell r="B159" t="str">
            <v>МОСКОВСКОЕ АВИАЦИОННОЕ ПРОИЗВОДСТВЕННОЕ ОБЪЕДИНЕНИЕ "МИГ"</v>
          </cell>
          <cell r="C159">
            <v>0</v>
          </cell>
        </row>
        <row r="160">
          <cell r="A160" t="str">
            <v>07501107</v>
          </cell>
          <cell r="B160" t="str">
            <v>ОРСКИЙ МАШИНОСТРОИТЕЛЬНЫЙ ЗАВОД</v>
          </cell>
          <cell r="C160">
            <v>14</v>
          </cell>
          <cell r="D160">
            <v>66</v>
          </cell>
          <cell r="E160">
            <v>66</v>
          </cell>
        </row>
        <row r="161">
          <cell r="A161" t="str">
            <v>07502259</v>
          </cell>
          <cell r="B161" t="str">
            <v>ЦНИИТС ГОС.ПРЕДПРИЯТИЕ</v>
          </cell>
          <cell r="C161">
            <v>8</v>
          </cell>
        </row>
        <row r="162">
          <cell r="A162" t="str">
            <v>07504815</v>
          </cell>
          <cell r="B162" t="str">
            <v>ОМСКОЕ МОТОРОСТРОИТЕЛЬНОЕ ПО ИМ.БАРАНОВА</v>
          </cell>
          <cell r="C162">
            <v>0</v>
          </cell>
          <cell r="D162">
            <v>0</v>
          </cell>
          <cell r="E162">
            <v>0</v>
          </cell>
        </row>
        <row r="163">
          <cell r="A163" t="str">
            <v>07504910</v>
          </cell>
          <cell r="B163" t="str">
            <v>ОАО ИАПО (ИРКУТСКОЕ АВИАЦИОННОЕ ПРОИЗВОДСТВЕННОЕ ОБЬЕДИНЕНИЕ)</v>
          </cell>
          <cell r="C163">
            <v>0</v>
          </cell>
        </row>
        <row r="164">
          <cell r="A164" t="str">
            <v>07512140</v>
          </cell>
          <cell r="B164" t="str">
            <v>БАРНАУЛЬСКИЙ СТАНКОСТРОИТЕЛЬНЫЙ ЗАВОД АО</v>
          </cell>
          <cell r="C164">
            <v>40</v>
          </cell>
          <cell r="D164">
            <v>53</v>
          </cell>
          <cell r="E164">
            <v>53</v>
          </cell>
        </row>
        <row r="165">
          <cell r="A165" t="str">
            <v>07513234</v>
          </cell>
          <cell r="B165" t="str">
            <v>ГОСУДАРСТВЕННЫЙ ОБУХОВСКИЙ ЗАВОД</v>
          </cell>
          <cell r="C165">
            <v>70</v>
          </cell>
          <cell r="D165">
            <v>54</v>
          </cell>
          <cell r="E165">
            <v>54</v>
          </cell>
        </row>
        <row r="166">
          <cell r="A166" t="str">
            <v>07513317</v>
          </cell>
          <cell r="B166" t="str">
            <v>ЗАО "САЗ"</v>
          </cell>
          <cell r="C166">
            <v>0</v>
          </cell>
          <cell r="D166">
            <v>0</v>
          </cell>
          <cell r="E166">
            <v>0</v>
          </cell>
        </row>
        <row r="167">
          <cell r="A167" t="str">
            <v>07514311</v>
          </cell>
          <cell r="B167" t="str">
            <v>АО "БЕЛОКАЛИТВИНСКОЕ МЕТАЛЛУРГИЧЕСКОЕ ПРОИЗВОДСТВЕННОЕ ОБЪЕДИНЕНИЕ"</v>
          </cell>
          <cell r="C167">
            <v>0</v>
          </cell>
        </row>
        <row r="168">
          <cell r="A168" t="str">
            <v>07514512</v>
          </cell>
          <cell r="B168" t="str">
            <v>АООТ "РЫБИНСКИЕ МОТОРЫ"</v>
          </cell>
          <cell r="C168">
            <v>0</v>
          </cell>
          <cell r="D168">
            <v>0</v>
          </cell>
          <cell r="E168">
            <v>0</v>
          </cell>
        </row>
        <row r="169">
          <cell r="A169" t="str">
            <v>07516103</v>
          </cell>
          <cell r="B169" t="str">
            <v>ГПО "СИБПРИБОРМАШ"</v>
          </cell>
          <cell r="C169">
            <v>14</v>
          </cell>
          <cell r="D169">
            <v>60</v>
          </cell>
        </row>
        <row r="170">
          <cell r="A170" t="str">
            <v>07516250</v>
          </cell>
          <cell r="B170" t="str">
            <v>ЦНИИ КМ "ПРОМЕТЕЙ"</v>
          </cell>
          <cell r="C170">
            <v>9</v>
          </cell>
          <cell r="D170">
            <v>60</v>
          </cell>
          <cell r="E170">
            <v>60</v>
          </cell>
        </row>
        <row r="171">
          <cell r="A171" t="str">
            <v>07524700</v>
          </cell>
          <cell r="B171" t="str">
            <v>ВЗАО "ТЕХМАШЭКСПОРТ"</v>
          </cell>
          <cell r="C171">
            <v>0</v>
          </cell>
          <cell r="D171">
            <v>0</v>
          </cell>
          <cell r="E171">
            <v>0</v>
          </cell>
        </row>
        <row r="172">
          <cell r="A172" t="str">
            <v>07530238</v>
          </cell>
          <cell r="B172" t="str">
            <v>АООТ РКК "ЭНЕРГИЯ"</v>
          </cell>
          <cell r="C172">
            <v>41</v>
          </cell>
          <cell r="D172">
            <v>60</v>
          </cell>
          <cell r="E172">
            <v>60</v>
          </cell>
        </row>
        <row r="173">
          <cell r="A173" t="str">
            <v>07541414</v>
          </cell>
          <cell r="B173" t="str">
            <v>АО ОТ "ГИПРОНИИАВИАПРОМ"</v>
          </cell>
          <cell r="C173">
            <v>0</v>
          </cell>
          <cell r="D173">
            <v>59</v>
          </cell>
          <cell r="E173">
            <v>59</v>
          </cell>
        </row>
        <row r="174">
          <cell r="A174" t="str">
            <v>07543637</v>
          </cell>
          <cell r="B174" t="str">
            <v>ГХО "ГЛАВКОСМОС"</v>
          </cell>
          <cell r="C174">
            <v>0</v>
          </cell>
        </row>
        <row r="175">
          <cell r="A175" t="str">
            <v>07544217</v>
          </cell>
          <cell r="B175" t="str">
            <v>КАЗ. ОПЫТНОЕ КОНСТРУКТОРСКОЕ БЮРО "СОЮЗ"</v>
          </cell>
          <cell r="C175">
            <v>59</v>
          </cell>
          <cell r="D175">
            <v>3</v>
          </cell>
          <cell r="E175">
            <v>3</v>
          </cell>
        </row>
        <row r="176">
          <cell r="A176" t="str">
            <v>07559704</v>
          </cell>
          <cell r="B176" t="str">
            <v>ГОСУДАРСТВЕННЫЙ ЛЕТНО-ИСПЫТАТЕЛЬНЫЙ ЦЕНТР</v>
          </cell>
          <cell r="C176">
            <v>0</v>
          </cell>
          <cell r="D176">
            <v>0</v>
          </cell>
          <cell r="E176">
            <v>0</v>
          </cell>
        </row>
        <row r="177">
          <cell r="A177" t="str">
            <v>07565969</v>
          </cell>
          <cell r="B177" t="str">
            <v>АО " ВО "АВИАЭКСПОРТ"</v>
          </cell>
          <cell r="C177">
            <v>0</v>
          </cell>
          <cell r="D177">
            <v>0</v>
          </cell>
          <cell r="E177">
            <v>0</v>
          </cell>
        </row>
        <row r="178">
          <cell r="A178" t="str">
            <v>07571160</v>
          </cell>
          <cell r="B178" t="str">
            <v>ОАО"АВИАЗАПЧАСТЬ"</v>
          </cell>
          <cell r="C178">
            <v>1</v>
          </cell>
          <cell r="D178">
            <v>0</v>
          </cell>
          <cell r="E178">
            <v>0</v>
          </cell>
        </row>
        <row r="179">
          <cell r="A179" t="str">
            <v>07618418</v>
          </cell>
          <cell r="B179" t="str">
            <v>ЦС МТС 109 ССУ</v>
          </cell>
          <cell r="C179">
            <v>368</v>
          </cell>
          <cell r="D179">
            <v>10</v>
          </cell>
          <cell r="E179">
            <v>10</v>
          </cell>
        </row>
        <row r="180">
          <cell r="A180" t="str">
            <v>07625714</v>
          </cell>
          <cell r="B180" t="str">
            <v>РУП</v>
          </cell>
          <cell r="C180">
            <v>28</v>
          </cell>
          <cell r="D180">
            <v>0</v>
          </cell>
          <cell r="E180">
            <v>0</v>
          </cell>
        </row>
        <row r="181">
          <cell r="A181" t="str">
            <v>07629735</v>
          </cell>
          <cell r="B181" t="str">
            <v>АО УПТК</v>
          </cell>
          <cell r="C181">
            <v>17</v>
          </cell>
          <cell r="D181">
            <v>1</v>
          </cell>
          <cell r="E181">
            <v>13</v>
          </cell>
        </row>
        <row r="182">
          <cell r="A182" t="str">
            <v>08556955</v>
          </cell>
          <cell r="B182" t="str">
            <v>ИТКП-11</v>
          </cell>
          <cell r="C182">
            <v>90</v>
          </cell>
          <cell r="D182">
            <v>3</v>
          </cell>
          <cell r="E182">
            <v>3</v>
          </cell>
        </row>
        <row r="183">
          <cell r="A183" t="str">
            <v>08620015</v>
          </cell>
          <cell r="B183" t="str">
            <v>АООТ МПК"УРАЛПРОММОНТАЖ"</v>
          </cell>
          <cell r="C183">
            <v>631</v>
          </cell>
          <cell r="D183">
            <v>217</v>
          </cell>
          <cell r="E183">
            <v>217</v>
          </cell>
        </row>
        <row r="184">
          <cell r="A184" t="str">
            <v>08622899</v>
          </cell>
          <cell r="B184" t="str">
            <v>ГОСУДАРСТВЕННОЕ ПРЕДПРИЯТИЕ НОВОВОРОНЕЖСКАЯ АТОМНАЯ СТАНЦИЯ</v>
          </cell>
          <cell r="C184">
            <v>0</v>
          </cell>
          <cell r="D184">
            <v>1</v>
          </cell>
          <cell r="E184">
            <v>1</v>
          </cell>
        </row>
        <row r="185">
          <cell r="A185" t="str">
            <v>08623829</v>
          </cell>
          <cell r="B185" t="str">
            <v>АОЗТ ПКП "АТОМПРОМКОМПЛЕКС" 0131</v>
          </cell>
          <cell r="C185">
            <v>424</v>
          </cell>
        </row>
        <row r="186">
          <cell r="A186" t="str">
            <v>08624579</v>
          </cell>
          <cell r="B186" t="str">
            <v>ГП "ОКБ МАШИНОСТРОЕНИЯ"</v>
          </cell>
          <cell r="C186">
            <v>7</v>
          </cell>
          <cell r="D186">
            <v>55</v>
          </cell>
          <cell r="E186">
            <v>55</v>
          </cell>
        </row>
        <row r="187">
          <cell r="A187" t="str">
            <v>08626259</v>
          </cell>
          <cell r="B187" t="str">
            <v>ИНСТИТУТ ТЕОРЕТИЧЕСКОЙ И ЭКСПЕРИМЕНТАЛЬНОЙ ФИЗИКИ</v>
          </cell>
          <cell r="C187">
            <v>0</v>
          </cell>
          <cell r="D187">
            <v>55</v>
          </cell>
          <cell r="E187">
            <v>55</v>
          </cell>
        </row>
        <row r="188">
          <cell r="A188" t="str">
            <v>08626288</v>
          </cell>
          <cell r="B188" t="str">
            <v>ИНСТИТУТ ФИЗИКИ ВЫСОКИХ ЭНЕРГИЙ</v>
          </cell>
          <cell r="C188">
            <v>6</v>
          </cell>
          <cell r="D188">
            <v>52</v>
          </cell>
          <cell r="E188">
            <v>52</v>
          </cell>
        </row>
        <row r="189">
          <cell r="A189" t="str">
            <v>08626319</v>
          </cell>
          <cell r="B189" t="str">
            <v>ОБЪЕДИНЕННЫЙ ИНСТИТУТ ЯДЕРНЫХ ИССЛЕДОВАНИЙ</v>
          </cell>
          <cell r="C189">
            <v>0</v>
          </cell>
          <cell r="D189">
            <v>0</v>
          </cell>
          <cell r="E189">
            <v>0</v>
          </cell>
        </row>
        <row r="190">
          <cell r="A190" t="str">
            <v>08844200</v>
          </cell>
          <cell r="B190" t="str">
            <v>ЗАКРЫТОЕ АКЦИОНЕРНОЕ ОБЩЕСТВО МЕТАЛЛУРГИЧЕСКИЙ ЗАВОД "ПЕТРОСТАЛЬ"</v>
          </cell>
          <cell r="C190">
            <v>44</v>
          </cell>
          <cell r="D190">
            <v>39</v>
          </cell>
          <cell r="E190">
            <v>39</v>
          </cell>
        </row>
        <row r="191">
          <cell r="A191" t="str">
            <v>08845300</v>
          </cell>
          <cell r="B191" t="str">
            <v>ЗАО"ЗАВОД"КИРОВ-ЭНЕРГОМАШ" ХРП"АТОМЭНЕРГО"</v>
          </cell>
          <cell r="C191">
            <v>0</v>
          </cell>
        </row>
        <row r="192">
          <cell r="A192" t="str">
            <v>08889473</v>
          </cell>
          <cell r="B192" t="str">
            <v>"УПТК-УС N 3"ПО ПОРУЧ.ООО "СФЕРА И К"</v>
          </cell>
          <cell r="C192">
            <v>52</v>
          </cell>
          <cell r="D192">
            <v>8</v>
          </cell>
          <cell r="E192">
            <v>8</v>
          </cell>
        </row>
        <row r="193">
          <cell r="A193" t="str">
            <v>08891145</v>
          </cell>
          <cell r="B193" t="str">
            <v>УПТК УС-4</v>
          </cell>
          <cell r="C193">
            <v>156</v>
          </cell>
          <cell r="D193">
            <v>156</v>
          </cell>
          <cell r="E193">
            <v>156</v>
          </cell>
        </row>
        <row r="194">
          <cell r="A194" t="str">
            <v>10001354</v>
          </cell>
          <cell r="B194" t="str">
            <v>ООО "СПИКА"</v>
          </cell>
          <cell r="C194">
            <v>105</v>
          </cell>
          <cell r="D194">
            <v>51</v>
          </cell>
          <cell r="E194">
            <v>51</v>
          </cell>
        </row>
        <row r="195">
          <cell r="A195" t="str">
            <v>10042146</v>
          </cell>
          <cell r="B195" t="str">
            <v>"ВЫХОД",АООТ</v>
          </cell>
          <cell r="C195">
            <v>50</v>
          </cell>
          <cell r="D195">
            <v>180</v>
          </cell>
          <cell r="E195">
            <v>180</v>
          </cell>
        </row>
        <row r="196">
          <cell r="A196" t="str">
            <v>10322495</v>
          </cell>
          <cell r="B196" t="str">
            <v>АКЦИОHЕРHОЕ ОБЩЕСТВО ЗАКРЫТОГО ТИПА"ДАЛЬГЕОТЕХHИКА"</v>
          </cell>
          <cell r="C196">
            <v>30</v>
          </cell>
          <cell r="D196">
            <v>50</v>
          </cell>
        </row>
        <row r="197">
          <cell r="A197" t="str">
            <v>10391562</v>
          </cell>
          <cell r="B197" t="str">
            <v>ИНТЕК ПРОИЗВОДСТВ.-ВНЕДРЕНЧ. ФИРМА</v>
          </cell>
          <cell r="C197">
            <v>120</v>
          </cell>
        </row>
        <row r="198">
          <cell r="A198" t="str">
            <v>10408736</v>
          </cell>
          <cell r="B198" t="str">
            <v>ПМК-7 ГАЗМОНТАЖ</v>
          </cell>
          <cell r="C198">
            <v>30</v>
          </cell>
          <cell r="D198">
            <v>2</v>
          </cell>
          <cell r="E198">
            <v>2</v>
          </cell>
        </row>
        <row r="199">
          <cell r="A199" t="str">
            <v>10501619</v>
          </cell>
          <cell r="B199" t="str">
            <v>АО "ПРОФИЛЬ-АКРАС"</v>
          </cell>
          <cell r="C199">
            <v>50</v>
          </cell>
          <cell r="D199">
            <v>305</v>
          </cell>
          <cell r="E199">
            <v>305</v>
          </cell>
        </row>
        <row r="200">
          <cell r="A200" t="str">
            <v>10518531</v>
          </cell>
          <cell r="B200" t="str">
            <v>АССОЦИАЦИЯ ВНЕШНЕЭКОНОМИЧЕСКОЙ ДЕЯТЕЛЬНОСТИ"БАМ-АКТИВ"</v>
          </cell>
          <cell r="C200">
            <v>50</v>
          </cell>
          <cell r="D200">
            <v>40</v>
          </cell>
          <cell r="E200">
            <v>40</v>
          </cell>
        </row>
        <row r="201">
          <cell r="A201" t="str">
            <v>10593716</v>
          </cell>
          <cell r="B201" t="str">
            <v>ООО "ЮГСТРОЙКОМПЛЕКТ"</v>
          </cell>
          <cell r="C201">
            <v>8</v>
          </cell>
          <cell r="D201">
            <v>50</v>
          </cell>
          <cell r="E201">
            <v>50</v>
          </cell>
        </row>
        <row r="202">
          <cell r="A202" t="str">
            <v>10656014</v>
          </cell>
          <cell r="B202" t="str">
            <v>ТОО ФИРМА "НИРТ"</v>
          </cell>
          <cell r="C202">
            <v>0</v>
          </cell>
        </row>
        <row r="203">
          <cell r="A203" t="str">
            <v>10765979</v>
          </cell>
          <cell r="B203" t="str">
            <v>ТОО "БАЛТХОЛОД"</v>
          </cell>
          <cell r="C203">
            <v>1</v>
          </cell>
        </row>
        <row r="204">
          <cell r="A204" t="str">
            <v>10780447</v>
          </cell>
          <cell r="B204" t="str">
            <v>"РАДУГА" - АКЦИОНЕРНОЕ ОБЩЕСТВО ОТКРЫТОГО ТИПА</v>
          </cell>
          <cell r="C204">
            <v>6</v>
          </cell>
        </row>
        <row r="205">
          <cell r="A205" t="str">
            <v>10853442</v>
          </cell>
          <cell r="B205" t="str">
            <v>ТОО "АЛЬЦИФОР"</v>
          </cell>
          <cell r="C205">
            <v>12</v>
          </cell>
          <cell r="D205">
            <v>90</v>
          </cell>
          <cell r="E205">
            <v>90</v>
          </cell>
        </row>
        <row r="206">
          <cell r="A206" t="str">
            <v>11020454</v>
          </cell>
          <cell r="B206" t="str">
            <v>ООО "СПОРТ"</v>
          </cell>
          <cell r="C206">
            <v>160</v>
          </cell>
        </row>
        <row r="207">
          <cell r="A207" t="str">
            <v>11058439</v>
          </cell>
          <cell r="B207" t="str">
            <v>ЛПДС "КОЛЕСНИКОВО",ПОС.НЕФТЯНИК</v>
          </cell>
          <cell r="C207">
            <v>6</v>
          </cell>
        </row>
        <row r="208">
          <cell r="A208" t="str">
            <v>11117877</v>
          </cell>
          <cell r="B208" t="str">
            <v>ДОЧЕРНЕЕ ЗАО"СГЕМ-КОМПЛЕКТ"</v>
          </cell>
          <cell r="C208">
            <v>4</v>
          </cell>
          <cell r="D208">
            <v>45</v>
          </cell>
          <cell r="E208">
            <v>45</v>
          </cell>
        </row>
        <row r="209">
          <cell r="A209" t="str">
            <v>11121698</v>
          </cell>
          <cell r="B209" t="str">
            <v>МАЛОЕ ГОСУДАРСТВЕННОЕ НАУЧНО-ПРОИЗВОДСТВЕННОЕ ПРЕДПРИЯТИЕ "ЛАЗЕРНЫЕ СИСТЕМЫ"</v>
          </cell>
          <cell r="C209">
            <v>0</v>
          </cell>
        </row>
        <row r="210">
          <cell r="A210" t="str">
            <v>11136398</v>
          </cell>
          <cell r="B210" t="str">
            <v>ТОО "КОМПАНИЯ "ЛЕАЛЕР"</v>
          </cell>
          <cell r="C210">
            <v>0</v>
          </cell>
          <cell r="D210">
            <v>0</v>
          </cell>
          <cell r="E210">
            <v>0</v>
          </cell>
        </row>
        <row r="211">
          <cell r="A211" t="str">
            <v>11136665</v>
          </cell>
          <cell r="B211" t="str">
            <v>ЗАО "СУДОМЕХ САПЛАЙ"</v>
          </cell>
          <cell r="C211">
            <v>0</v>
          </cell>
          <cell r="D211">
            <v>0</v>
          </cell>
          <cell r="E211">
            <v>0</v>
          </cell>
        </row>
        <row r="212">
          <cell r="A212" t="str">
            <v>11137251</v>
          </cell>
          <cell r="B212" t="str">
            <v>АО "ИНТЕК"</v>
          </cell>
          <cell r="C212">
            <v>44</v>
          </cell>
          <cell r="D212">
            <v>0</v>
          </cell>
          <cell r="E212">
            <v>0</v>
          </cell>
        </row>
        <row r="213">
          <cell r="A213" t="str">
            <v>11160505</v>
          </cell>
          <cell r="B213" t="str">
            <v>НПФ"ГТ ИНСПЕКТ"</v>
          </cell>
          <cell r="C213">
            <v>44</v>
          </cell>
          <cell r="D213">
            <v>0</v>
          </cell>
          <cell r="E213">
            <v>0</v>
          </cell>
        </row>
        <row r="214">
          <cell r="A214" t="str">
            <v>11233753</v>
          </cell>
          <cell r="B214" t="str">
            <v>АООТ "АССОЦИЦИЯ МОНТАЖАВТОМАТИКА"</v>
          </cell>
          <cell r="C214">
            <v>10</v>
          </cell>
          <cell r="D214">
            <v>10</v>
          </cell>
          <cell r="E214">
            <v>10</v>
          </cell>
        </row>
        <row r="215">
          <cell r="A215" t="str">
            <v>11287772</v>
          </cell>
          <cell r="B215" t="str">
            <v>ЗАО "ТРУБОИМПЭКС"</v>
          </cell>
          <cell r="C215">
            <v>39</v>
          </cell>
          <cell r="D215">
            <v>39</v>
          </cell>
          <cell r="E215">
            <v>39</v>
          </cell>
        </row>
        <row r="216">
          <cell r="A216" t="str">
            <v>11331208</v>
          </cell>
          <cell r="B216" t="str">
            <v>ЗАО ПКФ "АЛЬКОРД"</v>
          </cell>
          <cell r="C216">
            <v>0</v>
          </cell>
          <cell r="D216">
            <v>44</v>
          </cell>
        </row>
        <row r="217">
          <cell r="A217" t="str">
            <v>11383984</v>
          </cell>
          <cell r="B217" t="str">
            <v>ООО "НАУЧНО-ТЕХНИЧЕСКОЕ ПРЕДПРЯТИЕ ЗАРЯ-РНЦ КИ"</v>
          </cell>
          <cell r="C217">
            <v>0</v>
          </cell>
        </row>
        <row r="218">
          <cell r="A218" t="str">
            <v>11396834</v>
          </cell>
          <cell r="B218" t="str">
            <v>ТОО СП "СПЕКТРАП"</v>
          </cell>
          <cell r="C218">
            <v>42</v>
          </cell>
          <cell r="D218">
            <v>0</v>
          </cell>
          <cell r="E218">
            <v>0</v>
          </cell>
        </row>
        <row r="219">
          <cell r="A219" t="str">
            <v>11455577</v>
          </cell>
          <cell r="B219" t="str">
            <v>ЗАО НПФ "ТЕХНОСЕРВИС"</v>
          </cell>
          <cell r="C219">
            <v>42</v>
          </cell>
          <cell r="D219">
            <v>13</v>
          </cell>
          <cell r="E219">
            <v>13</v>
          </cell>
        </row>
        <row r="220">
          <cell r="A220" t="str">
            <v>11642983</v>
          </cell>
          <cell r="B220" t="str">
            <v>АОЗТ "ТРУБОМАРКЕТ"</v>
          </cell>
          <cell r="C220">
            <v>948</v>
          </cell>
          <cell r="D220">
            <v>41</v>
          </cell>
        </row>
        <row r="221">
          <cell r="A221" t="str">
            <v>11700054</v>
          </cell>
          <cell r="B221" t="str">
            <v>СП ТОО " ЮНИК ЭЙР СЕРВИС "</v>
          </cell>
          <cell r="C221">
            <v>0</v>
          </cell>
          <cell r="D221">
            <v>41</v>
          </cell>
          <cell r="E221">
            <v>41</v>
          </cell>
        </row>
        <row r="222">
          <cell r="A222" t="str">
            <v>11829256</v>
          </cell>
          <cell r="B222" t="str">
            <v>ТОО КОМПАНИЯ "НЬЮИСТ"</v>
          </cell>
          <cell r="C222">
            <v>50</v>
          </cell>
        </row>
        <row r="223">
          <cell r="A223" t="str">
            <v>11865306</v>
          </cell>
          <cell r="B223" t="str">
            <v>ТОО "НОВЫЕ ТЕХНОЛОГИИ"</v>
          </cell>
          <cell r="C223">
            <v>5</v>
          </cell>
          <cell r="D223">
            <v>40</v>
          </cell>
          <cell r="E223">
            <v>40</v>
          </cell>
        </row>
        <row r="224">
          <cell r="A224" t="str">
            <v>11882486</v>
          </cell>
          <cell r="B224" t="str">
            <v>ОАО "ОМСКМЕТАЛЛООПТТОРГ"</v>
          </cell>
          <cell r="C224">
            <v>1</v>
          </cell>
        </row>
        <row r="225">
          <cell r="A225" t="str">
            <v>11927289</v>
          </cell>
          <cell r="B225" t="str">
            <v>АКЦИОНЕРНОЕ ОБЩЕСТВО ОТКРЫТОГО ТИПА "ОРЕНБУРГСТРОЙКОМПЛЕКТ"</v>
          </cell>
          <cell r="C225">
            <v>1</v>
          </cell>
          <cell r="D225">
            <v>1</v>
          </cell>
          <cell r="E225">
            <v>1</v>
          </cell>
        </row>
        <row r="226">
          <cell r="A226" t="str">
            <v>12021199</v>
          </cell>
          <cell r="B226" t="str">
            <v>АООТ "ПЕРМСТРОЙОПТТОРГ"</v>
          </cell>
          <cell r="C226">
            <v>49</v>
          </cell>
        </row>
        <row r="227">
          <cell r="A227" t="str">
            <v>12141734</v>
          </cell>
          <cell r="B227" t="str">
            <v>МГП"КОНТАКТ"</v>
          </cell>
          <cell r="C227">
            <v>100</v>
          </cell>
          <cell r="D227">
            <v>175</v>
          </cell>
          <cell r="E227">
            <v>175</v>
          </cell>
        </row>
        <row r="228">
          <cell r="A228" t="str">
            <v>12216656</v>
          </cell>
          <cell r="B228" t="str">
            <v>ДОРТЕХСЕРВИС</v>
          </cell>
          <cell r="C228">
            <v>0</v>
          </cell>
          <cell r="D228">
            <v>40</v>
          </cell>
          <cell r="E228">
            <v>40</v>
          </cell>
        </row>
        <row r="229">
          <cell r="A229" t="str">
            <v>12260901</v>
          </cell>
          <cell r="B229" t="str">
            <v>ТОО КОЛЛЕР</v>
          </cell>
          <cell r="C229">
            <v>55</v>
          </cell>
          <cell r="D229">
            <v>55</v>
          </cell>
          <cell r="E229">
            <v>55</v>
          </cell>
        </row>
        <row r="230">
          <cell r="A230" t="str">
            <v>12267518</v>
          </cell>
          <cell r="B230" t="str">
            <v>"ПЕТРОСАХ" АОЗТ</v>
          </cell>
          <cell r="C230">
            <v>58</v>
          </cell>
          <cell r="D230">
            <v>0</v>
          </cell>
          <cell r="E230">
            <v>0</v>
          </cell>
        </row>
        <row r="231">
          <cell r="A231" t="str">
            <v>12281990</v>
          </cell>
          <cell r="B231" t="str">
            <v>АООТ "УРАЛТРУБПРОМ"</v>
          </cell>
          <cell r="C231">
            <v>1342</v>
          </cell>
          <cell r="D231">
            <v>1342</v>
          </cell>
          <cell r="E231">
            <v>1342</v>
          </cell>
        </row>
        <row r="232">
          <cell r="A232" t="str">
            <v>12288294</v>
          </cell>
          <cell r="B232" t="str">
            <v>ТОО "АТРИУМ"</v>
          </cell>
          <cell r="C232">
            <v>56</v>
          </cell>
        </row>
        <row r="233">
          <cell r="A233" t="str">
            <v>12312199</v>
          </cell>
          <cell r="B233" t="str">
            <v>ВНЕДРЕНЧЕСКАЯ ФИРМА "ВИАМ-ЛТД"</v>
          </cell>
          <cell r="C233">
            <v>13</v>
          </cell>
        </row>
        <row r="234">
          <cell r="A234" t="str">
            <v>12348791</v>
          </cell>
          <cell r="B234" t="str">
            <v>ТОО РПКФ "РЕМСТРОЙМОНТАЖДЕТАЛЬ"</v>
          </cell>
          <cell r="C234">
            <v>55</v>
          </cell>
          <cell r="D234">
            <v>39</v>
          </cell>
          <cell r="E234">
            <v>39</v>
          </cell>
        </row>
        <row r="235">
          <cell r="A235" t="str">
            <v>12595984</v>
          </cell>
          <cell r="B235" t="str">
            <v>МАГН.ЦЕНТР СТРОИТЕЛЬНО-ОТДЕЛОЧНЫХ МАШИН</v>
          </cell>
          <cell r="C235">
            <v>60</v>
          </cell>
          <cell r="D235">
            <v>60</v>
          </cell>
          <cell r="E235">
            <v>60</v>
          </cell>
        </row>
        <row r="236">
          <cell r="A236" t="str">
            <v>12610689</v>
          </cell>
          <cell r="B236" t="str">
            <v>ЧПАП "ПРОДМОНТАЖ"</v>
          </cell>
          <cell r="C236">
            <v>32</v>
          </cell>
          <cell r="D236">
            <v>77</v>
          </cell>
          <cell r="E236">
            <v>7</v>
          </cell>
        </row>
        <row r="237">
          <cell r="A237" t="str">
            <v>12617199</v>
          </cell>
          <cell r="B237" t="str">
            <v>КОРКИНСКИЙ З-Д "МЕТАЛЛИСТ"</v>
          </cell>
          <cell r="C237">
            <v>153</v>
          </cell>
        </row>
        <row r="238">
          <cell r="A238" t="str">
            <v>12618320</v>
          </cell>
          <cell r="B238" t="str">
            <v>ТОВАРИЩЕСТВО С ОГРАНИЧЕННОЙ ОТВЕТСТВЕННОСТЬЮ "СТАРАТЕЛЬСКАЯ АРТЕЛЬ "</v>
          </cell>
          <cell r="C238">
            <v>0</v>
          </cell>
          <cell r="D238">
            <v>22</v>
          </cell>
          <cell r="E238">
            <v>16</v>
          </cell>
        </row>
        <row r="239">
          <cell r="A239" t="str">
            <v>12618751</v>
          </cell>
          <cell r="B239" t="str">
            <v>ТОО АРТЕЛЬ СТАРАТЕЛЕЙ "ДАУРИЯ "         674362,ЧИТИНСКАЯ ОБЛ,КАЛГАНСКИЙ РАЙОН</v>
          </cell>
          <cell r="C239">
            <v>3</v>
          </cell>
          <cell r="D239">
            <v>37</v>
          </cell>
          <cell r="E239">
            <v>37</v>
          </cell>
        </row>
        <row r="240">
          <cell r="A240" t="str">
            <v>12621718</v>
          </cell>
          <cell r="B240" t="str">
            <v>"МОЗАИКА" АКЦИОНЕРНОЕ ОБЩЕСТВО ЗАКРЫТОГО ТИПА</v>
          </cell>
          <cell r="C240">
            <v>5</v>
          </cell>
          <cell r="D240">
            <v>15</v>
          </cell>
          <cell r="E240">
            <v>15</v>
          </cell>
        </row>
        <row r="241">
          <cell r="A241" t="str">
            <v>12775427</v>
          </cell>
          <cell r="B241" t="str">
            <v>РОССИЙСКОЕ ПРЕДСТАВИТЕЛЬСТВО "МОНГОЛРОСЦВЕТМЕТ"</v>
          </cell>
          <cell r="C241">
            <v>514</v>
          </cell>
          <cell r="D241">
            <v>159</v>
          </cell>
          <cell r="E241">
            <v>131</v>
          </cell>
        </row>
        <row r="242">
          <cell r="A242" t="str">
            <v>12976640</v>
          </cell>
          <cell r="B242" t="str">
            <v>АООТ КНПП "ВЕРТОЛЕТЫ-МИ"</v>
          </cell>
          <cell r="C242">
            <v>0</v>
          </cell>
        </row>
        <row r="243">
          <cell r="A243" t="str">
            <v>13022150</v>
          </cell>
          <cell r="B243" t="str">
            <v>ТОО"ВИАЗ",</v>
          </cell>
          <cell r="C243">
            <v>0</v>
          </cell>
        </row>
        <row r="244">
          <cell r="A244" t="str">
            <v>13148842</v>
          </cell>
          <cell r="B244" t="str">
            <v>ТОО СП "УРАЛ-ЛИБЕРТИ"</v>
          </cell>
          <cell r="C244">
            <v>119</v>
          </cell>
          <cell r="D244">
            <v>179</v>
          </cell>
          <cell r="E244">
            <v>179</v>
          </cell>
        </row>
        <row r="245">
          <cell r="A245" t="str">
            <v>13151700</v>
          </cell>
          <cell r="B245" t="str">
            <v>АОЗТ "ГЕРКУЛЕС"</v>
          </cell>
          <cell r="C245">
            <v>149</v>
          </cell>
          <cell r="D245">
            <v>149</v>
          </cell>
          <cell r="E245">
            <v>149</v>
          </cell>
        </row>
        <row r="246">
          <cell r="A246" t="str">
            <v>13165731</v>
          </cell>
          <cell r="B246" t="str">
            <v>ЗАО "ОЙЛФИЛД СЕППОРТ СЕРВИСЕС"</v>
          </cell>
          <cell r="C246">
            <v>33</v>
          </cell>
          <cell r="D246">
            <v>0</v>
          </cell>
          <cell r="E246">
            <v>0</v>
          </cell>
        </row>
        <row r="247">
          <cell r="A247" t="str">
            <v>13182184</v>
          </cell>
          <cell r="B247" t="str">
            <v>ТФД "БРОК-ИНВЕСТ-СЕРВИС" 121069,МОСКВА,</v>
          </cell>
          <cell r="C247">
            <v>20</v>
          </cell>
          <cell r="D247">
            <v>128</v>
          </cell>
        </row>
        <row r="248">
          <cell r="A248" t="str">
            <v>16313480</v>
          </cell>
          <cell r="B248" t="str">
            <v>ЗАО "ОБЩЕСТВО МЕЖДУНАРОДНОЙ ТОРГОВЛИ "МЕРКОМ"</v>
          </cell>
          <cell r="C248">
            <v>0</v>
          </cell>
        </row>
        <row r="249">
          <cell r="A249" t="str">
            <v>16412147</v>
          </cell>
          <cell r="B249" t="str">
            <v>ТОО ПКФ " ПОЛИМЕРИНВЕСТ"</v>
          </cell>
          <cell r="C249">
            <v>4</v>
          </cell>
          <cell r="D249">
            <v>4</v>
          </cell>
          <cell r="E249">
            <v>4</v>
          </cell>
        </row>
        <row r="250">
          <cell r="A250" t="str">
            <v>16620986</v>
          </cell>
          <cell r="B250" t="str">
            <v>ЗАО ТД "УРАЛМАШ И ПАРТНЕРЫ"                                                 0665</v>
          </cell>
          <cell r="C250">
            <v>0</v>
          </cell>
          <cell r="D250">
            <v>16</v>
          </cell>
          <cell r="E250">
            <v>16</v>
          </cell>
        </row>
        <row r="251">
          <cell r="A251" t="str">
            <v>16767063</v>
          </cell>
          <cell r="B251" t="str">
            <v>ТОО"УРАЛАГРОСЕРВИС"</v>
          </cell>
          <cell r="C251">
            <v>1</v>
          </cell>
          <cell r="D251">
            <v>1</v>
          </cell>
          <cell r="E251">
            <v>13</v>
          </cell>
        </row>
        <row r="252">
          <cell r="A252" t="str">
            <v>16884389</v>
          </cell>
          <cell r="B252" t="str">
            <v>ТОО "БСТ"(БЮРО С/ХОЗ.ТЕХНИКИ) 0166</v>
          </cell>
          <cell r="C252">
            <v>15</v>
          </cell>
        </row>
        <row r="253">
          <cell r="A253" t="str">
            <v>16893388</v>
          </cell>
          <cell r="B253" t="str">
            <v>ТОО ВПП"ИНЛАКОР"</v>
          </cell>
          <cell r="C253">
            <v>79</v>
          </cell>
        </row>
        <row r="254">
          <cell r="A254" t="str">
            <v>16929011</v>
          </cell>
          <cell r="B254" t="str">
            <v>ИЧП "ИСПЫТАТЕЛЬ"</v>
          </cell>
          <cell r="C254">
            <v>50</v>
          </cell>
          <cell r="D254">
            <v>31</v>
          </cell>
          <cell r="E254">
            <v>31</v>
          </cell>
        </row>
        <row r="255">
          <cell r="A255" t="str">
            <v>17161204</v>
          </cell>
          <cell r="B255" t="str">
            <v>ТОО СП "МИ-ИНТЕР"</v>
          </cell>
          <cell r="C255">
            <v>0</v>
          </cell>
        </row>
        <row r="256">
          <cell r="A256" t="str">
            <v>17163367</v>
          </cell>
          <cell r="B256" t="str">
            <v>АОЗТ "КРАЗРОСС"</v>
          </cell>
          <cell r="C256">
            <v>12</v>
          </cell>
          <cell r="D256">
            <v>12</v>
          </cell>
          <cell r="E256">
            <v>12</v>
          </cell>
        </row>
        <row r="257">
          <cell r="A257" t="str">
            <v>17191406</v>
          </cell>
          <cell r="B257" t="str">
            <v>ОАО "НЕФТЕКОМ"</v>
          </cell>
          <cell r="C257">
            <v>30</v>
          </cell>
          <cell r="D257">
            <v>257</v>
          </cell>
          <cell r="E257">
            <v>257</v>
          </cell>
        </row>
        <row r="258">
          <cell r="A258" t="str">
            <v>17260610</v>
          </cell>
          <cell r="B258" t="str">
            <v>ЗАО"НАФТАРОС"</v>
          </cell>
          <cell r="C258">
            <v>30</v>
          </cell>
          <cell r="D258">
            <v>6</v>
          </cell>
        </row>
        <row r="259">
          <cell r="A259" t="str">
            <v>17283094</v>
          </cell>
          <cell r="B259" t="str">
            <v>ТОО "СП "АББ УНИТУРБО"</v>
          </cell>
          <cell r="C259">
            <v>0</v>
          </cell>
        </row>
        <row r="260">
          <cell r="A260" t="str">
            <v>17308050</v>
          </cell>
          <cell r="B260" t="str">
            <v>ЗАО "ФИРМА БАСЭРТ"</v>
          </cell>
          <cell r="C260">
            <v>29</v>
          </cell>
          <cell r="D260">
            <v>0</v>
          </cell>
          <cell r="E260">
            <v>0</v>
          </cell>
        </row>
        <row r="261">
          <cell r="A261" t="str">
            <v>17407697</v>
          </cell>
          <cell r="B261" t="str">
            <v>АООТ "ИЖСТАЛЬ"</v>
          </cell>
          <cell r="C261">
            <v>0</v>
          </cell>
          <cell r="D261">
            <v>29</v>
          </cell>
          <cell r="E261">
            <v>29</v>
          </cell>
        </row>
        <row r="262">
          <cell r="A262" t="str">
            <v>17413746</v>
          </cell>
          <cell r="B262" t="str">
            <v>ТВ КЦ ФИЛИТКОМ</v>
          </cell>
          <cell r="C262">
            <v>28</v>
          </cell>
          <cell r="D262">
            <v>2</v>
          </cell>
          <cell r="E262">
            <v>2</v>
          </cell>
        </row>
        <row r="263">
          <cell r="A263" t="str">
            <v>17584078</v>
          </cell>
          <cell r="B263" t="str">
            <v>ЗАО НПО "СОТ"</v>
          </cell>
          <cell r="C263">
            <v>0</v>
          </cell>
          <cell r="D263">
            <v>0</v>
          </cell>
          <cell r="E263">
            <v>0</v>
          </cell>
        </row>
        <row r="264">
          <cell r="A264" t="str">
            <v>17606652</v>
          </cell>
          <cell r="B264" t="str">
            <v>ТОО "ЛЕНИКС"</v>
          </cell>
          <cell r="C264">
            <v>6</v>
          </cell>
          <cell r="D264">
            <v>0</v>
          </cell>
          <cell r="E264">
            <v>0</v>
          </cell>
        </row>
        <row r="265">
          <cell r="A265" t="str">
            <v>17663302</v>
          </cell>
          <cell r="B265" t="str">
            <v>ГК "РОСВООРУЖЕНИЕ"</v>
          </cell>
          <cell r="C265">
            <v>0</v>
          </cell>
          <cell r="D265">
            <v>28</v>
          </cell>
          <cell r="E265">
            <v>28</v>
          </cell>
        </row>
        <row r="266">
          <cell r="A266" t="str">
            <v>17664075</v>
          </cell>
          <cell r="B266" t="str">
            <v>ГОСУДАРСТВЕННЫЙ КОСМИЧЕСКИЙ НП ЦЕНТР ИМ. М. В. ХРУНИЧЕВА</v>
          </cell>
          <cell r="C266">
            <v>1</v>
          </cell>
        </row>
        <row r="267">
          <cell r="A267" t="str">
            <v>17666648</v>
          </cell>
          <cell r="B267" t="str">
            <v>БЕЗ ПРАВ Ю/Л"РАКЕТНО-КОСМИЧЕСКИЙ ЗАВОД" Ф-Л ГКНПЦ ИМ. М.В.ХРУНИЧЕВА</v>
          </cell>
          <cell r="C267">
            <v>0</v>
          </cell>
        </row>
        <row r="268">
          <cell r="A268" t="str">
            <v>17804808</v>
          </cell>
          <cell r="B268" t="str">
            <v>ЗАО"АССОЦИАЦИЯ КАРТЭК"</v>
          </cell>
          <cell r="C268">
            <v>24</v>
          </cell>
          <cell r="D268">
            <v>0</v>
          </cell>
          <cell r="E268">
            <v>0</v>
          </cell>
        </row>
        <row r="269">
          <cell r="A269" t="str">
            <v>17998043</v>
          </cell>
          <cell r="B269" t="str">
            <v>АОЗТ "ГАМА ИНДАСТРИ"</v>
          </cell>
          <cell r="C269">
            <v>23</v>
          </cell>
          <cell r="D269">
            <v>0</v>
          </cell>
          <cell r="E269">
            <v>0</v>
          </cell>
        </row>
        <row r="270">
          <cell r="A270" t="str">
            <v>18006954</v>
          </cell>
          <cell r="B270" t="str">
            <v>ТЭЦ-2 АО "ЯНТАРЬЭНЕРГО"</v>
          </cell>
          <cell r="C270">
            <v>81</v>
          </cell>
        </row>
        <row r="271">
          <cell r="A271" t="str">
            <v>18024722</v>
          </cell>
          <cell r="B271" t="str">
            <v>ЦЕНТР ТЕХНИЧЕСКОЙ ДИАГНОСТИКИ</v>
          </cell>
          <cell r="C271">
            <v>22</v>
          </cell>
          <cell r="D271">
            <v>13</v>
          </cell>
        </row>
        <row r="272">
          <cell r="A272" t="str">
            <v>18217705</v>
          </cell>
          <cell r="B272" t="str">
            <v>ООО "ПРОМЭЛЕКТРО"</v>
          </cell>
          <cell r="C272">
            <v>22</v>
          </cell>
          <cell r="D272">
            <v>4</v>
          </cell>
          <cell r="E272">
            <v>4</v>
          </cell>
        </row>
        <row r="273">
          <cell r="A273" t="str">
            <v>18219851</v>
          </cell>
          <cell r="B273" t="str">
            <v>ЗАО "РАННИЛА-ТАЛДОМ"</v>
          </cell>
          <cell r="C273">
            <v>22</v>
          </cell>
          <cell r="D273">
            <v>1</v>
          </cell>
          <cell r="E273">
            <v>1</v>
          </cell>
        </row>
        <row r="274">
          <cell r="A274" t="str">
            <v>20626598</v>
          </cell>
          <cell r="B274" t="str">
            <v>ИЧП РЕКЛАМНО-КОММЕРЧЕСКАЯ ФИРМА "ИНФОРМ"</v>
          </cell>
          <cell r="C274">
            <v>44</v>
          </cell>
        </row>
        <row r="275">
          <cell r="A275" t="str">
            <v>20763484</v>
          </cell>
          <cell r="B275" t="str">
            <v>ТОО "ИНКОСТ"</v>
          </cell>
          <cell r="C275">
            <v>49</v>
          </cell>
          <cell r="D275">
            <v>16</v>
          </cell>
          <cell r="E275">
            <v>16</v>
          </cell>
        </row>
        <row r="276">
          <cell r="A276" t="str">
            <v>20804657</v>
          </cell>
          <cell r="B276" t="str">
            <v>ЗАО "КЛЕН"</v>
          </cell>
          <cell r="C276">
            <v>2</v>
          </cell>
        </row>
        <row r="277">
          <cell r="A277" t="str">
            <v>20810646</v>
          </cell>
          <cell r="B277" t="str">
            <v>МОHИТОРИHГ</v>
          </cell>
          <cell r="C277">
            <v>6</v>
          </cell>
          <cell r="D277">
            <v>15</v>
          </cell>
          <cell r="E277">
            <v>0</v>
          </cell>
        </row>
        <row r="278">
          <cell r="A278" t="str">
            <v>20877136</v>
          </cell>
          <cell r="B278" t="str">
            <v>ИНЖЕНЕРНЫЙ ЦЕНТР "СЕРВИСГОРМАШ"</v>
          </cell>
          <cell r="C278">
            <v>57</v>
          </cell>
          <cell r="D278">
            <v>20</v>
          </cell>
        </row>
        <row r="279">
          <cell r="A279" t="str">
            <v>20894198</v>
          </cell>
          <cell r="B279" t="str">
            <v>КООПЕРАТИВ "ГЕРМЕС"</v>
          </cell>
          <cell r="C279">
            <v>3</v>
          </cell>
          <cell r="D279">
            <v>3</v>
          </cell>
          <cell r="E279">
            <v>3</v>
          </cell>
        </row>
        <row r="280">
          <cell r="A280" t="str">
            <v>21006892</v>
          </cell>
          <cell r="B280" t="str">
            <v>ПКТОО "ДАЛСС"</v>
          </cell>
          <cell r="C280">
            <v>22</v>
          </cell>
          <cell r="D280">
            <v>20</v>
          </cell>
        </row>
        <row r="281">
          <cell r="A281" t="str">
            <v>21216402</v>
          </cell>
          <cell r="B281" t="str">
            <v>ТОО ПРОИЗВОДСТВЕННО-КОММЕРЧЕСКАЯ ФИРМА "ВИКОР"</v>
          </cell>
          <cell r="C281">
            <v>823</v>
          </cell>
        </row>
        <row r="282">
          <cell r="A282" t="str">
            <v>21281181</v>
          </cell>
          <cell r="B282" t="str">
            <v>ТОО "ПОВОЛЖЬЕ"</v>
          </cell>
          <cell r="C282">
            <v>30</v>
          </cell>
        </row>
        <row r="283">
          <cell r="A283" t="str">
            <v>21418838</v>
          </cell>
          <cell r="B283" t="str">
            <v>ИЧП ФЕДОРОВА "ПАЛОМАР"</v>
          </cell>
          <cell r="C283">
            <v>59</v>
          </cell>
          <cell r="D283">
            <v>59</v>
          </cell>
          <cell r="E283">
            <v>59</v>
          </cell>
        </row>
        <row r="284">
          <cell r="A284" t="str">
            <v>21497476</v>
          </cell>
          <cell r="B284" t="str">
            <v>ТОО"АВТОТРАНСМАШ"</v>
          </cell>
          <cell r="C284">
            <v>20</v>
          </cell>
          <cell r="D284">
            <v>80</v>
          </cell>
          <cell r="E284">
            <v>80</v>
          </cell>
        </row>
        <row r="285">
          <cell r="A285" t="str">
            <v>21517925</v>
          </cell>
          <cell r="B285" t="str">
            <v>АОЗТ ПКФ "ВОСТОК-МАРКЕТ"</v>
          </cell>
          <cell r="C285">
            <v>26</v>
          </cell>
          <cell r="D285">
            <v>20</v>
          </cell>
          <cell r="E285">
            <v>20</v>
          </cell>
        </row>
        <row r="286">
          <cell r="A286" t="str">
            <v>21537827</v>
          </cell>
          <cell r="B286" t="str">
            <v>ИЧП ШЭВ "КЛЮЧ"</v>
          </cell>
          <cell r="C286">
            <v>18</v>
          </cell>
          <cell r="D286">
            <v>20</v>
          </cell>
          <cell r="E286">
            <v>20</v>
          </cell>
        </row>
        <row r="287">
          <cell r="A287" t="str">
            <v>21606534</v>
          </cell>
          <cell r="B287" t="str">
            <v>ТОО ФИРМА"МАГМА-С"</v>
          </cell>
          <cell r="C287">
            <v>0</v>
          </cell>
          <cell r="D287">
            <v>0</v>
          </cell>
          <cell r="E287">
            <v>0</v>
          </cell>
        </row>
        <row r="288">
          <cell r="A288" t="str">
            <v>21629707</v>
          </cell>
          <cell r="B288" t="str">
            <v>ПК ТОО "ЧЕЛЯБИНТУРТРАНС"</v>
          </cell>
          <cell r="C288">
            <v>112</v>
          </cell>
        </row>
        <row r="289">
          <cell r="A289" t="str">
            <v>21642889</v>
          </cell>
          <cell r="B289" t="str">
            <v>ТОО "САС"</v>
          </cell>
          <cell r="C289">
            <v>1</v>
          </cell>
        </row>
        <row r="290">
          <cell r="A290" t="str">
            <v>21846221</v>
          </cell>
          <cell r="B290" t="str">
            <v>ТОО ПКФ ЭПСИЛОН</v>
          </cell>
          <cell r="C290">
            <v>42</v>
          </cell>
        </row>
        <row r="291">
          <cell r="A291" t="str">
            <v>22280106</v>
          </cell>
          <cell r="B291" t="str">
            <v>ПСФ "ЖИЛСТРОЙИНВЕСТ"</v>
          </cell>
          <cell r="C291">
            <v>22</v>
          </cell>
        </row>
        <row r="292">
          <cell r="A292" t="str">
            <v>22317430</v>
          </cell>
          <cell r="B292" t="str">
            <v>ТОО"АЧИH".</v>
          </cell>
          <cell r="C292">
            <v>9</v>
          </cell>
          <cell r="D292">
            <v>18</v>
          </cell>
          <cell r="E292">
            <v>18</v>
          </cell>
        </row>
        <row r="293">
          <cell r="A293" t="str">
            <v>22374095</v>
          </cell>
          <cell r="B293" t="str">
            <v>ДОЧЕРНЕЕ ПРЕДПРИЯТИЕ "КУЗНЕЧНОЕ" АООТ "ВТЗ"</v>
          </cell>
          <cell r="C293">
            <v>36</v>
          </cell>
        </row>
        <row r="294">
          <cell r="A294" t="str">
            <v>22414877</v>
          </cell>
          <cell r="B294" t="str">
            <v>ИЧП "ТЕХМАШСЕРВИС"</v>
          </cell>
          <cell r="C294">
            <v>13</v>
          </cell>
          <cell r="D294">
            <v>5</v>
          </cell>
        </row>
        <row r="295">
          <cell r="A295" t="str">
            <v>22424574</v>
          </cell>
          <cell r="B295" t="str">
            <v>ЗАО "АКРАС"</v>
          </cell>
          <cell r="C295">
            <v>244</v>
          </cell>
          <cell r="D295">
            <v>3</v>
          </cell>
          <cell r="E295">
            <v>3</v>
          </cell>
        </row>
        <row r="296">
          <cell r="A296" t="str">
            <v>22497337</v>
          </cell>
          <cell r="B296" t="str">
            <v>ТОО "КОМИЖ ПЛЮС"</v>
          </cell>
          <cell r="C296">
            <v>141</v>
          </cell>
          <cell r="D296">
            <v>87</v>
          </cell>
          <cell r="E296">
            <v>16</v>
          </cell>
        </row>
        <row r="297">
          <cell r="A297" t="str">
            <v>23078944</v>
          </cell>
          <cell r="B297" t="str">
            <v>"АЛВО" АООТ</v>
          </cell>
          <cell r="C297">
            <v>40</v>
          </cell>
        </row>
        <row r="298">
          <cell r="A298" t="str">
            <v>23083253</v>
          </cell>
          <cell r="B298" t="str">
            <v>ЗАО"ФИРМА"СОЛИД"</v>
          </cell>
          <cell r="C298">
            <v>63</v>
          </cell>
          <cell r="D298">
            <v>15</v>
          </cell>
          <cell r="E298">
            <v>15</v>
          </cell>
        </row>
        <row r="299">
          <cell r="A299" t="str">
            <v>23549993</v>
          </cell>
          <cell r="B299" t="str">
            <v>ИЧП "АПСНЫ"</v>
          </cell>
          <cell r="C299">
            <v>15</v>
          </cell>
          <cell r="D299">
            <v>20</v>
          </cell>
          <cell r="E299">
            <v>20</v>
          </cell>
        </row>
        <row r="300">
          <cell r="A300" t="str">
            <v>23703218</v>
          </cell>
          <cell r="B300" t="str">
            <v>ИЧП "ЛАВР"</v>
          </cell>
          <cell r="C300">
            <v>3</v>
          </cell>
          <cell r="D300">
            <v>11</v>
          </cell>
          <cell r="E300">
            <v>11</v>
          </cell>
        </row>
        <row r="301">
          <cell r="A301" t="str">
            <v>23736519</v>
          </cell>
          <cell r="B301" t="str">
            <v>ФИРМА "ТИТАН"</v>
          </cell>
          <cell r="C301">
            <v>15</v>
          </cell>
          <cell r="D301">
            <v>121</v>
          </cell>
          <cell r="E301">
            <v>121</v>
          </cell>
        </row>
        <row r="302">
          <cell r="A302" t="str">
            <v>23768413</v>
          </cell>
          <cell r="B302" t="str">
            <v>ЗАО ФИРМА "РОСТ"</v>
          </cell>
          <cell r="C302">
            <v>2</v>
          </cell>
          <cell r="D302">
            <v>14</v>
          </cell>
        </row>
        <row r="303">
          <cell r="A303" t="str">
            <v>23870755</v>
          </cell>
          <cell r="B303" t="str">
            <v>ТСОО ШКОЛА ОХРАНЫ "ЭСКОРТ"</v>
          </cell>
          <cell r="C303">
            <v>14</v>
          </cell>
        </row>
        <row r="304">
          <cell r="A304" t="str">
            <v>23893650</v>
          </cell>
          <cell r="B304" t="str">
            <v>АО ЗТ ПЕРВОМАЙСКИЙ СПИРТОЛИКЕРОВОДОЧНЫЙ З-Д (АООТ "ОРЕНБУРГАЛКО")</v>
          </cell>
          <cell r="C304">
            <v>1</v>
          </cell>
          <cell r="D304">
            <v>13</v>
          </cell>
          <cell r="E304">
            <v>13</v>
          </cell>
        </row>
        <row r="305">
          <cell r="A305" t="str">
            <v>23908908</v>
          </cell>
          <cell r="B305" t="str">
            <v>УР И ОНМ П."ОРЕНБУРГГАЗПРОМ" РАО "ГАЗПРОМ"</v>
          </cell>
          <cell r="C305">
            <v>65</v>
          </cell>
          <cell r="D305">
            <v>65</v>
          </cell>
          <cell r="E305">
            <v>65</v>
          </cell>
        </row>
        <row r="306">
          <cell r="A306" t="str">
            <v>23938016</v>
          </cell>
          <cell r="B306" t="str">
            <v>АОЗТ "АССОЛЬ"</v>
          </cell>
          <cell r="C306">
            <v>14</v>
          </cell>
          <cell r="D306">
            <v>20</v>
          </cell>
        </row>
        <row r="307">
          <cell r="A307" t="str">
            <v>23980403</v>
          </cell>
          <cell r="B307" t="str">
            <v>УПП ВОИ "НАДЕЖДА"</v>
          </cell>
          <cell r="C307">
            <v>2</v>
          </cell>
        </row>
        <row r="308">
          <cell r="A308" t="str">
            <v>24207177</v>
          </cell>
          <cell r="B308" t="str">
            <v>АООТ "ЛИГО"</v>
          </cell>
          <cell r="C308">
            <v>1118</v>
          </cell>
          <cell r="D308">
            <v>135</v>
          </cell>
        </row>
        <row r="309">
          <cell r="A309" t="str">
            <v>24224448</v>
          </cell>
          <cell r="B309" t="str">
            <v>ЧСП "НИМФО"</v>
          </cell>
          <cell r="C309">
            <v>31</v>
          </cell>
          <cell r="D309">
            <v>13</v>
          </cell>
          <cell r="E309">
            <v>13</v>
          </cell>
        </row>
        <row r="310">
          <cell r="A310" t="str">
            <v>24526066</v>
          </cell>
          <cell r="B310" t="str">
            <v>МУНИЦИПАЛЬНОЕ ПРЕДПРИЯТИЕ СОЦ "СОКОЛ"</v>
          </cell>
          <cell r="C310">
            <v>2</v>
          </cell>
        </row>
        <row r="311">
          <cell r="A311" t="str">
            <v>24552193</v>
          </cell>
          <cell r="B311" t="str">
            <v>ООО"ЛОТОС"</v>
          </cell>
          <cell r="C311">
            <v>14</v>
          </cell>
          <cell r="D311">
            <v>0</v>
          </cell>
          <cell r="E311">
            <v>0</v>
          </cell>
        </row>
        <row r="312">
          <cell r="A312" t="str">
            <v>24722944</v>
          </cell>
          <cell r="B312" t="str">
            <v>"ЯНВАРЬ" ЧАСТНОЕ ПРЕДПРИЯТИЕ</v>
          </cell>
          <cell r="C312">
            <v>0</v>
          </cell>
        </row>
        <row r="313">
          <cell r="A313" t="str">
            <v>24724335</v>
          </cell>
          <cell r="B313" t="str">
            <v>"АНТ" ИНДИВИДУАЛЬНОЕ ЧАСТНОЕ ПРЕДПРИЯТИЕ</v>
          </cell>
          <cell r="C313">
            <v>8</v>
          </cell>
        </row>
        <row r="314">
          <cell r="A314" t="str">
            <v>24740753</v>
          </cell>
          <cell r="B314" t="str">
            <v>ТОО ТОРГОВЫЙ ДОМ "МИНОРА"</v>
          </cell>
          <cell r="C314">
            <v>22</v>
          </cell>
          <cell r="D314">
            <v>22</v>
          </cell>
          <cell r="E314">
            <v>16</v>
          </cell>
        </row>
        <row r="315">
          <cell r="A315" t="str">
            <v>24771009</v>
          </cell>
          <cell r="B315" t="str">
            <v>"ВИРАЖ" ОБЩЕСТВО С ОГРАНИЧЕННОЙ ОТВЕТСТВЕННОСТЬЮ</v>
          </cell>
          <cell r="C315">
            <v>0</v>
          </cell>
          <cell r="D315">
            <v>3</v>
          </cell>
          <cell r="E315">
            <v>3</v>
          </cell>
        </row>
        <row r="316">
          <cell r="A316" t="str">
            <v>25001213</v>
          </cell>
          <cell r="B316" t="str">
            <v>ООО ПРЕДПРИЯТИЕ "ТЕХНОПОЛИС"</v>
          </cell>
          <cell r="C316">
            <v>21</v>
          </cell>
          <cell r="D316">
            <v>13</v>
          </cell>
          <cell r="E316">
            <v>13</v>
          </cell>
        </row>
        <row r="317">
          <cell r="A317" t="str">
            <v>25024125</v>
          </cell>
          <cell r="B317" t="str">
            <v>АОЗТ"ВОСТОКОГНЕУПОР"</v>
          </cell>
          <cell r="C317">
            <v>43</v>
          </cell>
        </row>
        <row r="318">
          <cell r="A318" t="str">
            <v>25048396</v>
          </cell>
          <cell r="B318" t="str">
            <v>АООТ СПП ("СТРОЙПЛАСТПОЛИМЕР")</v>
          </cell>
          <cell r="C318">
            <v>14</v>
          </cell>
          <cell r="D318">
            <v>13</v>
          </cell>
        </row>
        <row r="319">
          <cell r="A319" t="str">
            <v>25081695</v>
          </cell>
          <cell r="B319" t="str">
            <v>ТОО ПКФ "ИНУС-ЛТД"</v>
          </cell>
          <cell r="C319">
            <v>7</v>
          </cell>
        </row>
        <row r="320">
          <cell r="A320" t="str">
            <v>25581742</v>
          </cell>
          <cell r="B320" t="str">
            <v>ПТ"ПКФ-АЛЕКСЕЕВ"</v>
          </cell>
          <cell r="C320">
            <v>0</v>
          </cell>
        </row>
        <row r="321">
          <cell r="A321" t="str">
            <v>25584597</v>
          </cell>
          <cell r="B321" t="str">
            <v>КОММЕРЧЕСКАЯ СЛУЖБА ГЖД</v>
          </cell>
          <cell r="C321">
            <v>10</v>
          </cell>
        </row>
        <row r="322">
          <cell r="A322" t="str">
            <v>25807347</v>
          </cell>
          <cell r="B322" t="str">
            <v>ЗАО  "СТРОЙКОМПЛЕКТ"</v>
          </cell>
          <cell r="C322">
            <v>106</v>
          </cell>
        </row>
        <row r="323">
          <cell r="A323" t="str">
            <v>25818084</v>
          </cell>
          <cell r="B323" t="str">
            <v>ООО "ЛИСТОРГ"</v>
          </cell>
          <cell r="C323">
            <v>0</v>
          </cell>
        </row>
        <row r="324">
          <cell r="A324" t="str">
            <v>25903878</v>
          </cell>
          <cell r="B324" t="str">
            <v>ЗАО "АЛЬБИОН ФОРВАРДИНГ"</v>
          </cell>
          <cell r="C324">
            <v>8</v>
          </cell>
          <cell r="D324">
            <v>12</v>
          </cell>
          <cell r="E324">
            <v>12</v>
          </cell>
        </row>
        <row r="325">
          <cell r="A325" t="str">
            <v>25931550</v>
          </cell>
          <cell r="B325" t="str">
            <v>ТОО "БИОН"</v>
          </cell>
          <cell r="C325">
            <v>0</v>
          </cell>
        </row>
        <row r="326">
          <cell r="A326" t="str">
            <v>26119655</v>
          </cell>
          <cell r="B326" t="str">
            <v>"ТЕХНОСТРОЙЭКСПОРТ"</v>
          </cell>
          <cell r="C326">
            <v>12</v>
          </cell>
          <cell r="D326">
            <v>0</v>
          </cell>
          <cell r="E326">
            <v>0</v>
          </cell>
        </row>
        <row r="327">
          <cell r="A327" t="str">
            <v>26165945</v>
          </cell>
          <cell r="B327" t="str">
            <v>АООТ "ТЮМЕНСКИЙ СУДОСТРОИТЕЛЬНЫЙ ЗАВОД"</v>
          </cell>
          <cell r="C327">
            <v>5</v>
          </cell>
          <cell r="D327">
            <v>12</v>
          </cell>
          <cell r="E327">
            <v>12</v>
          </cell>
        </row>
        <row r="328">
          <cell r="A328" t="str">
            <v>26240670</v>
          </cell>
          <cell r="B328" t="str">
            <v>ЗАО "СУДОТРЕЙД"</v>
          </cell>
          <cell r="C328">
            <v>12</v>
          </cell>
          <cell r="D328">
            <v>0</v>
          </cell>
          <cell r="E328">
            <v>0</v>
          </cell>
        </row>
        <row r="329">
          <cell r="A329" t="str">
            <v>26275013</v>
          </cell>
          <cell r="B329" t="str">
            <v>ТОО "СОДРУЖЕСТВО-92""</v>
          </cell>
          <cell r="C329">
            <v>10</v>
          </cell>
          <cell r="D329">
            <v>10</v>
          </cell>
          <cell r="E329">
            <v>10</v>
          </cell>
        </row>
        <row r="330">
          <cell r="A330" t="str">
            <v>26289148</v>
          </cell>
          <cell r="B330" t="str">
            <v>ТОО ФИРМА "РОСА"</v>
          </cell>
          <cell r="C330">
            <v>31</v>
          </cell>
        </row>
        <row r="331">
          <cell r="A331" t="str">
            <v>26419110</v>
          </cell>
          <cell r="B331" t="str">
            <v>ТОО "АСТЕР"</v>
          </cell>
          <cell r="C331">
            <v>11</v>
          </cell>
        </row>
        <row r="332">
          <cell r="A332" t="str">
            <v>26525160</v>
          </cell>
          <cell r="B332" t="str">
            <v>ЗАО "ЭНЕРГОИНВЕСТТЕХНИКА"</v>
          </cell>
          <cell r="C332">
            <v>0</v>
          </cell>
          <cell r="D332">
            <v>12</v>
          </cell>
          <cell r="E332">
            <v>12</v>
          </cell>
        </row>
        <row r="333">
          <cell r="A333" t="str">
            <v>26738915</v>
          </cell>
          <cell r="B333" t="str">
            <v>АОЗТ"САФО"</v>
          </cell>
          <cell r="C333">
            <v>12</v>
          </cell>
          <cell r="D333">
            <v>0</v>
          </cell>
        </row>
        <row r="334">
          <cell r="A334" t="str">
            <v>27036167</v>
          </cell>
          <cell r="B334" t="str">
            <v>"ОРБИТА 96" ООО</v>
          </cell>
          <cell r="C334">
            <v>2</v>
          </cell>
        </row>
        <row r="335">
          <cell r="A335" t="str">
            <v>27163687</v>
          </cell>
          <cell r="B335" t="str">
            <v>ТОО "АГДАМ"</v>
          </cell>
          <cell r="C335">
            <v>30</v>
          </cell>
          <cell r="D335">
            <v>20</v>
          </cell>
          <cell r="E335">
            <v>20</v>
          </cell>
        </row>
        <row r="336">
          <cell r="A336" t="str">
            <v>27163977</v>
          </cell>
          <cell r="B336" t="str">
            <v>АООТ "ЖИЛКОМСЕРВИС"</v>
          </cell>
          <cell r="C336">
            <v>49</v>
          </cell>
          <cell r="D336">
            <v>20</v>
          </cell>
          <cell r="E336">
            <v>20</v>
          </cell>
        </row>
        <row r="337">
          <cell r="A337" t="str">
            <v>27185306</v>
          </cell>
          <cell r="B337" t="str">
            <v>ТОО "ИКПО-Т"</v>
          </cell>
          <cell r="C337">
            <v>200</v>
          </cell>
        </row>
        <row r="338">
          <cell r="A338" t="str">
            <v>27193820</v>
          </cell>
          <cell r="B338" t="str">
            <v>"РОСТОВСКАЯ СОТОВАЯ СВЯЗЬ" АОЗТ</v>
          </cell>
          <cell r="C338">
            <v>11</v>
          </cell>
          <cell r="D338">
            <v>0</v>
          </cell>
          <cell r="E338">
            <v>0</v>
          </cell>
        </row>
        <row r="339">
          <cell r="A339" t="str">
            <v>27274760</v>
          </cell>
          <cell r="B339" t="str">
            <v>ООО "АСКОНА"</v>
          </cell>
          <cell r="C339">
            <v>13</v>
          </cell>
          <cell r="D339">
            <v>5</v>
          </cell>
          <cell r="E339">
            <v>0</v>
          </cell>
        </row>
        <row r="340">
          <cell r="A340" t="str">
            <v>27435884</v>
          </cell>
          <cell r="B340" t="str">
            <v>ООО "НЕПТУН"</v>
          </cell>
          <cell r="C340">
            <v>0</v>
          </cell>
        </row>
        <row r="341">
          <cell r="A341" t="str">
            <v>27440715</v>
          </cell>
          <cell r="B341" t="str">
            <v>ЗАО "НАВИДАН"</v>
          </cell>
          <cell r="C341">
            <v>3</v>
          </cell>
          <cell r="D341">
            <v>3</v>
          </cell>
          <cell r="E341">
            <v>3</v>
          </cell>
        </row>
        <row r="342">
          <cell r="A342" t="str">
            <v>27446563</v>
          </cell>
          <cell r="B342" t="str">
            <v>ЗАО "СЕВЗАПМЕТАЛЛКОМПЛЕКТ"</v>
          </cell>
          <cell r="C342">
            <v>40</v>
          </cell>
        </row>
        <row r="343">
          <cell r="A343" t="str">
            <v>27518434</v>
          </cell>
          <cell r="B343" t="str">
            <v>"РЕПАР" АОЗТ</v>
          </cell>
          <cell r="C343">
            <v>4</v>
          </cell>
        </row>
        <row r="344">
          <cell r="A344" t="str">
            <v>27572003</v>
          </cell>
          <cell r="B344" t="str">
            <v>АОЗТ"РТТ"</v>
          </cell>
          <cell r="C344">
            <v>3</v>
          </cell>
        </row>
        <row r="345">
          <cell r="A345" t="str">
            <v>27671567</v>
          </cell>
          <cell r="B345" t="str">
            <v>ЗАО "ТРИ БОГАТЫРЯ"</v>
          </cell>
          <cell r="C345">
            <v>40</v>
          </cell>
          <cell r="D345">
            <v>40</v>
          </cell>
          <cell r="E345">
            <v>40</v>
          </cell>
        </row>
        <row r="346">
          <cell r="A346" t="str">
            <v>27757866</v>
          </cell>
          <cell r="B346" t="str">
            <v>ТОО "ИНВЕСТ"</v>
          </cell>
          <cell r="C346">
            <v>10</v>
          </cell>
          <cell r="D346">
            <v>120</v>
          </cell>
          <cell r="E346">
            <v>120</v>
          </cell>
        </row>
        <row r="347">
          <cell r="A347" t="str">
            <v>27839104</v>
          </cell>
          <cell r="B347" t="str">
            <v>АГЕНСТВО ПО РАЗВ-Ю МЕЖД.СОТРУД.ПРИ МВЭС РТ</v>
          </cell>
          <cell r="C347">
            <v>0</v>
          </cell>
        </row>
        <row r="348">
          <cell r="A348" t="str">
            <v>27893977</v>
          </cell>
          <cell r="B348" t="str">
            <v>АОЗТ "ТЕХНОЛОГИЯ "</v>
          </cell>
          <cell r="C348">
            <v>152</v>
          </cell>
          <cell r="D348">
            <v>10</v>
          </cell>
          <cell r="E348">
            <v>10</v>
          </cell>
        </row>
        <row r="349">
          <cell r="A349" t="str">
            <v>29002215</v>
          </cell>
          <cell r="B349" t="str">
            <v>ТОО "СЕРМАР",МОСКВА,РОССИЯ,</v>
          </cell>
          <cell r="C349">
            <v>1000</v>
          </cell>
          <cell r="D349">
            <v>10</v>
          </cell>
          <cell r="E349">
            <v>10</v>
          </cell>
        </row>
        <row r="350">
          <cell r="A350" t="str">
            <v>29081278</v>
          </cell>
          <cell r="B350" t="str">
            <v>АОЗТ НПО АВАНГАРД</v>
          </cell>
          <cell r="C350">
            <v>3</v>
          </cell>
          <cell r="D350">
            <v>10</v>
          </cell>
          <cell r="E350">
            <v>10</v>
          </cell>
        </row>
        <row r="351">
          <cell r="A351" t="str">
            <v>29121248</v>
          </cell>
          <cell r="B351" t="str">
            <v>АОЗТ КЮНЕ И НАГЕЛЬ</v>
          </cell>
          <cell r="C351">
            <v>10</v>
          </cell>
          <cell r="D351">
            <v>110</v>
          </cell>
        </row>
        <row r="352">
          <cell r="A352" t="str">
            <v>29186617</v>
          </cell>
          <cell r="B352" t="str">
            <v>ТОО ТУРИСТИЧЕСКОЕ АГЕНТСТВО"КВАДРО-ТУР"</v>
          </cell>
          <cell r="C352">
            <v>0</v>
          </cell>
        </row>
        <row r="353">
          <cell r="A353" t="str">
            <v>29447957</v>
          </cell>
          <cell r="B353" t="str">
            <v>ЗЭРКТ ФИЛИАЛ ГКНПЦ ИМ.ХРУНИЧЕВА</v>
          </cell>
          <cell r="C353">
            <v>10</v>
          </cell>
          <cell r="D353">
            <v>39</v>
          </cell>
          <cell r="E353">
            <v>39</v>
          </cell>
        </row>
        <row r="354">
          <cell r="A354" t="str">
            <v>29655130</v>
          </cell>
          <cell r="B354" t="str">
            <v>АОЗТ "НЕФТЬПРОМСНАБ"</v>
          </cell>
          <cell r="C354">
            <v>415</v>
          </cell>
          <cell r="D354">
            <v>10</v>
          </cell>
          <cell r="E354">
            <v>10</v>
          </cell>
        </row>
        <row r="355">
          <cell r="A355" t="str">
            <v>29714192</v>
          </cell>
          <cell r="B355" t="str">
            <v>НЕФТЕПЕРЕРАБАТЫВАЮЩАЯ СТАНЦИЯ "СУСЛОВО"-ФИЛИАЛ ПО УРАЛО-СИБИРСКИХ МА</v>
          </cell>
          <cell r="C355">
            <v>32</v>
          </cell>
        </row>
        <row r="356">
          <cell r="A356" t="str">
            <v>29861384</v>
          </cell>
          <cell r="B356" t="str">
            <v>ИЧП МУСТАФАЕВА "ЩЕКИ"</v>
          </cell>
          <cell r="C356">
            <v>2</v>
          </cell>
        </row>
        <row r="357">
          <cell r="A357" t="str">
            <v>29937963</v>
          </cell>
          <cell r="B357" t="str">
            <v>АОЗТ "УЗНЕФТЬИМПЭКС"</v>
          </cell>
          <cell r="C357">
            <v>195</v>
          </cell>
        </row>
        <row r="358">
          <cell r="A358" t="str">
            <v>31008449</v>
          </cell>
          <cell r="B358" t="str">
            <v>АОЗТ ПКФ "КВАЛИТЕТ"</v>
          </cell>
          <cell r="C358">
            <v>6</v>
          </cell>
          <cell r="D358">
            <v>9</v>
          </cell>
          <cell r="E358">
            <v>9</v>
          </cell>
        </row>
        <row r="359">
          <cell r="A359" t="str">
            <v>31051474</v>
          </cell>
          <cell r="B359" t="str">
            <v>"РЕЕС" АОЗТ</v>
          </cell>
          <cell r="C359">
            <v>12</v>
          </cell>
        </row>
        <row r="360">
          <cell r="A360" t="str">
            <v>31197462</v>
          </cell>
          <cell r="B360" t="str">
            <v>АО"УРАЛАВТО"</v>
          </cell>
          <cell r="C360">
            <v>14</v>
          </cell>
        </row>
        <row r="361">
          <cell r="A361" t="str">
            <v>31209389</v>
          </cell>
          <cell r="B361" t="str">
            <v>АОЗТ "ДАЛХА"</v>
          </cell>
          <cell r="C361">
            <v>20</v>
          </cell>
        </row>
        <row r="362">
          <cell r="A362" t="str">
            <v>31213698</v>
          </cell>
          <cell r="B362" t="str">
            <v>ТОО "ПЕРСПЕКТИВА"</v>
          </cell>
          <cell r="C362">
            <v>10</v>
          </cell>
        </row>
        <row r="363">
          <cell r="A363" t="str">
            <v>31323949</v>
          </cell>
          <cell r="B363" t="str">
            <v>АО "ВНИИГАЗ"</v>
          </cell>
          <cell r="C363">
            <v>2</v>
          </cell>
        </row>
        <row r="364">
          <cell r="A364" t="str">
            <v>31402063</v>
          </cell>
          <cell r="B364" t="str">
            <v>ВНЕДРЕНЧЕСКАЯ ФИРМА "УРАЛЬСКИЙ ВАРИАНТ" *6660009177</v>
          </cell>
          <cell r="C364">
            <v>15</v>
          </cell>
        </row>
        <row r="365">
          <cell r="A365" t="str">
            <v>31402270</v>
          </cell>
          <cell r="B365" t="str">
            <v>АОЗТ СП "УЗЭЛЕКТРО"                                                         0246</v>
          </cell>
          <cell r="C365">
            <v>8</v>
          </cell>
          <cell r="D365">
            <v>129</v>
          </cell>
          <cell r="E365">
            <v>129</v>
          </cell>
        </row>
        <row r="366">
          <cell r="A366" t="str">
            <v>31721495</v>
          </cell>
          <cell r="B366" t="str">
            <v>ТОО "СЕРВИС-ЦЕНТР"</v>
          </cell>
          <cell r="C366">
            <v>8</v>
          </cell>
          <cell r="D366">
            <v>0</v>
          </cell>
          <cell r="E366">
            <v>0</v>
          </cell>
        </row>
        <row r="367">
          <cell r="A367" t="str">
            <v>31760182</v>
          </cell>
          <cell r="B367" t="str">
            <v>АОЗТ "ГЕЛЬВЕТИКА"</v>
          </cell>
          <cell r="C367">
            <v>0</v>
          </cell>
          <cell r="D367">
            <v>0</v>
          </cell>
          <cell r="E367">
            <v>8</v>
          </cell>
        </row>
        <row r="368">
          <cell r="A368" t="str">
            <v>31788507</v>
          </cell>
          <cell r="B368" t="str">
            <v>АСМУ ПО "УРЕНГОЙГАЗПРОМ",</v>
          </cell>
          <cell r="C368">
            <v>3</v>
          </cell>
          <cell r="D368">
            <v>0</v>
          </cell>
          <cell r="E368">
            <v>0</v>
          </cell>
        </row>
        <row r="369">
          <cell r="A369" t="str">
            <v>31807328</v>
          </cell>
          <cell r="B369" t="str">
            <v>КРЫМСКИЙ ХРУ-2 ТРЕСТА "ЮЖСТАЛЬМОНТАЖ"</v>
          </cell>
          <cell r="C369">
            <v>3</v>
          </cell>
        </row>
        <row r="370">
          <cell r="A370" t="str">
            <v>32114722</v>
          </cell>
          <cell r="B370" t="str">
            <v>ПОО "ГАМБИТ-1"                                                              0721</v>
          </cell>
          <cell r="C370">
            <v>155</v>
          </cell>
        </row>
        <row r="371">
          <cell r="A371" t="str">
            <v>32287316</v>
          </cell>
          <cell r="B371" t="str">
            <v>ТОО "ЮНОНА-МЕД"</v>
          </cell>
          <cell r="C371">
            <v>40</v>
          </cell>
          <cell r="D371">
            <v>40</v>
          </cell>
          <cell r="E371">
            <v>40</v>
          </cell>
        </row>
        <row r="372">
          <cell r="A372" t="str">
            <v>32516248</v>
          </cell>
          <cell r="B372" t="str">
            <v>ТОО"СУВОР"</v>
          </cell>
          <cell r="C372">
            <v>13</v>
          </cell>
        </row>
        <row r="373">
          <cell r="A373" t="str">
            <v>32537434</v>
          </cell>
          <cell r="B373" t="str">
            <v>ТОО"КАЛЛОРИЯ"</v>
          </cell>
          <cell r="C373">
            <v>9</v>
          </cell>
          <cell r="D373">
            <v>8</v>
          </cell>
          <cell r="E373">
            <v>8</v>
          </cell>
        </row>
        <row r="374">
          <cell r="A374" t="str">
            <v>32538942</v>
          </cell>
          <cell r="B374" t="str">
            <v>ФИЛИАЛ "ЗАВОД ТСМ" АООТ "АКСИ"</v>
          </cell>
          <cell r="C374">
            <v>7</v>
          </cell>
          <cell r="D374">
            <v>60</v>
          </cell>
        </row>
        <row r="375">
          <cell r="A375" t="str">
            <v>32552161</v>
          </cell>
          <cell r="B375" t="str">
            <v>ТОВАРИЩЕСТВО С ОГРАНИЧЕННОЙ ОТВЕТСТВЕННОСТЬЮ "ЮПИТЕР"</v>
          </cell>
          <cell r="C375">
            <v>5</v>
          </cell>
        </row>
        <row r="376">
          <cell r="A376" t="str">
            <v>32767234</v>
          </cell>
          <cell r="B376" t="str">
            <v>АОЗТ "ГЛЕHАР"</v>
          </cell>
          <cell r="C376">
            <v>11</v>
          </cell>
          <cell r="D376">
            <v>4</v>
          </cell>
          <cell r="E376">
            <v>4</v>
          </cell>
        </row>
        <row r="377">
          <cell r="A377" t="str">
            <v>32847726</v>
          </cell>
          <cell r="B377" t="str">
            <v>ООО "ЭКСТРОМ"</v>
          </cell>
          <cell r="C377">
            <v>7</v>
          </cell>
          <cell r="D377">
            <v>0</v>
          </cell>
          <cell r="E377">
            <v>0</v>
          </cell>
        </row>
        <row r="378">
          <cell r="A378" t="str">
            <v>33089156</v>
          </cell>
          <cell r="B378" t="str">
            <v>УЗБЕКСКО-ЗАПАДНОСИБИРСКАЯ КОМПАНИЯ ПО ИНВЕСТИЦИИ НЕФТЯНОЙ ПРОМЫШЛЕННОСТИ</v>
          </cell>
          <cell r="C378">
            <v>120</v>
          </cell>
        </row>
        <row r="379">
          <cell r="A379" t="str">
            <v>33208170</v>
          </cell>
          <cell r="B379" t="str">
            <v>ООО ВЭП "ЮНИОН"</v>
          </cell>
          <cell r="C379">
            <v>0</v>
          </cell>
          <cell r="D379">
            <v>0</v>
          </cell>
          <cell r="E379">
            <v>44</v>
          </cell>
        </row>
        <row r="380">
          <cell r="A380" t="str">
            <v>33238642</v>
          </cell>
          <cell r="B380" t="str">
            <v>АОЗТ"ДРАЙВЕР"</v>
          </cell>
          <cell r="C380">
            <v>20</v>
          </cell>
          <cell r="D380">
            <v>7</v>
          </cell>
          <cell r="E380">
            <v>7</v>
          </cell>
        </row>
        <row r="381">
          <cell r="A381" t="str">
            <v>33259828</v>
          </cell>
          <cell r="B381" t="str">
            <v>ТОО "ВОСТСИБПРОДУКТ"</v>
          </cell>
          <cell r="C381">
            <v>7</v>
          </cell>
          <cell r="D381">
            <v>1</v>
          </cell>
          <cell r="E381">
            <v>1</v>
          </cell>
        </row>
        <row r="382">
          <cell r="A382" t="str">
            <v>33333691</v>
          </cell>
          <cell r="B382" t="str">
            <v>"КРАСНОДАРГЛАВСНАБ"АООТ ККПК</v>
          </cell>
          <cell r="C382">
            <v>10</v>
          </cell>
        </row>
        <row r="383">
          <cell r="A383" t="str">
            <v>33386836</v>
          </cell>
          <cell r="B383" t="str">
            <v>СП ЗОЛОТОЙ ДРАКОН 674650 ЧИТИНСКАЯ</v>
          </cell>
          <cell r="C383">
            <v>6</v>
          </cell>
        </row>
        <row r="384">
          <cell r="A384" t="str">
            <v>33400743</v>
          </cell>
          <cell r="B384" t="str">
            <v>"ФРАММ"ОБЩЕСТВО С ОГРАНИЧЕННОЙ ОТВЕТСТВЕ</v>
          </cell>
          <cell r="C384">
            <v>7</v>
          </cell>
          <cell r="D384">
            <v>0</v>
          </cell>
          <cell r="E384">
            <v>7</v>
          </cell>
        </row>
        <row r="385">
          <cell r="A385" t="str">
            <v>33401458</v>
          </cell>
          <cell r="B385" t="str">
            <v>"АРМАН-2" ИНДИВИДУАЛЬНОЕ ЧАСТНОЕ ПРЕДПРИЯТИЕ</v>
          </cell>
          <cell r="C385">
            <v>7</v>
          </cell>
          <cell r="D385">
            <v>7</v>
          </cell>
          <cell r="E385">
            <v>7</v>
          </cell>
        </row>
        <row r="386">
          <cell r="A386" t="str">
            <v>33408213</v>
          </cell>
          <cell r="B386" t="str">
            <v>ТОВАРИЩЕСТВО С ОГРАНИЧЕННОЙ ОТВЕТСТВЕННОСТЬЮ "КУМИР"</v>
          </cell>
          <cell r="C386">
            <v>6</v>
          </cell>
          <cell r="D386">
            <v>12</v>
          </cell>
          <cell r="E386">
            <v>12</v>
          </cell>
        </row>
        <row r="387">
          <cell r="A387" t="str">
            <v>33608248</v>
          </cell>
          <cell r="B387" t="str">
            <v>"ЦЗИЛИ" АО ЗАКРЫТОГО ТИПА</v>
          </cell>
          <cell r="C387">
            <v>6</v>
          </cell>
          <cell r="D387">
            <v>15</v>
          </cell>
        </row>
        <row r="388">
          <cell r="A388" t="str">
            <v>33680607</v>
          </cell>
          <cell r="B388" t="str">
            <v>ЗАО "МОСФЛОУЛАЙН"</v>
          </cell>
          <cell r="C388">
            <v>0</v>
          </cell>
          <cell r="D388">
            <v>0</v>
          </cell>
          <cell r="E388">
            <v>0</v>
          </cell>
        </row>
        <row r="389">
          <cell r="A389" t="str">
            <v>33735739</v>
          </cell>
          <cell r="B389" t="str">
            <v>"ОТЕЧЕСТВО " ТОО</v>
          </cell>
          <cell r="C389">
            <v>6</v>
          </cell>
          <cell r="D389">
            <v>31</v>
          </cell>
          <cell r="E389">
            <v>31</v>
          </cell>
        </row>
        <row r="390">
          <cell r="A390" t="str">
            <v>33841527</v>
          </cell>
          <cell r="B390" t="str">
            <v>ФИЛИАЛ ФИРМЫ "ПЕНТА ИНТЕРНАЦИОНАЛЬ ЛИМИТЕД" В Г.УФЕ Р.БАШКОРТОСТАН</v>
          </cell>
          <cell r="C390">
            <v>31</v>
          </cell>
        </row>
        <row r="391">
          <cell r="A391" t="str">
            <v>33884540</v>
          </cell>
          <cell r="B391" t="str">
            <v>ТОО "СТРОЙКОМПЛЕКТ ЛТД"</v>
          </cell>
          <cell r="C391">
            <v>0</v>
          </cell>
          <cell r="D391">
            <v>6</v>
          </cell>
          <cell r="E391">
            <v>6</v>
          </cell>
        </row>
        <row r="392">
          <cell r="A392" t="str">
            <v>33886295</v>
          </cell>
          <cell r="B392" t="str">
            <v>ТОО ВТК "ТРИВИС" *6658029017</v>
          </cell>
          <cell r="C392">
            <v>52</v>
          </cell>
          <cell r="D392">
            <v>496</v>
          </cell>
          <cell r="E392">
            <v>496</v>
          </cell>
        </row>
        <row r="393">
          <cell r="A393" t="str">
            <v>33894768</v>
          </cell>
          <cell r="B393" t="str">
            <v>ТОО "ХИМЭНЕРГОСНАБ" *6663016662</v>
          </cell>
          <cell r="C393">
            <v>5</v>
          </cell>
          <cell r="D393">
            <v>32</v>
          </cell>
          <cell r="E393">
            <v>32</v>
          </cell>
        </row>
        <row r="394">
          <cell r="A394" t="str">
            <v>33900227</v>
          </cell>
          <cell r="B394" t="str">
            <v>ООО КОНЦЕРН "УРАЛЬСКИЙ ПРОКАТ"</v>
          </cell>
          <cell r="C394">
            <v>289</v>
          </cell>
          <cell r="D394">
            <v>6</v>
          </cell>
          <cell r="E394">
            <v>6</v>
          </cell>
        </row>
        <row r="395">
          <cell r="A395" t="str">
            <v>33913846</v>
          </cell>
          <cell r="B395" t="str">
            <v>АОЗТ "УРАЛ-ФИНПРОМКО"</v>
          </cell>
          <cell r="C395">
            <v>39</v>
          </cell>
          <cell r="D395">
            <v>49</v>
          </cell>
          <cell r="E395">
            <v>49</v>
          </cell>
        </row>
        <row r="396">
          <cell r="A396" t="str">
            <v>34137779</v>
          </cell>
          <cell r="B396" t="str">
            <v>ТОО "МАП"</v>
          </cell>
          <cell r="C396">
            <v>10</v>
          </cell>
          <cell r="D396">
            <v>53</v>
          </cell>
          <cell r="E396">
            <v>53</v>
          </cell>
        </row>
        <row r="397">
          <cell r="A397" t="str">
            <v>34211978</v>
          </cell>
          <cell r="B397" t="str">
            <v>ОАО ОПТОРГМЕТАЛЛ</v>
          </cell>
          <cell r="C397">
            <v>1</v>
          </cell>
          <cell r="D397">
            <v>6</v>
          </cell>
          <cell r="E397">
            <v>6</v>
          </cell>
        </row>
        <row r="398">
          <cell r="A398" t="str">
            <v>34404602</v>
          </cell>
          <cell r="B398" t="str">
            <v>АСТИНТЕРКОМ АО</v>
          </cell>
          <cell r="C398">
            <v>415</v>
          </cell>
          <cell r="D398">
            <v>6</v>
          </cell>
          <cell r="E398">
            <v>6</v>
          </cell>
        </row>
        <row r="399">
          <cell r="A399" t="str">
            <v>34517312</v>
          </cell>
          <cell r="B399" t="str">
            <v>АОЗТ "ВОСТОЧНАЯ ТОРГОВО-ФИНАНСОВАЯ КОМПАНИЯ"</v>
          </cell>
          <cell r="C399">
            <v>45</v>
          </cell>
          <cell r="D399">
            <v>5</v>
          </cell>
          <cell r="E399">
            <v>5</v>
          </cell>
        </row>
        <row r="400">
          <cell r="A400" t="str">
            <v>34522916</v>
          </cell>
          <cell r="B400" t="str">
            <v>ЧИП"ТАИР"</v>
          </cell>
          <cell r="C400">
            <v>79</v>
          </cell>
        </row>
        <row r="401">
          <cell r="A401" t="str">
            <v>34531157</v>
          </cell>
          <cell r="B401" t="str">
            <v>"ГП УС-30 ТО-45"</v>
          </cell>
          <cell r="C401">
            <v>46</v>
          </cell>
        </row>
        <row r="402">
          <cell r="A402" t="str">
            <v>34595200</v>
          </cell>
          <cell r="B402" t="str">
            <v>ЗАО "МЕТАЛЛОЛИТЕЙНЫЙ ЗАВОД"</v>
          </cell>
          <cell r="C402">
            <v>6</v>
          </cell>
          <cell r="D402">
            <v>6</v>
          </cell>
          <cell r="E402">
            <v>6</v>
          </cell>
        </row>
        <row r="403">
          <cell r="A403" t="str">
            <v>34598138</v>
          </cell>
          <cell r="B403" t="str">
            <v>АОЗТ "ИКОЗИМ"</v>
          </cell>
          <cell r="C403">
            <v>0</v>
          </cell>
          <cell r="D403">
            <v>5</v>
          </cell>
          <cell r="E403">
            <v>5</v>
          </cell>
        </row>
        <row r="404">
          <cell r="A404" t="str">
            <v>34874667</v>
          </cell>
          <cell r="B404" t="str">
            <v>ТОО РОСАЛИТ</v>
          </cell>
          <cell r="C404">
            <v>10</v>
          </cell>
        </row>
        <row r="405">
          <cell r="A405" t="str">
            <v>34879765</v>
          </cell>
          <cell r="B405" t="str">
            <v>АОЗТ"ТЕРМИНАЛ СЕРВИС+"</v>
          </cell>
          <cell r="C405">
            <v>245</v>
          </cell>
        </row>
        <row r="406">
          <cell r="A406" t="str">
            <v>34890761</v>
          </cell>
          <cell r="B406" t="str">
            <v>УПТК АООТ "СПЕЦМОНТАЖМЕХАНИЗАЦИЯ"</v>
          </cell>
          <cell r="C406">
            <v>75</v>
          </cell>
          <cell r="D406">
            <v>5</v>
          </cell>
          <cell r="E406">
            <v>490</v>
          </cell>
        </row>
        <row r="407">
          <cell r="A407" t="str">
            <v>34890867</v>
          </cell>
          <cell r="B407" t="str">
            <v>ТОО "РИБОН"</v>
          </cell>
          <cell r="C407">
            <v>3</v>
          </cell>
        </row>
        <row r="408">
          <cell r="A408" t="str">
            <v>35064373</v>
          </cell>
          <cell r="B408" t="str">
            <v>ТОО "ФЛОТ"</v>
          </cell>
          <cell r="C408">
            <v>0</v>
          </cell>
        </row>
        <row r="409">
          <cell r="A409" t="str">
            <v>35186366</v>
          </cell>
          <cell r="B409" t="str">
            <v>ТОО "ЭЛИТА"  0048</v>
          </cell>
          <cell r="C409">
            <v>13</v>
          </cell>
        </row>
        <row r="410">
          <cell r="A410" t="str">
            <v>35466344</v>
          </cell>
          <cell r="B410" t="str">
            <v>АОЗТ "ГЕОСТАТИКА"</v>
          </cell>
          <cell r="C410">
            <v>5</v>
          </cell>
          <cell r="D410">
            <v>0</v>
          </cell>
          <cell r="E410">
            <v>0</v>
          </cell>
        </row>
        <row r="411">
          <cell r="A411" t="str">
            <v>35498060</v>
          </cell>
          <cell r="B411" t="str">
            <v>ДЗАО ВТФ "СУДМАШ" *7811047299</v>
          </cell>
          <cell r="C411">
            <v>0</v>
          </cell>
        </row>
        <row r="412">
          <cell r="A412" t="str">
            <v>35553095</v>
          </cell>
          <cell r="B412" t="str">
            <v>ТОО "ТЕХРЕСУРСЫ"</v>
          </cell>
          <cell r="C412">
            <v>5</v>
          </cell>
          <cell r="D412">
            <v>108</v>
          </cell>
          <cell r="E412">
            <v>108</v>
          </cell>
        </row>
        <row r="413">
          <cell r="A413" t="str">
            <v>35566850</v>
          </cell>
          <cell r="B413" t="str">
            <v>АОЗТ "ЭЛРОС""СИБЭНЕРГО"</v>
          </cell>
          <cell r="C413">
            <v>12</v>
          </cell>
        </row>
        <row r="414">
          <cell r="A414" t="str">
            <v>35847655</v>
          </cell>
          <cell r="B414" t="str">
            <v>ТОО ФИРМА "ТЕКЕСТМА" Г.ВОРОНЕЖ</v>
          </cell>
          <cell r="C414">
            <v>10</v>
          </cell>
          <cell r="D414">
            <v>10</v>
          </cell>
          <cell r="E414">
            <v>10</v>
          </cell>
        </row>
        <row r="415">
          <cell r="A415" t="str">
            <v>35998331</v>
          </cell>
          <cell r="B415" t="str">
            <v>ТОО "АГРОХИМТОРГ"</v>
          </cell>
          <cell r="C415">
            <v>620</v>
          </cell>
        </row>
        <row r="416">
          <cell r="A416" t="str">
            <v>36408194</v>
          </cell>
          <cell r="B416" t="str">
            <v>ТОО "КОМПАНИЯ СИ"</v>
          </cell>
          <cell r="C416">
            <v>7</v>
          </cell>
        </row>
        <row r="417">
          <cell r="A417" t="str">
            <v>36424767</v>
          </cell>
          <cell r="B417" t="str">
            <v>ТОО ТТЦ "ОРСК-ЕКАТЕРИНБУРГ"</v>
          </cell>
          <cell r="C417">
            <v>143</v>
          </cell>
          <cell r="D417">
            <v>59</v>
          </cell>
          <cell r="E417">
            <v>59</v>
          </cell>
        </row>
        <row r="418">
          <cell r="A418" t="str">
            <v>36510076</v>
          </cell>
          <cell r="B418" t="str">
            <v>ЗАО "ВТОРЦВЕТМЕТ-М"</v>
          </cell>
          <cell r="C418">
            <v>14</v>
          </cell>
          <cell r="D418">
            <v>4</v>
          </cell>
          <cell r="E418">
            <v>4</v>
          </cell>
        </row>
        <row r="419">
          <cell r="A419" t="str">
            <v>36561783</v>
          </cell>
          <cell r="B419" t="str">
            <v>АОЗТ "КАРГО-ЭКСПРЕСС"</v>
          </cell>
          <cell r="C419">
            <v>0</v>
          </cell>
          <cell r="D419">
            <v>4</v>
          </cell>
          <cell r="E419">
            <v>4</v>
          </cell>
        </row>
        <row r="420">
          <cell r="A420" t="str">
            <v>36566964</v>
          </cell>
          <cell r="B420" t="str">
            <v>ЗАО "МОСКВА-КРАСНЫЕ ХОЛМЫ"</v>
          </cell>
          <cell r="C420">
            <v>4</v>
          </cell>
          <cell r="D420">
            <v>10</v>
          </cell>
          <cell r="E420">
            <v>10</v>
          </cell>
        </row>
        <row r="421">
          <cell r="A421" t="str">
            <v>36714554</v>
          </cell>
          <cell r="B421" t="str">
            <v>КАЛИТА ФИРМА ООО</v>
          </cell>
          <cell r="C421">
            <v>0</v>
          </cell>
        </row>
        <row r="422">
          <cell r="A422" t="str">
            <v>36743946</v>
          </cell>
          <cell r="B422" t="str">
            <v>ООО " РЕСУРСЫ И МЕТАЛЛЫ" R&amp;M</v>
          </cell>
          <cell r="C422">
            <v>40</v>
          </cell>
          <cell r="D422">
            <v>4</v>
          </cell>
          <cell r="E422">
            <v>4</v>
          </cell>
        </row>
        <row r="423">
          <cell r="A423" t="str">
            <v>36775188</v>
          </cell>
          <cell r="B423" t="str">
            <v>"ВЕЛИКАН"  АОЗТ 100%</v>
          </cell>
          <cell r="C423">
            <v>1</v>
          </cell>
        </row>
        <row r="424">
          <cell r="A424" t="str">
            <v>36789641</v>
          </cell>
          <cell r="B424" t="str">
            <v>"ДАЛЬВИК" РОССИЙСКО-ВЬЕТНАМСКОЕ СП (ООО)</v>
          </cell>
          <cell r="C424">
            <v>3</v>
          </cell>
          <cell r="D424">
            <v>20</v>
          </cell>
          <cell r="E424">
            <v>20</v>
          </cell>
        </row>
        <row r="425">
          <cell r="A425" t="str">
            <v>36892959</v>
          </cell>
          <cell r="B425" t="str">
            <v>ТОО ЦНИС "ЛА ВИДА"</v>
          </cell>
          <cell r="C425">
            <v>13</v>
          </cell>
          <cell r="D425">
            <v>4</v>
          </cell>
          <cell r="E425">
            <v>3</v>
          </cell>
        </row>
        <row r="426">
          <cell r="A426" t="str">
            <v>36900038</v>
          </cell>
          <cell r="B426" t="str">
            <v>ЗАО"УМООТ"</v>
          </cell>
          <cell r="C426">
            <v>96</v>
          </cell>
        </row>
        <row r="427">
          <cell r="A427" t="str">
            <v>36903350</v>
          </cell>
          <cell r="B427" t="str">
            <v>ООО"ТРАHС-УРАЛ"</v>
          </cell>
          <cell r="C427">
            <v>224</v>
          </cell>
        </row>
        <row r="428">
          <cell r="A428" t="str">
            <v>36903574</v>
          </cell>
          <cell r="B428" t="str">
            <v>ЗАО "БОН-ЛТД"</v>
          </cell>
          <cell r="C428">
            <v>116</v>
          </cell>
          <cell r="D428">
            <v>30</v>
          </cell>
          <cell r="E428">
            <v>30</v>
          </cell>
        </row>
        <row r="429">
          <cell r="A429" t="str">
            <v>36907170</v>
          </cell>
          <cell r="B429" t="str">
            <v>ООО "УРАЛСПЕЦСТАЛЬ"</v>
          </cell>
          <cell r="C429">
            <v>112</v>
          </cell>
        </row>
        <row r="430">
          <cell r="A430" t="str">
            <v>36908904</v>
          </cell>
          <cell r="B430" t="str">
            <v>ЗАО"СТОИК ОИЛ" *7451051748</v>
          </cell>
          <cell r="C430">
            <v>55</v>
          </cell>
          <cell r="D430">
            <v>55</v>
          </cell>
          <cell r="E430">
            <v>55</v>
          </cell>
        </row>
        <row r="431">
          <cell r="A431" t="str">
            <v>36909128</v>
          </cell>
          <cell r="B431" t="str">
            <v>ООО"МЕТА"</v>
          </cell>
          <cell r="C431">
            <v>10</v>
          </cell>
          <cell r="D431">
            <v>90</v>
          </cell>
          <cell r="E431">
            <v>90</v>
          </cell>
        </row>
        <row r="432">
          <cell r="A432" t="str">
            <v>36911332</v>
          </cell>
          <cell r="B432" t="str">
            <v>ООО "ЭНЕРГОМОНТАЖ"</v>
          </cell>
          <cell r="C432">
            <v>31</v>
          </cell>
          <cell r="D432">
            <v>31</v>
          </cell>
          <cell r="E432">
            <v>31</v>
          </cell>
        </row>
        <row r="433">
          <cell r="A433" t="str">
            <v>36911711</v>
          </cell>
          <cell r="B433" t="str">
            <v>ООО ПКФ "УРАЛЭЛЕКТРОКОМПЛЕКТ"</v>
          </cell>
          <cell r="C433">
            <v>8</v>
          </cell>
          <cell r="D433">
            <v>50</v>
          </cell>
          <cell r="E433">
            <v>50</v>
          </cell>
        </row>
        <row r="434">
          <cell r="A434" t="str">
            <v>36915175</v>
          </cell>
          <cell r="B434" t="str">
            <v>ООО "МОТЕКС-СЕРВИС"</v>
          </cell>
          <cell r="C434">
            <v>0</v>
          </cell>
          <cell r="D434">
            <v>3</v>
          </cell>
          <cell r="E434">
            <v>3</v>
          </cell>
        </row>
        <row r="435">
          <cell r="A435" t="str">
            <v>36915318</v>
          </cell>
          <cell r="B435" t="str">
            <v>ООО"КОДА"</v>
          </cell>
          <cell r="C435">
            <v>19</v>
          </cell>
        </row>
        <row r="436">
          <cell r="A436" t="str">
            <v>36915749</v>
          </cell>
          <cell r="B436" t="str">
            <v>ООО"УРАЛМЕТЛЕС"</v>
          </cell>
          <cell r="C436">
            <v>3</v>
          </cell>
          <cell r="D436">
            <v>40</v>
          </cell>
          <cell r="E436">
            <v>40</v>
          </cell>
        </row>
        <row r="437">
          <cell r="A437" t="str">
            <v>36919256</v>
          </cell>
          <cell r="B437" t="str">
            <v>ООО"КАРАВАН"</v>
          </cell>
          <cell r="C437">
            <v>3</v>
          </cell>
          <cell r="D437">
            <v>12</v>
          </cell>
          <cell r="E437">
            <v>12</v>
          </cell>
        </row>
        <row r="438">
          <cell r="A438" t="str">
            <v>36919470</v>
          </cell>
          <cell r="B438" t="str">
            <v>ООО "СТАЛЬ ЛТД"</v>
          </cell>
          <cell r="C438">
            <v>81</v>
          </cell>
        </row>
        <row r="439">
          <cell r="A439" t="str">
            <v>36921968</v>
          </cell>
          <cell r="B439" t="str">
            <v>ЗАО"ДЕДАЛ-ИНСТРУМЕНТ"</v>
          </cell>
          <cell r="C439">
            <v>24</v>
          </cell>
        </row>
        <row r="440">
          <cell r="A440" t="str">
            <v>36924702</v>
          </cell>
          <cell r="B440" t="str">
            <v>ЗАО "СПЕЦСТАЛЬКОНСТРУКЦИЯ"</v>
          </cell>
          <cell r="C440">
            <v>5</v>
          </cell>
          <cell r="D440">
            <v>5</v>
          </cell>
          <cell r="E440">
            <v>5</v>
          </cell>
        </row>
        <row r="441">
          <cell r="A441" t="str">
            <v>37633935</v>
          </cell>
          <cell r="B441" t="str">
            <v>ТОО СИСТЕМА САПР</v>
          </cell>
          <cell r="C441">
            <v>3</v>
          </cell>
          <cell r="D441">
            <v>8</v>
          </cell>
          <cell r="E441">
            <v>8</v>
          </cell>
        </row>
        <row r="442">
          <cell r="A442" t="str">
            <v>39133875</v>
          </cell>
          <cell r="B442" t="str">
            <v>ТОО "СИБЛЕС-1"</v>
          </cell>
          <cell r="C442">
            <v>1</v>
          </cell>
          <cell r="D442">
            <v>45</v>
          </cell>
          <cell r="E442">
            <v>45</v>
          </cell>
        </row>
        <row r="443">
          <cell r="A443" t="str">
            <v>39158993</v>
          </cell>
          <cell r="B443" t="str">
            <v>АО ТОРГОВЫЙ ДОМ "СПЕЦСТАЛЬ"</v>
          </cell>
          <cell r="C443">
            <v>2</v>
          </cell>
          <cell r="D443">
            <v>3</v>
          </cell>
          <cell r="E443">
            <v>3</v>
          </cell>
        </row>
        <row r="444">
          <cell r="A444" t="str">
            <v>39214817</v>
          </cell>
          <cell r="B444" t="str">
            <v>ООО "ВЕСТАЛ"</v>
          </cell>
          <cell r="C444">
            <v>6</v>
          </cell>
          <cell r="D444">
            <v>2</v>
          </cell>
          <cell r="E444">
            <v>2</v>
          </cell>
        </row>
        <row r="445">
          <cell r="A445" t="str">
            <v>39312069</v>
          </cell>
          <cell r="B445" t="str">
            <v>ООО "БИОИНТЕРСЕРВИС"</v>
          </cell>
          <cell r="C445">
            <v>2</v>
          </cell>
          <cell r="D445">
            <v>195</v>
          </cell>
          <cell r="E445">
            <v>195</v>
          </cell>
        </row>
        <row r="446">
          <cell r="A446" t="str">
            <v>39344460</v>
          </cell>
          <cell r="B446" t="str">
            <v>ПРЕДСТАВИТЕЛЬСТВО "ЕНТЕС ЕНДУСТРИ ТЕСИСЛЕРИ ИМАЛЯТ ВЕ МОНТАЖ ТААХХЮТ А Ш"</v>
          </cell>
          <cell r="C446">
            <v>1</v>
          </cell>
        </row>
        <row r="447">
          <cell r="A447" t="str">
            <v>39443908</v>
          </cell>
          <cell r="B447" t="str">
            <v>АОЗТ "ИЖОРА-АТОМСЕРВИС"</v>
          </cell>
          <cell r="C447">
            <v>1</v>
          </cell>
        </row>
        <row r="448">
          <cell r="A448" t="str">
            <v>39482334</v>
          </cell>
          <cell r="B448" t="str">
            <v>ООО "КРИСС ЛТД"</v>
          </cell>
          <cell r="C448">
            <v>0</v>
          </cell>
          <cell r="D448">
            <v>0</v>
          </cell>
          <cell r="E448">
            <v>0</v>
          </cell>
        </row>
        <row r="449">
          <cell r="A449" t="str">
            <v>39513738</v>
          </cell>
          <cell r="B449" t="str">
            <v>ООО "БОЯРШИЙ ДВОР И К"</v>
          </cell>
          <cell r="C449">
            <v>1</v>
          </cell>
          <cell r="D449">
            <v>14</v>
          </cell>
          <cell r="E449">
            <v>2</v>
          </cell>
        </row>
        <row r="450">
          <cell r="A450" t="str">
            <v>39541083</v>
          </cell>
          <cell r="B450" t="str">
            <v>АОЗТ"НОВЫЕ ОКНА"</v>
          </cell>
          <cell r="C450">
            <v>0</v>
          </cell>
          <cell r="D450">
            <v>0</v>
          </cell>
          <cell r="E450">
            <v>0</v>
          </cell>
        </row>
        <row r="451">
          <cell r="A451" t="str">
            <v>39618466</v>
          </cell>
          <cell r="B451" t="str">
            <v>"ЦЕРАРА" ОБЩЕСТВО С ОГРАНИЧЕННОЙ ОТВЕТСТВЕННОСТЬЮ</v>
          </cell>
          <cell r="C451">
            <v>33</v>
          </cell>
        </row>
        <row r="452">
          <cell r="A452" t="str">
            <v>39896219</v>
          </cell>
          <cell r="B452" t="str">
            <v>ООО "ТРИВИАЛЬ"</v>
          </cell>
          <cell r="C452">
            <v>18</v>
          </cell>
        </row>
        <row r="453">
          <cell r="A453" t="str">
            <v>39923867</v>
          </cell>
          <cell r="B453" t="str">
            <v>ООО "АМА"</v>
          </cell>
          <cell r="C453">
            <v>52</v>
          </cell>
        </row>
        <row r="454">
          <cell r="A454" t="str">
            <v>39932642</v>
          </cell>
          <cell r="B454" t="str">
            <v>ООО "УРАЛТРУБОТЭК"</v>
          </cell>
          <cell r="C454">
            <v>65</v>
          </cell>
          <cell r="D454">
            <v>6</v>
          </cell>
          <cell r="E454">
            <v>6</v>
          </cell>
        </row>
        <row r="455">
          <cell r="A455" t="str">
            <v>39939271</v>
          </cell>
          <cell r="B455" t="str">
            <v>ООО АПКП "УРАЛАГРОСЕРВИС"</v>
          </cell>
          <cell r="C455">
            <v>2</v>
          </cell>
          <cell r="D455">
            <v>10</v>
          </cell>
          <cell r="E455">
            <v>10</v>
          </cell>
        </row>
        <row r="456">
          <cell r="A456" t="str">
            <v>39954365</v>
          </cell>
          <cell r="B456" t="str">
            <v>ЗАО"САМАРАЭЛЕКТРОМАШ"</v>
          </cell>
          <cell r="C456">
            <v>50</v>
          </cell>
        </row>
        <row r="457">
          <cell r="A457" t="str">
            <v>40028474</v>
          </cell>
          <cell r="B457" t="str">
            <v>ЗАО "СТРОЙПРОМТЕХ"</v>
          </cell>
          <cell r="C457">
            <v>184</v>
          </cell>
        </row>
        <row r="458">
          <cell r="A458" t="str">
            <v>40084627</v>
          </cell>
          <cell r="B458" t="str">
            <v>ОАО ФИРМА "РЭМИК-ЦЕНТР",</v>
          </cell>
          <cell r="C458">
            <v>7</v>
          </cell>
        </row>
        <row r="459">
          <cell r="A459" t="str">
            <v>40105275</v>
          </cell>
          <cell r="B459" t="str">
            <v>ДП "МЕТКОМ" ДЛЯ ООО "НПКО "ПРОМРЕСУРСЫ"</v>
          </cell>
          <cell r="C459">
            <v>2</v>
          </cell>
          <cell r="D459">
            <v>60</v>
          </cell>
          <cell r="E459">
            <v>60</v>
          </cell>
        </row>
        <row r="460">
          <cell r="A460" t="str">
            <v>40114110</v>
          </cell>
          <cell r="B460" t="str">
            <v>ЗАО "ЭНЕРГОРЕНОВАЦИЯ"</v>
          </cell>
          <cell r="C460">
            <v>15</v>
          </cell>
        </row>
        <row r="461">
          <cell r="A461" t="str">
            <v>40250571</v>
          </cell>
          <cell r="B461" t="str">
            <v>ЗАО "АНИНА-М"</v>
          </cell>
          <cell r="C461">
            <v>4</v>
          </cell>
        </row>
        <row r="462">
          <cell r="A462" t="str">
            <v>40323552</v>
          </cell>
          <cell r="B462" t="str">
            <v>ООО "ТЕРМИН"</v>
          </cell>
          <cell r="C462">
            <v>0</v>
          </cell>
        </row>
        <row r="463">
          <cell r="A463" t="str">
            <v>40365970</v>
          </cell>
          <cell r="B463" t="str">
            <v>ООО "СЕТРО"</v>
          </cell>
          <cell r="C463">
            <v>2</v>
          </cell>
          <cell r="D463">
            <v>0</v>
          </cell>
          <cell r="E463">
            <v>0</v>
          </cell>
        </row>
        <row r="464">
          <cell r="A464" t="str">
            <v>40542076</v>
          </cell>
          <cell r="B464" t="str">
            <v>ЗАО"АО РОДОНИТ"</v>
          </cell>
          <cell r="C464">
            <v>0</v>
          </cell>
          <cell r="D464">
            <v>200</v>
          </cell>
          <cell r="E464">
            <v>200</v>
          </cell>
        </row>
        <row r="465">
          <cell r="A465" t="str">
            <v>40542685</v>
          </cell>
          <cell r="B465" t="str">
            <v>ТОО "МЕДИУМ"</v>
          </cell>
          <cell r="C465">
            <v>1</v>
          </cell>
          <cell r="D465">
            <v>0</v>
          </cell>
          <cell r="E465">
            <v>0</v>
          </cell>
        </row>
        <row r="466">
          <cell r="A466" t="str">
            <v>40547108</v>
          </cell>
          <cell r="B466" t="str">
            <v>ООО"НИКОПОЛ"</v>
          </cell>
          <cell r="C466">
            <v>0</v>
          </cell>
          <cell r="D466">
            <v>1</v>
          </cell>
          <cell r="E466">
            <v>1</v>
          </cell>
        </row>
        <row r="467">
          <cell r="A467" t="str">
            <v>40548624</v>
          </cell>
          <cell r="B467" t="str">
            <v>ООО "ЮГТРАНЗИТСЕРВИС"</v>
          </cell>
          <cell r="C467">
            <v>499</v>
          </cell>
        </row>
        <row r="468">
          <cell r="A468" t="str">
            <v>40659571</v>
          </cell>
          <cell r="B468" t="str">
            <v>ООО "ТАУРУС"</v>
          </cell>
          <cell r="C468">
            <v>8</v>
          </cell>
          <cell r="D468">
            <v>1</v>
          </cell>
          <cell r="E468">
            <v>1</v>
          </cell>
        </row>
        <row r="469">
          <cell r="A469" t="str">
            <v>40982295</v>
          </cell>
          <cell r="B469" t="str">
            <v>ООО "ПАСП"</v>
          </cell>
          <cell r="C469">
            <v>3</v>
          </cell>
          <cell r="D469">
            <v>119</v>
          </cell>
          <cell r="E469">
            <v>119</v>
          </cell>
        </row>
        <row r="470">
          <cell r="A470" t="str">
            <v>41035832</v>
          </cell>
          <cell r="B470" t="str">
            <v>ООО ПКФ "ДА И В ЛТД"</v>
          </cell>
          <cell r="C470">
            <v>1</v>
          </cell>
          <cell r="D470">
            <v>115</v>
          </cell>
          <cell r="E470">
            <v>115</v>
          </cell>
        </row>
        <row r="471">
          <cell r="A471" t="str">
            <v>41085540</v>
          </cell>
          <cell r="B471" t="str">
            <v>ЗАО "ТЕХОПТТОРГСЕРВИС"</v>
          </cell>
          <cell r="C471">
            <v>279</v>
          </cell>
        </row>
        <row r="472">
          <cell r="A472" t="str">
            <v>41091196</v>
          </cell>
          <cell r="B472" t="str">
            <v>ЗАО "ДАУМОС"</v>
          </cell>
          <cell r="C472">
            <v>0</v>
          </cell>
          <cell r="D472">
            <v>1</v>
          </cell>
          <cell r="E472">
            <v>1</v>
          </cell>
        </row>
        <row r="473">
          <cell r="A473" t="str">
            <v>41195464</v>
          </cell>
          <cell r="B473" t="str">
            <v>ОАО ФИРМА "КАФ"</v>
          </cell>
          <cell r="C473">
            <v>734</v>
          </cell>
          <cell r="D473">
            <v>851</v>
          </cell>
          <cell r="E473">
            <v>493</v>
          </cell>
        </row>
        <row r="474">
          <cell r="A474" t="str">
            <v>41278470</v>
          </cell>
          <cell r="B474" t="str">
            <v>ЗАО "КОММЕРЧЕСКИЙ ЦЕНТР БРЯНСК-СОВТРАНСЭКСПЕДИЦИЯ"</v>
          </cell>
          <cell r="C474">
            <v>1</v>
          </cell>
          <cell r="D474">
            <v>0</v>
          </cell>
          <cell r="E474">
            <v>0</v>
          </cell>
        </row>
        <row r="475">
          <cell r="A475" t="str">
            <v>41280307</v>
          </cell>
          <cell r="B475" t="str">
            <v>ООО "БМЗ-ДИЗЕЛЬ"</v>
          </cell>
          <cell r="C475">
            <v>0</v>
          </cell>
          <cell r="D475">
            <v>1</v>
          </cell>
          <cell r="E475">
            <v>1</v>
          </cell>
        </row>
        <row r="476">
          <cell r="A476" t="str">
            <v>41571045</v>
          </cell>
          <cell r="B476" t="str">
            <v>ООО КОМПАНИЯ"ВИАН"</v>
          </cell>
          <cell r="C476">
            <v>1</v>
          </cell>
        </row>
        <row r="477">
          <cell r="A477" t="str">
            <v>41665616</v>
          </cell>
          <cell r="B477" t="str">
            <v>ФИЛИАЛ ФИРМЫ ПАРКЕР ДРИЛЛИНГ КОМПАНИ    ИСТЕРН ХЕМИСФИР ЛТД</v>
          </cell>
          <cell r="C477">
            <v>6</v>
          </cell>
          <cell r="D477">
            <v>5</v>
          </cell>
          <cell r="E477">
            <v>0</v>
          </cell>
        </row>
        <row r="478">
          <cell r="A478" t="str">
            <v>41688445</v>
          </cell>
          <cell r="B478" t="str">
            <v>ОРЛОВСКИЙ ФИЛИАЛ ЗАО "ФОНД РАЗВИТИЯ СТРОИТЕЛЬСТВА"</v>
          </cell>
          <cell r="C478">
            <v>1</v>
          </cell>
          <cell r="D478">
            <v>4</v>
          </cell>
          <cell r="E478">
            <v>4</v>
          </cell>
        </row>
        <row r="479">
          <cell r="A479" t="str">
            <v>41718070</v>
          </cell>
          <cell r="B479" t="str">
            <v>ЗАО "ИНТЕРТЕХНО"</v>
          </cell>
          <cell r="C479">
            <v>15</v>
          </cell>
          <cell r="D479">
            <v>39</v>
          </cell>
          <cell r="E479">
            <v>39</v>
          </cell>
        </row>
        <row r="480">
          <cell r="A480" t="str">
            <v>41721639</v>
          </cell>
          <cell r="B480" t="str">
            <v>ООИ "СОЦИАЛЬНАЯ ЗАЩИТА"</v>
          </cell>
          <cell r="C480">
            <v>1</v>
          </cell>
          <cell r="D480">
            <v>81</v>
          </cell>
          <cell r="E480">
            <v>81</v>
          </cell>
        </row>
        <row r="481">
          <cell r="A481" t="str">
            <v>41743724</v>
          </cell>
          <cell r="B481" t="str">
            <v>ООО "ТЭО"                                                                   1023</v>
          </cell>
          <cell r="C481">
            <v>863</v>
          </cell>
        </row>
        <row r="482">
          <cell r="A482" t="str">
            <v>41744801</v>
          </cell>
          <cell r="B482" t="str">
            <v>ООО КОММЕРЧЕЦСКИЙ ЦЕНТР "АГЕНТСТВА</v>
          </cell>
          <cell r="C482">
            <v>5</v>
          </cell>
        </row>
        <row r="483">
          <cell r="A483" t="str">
            <v>41750285</v>
          </cell>
          <cell r="B483" t="str">
            <v>ЗАО "УРАЛСЕРВИСЭНЕРГО"</v>
          </cell>
          <cell r="C483">
            <v>3</v>
          </cell>
        </row>
        <row r="484">
          <cell r="A484" t="str">
            <v>41898786</v>
          </cell>
          <cell r="B484" t="str">
            <v>ООО "ФЕРРО-ГЕАЦИНТ"</v>
          </cell>
          <cell r="C484">
            <v>18</v>
          </cell>
        </row>
        <row r="485">
          <cell r="A485" t="str">
            <v>42037034</v>
          </cell>
          <cell r="B485" t="str">
            <v>ЗАО "АГРОСТРОЙКОМПЛЕКТ"</v>
          </cell>
          <cell r="C485">
            <v>0</v>
          </cell>
          <cell r="D485">
            <v>0</v>
          </cell>
          <cell r="E485">
            <v>0</v>
          </cell>
        </row>
        <row r="486">
          <cell r="A486" t="str">
            <v>42053861</v>
          </cell>
          <cell r="B486" t="str">
            <v>АООТ"ЛПДС МОСКАЛЕНКИ"</v>
          </cell>
          <cell r="C486">
            <v>7</v>
          </cell>
        </row>
        <row r="487">
          <cell r="A487" t="str">
            <v>42076796</v>
          </cell>
          <cell r="B487" t="str">
            <v>ООО "ЭРЛАН" ПРОИЗВОДСТВЕННО-КОММЕРЧЕСКАЯ ФИРМА</v>
          </cell>
          <cell r="C487">
            <v>1</v>
          </cell>
          <cell r="D487">
            <v>66</v>
          </cell>
          <cell r="E487">
            <v>66</v>
          </cell>
        </row>
        <row r="488">
          <cell r="A488" t="str">
            <v>42220833</v>
          </cell>
          <cell r="B488" t="str">
            <v>ООО "ТРАНСПРОМСЕРВИС"</v>
          </cell>
          <cell r="C488">
            <v>119</v>
          </cell>
          <cell r="D488">
            <v>119</v>
          </cell>
          <cell r="E488">
            <v>119</v>
          </cell>
        </row>
        <row r="489">
          <cell r="A489" t="str">
            <v>42234427</v>
          </cell>
          <cell r="B489" t="str">
            <v>ООО "РОСИБАЛТ" 142092 МОСКОВСКАЯ ОБЛ.,</v>
          </cell>
          <cell r="C489">
            <v>49</v>
          </cell>
        </row>
        <row r="490">
          <cell r="A490" t="str">
            <v>42362912</v>
          </cell>
          <cell r="B490" t="str">
            <v>СП ЗАО "РТ-ВЕСТ"</v>
          </cell>
          <cell r="C490">
            <v>13</v>
          </cell>
        </row>
        <row r="491">
          <cell r="A491" t="str">
            <v>42420673</v>
          </cell>
          <cell r="B491" t="str">
            <v>ООО ТКП "КОМТОР"</v>
          </cell>
          <cell r="C491">
            <v>0</v>
          </cell>
          <cell r="D491">
            <v>0</v>
          </cell>
          <cell r="E491">
            <v>0</v>
          </cell>
        </row>
        <row r="492">
          <cell r="A492" t="str">
            <v>42434037</v>
          </cell>
          <cell r="B492" t="str">
            <v>ЗАО "ФИРМА АГИС"</v>
          </cell>
          <cell r="C492">
            <v>130</v>
          </cell>
        </row>
        <row r="493">
          <cell r="A493" t="str">
            <v>42470381</v>
          </cell>
          <cell r="B493" t="str">
            <v>ООО"ПРОМСНАБ"</v>
          </cell>
          <cell r="C493">
            <v>1128</v>
          </cell>
          <cell r="D493">
            <v>1128</v>
          </cell>
          <cell r="E493">
            <v>0</v>
          </cell>
        </row>
        <row r="494">
          <cell r="A494" t="str">
            <v>42475970</v>
          </cell>
          <cell r="B494" t="str">
            <v>ООО "ТЕРМОСЕРВИС"</v>
          </cell>
          <cell r="C494">
            <v>0</v>
          </cell>
          <cell r="D494">
            <v>51</v>
          </cell>
          <cell r="E494">
            <v>51</v>
          </cell>
        </row>
        <row r="495">
          <cell r="A495" t="str">
            <v>42480310</v>
          </cell>
          <cell r="B495" t="str">
            <v>ЗАО"АВТОН" *7448017828</v>
          </cell>
          <cell r="C495">
            <v>119</v>
          </cell>
          <cell r="D495">
            <v>119</v>
          </cell>
          <cell r="E495">
            <v>119</v>
          </cell>
        </row>
        <row r="496">
          <cell r="A496" t="str">
            <v>42484489</v>
          </cell>
          <cell r="B496" t="str">
            <v>ООО"УРАЛ-СОЮЗ"</v>
          </cell>
          <cell r="C496">
            <v>0</v>
          </cell>
          <cell r="D496">
            <v>115</v>
          </cell>
          <cell r="E496">
            <v>115</v>
          </cell>
        </row>
        <row r="497">
          <cell r="A497" t="str">
            <v>42485566</v>
          </cell>
          <cell r="B497" t="str">
            <v>ЗАО "УРАЛТЕХНОПЛЮС"</v>
          </cell>
          <cell r="C497">
            <v>80</v>
          </cell>
        </row>
        <row r="498">
          <cell r="A498" t="str">
            <v>42487571</v>
          </cell>
          <cell r="B498" t="str">
            <v>ООО "АДИС"</v>
          </cell>
          <cell r="C498">
            <v>0</v>
          </cell>
          <cell r="D498">
            <v>18</v>
          </cell>
          <cell r="E498">
            <v>18</v>
          </cell>
        </row>
        <row r="499">
          <cell r="A499" t="str">
            <v>42504465</v>
          </cell>
          <cell r="B499" t="str">
            <v>ЗАО"ЧЕЛЯБМЕТАЛЛООПТОРГ"</v>
          </cell>
          <cell r="C499">
            <v>143</v>
          </cell>
          <cell r="D499">
            <v>143</v>
          </cell>
          <cell r="E499">
            <v>143</v>
          </cell>
        </row>
        <row r="500">
          <cell r="A500" t="str">
            <v>42588036</v>
          </cell>
          <cell r="B500" t="str">
            <v>ОБЩЕСТВО С ОГРАНИЧЕННОЙ ОТВЕТСТВЕННОСТЬЮ "ЭРА ВОДОЛЕЯ"</v>
          </cell>
          <cell r="C500">
            <v>5</v>
          </cell>
        </row>
        <row r="501">
          <cell r="A501" t="str">
            <v>42600783</v>
          </cell>
          <cell r="B501" t="str">
            <v>ОБЩЕСТВО С ОГРАНИЧЕННОЙ  ОТВЕТСТВЕННОСТЬЮ "МИФ".</v>
          </cell>
          <cell r="C501">
            <v>14</v>
          </cell>
          <cell r="D501">
            <v>0</v>
          </cell>
          <cell r="E501">
            <v>0</v>
          </cell>
        </row>
        <row r="502">
          <cell r="A502" t="str">
            <v>42694005</v>
          </cell>
          <cell r="B502" t="str">
            <v>ТОО"АРТ"</v>
          </cell>
          <cell r="C502">
            <v>0</v>
          </cell>
          <cell r="D502">
            <v>44</v>
          </cell>
        </row>
        <row r="503">
          <cell r="A503" t="str">
            <v>42704235</v>
          </cell>
          <cell r="B503" t="str">
            <v>ФАО"УЧГЕН ИНШААТ ВЕ ТИДЖАР.АНОНИМ ШИРКЕТИ"</v>
          </cell>
          <cell r="C503">
            <v>5</v>
          </cell>
          <cell r="D503">
            <v>0</v>
          </cell>
          <cell r="E503">
            <v>0</v>
          </cell>
        </row>
        <row r="504">
          <cell r="A504" t="str">
            <v>42752599</v>
          </cell>
          <cell r="B504" t="str">
            <v>ЗАО МОБ СТРОЙСНАБКОМПЛЕКТ</v>
          </cell>
          <cell r="C504">
            <v>0</v>
          </cell>
          <cell r="D504">
            <v>6</v>
          </cell>
          <cell r="E504">
            <v>6</v>
          </cell>
        </row>
        <row r="505">
          <cell r="A505" t="str">
            <v>42775181</v>
          </cell>
          <cell r="B505" t="str">
            <v>ООО "ХАГУС"</v>
          </cell>
          <cell r="C505">
            <v>0</v>
          </cell>
          <cell r="D505">
            <v>0</v>
          </cell>
        </row>
        <row r="506">
          <cell r="A506" t="str">
            <v>42875020</v>
          </cell>
          <cell r="B506" t="str">
            <v>ООО СФЕРА И К</v>
          </cell>
          <cell r="C506">
            <v>14</v>
          </cell>
        </row>
        <row r="507">
          <cell r="A507" t="str">
            <v>42877361</v>
          </cell>
          <cell r="B507" t="str">
            <v>ЗАО ФИРМА "УКРОС"</v>
          </cell>
          <cell r="C507">
            <v>182</v>
          </cell>
          <cell r="D507">
            <v>0</v>
          </cell>
          <cell r="E507">
            <v>0</v>
          </cell>
        </row>
        <row r="508">
          <cell r="A508" t="str">
            <v>42930954</v>
          </cell>
          <cell r="B508" t="str">
            <v>ФИЛИАЛ КОМПАНИИ "ЭКСОН НЕФТЕГАЗ ЛИМИТЕД"</v>
          </cell>
          <cell r="C508">
            <v>0</v>
          </cell>
        </row>
        <row r="509">
          <cell r="A509" t="str">
            <v>42974147</v>
          </cell>
          <cell r="B509" t="str">
            <v>АООТ "БАШСЕЛЬХОЗТЕХНИКА"</v>
          </cell>
          <cell r="C509">
            <v>80</v>
          </cell>
        </row>
        <row r="510">
          <cell r="A510" t="str">
            <v>43125261</v>
          </cell>
          <cell r="B510" t="str">
            <v>ООО "РЭД СТАР"</v>
          </cell>
          <cell r="C510">
            <v>28</v>
          </cell>
          <cell r="D510">
            <v>0</v>
          </cell>
          <cell r="E510">
            <v>0</v>
          </cell>
        </row>
        <row r="511">
          <cell r="A511" t="str">
            <v>43130486</v>
          </cell>
          <cell r="B511" t="str">
            <v>ЗАКРЫТОЕ АКЦИОНЕРНОЕ ОБЩЕСТВО "НИЖНЕВАРТОВСКМЕДЬ"</v>
          </cell>
          <cell r="C511">
            <v>3163</v>
          </cell>
        </row>
        <row r="512">
          <cell r="A512" t="str">
            <v>43238918</v>
          </cell>
          <cell r="B512" t="str">
            <v>ЗАО "ПРОМИНВЕСТСТРОЙ"</v>
          </cell>
          <cell r="C512">
            <v>128</v>
          </cell>
          <cell r="D512">
            <v>0</v>
          </cell>
          <cell r="E512">
            <v>0</v>
          </cell>
        </row>
        <row r="513">
          <cell r="A513" t="str">
            <v>43246467</v>
          </cell>
          <cell r="B513" t="str">
            <v>ЗАО НПО "АВИАТЕХНОЛОГИЯ"</v>
          </cell>
          <cell r="C513">
            <v>75</v>
          </cell>
          <cell r="D513">
            <v>0</v>
          </cell>
          <cell r="E513">
            <v>0</v>
          </cell>
        </row>
        <row r="514">
          <cell r="A514" t="str">
            <v>43331121</v>
          </cell>
          <cell r="B514" t="str">
            <v>ООО ОЛИВЕР-МЕТАЛЛ</v>
          </cell>
          <cell r="C514">
            <v>32</v>
          </cell>
          <cell r="D514">
            <v>7</v>
          </cell>
          <cell r="E514">
            <v>7</v>
          </cell>
        </row>
        <row r="515">
          <cell r="A515" t="str">
            <v>43437262</v>
          </cell>
          <cell r="B515" t="str">
            <v>"ОПТИЧЕСКИЕ НАБЛЮДАТЕЛЬНЫЕ ПPИБОPЫ"ЗАО</v>
          </cell>
          <cell r="C515">
            <v>0</v>
          </cell>
          <cell r="D515">
            <v>0</v>
          </cell>
          <cell r="E515">
            <v>0</v>
          </cell>
        </row>
        <row r="516">
          <cell r="A516" t="str">
            <v>43454542</v>
          </cell>
          <cell r="B516" t="str">
            <v>"РИК" ЗАО</v>
          </cell>
          <cell r="C516">
            <v>23</v>
          </cell>
          <cell r="D516">
            <v>0</v>
          </cell>
          <cell r="E516">
            <v>0</v>
          </cell>
        </row>
        <row r="517">
          <cell r="A517" t="str">
            <v>43457402</v>
          </cell>
          <cell r="B517" t="str">
            <v>ООО "ИЖОРАМАШСЕРВИС"</v>
          </cell>
          <cell r="C517">
            <v>59</v>
          </cell>
          <cell r="D517">
            <v>0</v>
          </cell>
          <cell r="E517">
            <v>0</v>
          </cell>
        </row>
        <row r="518">
          <cell r="A518" t="str">
            <v>43620121</v>
          </cell>
          <cell r="B518" t="str">
            <v>ЦЕНТР "КОМПЛЕКТ-СОЧИКАПСТРОЙ"</v>
          </cell>
          <cell r="C518">
            <v>0</v>
          </cell>
          <cell r="D518">
            <v>150</v>
          </cell>
          <cell r="E518">
            <v>150</v>
          </cell>
        </row>
        <row r="519">
          <cell r="A519" t="str">
            <v>43833443</v>
          </cell>
          <cell r="B519" t="str">
            <v>ООО "АМАЛЬ"</v>
          </cell>
          <cell r="C519">
            <v>10</v>
          </cell>
        </row>
        <row r="520">
          <cell r="A520" t="str">
            <v>44044917</v>
          </cell>
          <cell r="B520" t="str">
            <v>НОВОСИБИРСКИЙ ФИЛИАЛ ОАО "КРАСНОЯРСКАЯ ГЭС"</v>
          </cell>
          <cell r="C520">
            <v>0</v>
          </cell>
          <cell r="D520">
            <v>186</v>
          </cell>
          <cell r="E520">
            <v>186</v>
          </cell>
        </row>
        <row r="521">
          <cell r="A521" t="str">
            <v>44050602</v>
          </cell>
          <cell r="B521" t="str">
            <v>ООО "СИБЭНЕРГОСНАБЖЕНИЕ"</v>
          </cell>
          <cell r="C521">
            <v>0</v>
          </cell>
          <cell r="D521">
            <v>16</v>
          </cell>
          <cell r="E521">
            <v>16</v>
          </cell>
        </row>
        <row r="522">
          <cell r="A522" t="str">
            <v>44061273</v>
          </cell>
          <cell r="B522" t="str">
            <v>ООО ПКФ "СЕВЕРИНА-96"</v>
          </cell>
          <cell r="C522">
            <v>50</v>
          </cell>
        </row>
        <row r="523">
          <cell r="A523" t="str">
            <v>44151177</v>
          </cell>
          <cell r="B523" t="str">
            <v>"ДАНГ" ООО</v>
          </cell>
          <cell r="C523">
            <v>2</v>
          </cell>
          <cell r="D523">
            <v>0</v>
          </cell>
          <cell r="E523">
            <v>0</v>
          </cell>
        </row>
        <row r="524">
          <cell r="A524" t="str">
            <v>44197363</v>
          </cell>
          <cell r="B524" t="str">
            <v>ООО "БАЛТХОЛОД-СЕРВИС"</v>
          </cell>
          <cell r="C524">
            <v>0</v>
          </cell>
        </row>
        <row r="525">
          <cell r="A525" t="str">
            <v>44277501</v>
          </cell>
          <cell r="B525" t="str">
            <v>"ФИРМА "ЭНЕРГОКОМПЛЕКТ" ЗАО</v>
          </cell>
          <cell r="C525">
            <v>0</v>
          </cell>
          <cell r="D525">
            <v>6</v>
          </cell>
          <cell r="E525">
            <v>6</v>
          </cell>
        </row>
        <row r="526">
          <cell r="A526" t="str">
            <v>44296697</v>
          </cell>
          <cell r="B526" t="str">
            <v>ООО "КОМТЕХ-СЕPВИС"</v>
          </cell>
          <cell r="C526">
            <v>67</v>
          </cell>
        </row>
        <row r="527">
          <cell r="A527" t="str">
            <v>44308124</v>
          </cell>
          <cell r="B527" t="str">
            <v>ЗАО "КВАЛИТЕТ"</v>
          </cell>
          <cell r="C527">
            <v>0</v>
          </cell>
          <cell r="D527">
            <v>0</v>
          </cell>
          <cell r="E527">
            <v>0</v>
          </cell>
        </row>
        <row r="528">
          <cell r="A528" t="str">
            <v>44332588</v>
          </cell>
          <cell r="B528" t="str">
            <v>ООО"ТРАСТ-РЕПАР"</v>
          </cell>
          <cell r="C528">
            <v>2</v>
          </cell>
        </row>
        <row r="529">
          <cell r="A529" t="str">
            <v>44333240</v>
          </cell>
          <cell r="B529" t="str">
            <v>ООО "ЛИТЕР СПБ"</v>
          </cell>
          <cell r="C529">
            <v>1</v>
          </cell>
          <cell r="D529">
            <v>0</v>
          </cell>
          <cell r="E529">
            <v>0</v>
          </cell>
        </row>
        <row r="530">
          <cell r="A530" t="str">
            <v>44420921</v>
          </cell>
          <cell r="B530" t="str">
            <v>МЕДИ - ООО ("MEDI" CO.LTD)</v>
          </cell>
          <cell r="C530">
            <v>0</v>
          </cell>
          <cell r="D530">
            <v>1</v>
          </cell>
          <cell r="E530">
            <v>1</v>
          </cell>
        </row>
        <row r="531">
          <cell r="A531" t="str">
            <v>44488190</v>
          </cell>
          <cell r="B531" t="str">
            <v>ООО "КВЕТТА"</v>
          </cell>
          <cell r="C531">
            <v>0</v>
          </cell>
          <cell r="D531">
            <v>20</v>
          </cell>
          <cell r="E531">
            <v>20</v>
          </cell>
        </row>
        <row r="532">
          <cell r="A532" t="str">
            <v>44647286</v>
          </cell>
          <cell r="B532" t="str">
            <v>ЗАО "УРАЛЬСКИЙ МЕТАЛЛ"</v>
          </cell>
          <cell r="C532">
            <v>10</v>
          </cell>
        </row>
        <row r="533">
          <cell r="A533" t="str">
            <v>44650450</v>
          </cell>
          <cell r="B533" t="str">
            <v>ООО "ВОЙМА-УРАЛ"</v>
          </cell>
          <cell r="C533">
            <v>35</v>
          </cell>
          <cell r="D533">
            <v>35</v>
          </cell>
          <cell r="E533">
            <v>35</v>
          </cell>
        </row>
        <row r="534">
          <cell r="A534" t="str">
            <v>44656150</v>
          </cell>
          <cell r="B534" t="str">
            <v>ЗАО ПО "СТАЛЬЗАВОД"</v>
          </cell>
          <cell r="C534">
            <v>41</v>
          </cell>
          <cell r="D534">
            <v>0</v>
          </cell>
          <cell r="E534">
            <v>0</v>
          </cell>
        </row>
        <row r="535">
          <cell r="A535" t="str">
            <v>44657480</v>
          </cell>
          <cell r="B535" t="str">
            <v>ЗАО "ОБЪЕДИНЕНИЕ МЕТАЛЛОЗАВОД"</v>
          </cell>
          <cell r="C535">
            <v>29</v>
          </cell>
          <cell r="D535">
            <v>0</v>
          </cell>
          <cell r="E535">
            <v>0</v>
          </cell>
        </row>
        <row r="536">
          <cell r="A536" t="str">
            <v>44668584</v>
          </cell>
          <cell r="B536" t="str">
            <v>ЗАО "ЭНЕРГОКОМ" *6658073922</v>
          </cell>
          <cell r="C536">
            <v>85</v>
          </cell>
          <cell r="D536">
            <v>0</v>
          </cell>
          <cell r="E536">
            <v>0</v>
          </cell>
        </row>
        <row r="537">
          <cell r="A537" t="str">
            <v>44669589</v>
          </cell>
          <cell r="B537" t="str">
            <v>ЗАО "СОЮЗНЕФТЕХИМ" *6662043198</v>
          </cell>
          <cell r="C537">
            <v>7</v>
          </cell>
        </row>
        <row r="538">
          <cell r="A538" t="str">
            <v>44768274</v>
          </cell>
          <cell r="B538" t="str">
            <v>ООО"ОБЕРОН"</v>
          </cell>
          <cell r="C538">
            <v>4</v>
          </cell>
        </row>
        <row r="539">
          <cell r="A539" t="str">
            <v>44867898</v>
          </cell>
          <cell r="B539" t="str">
            <v>ООО"КАВКАЗПРОМСНАБ"</v>
          </cell>
          <cell r="C539">
            <v>59</v>
          </cell>
          <cell r="D539">
            <v>0</v>
          </cell>
          <cell r="E539">
            <v>0</v>
          </cell>
        </row>
        <row r="540">
          <cell r="A540" t="str">
            <v>44994208</v>
          </cell>
          <cell r="B540" t="str">
            <v>ЗАО "МЕТАЛЛИНВЕСТ-МАРКЕТ"</v>
          </cell>
          <cell r="C540">
            <v>8</v>
          </cell>
          <cell r="D540">
            <v>151</v>
          </cell>
          <cell r="E540">
            <v>151</v>
          </cell>
        </row>
        <row r="541">
          <cell r="A541" t="str">
            <v>45144771</v>
          </cell>
          <cell r="B541" t="str">
            <v>ЗАО "КОМПАНИЯ ТЕХНОПРОМ"</v>
          </cell>
          <cell r="C541">
            <v>0</v>
          </cell>
          <cell r="D541">
            <v>60</v>
          </cell>
          <cell r="E541">
            <v>60</v>
          </cell>
        </row>
        <row r="542">
          <cell r="A542" t="str">
            <v>45176086</v>
          </cell>
          <cell r="B542" t="str">
            <v>ООО "СТРОЙЛЕСМОHТАЖ"</v>
          </cell>
          <cell r="C542">
            <v>0</v>
          </cell>
          <cell r="D542">
            <v>20</v>
          </cell>
          <cell r="E542">
            <v>20</v>
          </cell>
        </row>
        <row r="543">
          <cell r="A543" t="str">
            <v>45323232</v>
          </cell>
          <cell r="B543" t="str">
            <v>ЗАО "ТОРГОВАЯ ФИРМА "УНИВЕРСАЛ"</v>
          </cell>
          <cell r="C543">
            <v>1000</v>
          </cell>
          <cell r="D543">
            <v>0</v>
          </cell>
          <cell r="E543">
            <v>0</v>
          </cell>
        </row>
        <row r="544">
          <cell r="A544" t="str">
            <v>45448927</v>
          </cell>
          <cell r="B544" t="str">
            <v>ООО "СИБИРЬ-НАМАНГАМ" СОВМЕСТНОЕ РОССИЙСКО-УЗБЕКСКОЕ</v>
          </cell>
          <cell r="C544">
            <v>0</v>
          </cell>
          <cell r="D544">
            <v>61</v>
          </cell>
          <cell r="E544">
            <v>61</v>
          </cell>
        </row>
        <row r="545">
          <cell r="A545" t="str">
            <v>45458989</v>
          </cell>
          <cell r="B545" t="str">
            <v>ООО"СИБФАРМАСЕРВИС"</v>
          </cell>
          <cell r="C545">
            <v>110</v>
          </cell>
          <cell r="D545">
            <v>110</v>
          </cell>
          <cell r="E545">
            <v>110</v>
          </cell>
        </row>
        <row r="546">
          <cell r="A546" t="str">
            <v>45554322</v>
          </cell>
          <cell r="B546" t="str">
            <v>"ИНТЕРТЕХСЕРВИС" ГУП СПБ</v>
          </cell>
          <cell r="C546">
            <v>0</v>
          </cell>
          <cell r="D546">
            <v>0</v>
          </cell>
          <cell r="E546">
            <v>0</v>
          </cell>
        </row>
        <row r="547">
          <cell r="A547" t="str">
            <v>45583542</v>
          </cell>
          <cell r="B547" t="str">
            <v>ООО "АЛЕМ"</v>
          </cell>
          <cell r="C547">
            <v>280</v>
          </cell>
          <cell r="D547">
            <v>280</v>
          </cell>
          <cell r="E547">
            <v>280</v>
          </cell>
        </row>
        <row r="548">
          <cell r="A548" t="str">
            <v>45596832</v>
          </cell>
          <cell r="B548" t="str">
            <v>ООО "АДАКС ЛТД"</v>
          </cell>
          <cell r="C548">
            <v>23</v>
          </cell>
        </row>
        <row r="549">
          <cell r="A549" t="str">
            <v>45669019</v>
          </cell>
          <cell r="B549" t="str">
            <v>ЗАО "УРАЛМЕТАЛЛКОМПЛЕКТ"</v>
          </cell>
          <cell r="C549">
            <v>1</v>
          </cell>
        </row>
        <row r="550">
          <cell r="A550" t="str">
            <v>45670749</v>
          </cell>
          <cell r="B550" t="str">
            <v>ЗАО "КОМПАНИЯ УРАЛ-ВОСТОК"</v>
          </cell>
          <cell r="C550">
            <v>10</v>
          </cell>
          <cell r="D550">
            <v>10</v>
          </cell>
          <cell r="E550">
            <v>10</v>
          </cell>
        </row>
        <row r="551">
          <cell r="A551" t="str">
            <v>45845093</v>
          </cell>
          <cell r="B551" t="str">
            <v>ЗАО "ВТЗ-МОСКВА"</v>
          </cell>
          <cell r="C551">
            <v>3597</v>
          </cell>
        </row>
        <row r="552">
          <cell r="A552" t="str">
            <v>45848905</v>
          </cell>
          <cell r="B552" t="str">
            <v>ЗАО "ПАРТИ"</v>
          </cell>
          <cell r="C552">
            <v>881</v>
          </cell>
          <cell r="D552">
            <v>333</v>
          </cell>
          <cell r="E552">
            <v>347</v>
          </cell>
        </row>
        <row r="553">
          <cell r="A553" t="str">
            <v>45923601</v>
          </cell>
          <cell r="B553" t="str">
            <v>ООО "НОБ ЛТД"</v>
          </cell>
          <cell r="C553">
            <v>0</v>
          </cell>
          <cell r="D553">
            <v>315</v>
          </cell>
          <cell r="E553">
            <v>315</v>
          </cell>
        </row>
        <row r="554">
          <cell r="A554" t="str">
            <v>45994311</v>
          </cell>
          <cell r="B554" t="str">
            <v>СОЧИНСКИЙ ФИЛИАЛ СОВМЕСТНОГО РОССИЙСКО-ВЕН</v>
          </cell>
          <cell r="C554">
            <v>0</v>
          </cell>
          <cell r="D554">
            <v>0</v>
          </cell>
          <cell r="E554">
            <v>0</v>
          </cell>
        </row>
        <row r="555">
          <cell r="A555" t="str">
            <v>46036517</v>
          </cell>
          <cell r="B555" t="str">
            <v>ЗАО "ВОЛГОПРОМКОМПЛЕКТ"</v>
          </cell>
          <cell r="C555">
            <v>288</v>
          </cell>
        </row>
        <row r="556">
          <cell r="A556" t="str">
            <v>46462697</v>
          </cell>
          <cell r="B556" t="str">
            <v>ООО "АНГЕТЕКС"</v>
          </cell>
          <cell r="C556">
            <v>0</v>
          </cell>
          <cell r="D556">
            <v>0</v>
          </cell>
          <cell r="E556">
            <v>0</v>
          </cell>
        </row>
        <row r="557">
          <cell r="A557" t="str">
            <v>46503120</v>
          </cell>
          <cell r="B557" t="str">
            <v>ООО"НПКО"ПРОМРЕСУРСЫ"</v>
          </cell>
          <cell r="C557">
            <v>29</v>
          </cell>
          <cell r="D557">
            <v>29</v>
          </cell>
          <cell r="E557">
            <v>29</v>
          </cell>
        </row>
        <row r="558">
          <cell r="A558" t="str">
            <v>46628070</v>
          </cell>
          <cell r="B558" t="str">
            <v>ООО"СБ-КРЕДО"</v>
          </cell>
          <cell r="C558">
            <v>6</v>
          </cell>
          <cell r="D558">
            <v>6</v>
          </cell>
          <cell r="E558">
            <v>6</v>
          </cell>
        </row>
        <row r="559">
          <cell r="A559" t="str">
            <v>46786000</v>
          </cell>
          <cell r="B559" t="str">
            <v>"РУСМЕХИНВЕСТ" ОБЩЕСТВО С ОГРАНИЧЕННОЙ ОТВЕТСТВЕННОСТЬЮ</v>
          </cell>
          <cell r="C559">
            <v>0</v>
          </cell>
          <cell r="D559">
            <v>0</v>
          </cell>
          <cell r="E559">
            <v>0</v>
          </cell>
        </row>
        <row r="560">
          <cell r="A560" t="str">
            <v>46861078</v>
          </cell>
          <cell r="B560" t="str">
            <v>ООО "ЭКСПОРЕСУРС"</v>
          </cell>
          <cell r="C560">
            <v>0</v>
          </cell>
          <cell r="D560">
            <v>0</v>
          </cell>
          <cell r="E560">
            <v>0</v>
          </cell>
        </row>
        <row r="561">
          <cell r="A561" t="str">
            <v>47164393</v>
          </cell>
          <cell r="B561" t="str">
            <v>ООО МАКТАР</v>
          </cell>
          <cell r="C561">
            <v>0</v>
          </cell>
          <cell r="D561">
            <v>0</v>
          </cell>
          <cell r="E561">
            <v>0</v>
          </cell>
        </row>
        <row r="562">
          <cell r="A562" t="str">
            <v>47165760</v>
          </cell>
          <cell r="B562" t="str">
            <v>ОБЩЕСТВО С ОГРАНИЧЕННОЙ ОТВЕТСТВЕННОСТЬЮ "АЙЮН"</v>
          </cell>
          <cell r="C562">
            <v>0</v>
          </cell>
        </row>
        <row r="563">
          <cell r="A563" t="str">
            <v>47660880</v>
          </cell>
          <cell r="B563" t="str">
            <v>ДЗАО "УРАЛЭНЕРГОРЕМОНТ-КОМПЛЕКТ"                                            2797</v>
          </cell>
          <cell r="C563">
            <v>56</v>
          </cell>
        </row>
        <row r="564">
          <cell r="A564" t="str">
            <v>80002349</v>
          </cell>
          <cell r="B564" t="str">
            <v>КОЛЫШКИН ВИКТОР ВАСИЛЬЕВИЧ XXVII-МЮ # 559833</v>
          </cell>
          <cell r="C564">
            <v>0</v>
          </cell>
          <cell r="D564">
            <v>0</v>
          </cell>
          <cell r="E564">
            <v>0</v>
          </cell>
        </row>
        <row r="565">
          <cell r="A565" t="str">
            <v>80403634</v>
          </cell>
          <cell r="B565" t="str">
            <v>КОРОЛЬ НАТАЛЬЯ РОМАНОВНА ПАСП.VIII-ВС 507158 ВЫД.14.07.86 ОКТЯБРЬСКИМ РОВД</v>
          </cell>
          <cell r="C565">
            <v>2</v>
          </cell>
        </row>
        <row r="566">
          <cell r="A566" t="str">
            <v>80403686</v>
          </cell>
          <cell r="B566" t="str">
            <v>БУКРЕЕВ НИКОЛАЙ ГАВРИЛОВИЧ П-Т IХ-ТО № 601956 ОВД АЛТАЙСКОГО КРАЯ</v>
          </cell>
          <cell r="C566">
            <v>6</v>
          </cell>
          <cell r="D566">
            <v>0</v>
          </cell>
          <cell r="E566">
            <v>0</v>
          </cell>
        </row>
        <row r="567">
          <cell r="A567" t="str">
            <v>80471601</v>
          </cell>
          <cell r="B567" t="str">
            <v>ЧУВАШОВА ЛЮДМИЛА ИГОРЕВHА</v>
          </cell>
          <cell r="C567">
            <v>10</v>
          </cell>
        </row>
        <row r="568">
          <cell r="A568" t="str">
            <v>81375236</v>
          </cell>
          <cell r="B568" t="str">
            <v>ИП КУЗНЕЦОВ ЛЕОНИД НИКОЛАЕВАИЧ</v>
          </cell>
          <cell r="C568">
            <v>0</v>
          </cell>
        </row>
        <row r="569">
          <cell r="A569" t="str">
            <v>81582403</v>
          </cell>
          <cell r="B569" t="str">
            <v>ПРЕДПРИНИМАТЕЛЬ МАКЕЕВ СЕРГЕЙ ИВАНОВИЧ</v>
          </cell>
          <cell r="C569">
            <v>57</v>
          </cell>
          <cell r="D569">
            <v>0</v>
          </cell>
          <cell r="E569">
            <v>0</v>
          </cell>
        </row>
        <row r="570">
          <cell r="A570" t="str">
            <v>81725506</v>
          </cell>
          <cell r="B570" t="str">
            <v>ПРЕДПРИНИМАТЕЛЬ РЕДЬКИН В.А.</v>
          </cell>
          <cell r="C570">
            <v>1</v>
          </cell>
          <cell r="D570">
            <v>2</v>
          </cell>
          <cell r="E570">
            <v>2</v>
          </cell>
        </row>
        <row r="571">
          <cell r="A571" t="str">
            <v>81920544</v>
          </cell>
          <cell r="B571" t="str">
            <v>ЧП БРОДЯНСКИЙ С.А.</v>
          </cell>
          <cell r="C571">
            <v>45</v>
          </cell>
          <cell r="D571">
            <v>45</v>
          </cell>
          <cell r="E571">
            <v>45</v>
          </cell>
        </row>
        <row r="572">
          <cell r="A572" t="str">
            <v>81920567</v>
          </cell>
          <cell r="B572" t="str">
            <v>ЧП ШАМСУТДИНОВ М.М.</v>
          </cell>
          <cell r="C572">
            <v>0</v>
          </cell>
          <cell r="D572">
            <v>50</v>
          </cell>
          <cell r="E572">
            <v>50</v>
          </cell>
        </row>
        <row r="573">
          <cell r="A573" t="str">
            <v>81965009</v>
          </cell>
          <cell r="B573" t="str">
            <v>ИНДИВИДУАЛЬНЫЙ ПРЕДПРИНИМАТЕЛЬ ЛУКИН АЛЕКСЕЙ ЮРЬЕВИЧ</v>
          </cell>
          <cell r="C573">
            <v>42</v>
          </cell>
          <cell r="D573">
            <v>0</v>
          </cell>
          <cell r="E573">
            <v>0</v>
          </cell>
        </row>
        <row r="574">
          <cell r="A574" t="str">
            <v>82210879</v>
          </cell>
          <cell r="B574" t="str">
            <v>ПРЕДПРИНИМАТЕЛЬ МИННИАХМЕТОВ РАМИЛЬ ЗУФАРОВИЧ</v>
          </cell>
          <cell r="C574">
            <v>0</v>
          </cell>
          <cell r="D574">
            <v>0</v>
          </cell>
          <cell r="E574">
            <v>0</v>
          </cell>
        </row>
        <row r="575">
          <cell r="A575" t="str">
            <v>82807123</v>
          </cell>
          <cell r="B575" t="str">
            <v>ИНДИВИДУАЛЬНЫЙ ПРЕДПРИНИМАТЕЛЬ МИХАЛЕВ МИХАИЛ ВЛАДИМИРОВИЧ</v>
          </cell>
          <cell r="C575">
            <v>2</v>
          </cell>
        </row>
        <row r="576">
          <cell r="A576" t="str">
            <v>82808654</v>
          </cell>
          <cell r="B576" t="str">
            <v>ИНДИВИДУАЛЬНЫЙ ПРЕДПРИНИМАТЕЛЬ НОСКО ВИКТОРИЯ АНАТОЛЬЕВНА</v>
          </cell>
          <cell r="C576">
            <v>0</v>
          </cell>
          <cell r="D576">
            <v>8</v>
          </cell>
          <cell r="E576">
            <v>8</v>
          </cell>
        </row>
        <row r="577">
          <cell r="A577" t="str">
            <v>82816808</v>
          </cell>
          <cell r="B577" t="str">
            <v>СОЛОВЬЕВ Н.К.ЧАСТ.ПРЕДПРИН.С-ВО И |2963</v>
          </cell>
          <cell r="C577">
            <v>10</v>
          </cell>
        </row>
        <row r="578">
          <cell r="A578" t="str">
            <v>83794687</v>
          </cell>
          <cell r="B578" t="str">
            <v>ИП КАБАНОВ АСЛАНБЕК РАМАЗАНОВИЧ (СВ-ВО ЧП | 1598 ОТ 21.03.97 ПРОМЫШЛЕННЫЙ МО)</v>
          </cell>
          <cell r="C578">
            <v>0</v>
          </cell>
          <cell r="D578">
            <v>28</v>
          </cell>
          <cell r="E578">
            <v>28</v>
          </cell>
        </row>
        <row r="579">
          <cell r="A579" t="str">
            <v>84972346</v>
          </cell>
          <cell r="B579" t="str">
            <v>ЧИП КЛЮШИН В.В.</v>
          </cell>
          <cell r="C579">
            <v>5</v>
          </cell>
        </row>
        <row r="580">
          <cell r="A580" t="str">
            <v>N120703</v>
          </cell>
          <cell r="B580" t="str">
            <v>УЗАКОВ ТОПЧУБАЙ ЖААНБАЕВИЧ ПАС.А0042264</v>
          </cell>
          <cell r="C580">
            <v>6</v>
          </cell>
          <cell r="D580">
            <v>6</v>
          </cell>
          <cell r="E580">
            <v>6</v>
          </cell>
        </row>
        <row r="581">
          <cell r="A581" t="str">
            <v>N229115</v>
          </cell>
          <cell r="B581" t="str">
            <v>МУП"ЛИФТ"</v>
          </cell>
          <cell r="C581">
            <v>6</v>
          </cell>
          <cell r="D581">
            <v>6</v>
          </cell>
          <cell r="E581">
            <v>6</v>
          </cell>
        </row>
        <row r="582">
          <cell r="A582" t="str">
            <v>N230625</v>
          </cell>
          <cell r="B582" t="str">
            <v>АОЗТ "ВЫХОД-2"</v>
          </cell>
          <cell r="C582">
            <v>0</v>
          </cell>
          <cell r="D582">
            <v>320</v>
          </cell>
          <cell r="E582">
            <v>320</v>
          </cell>
        </row>
        <row r="583">
          <cell r="A583" t="str">
            <v>N247720</v>
          </cell>
          <cell r="B583" t="str">
            <v>ЗАО "АЛТИКА"</v>
          </cell>
          <cell r="C583">
            <v>10</v>
          </cell>
          <cell r="D583">
            <v>0</v>
          </cell>
          <cell r="E583">
            <v>0</v>
          </cell>
        </row>
        <row r="584">
          <cell r="A584" t="str">
            <v>N2504200</v>
          </cell>
          <cell r="B584" t="str">
            <v>ПОСОЛЬСТВО ЧЕШСКОЙ РЕСПУБЛИКИ</v>
          </cell>
          <cell r="C584">
            <v>0</v>
          </cell>
          <cell r="D584">
            <v>0</v>
          </cell>
          <cell r="E584">
            <v>0</v>
          </cell>
        </row>
        <row r="585">
          <cell r="A585" t="str">
            <v>N289063</v>
          </cell>
          <cell r="B585" t="str">
            <v>ПРОКАЕВ СЕРГЕЙ ИВАНОВИЧ,ПАС.111-ИВ 746520</v>
          </cell>
          <cell r="C585">
            <v>2</v>
          </cell>
        </row>
        <row r="586">
          <cell r="A586" t="str">
            <v>N314678</v>
          </cell>
          <cell r="B586" t="str">
            <v>ЕРОФЕЕВ ОЛЕГ ЮРЬЕВИЧ,ПАС.613872</v>
          </cell>
          <cell r="C586">
            <v>0</v>
          </cell>
          <cell r="D586">
            <v>14</v>
          </cell>
          <cell r="E586">
            <v>14</v>
          </cell>
        </row>
        <row r="587">
          <cell r="A587" t="str">
            <v>N39133</v>
          </cell>
          <cell r="B587" t="str">
            <v>ООО"УРАЛБИЗНЕССЕРВИС"</v>
          </cell>
          <cell r="C587">
            <v>18</v>
          </cell>
          <cell r="D587">
            <v>0</v>
          </cell>
          <cell r="E587">
            <v>0</v>
          </cell>
        </row>
        <row r="588">
          <cell r="A588" t="str">
            <v>N68675</v>
          </cell>
          <cell r="B588" t="str">
            <v>КАДИРОВ НАРМАМАТ МАМАЛЖАНОВИЧ П-РТ 3-МВ 523154 БАЗАР-КУРГАН</v>
          </cell>
          <cell r="C588">
            <v>36</v>
          </cell>
          <cell r="D588">
            <v>0</v>
          </cell>
        </row>
        <row r="589">
          <cell r="A589" t="str">
            <v>N69033</v>
          </cell>
          <cell r="B589" t="str">
            <v>ИСАЕВ СЕРГЕЙ ДМИТРИЕВИЧ ПАС. 4-ФЛ 726521</v>
          </cell>
          <cell r="C589">
            <v>47</v>
          </cell>
          <cell r="D589">
            <v>0</v>
          </cell>
          <cell r="E589">
            <v>0</v>
          </cell>
        </row>
        <row r="590">
          <cell r="A590" t="str">
            <v>N69088</v>
          </cell>
          <cell r="B590" t="str">
            <v>"ЮРЧЕНКО НИКОЛАЙ ДМИТРИЕВИЧ." ПАСП 6 АИ 534589</v>
          </cell>
          <cell r="C590">
            <v>39</v>
          </cell>
          <cell r="D590">
            <v>0</v>
          </cell>
          <cell r="E590">
            <v>0</v>
          </cell>
        </row>
        <row r="591">
          <cell r="A591" t="str">
            <v>А0006826</v>
          </cell>
          <cell r="B591" t="str">
            <v>ПР-ВО А/К"БРИТИШ ЭРУЭЙЗ"</v>
          </cell>
          <cell r="C591">
            <v>0</v>
          </cell>
        </row>
      </sheetData>
      <sheetData sheetId="8" refreshError="1">
        <row r="1">
          <cell r="A1" t="str">
            <v>экспорт по-месячно за N мес 97</v>
          </cell>
          <cell r="B1" t="str">
            <v>First_G022</v>
          </cell>
          <cell r="C1" t="str">
            <v>1</v>
          </cell>
          <cell r="D1" t="str">
            <v>2</v>
          </cell>
          <cell r="E1" t="str">
            <v>3</v>
          </cell>
          <cell r="F1" t="str">
            <v>4</v>
          </cell>
          <cell r="G1" t="str">
            <v>5</v>
          </cell>
          <cell r="H1" t="str">
            <v>6</v>
          </cell>
          <cell r="I1" t="str">
            <v>7</v>
          </cell>
          <cell r="J1" t="str">
            <v>8</v>
          </cell>
          <cell r="K1" t="str">
            <v>9</v>
          </cell>
          <cell r="L1" t="str">
            <v>10</v>
          </cell>
        </row>
        <row r="2">
          <cell r="B2" t="str">
            <v xml:space="preserve"> ЛЯХОВ СЕРГЕЙ ВЛАДИМИРОВИЧ ПАС. 1-ФЛ 725326</v>
          </cell>
          <cell r="C2">
            <v>35</v>
          </cell>
          <cell r="D2">
            <v>73</v>
          </cell>
          <cell r="E2">
            <v>9</v>
          </cell>
          <cell r="F2">
            <v>1</v>
          </cell>
          <cell r="G2">
            <v>35</v>
          </cell>
          <cell r="H2">
            <v>35</v>
          </cell>
          <cell r="I2">
            <v>73</v>
          </cell>
          <cell r="J2">
            <v>1</v>
          </cell>
          <cell r="K2">
            <v>9</v>
          </cell>
          <cell r="L2">
            <v>1</v>
          </cell>
        </row>
        <row r="3">
          <cell r="A3" t="str">
            <v>00000000</v>
          </cell>
          <cell r="B3" t="str">
            <v>ООО "НОБ ЛТД"</v>
          </cell>
          <cell r="C3">
            <v>241</v>
          </cell>
          <cell r="D3">
            <v>157</v>
          </cell>
          <cell r="E3">
            <v>241</v>
          </cell>
          <cell r="F3">
            <v>157</v>
          </cell>
          <cell r="G3">
            <v>0</v>
          </cell>
          <cell r="H3">
            <v>0</v>
          </cell>
          <cell r="I3">
            <v>241</v>
          </cell>
          <cell r="J3">
            <v>157</v>
          </cell>
        </row>
        <row r="4">
          <cell r="A4" t="str">
            <v>00000001</v>
          </cell>
          <cell r="B4" t="str">
            <v xml:space="preserve"> ПИНЕГИН ЮРИЙ АЛЕКСАНДРОВИЧ ПАС.N 1990836</v>
          </cell>
          <cell r="C4">
            <v>16</v>
          </cell>
          <cell r="D4">
            <v>14</v>
          </cell>
          <cell r="E4">
            <v>61</v>
          </cell>
          <cell r="F4">
            <v>29</v>
          </cell>
          <cell r="G4">
            <v>222</v>
          </cell>
          <cell r="H4">
            <v>98</v>
          </cell>
          <cell r="I4">
            <v>45</v>
          </cell>
          <cell r="J4">
            <v>70</v>
          </cell>
          <cell r="K4">
            <v>222</v>
          </cell>
          <cell r="L4">
            <v>230</v>
          </cell>
        </row>
        <row r="5">
          <cell r="A5" t="str">
            <v>00001293</v>
          </cell>
          <cell r="B5" t="str">
            <v>АО "КОНЦЕРН СТРОЙИНСТРУМЕНТ"</v>
          </cell>
          <cell r="C5">
            <v>12</v>
          </cell>
          <cell r="D5">
            <v>12</v>
          </cell>
        </row>
        <row r="6">
          <cell r="A6" t="str">
            <v>00105710</v>
          </cell>
          <cell r="B6" t="str">
            <v>ОАО"НОВОСИБИРСКЭНЕРГО"</v>
          </cell>
          <cell r="C6">
            <v>0</v>
          </cell>
          <cell r="D6">
            <v>0</v>
          </cell>
          <cell r="E6">
            <v>0</v>
          </cell>
          <cell r="F6">
            <v>0</v>
          </cell>
          <cell r="G6">
            <v>0</v>
          </cell>
          <cell r="H6">
            <v>0</v>
          </cell>
          <cell r="I6">
            <v>0</v>
          </cell>
          <cell r="J6">
            <v>0</v>
          </cell>
          <cell r="K6">
            <v>0</v>
          </cell>
          <cell r="L6">
            <v>0</v>
          </cell>
        </row>
        <row r="7">
          <cell r="A7" t="str">
            <v>00110833</v>
          </cell>
          <cell r="B7" t="str">
            <v>ОАО "УРАЛЭНЕРГОРЕМОНТ"                                                      1322</v>
          </cell>
          <cell r="C7">
            <v>50</v>
          </cell>
          <cell r="D7">
            <v>42</v>
          </cell>
          <cell r="E7">
            <v>49</v>
          </cell>
          <cell r="F7">
            <v>15</v>
          </cell>
          <cell r="G7">
            <v>60</v>
          </cell>
          <cell r="H7">
            <v>49</v>
          </cell>
          <cell r="I7">
            <v>15</v>
          </cell>
          <cell r="J7">
            <v>60</v>
          </cell>
          <cell r="K7">
            <v>0</v>
          </cell>
          <cell r="L7">
            <v>60</v>
          </cell>
        </row>
        <row r="8">
          <cell r="A8" t="str">
            <v>00117794</v>
          </cell>
          <cell r="B8" t="str">
            <v>АО "ТРЕСТ ГИДРОМОНТАЖ"</v>
          </cell>
          <cell r="C8">
            <v>273</v>
          </cell>
          <cell r="D8">
            <v>273</v>
          </cell>
          <cell r="E8">
            <v>0</v>
          </cell>
          <cell r="F8">
            <v>0</v>
          </cell>
          <cell r="G8">
            <v>0</v>
          </cell>
          <cell r="H8">
            <v>0</v>
          </cell>
          <cell r="I8">
            <v>0</v>
          </cell>
          <cell r="J8">
            <v>0</v>
          </cell>
          <cell r="K8">
            <v>0</v>
          </cell>
          <cell r="L8">
            <v>273</v>
          </cell>
        </row>
        <row r="9">
          <cell r="A9" t="str">
            <v>00120649</v>
          </cell>
          <cell r="B9" t="str">
            <v>АОЗТ "ПУСКОНАЛАДОЧНОЕ УПРАВЛЕНИЕ СЕВЗАПЭНЕРГОМОНТАЖ"</v>
          </cell>
          <cell r="C9">
            <v>113</v>
          </cell>
          <cell r="D9">
            <v>113</v>
          </cell>
          <cell r="E9">
            <v>0</v>
          </cell>
          <cell r="F9">
            <v>0</v>
          </cell>
          <cell r="G9">
            <v>0</v>
          </cell>
          <cell r="H9">
            <v>0</v>
          </cell>
          <cell r="I9">
            <v>0</v>
          </cell>
          <cell r="J9">
            <v>0</v>
          </cell>
          <cell r="K9">
            <v>0</v>
          </cell>
          <cell r="L9">
            <v>113</v>
          </cell>
        </row>
        <row r="10">
          <cell r="A10" t="str">
            <v>00121293</v>
          </cell>
          <cell r="B10" t="str">
            <v>БЕЛОЯРСКОЕ МОНТАЖНОЕ УПРАВЛЕНИЕ АОЗТ "ТРЕСТ|УРАЛЭНЕРГОМОНТАЖ"</v>
          </cell>
          <cell r="C10">
            <v>10</v>
          </cell>
          <cell r="D10">
            <v>10</v>
          </cell>
        </row>
        <row r="11">
          <cell r="A11" t="str">
            <v>00121413</v>
          </cell>
          <cell r="B11" t="str">
            <v>АООТ "МОСЭНЕРГОМОНТАЖ"</v>
          </cell>
          <cell r="C11">
            <v>5</v>
          </cell>
          <cell r="D11">
            <v>168</v>
          </cell>
          <cell r="E11">
            <v>5</v>
          </cell>
          <cell r="F11">
            <v>168</v>
          </cell>
          <cell r="G11">
            <v>45</v>
          </cell>
          <cell r="H11">
            <v>5</v>
          </cell>
          <cell r="I11">
            <v>135</v>
          </cell>
          <cell r="J11">
            <v>0</v>
          </cell>
          <cell r="K11">
            <v>0</v>
          </cell>
          <cell r="L11">
            <v>135</v>
          </cell>
        </row>
        <row r="12">
          <cell r="A12" t="str">
            <v>00135964</v>
          </cell>
          <cell r="B12" t="str">
            <v>АООТ ОПЫТНЫЙ ЗАВОД "ЭЛЕКТРОН"</v>
          </cell>
          <cell r="C12">
            <v>55</v>
          </cell>
          <cell r="D12">
            <v>55</v>
          </cell>
          <cell r="E12">
            <v>0</v>
          </cell>
          <cell r="F12">
            <v>0</v>
          </cell>
          <cell r="G12">
            <v>0</v>
          </cell>
          <cell r="H12">
            <v>0</v>
          </cell>
          <cell r="I12">
            <v>55</v>
          </cell>
        </row>
        <row r="13">
          <cell r="A13" t="str">
            <v>00136171</v>
          </cell>
          <cell r="B13" t="str">
            <v>ОАО "РОСНЕФТЬ-КРАСНОДАРНЕФТЕГАЗ"</v>
          </cell>
          <cell r="C13">
            <v>55</v>
          </cell>
          <cell r="D13">
            <v>152</v>
          </cell>
          <cell r="E13">
            <v>55</v>
          </cell>
          <cell r="F13">
            <v>152</v>
          </cell>
          <cell r="G13">
            <v>0</v>
          </cell>
          <cell r="H13">
            <v>0</v>
          </cell>
          <cell r="I13">
            <v>55</v>
          </cell>
          <cell r="J13">
            <v>152</v>
          </cell>
        </row>
        <row r="14">
          <cell r="A14" t="str">
            <v>00149245</v>
          </cell>
          <cell r="B14" t="str">
            <v>"КУРСКРЕЗИНОТЕХНИКА"-АО ЗАКРЫТОГО ТИПА</v>
          </cell>
          <cell r="C14">
            <v>113</v>
          </cell>
          <cell r="D14">
            <v>152</v>
          </cell>
          <cell r="E14">
            <v>113</v>
          </cell>
          <cell r="F14">
            <v>152</v>
          </cell>
          <cell r="G14">
            <v>0</v>
          </cell>
          <cell r="H14">
            <v>0</v>
          </cell>
          <cell r="I14">
            <v>0</v>
          </cell>
          <cell r="J14">
            <v>152</v>
          </cell>
        </row>
        <row r="15">
          <cell r="A15" t="str">
            <v>00149386</v>
          </cell>
          <cell r="B15" t="str">
            <v>ОАО "УРАЛ АТИ"</v>
          </cell>
          <cell r="C15">
            <v>35</v>
          </cell>
          <cell r="D15">
            <v>35</v>
          </cell>
          <cell r="E15">
            <v>35</v>
          </cell>
        </row>
        <row r="16">
          <cell r="A16" t="str">
            <v>00153229</v>
          </cell>
          <cell r="B16" t="str">
            <v>АО "ГАЗСТРОЙДЕТАЛЬ"</v>
          </cell>
          <cell r="C16">
            <v>2</v>
          </cell>
          <cell r="D16">
            <v>2</v>
          </cell>
          <cell r="E16">
            <v>2</v>
          </cell>
          <cell r="F16">
            <v>2</v>
          </cell>
          <cell r="G16">
            <v>0</v>
          </cell>
          <cell r="H16">
            <v>0</v>
          </cell>
          <cell r="I16">
            <v>0</v>
          </cell>
          <cell r="J16">
            <v>2</v>
          </cell>
        </row>
        <row r="17">
          <cell r="A17" t="str">
            <v>00155406</v>
          </cell>
          <cell r="B17" t="str">
            <v>ПМК-5 "СПЕЦГАЗРЕМСТРОЙ"</v>
          </cell>
          <cell r="C17">
            <v>2</v>
          </cell>
          <cell r="D17">
            <v>11</v>
          </cell>
          <cell r="E17">
            <v>2</v>
          </cell>
          <cell r="F17">
            <v>8</v>
          </cell>
          <cell r="G17">
            <v>11</v>
          </cell>
          <cell r="H17">
            <v>2</v>
          </cell>
          <cell r="I17">
            <v>8</v>
          </cell>
          <cell r="J17">
            <v>2</v>
          </cell>
          <cell r="K17">
            <v>8</v>
          </cell>
        </row>
        <row r="18">
          <cell r="A18" t="str">
            <v>00158149</v>
          </cell>
          <cell r="B18" t="str">
            <v>БПТО И К П"ОРЕНБУРГГАЗПРОМ"</v>
          </cell>
          <cell r="C18">
            <v>11</v>
          </cell>
          <cell r="D18">
            <v>0</v>
          </cell>
          <cell r="E18">
            <v>8</v>
          </cell>
          <cell r="F18">
            <v>11</v>
          </cell>
          <cell r="G18">
            <v>11</v>
          </cell>
          <cell r="H18">
            <v>0</v>
          </cell>
          <cell r="I18">
            <v>0</v>
          </cell>
          <cell r="J18">
            <v>0</v>
          </cell>
          <cell r="K18">
            <v>8</v>
          </cell>
        </row>
        <row r="19">
          <cell r="A19" t="str">
            <v>00159261</v>
          </cell>
          <cell r="B19" t="str">
            <v>Ф-Л АООТ"ВАХРУШЕВУГОЛЬ",ШАХТОУПР.-Е "ЕГОРШИНСКОЕ"</v>
          </cell>
          <cell r="C19">
            <v>0</v>
          </cell>
          <cell r="D19">
            <v>67</v>
          </cell>
          <cell r="E19">
            <v>0</v>
          </cell>
          <cell r="F19">
            <v>67</v>
          </cell>
          <cell r="G19">
            <v>0</v>
          </cell>
          <cell r="H19">
            <v>0</v>
          </cell>
          <cell r="I19">
            <v>67</v>
          </cell>
        </row>
        <row r="20">
          <cell r="A20" t="str">
            <v>00163127</v>
          </cell>
          <cell r="B20" t="str">
            <v>БАЗА УМТС АООТ "ЛЕНИНСКУГОЛЬ"</v>
          </cell>
          <cell r="C20">
            <v>12</v>
          </cell>
          <cell r="D20">
            <v>67</v>
          </cell>
          <cell r="E20">
            <v>12</v>
          </cell>
          <cell r="F20">
            <v>67</v>
          </cell>
          <cell r="G20">
            <v>12</v>
          </cell>
          <cell r="H20">
            <v>0</v>
          </cell>
          <cell r="I20">
            <v>67</v>
          </cell>
        </row>
        <row r="21">
          <cell r="A21" t="str">
            <v>00172511</v>
          </cell>
          <cell r="B21" t="str">
            <v>АО ПТП "РЕЗОНАНС"                                                           0113</v>
          </cell>
          <cell r="C21">
            <v>12</v>
          </cell>
          <cell r="D21">
            <v>75</v>
          </cell>
          <cell r="E21">
            <v>12</v>
          </cell>
          <cell r="F21">
            <v>75</v>
          </cell>
          <cell r="G21">
            <v>12</v>
          </cell>
          <cell r="H21">
            <v>75</v>
          </cell>
        </row>
        <row r="22">
          <cell r="A22" t="str">
            <v>00186217</v>
          </cell>
          <cell r="B22" t="str">
            <v>АО "СЕВЕРСТАЛЬ"</v>
          </cell>
          <cell r="C22">
            <v>4300</v>
          </cell>
          <cell r="D22">
            <v>2734</v>
          </cell>
          <cell r="E22">
            <v>4021</v>
          </cell>
          <cell r="F22">
            <v>4419</v>
          </cell>
          <cell r="G22">
            <v>3858</v>
          </cell>
          <cell r="H22">
            <v>3532</v>
          </cell>
          <cell r="I22">
            <v>3304</v>
          </cell>
          <cell r="J22">
            <v>3099</v>
          </cell>
          <cell r="K22">
            <v>2452</v>
          </cell>
          <cell r="L22">
            <v>3092</v>
          </cell>
        </row>
        <row r="23">
          <cell r="A23" t="str">
            <v>00186246</v>
          </cell>
          <cell r="B23" t="str">
            <v>АООТ "НОСТА"</v>
          </cell>
          <cell r="C23">
            <v>4300</v>
          </cell>
          <cell r="D23">
            <v>2734</v>
          </cell>
          <cell r="E23">
            <v>4021</v>
          </cell>
          <cell r="F23">
            <v>4419</v>
          </cell>
          <cell r="G23">
            <v>3858</v>
          </cell>
          <cell r="H23">
            <v>3532</v>
          </cell>
          <cell r="I23">
            <v>51</v>
          </cell>
          <cell r="J23">
            <v>3099</v>
          </cell>
          <cell r="K23">
            <v>40</v>
          </cell>
          <cell r="L23">
            <v>36</v>
          </cell>
        </row>
        <row r="24">
          <cell r="A24" t="str">
            <v>00186424</v>
          </cell>
          <cell r="B24" t="str">
            <v>АО "МАГНИТОГОPСКИЙ МЕТ.КОМБИНАТ"</v>
          </cell>
          <cell r="C24">
            <v>255</v>
          </cell>
          <cell r="D24">
            <v>544</v>
          </cell>
          <cell r="E24">
            <v>255</v>
          </cell>
          <cell r="F24">
            <v>544</v>
          </cell>
          <cell r="G24">
            <v>130</v>
          </cell>
          <cell r="H24">
            <v>338</v>
          </cell>
          <cell r="I24">
            <v>539</v>
          </cell>
          <cell r="J24">
            <v>120</v>
          </cell>
          <cell r="K24">
            <v>306</v>
          </cell>
          <cell r="L24">
            <v>210</v>
          </cell>
        </row>
        <row r="25">
          <cell r="A25" t="str">
            <v>00186465</v>
          </cell>
          <cell r="B25" t="str">
            <v>ОАО "МЕЧЕЛ"</v>
          </cell>
          <cell r="C25">
            <v>255</v>
          </cell>
          <cell r="D25">
            <v>9</v>
          </cell>
          <cell r="E25">
            <v>255</v>
          </cell>
          <cell r="F25">
            <v>9</v>
          </cell>
          <cell r="G25">
            <v>130</v>
          </cell>
          <cell r="H25">
            <v>338</v>
          </cell>
          <cell r="I25">
            <v>539</v>
          </cell>
          <cell r="J25">
            <v>120</v>
          </cell>
          <cell r="K25">
            <v>306</v>
          </cell>
          <cell r="L25">
            <v>210</v>
          </cell>
        </row>
        <row r="26">
          <cell r="A26" t="str">
            <v>00186565</v>
          </cell>
          <cell r="B26" t="str">
            <v>АООТ "ВЭСТ-МД"</v>
          </cell>
          <cell r="C26">
            <v>11</v>
          </cell>
          <cell r="D26">
            <v>58</v>
          </cell>
          <cell r="E26">
            <v>33</v>
          </cell>
          <cell r="F26">
            <v>1</v>
          </cell>
          <cell r="G26">
            <v>3</v>
          </cell>
          <cell r="H26">
            <v>49</v>
          </cell>
          <cell r="I26">
            <v>4</v>
          </cell>
          <cell r="J26">
            <v>49</v>
          </cell>
          <cell r="K26">
            <v>4</v>
          </cell>
          <cell r="L26">
            <v>4</v>
          </cell>
        </row>
        <row r="27">
          <cell r="A27" t="str">
            <v>00186571</v>
          </cell>
          <cell r="B27" t="str">
            <v>АООТ "ВОЛЖСКИЙ ТРУБНЫЙ ЗАВОД"</v>
          </cell>
          <cell r="C27">
            <v>857</v>
          </cell>
          <cell r="D27">
            <v>3052</v>
          </cell>
          <cell r="E27">
            <v>64</v>
          </cell>
          <cell r="F27">
            <v>42</v>
          </cell>
          <cell r="G27">
            <v>4945</v>
          </cell>
          <cell r="H27">
            <v>1997</v>
          </cell>
          <cell r="I27">
            <v>2771</v>
          </cell>
          <cell r="J27">
            <v>376</v>
          </cell>
          <cell r="K27">
            <v>9</v>
          </cell>
          <cell r="L27">
            <v>4110</v>
          </cell>
        </row>
        <row r="28">
          <cell r="A28" t="str">
            <v>00186602</v>
          </cell>
          <cell r="B28" t="str">
            <v>ОАО "ТАГАНРОГСКИЙ МЕТАЛЛУРГИЧЕСКИЙ З-Д"</v>
          </cell>
          <cell r="C28">
            <v>2335</v>
          </cell>
          <cell r="D28">
            <v>1344</v>
          </cell>
          <cell r="E28">
            <v>4474</v>
          </cell>
          <cell r="F28">
            <v>5417</v>
          </cell>
          <cell r="G28">
            <v>1830</v>
          </cell>
          <cell r="H28">
            <v>1926</v>
          </cell>
          <cell r="I28">
            <v>1534</v>
          </cell>
          <cell r="J28">
            <v>524</v>
          </cell>
          <cell r="K28">
            <v>1258</v>
          </cell>
          <cell r="L28">
            <v>1094</v>
          </cell>
        </row>
        <row r="29">
          <cell r="A29" t="str">
            <v>00186619</v>
          </cell>
          <cell r="B29" t="str">
            <v>АО"ПЕРВОУРАЛЬСКИЙ НОВОТРУБНЫЙ ЗА-</v>
          </cell>
          <cell r="C29">
            <v>2360</v>
          </cell>
          <cell r="D29">
            <v>2472</v>
          </cell>
          <cell r="E29">
            <v>3615</v>
          </cell>
          <cell r="F29">
            <v>2695</v>
          </cell>
          <cell r="G29">
            <v>1967</v>
          </cell>
          <cell r="H29">
            <v>3407</v>
          </cell>
          <cell r="I29">
            <v>2977</v>
          </cell>
          <cell r="J29">
            <v>2084</v>
          </cell>
          <cell r="K29">
            <v>3320</v>
          </cell>
          <cell r="L29">
            <v>3791</v>
          </cell>
        </row>
        <row r="30">
          <cell r="A30" t="str">
            <v>00186625</v>
          </cell>
          <cell r="B30" t="str">
            <v>АО СЕВЕРСКИЙ ТРУБНЫЙ ЗАВОД</v>
          </cell>
          <cell r="C30">
            <v>1797</v>
          </cell>
          <cell r="D30">
            <v>1939</v>
          </cell>
          <cell r="E30">
            <v>733</v>
          </cell>
          <cell r="F30">
            <v>643</v>
          </cell>
          <cell r="G30">
            <v>2166</v>
          </cell>
          <cell r="H30">
            <v>3303</v>
          </cell>
          <cell r="I30">
            <v>4257</v>
          </cell>
          <cell r="J30">
            <v>2844</v>
          </cell>
          <cell r="K30">
            <v>2462</v>
          </cell>
          <cell r="L30">
            <v>2117</v>
          </cell>
        </row>
        <row r="31">
          <cell r="A31" t="str">
            <v>00186631</v>
          </cell>
          <cell r="B31" t="str">
            <v>АООТ"СИНАРСКИЙ ТРУБНЫЙ ЗАВОД"</v>
          </cell>
          <cell r="C31">
            <v>1881</v>
          </cell>
          <cell r="D31">
            <v>1844</v>
          </cell>
          <cell r="E31">
            <v>1180</v>
          </cell>
          <cell r="F31">
            <v>653</v>
          </cell>
          <cell r="G31">
            <v>331</v>
          </cell>
          <cell r="H31">
            <v>62</v>
          </cell>
          <cell r="I31">
            <v>114</v>
          </cell>
          <cell r="J31">
            <v>445</v>
          </cell>
          <cell r="K31">
            <v>12</v>
          </cell>
          <cell r="L31">
            <v>58</v>
          </cell>
        </row>
        <row r="32">
          <cell r="A32" t="str">
            <v>00186654</v>
          </cell>
          <cell r="B32" t="str">
            <v>АО ОТ "ЧЕЛЯБИНСКИЙ ТРУБОПРОКАТНЫЙ ЗАВОД"</v>
          </cell>
          <cell r="C32">
            <v>10431</v>
          </cell>
          <cell r="D32">
            <v>3465</v>
          </cell>
          <cell r="E32">
            <v>3806</v>
          </cell>
          <cell r="F32">
            <v>3065</v>
          </cell>
          <cell r="G32">
            <v>3544</v>
          </cell>
          <cell r="H32">
            <v>2327</v>
          </cell>
          <cell r="I32">
            <v>4321</v>
          </cell>
          <cell r="J32">
            <v>2438</v>
          </cell>
          <cell r="K32">
            <v>2059</v>
          </cell>
          <cell r="L32">
            <v>2210</v>
          </cell>
        </row>
        <row r="33">
          <cell r="A33" t="str">
            <v>00186849</v>
          </cell>
          <cell r="B33" t="str">
            <v>"МИХАЙЛОВСКИЙ ГОК"-АО ОТКРЫТОГО ТИПА</v>
          </cell>
          <cell r="C33">
            <v>10431</v>
          </cell>
          <cell r="D33">
            <v>3465</v>
          </cell>
          <cell r="E33">
            <v>3806</v>
          </cell>
          <cell r="F33">
            <v>3065</v>
          </cell>
          <cell r="G33">
            <v>0</v>
          </cell>
          <cell r="H33">
            <v>1</v>
          </cell>
          <cell r="I33">
            <v>0</v>
          </cell>
          <cell r="J33">
            <v>2438</v>
          </cell>
          <cell r="K33">
            <v>2059</v>
          </cell>
          <cell r="L33">
            <v>0</v>
          </cell>
        </row>
        <row r="34">
          <cell r="A34" t="str">
            <v>00188110</v>
          </cell>
          <cell r="B34" t="str">
            <v>АООТ "АЛТАЙ-КОКС"</v>
          </cell>
          <cell r="C34">
            <v>8</v>
          </cell>
          <cell r="D34">
            <v>1</v>
          </cell>
          <cell r="E34">
            <v>0</v>
          </cell>
          <cell r="F34">
            <v>0</v>
          </cell>
          <cell r="G34">
            <v>8</v>
          </cell>
          <cell r="H34">
            <v>1</v>
          </cell>
          <cell r="I34">
            <v>0</v>
          </cell>
          <cell r="J34">
            <v>0</v>
          </cell>
          <cell r="K34">
            <v>0</v>
          </cell>
          <cell r="L34">
            <v>0</v>
          </cell>
        </row>
        <row r="35">
          <cell r="A35" t="str">
            <v>00194470</v>
          </cell>
          <cell r="B35" t="str">
            <v>УЧАЛИНСКИЙ ГОРНООБОГАТИТЕЛЬНЫЙ КОМБИНАТ</v>
          </cell>
          <cell r="C35">
            <v>25</v>
          </cell>
          <cell r="D35">
            <v>8</v>
          </cell>
          <cell r="E35">
            <v>8</v>
          </cell>
          <cell r="F35">
            <v>0</v>
          </cell>
          <cell r="G35">
            <v>8</v>
          </cell>
        </row>
        <row r="36">
          <cell r="A36" t="str">
            <v>00194547</v>
          </cell>
          <cell r="B36" t="str">
            <v>ОАО "ЮЖНО-УРАЛЬСКИЙ НИКЕЛЕВЫЙ КОМБИНАТ"</v>
          </cell>
          <cell r="C36">
            <v>25</v>
          </cell>
          <cell r="D36">
            <v>5</v>
          </cell>
          <cell r="E36">
            <v>5</v>
          </cell>
          <cell r="F36">
            <v>0</v>
          </cell>
          <cell r="G36">
            <v>0</v>
          </cell>
          <cell r="H36">
            <v>0</v>
          </cell>
          <cell r="I36">
            <v>0</v>
          </cell>
          <cell r="J36">
            <v>5</v>
          </cell>
        </row>
        <row r="37">
          <cell r="A37" t="str">
            <v>00196196</v>
          </cell>
          <cell r="B37" t="str">
            <v>ОАО "ЧЭЗ"</v>
          </cell>
          <cell r="C37">
            <v>134</v>
          </cell>
          <cell r="D37">
            <v>138</v>
          </cell>
          <cell r="E37">
            <v>134</v>
          </cell>
          <cell r="F37">
            <v>138</v>
          </cell>
          <cell r="G37">
            <v>0</v>
          </cell>
          <cell r="H37">
            <v>0</v>
          </cell>
          <cell r="I37">
            <v>0</v>
          </cell>
          <cell r="J37">
            <v>134</v>
          </cell>
          <cell r="K37">
            <v>138</v>
          </cell>
        </row>
        <row r="38">
          <cell r="A38" t="str">
            <v>00204760</v>
          </cell>
          <cell r="B38" t="str">
            <v>ОАО "УРАЛЬСКИЙ ЗАВОД ТЕХНИЧЕСКИХ ГАЗОВ" *6659010266</v>
          </cell>
          <cell r="C38">
            <v>134</v>
          </cell>
          <cell r="D38">
            <v>50</v>
          </cell>
          <cell r="E38">
            <v>134</v>
          </cell>
          <cell r="F38">
            <v>50</v>
          </cell>
          <cell r="G38">
            <v>0</v>
          </cell>
          <cell r="H38">
            <v>0</v>
          </cell>
          <cell r="I38">
            <v>0</v>
          </cell>
          <cell r="J38">
            <v>134</v>
          </cell>
          <cell r="K38">
            <v>50</v>
          </cell>
        </row>
        <row r="39">
          <cell r="A39" t="str">
            <v>00210654</v>
          </cell>
          <cell r="B39" t="str">
            <v>АО "ТУРБОМОТОРНЫЙ ЗАВОД"                                                    0705</v>
          </cell>
          <cell r="C39">
            <v>50</v>
          </cell>
          <cell r="D39">
            <v>0</v>
          </cell>
          <cell r="E39">
            <v>50</v>
          </cell>
          <cell r="F39">
            <v>0</v>
          </cell>
          <cell r="G39">
            <v>0</v>
          </cell>
          <cell r="H39">
            <v>0</v>
          </cell>
          <cell r="I39">
            <v>0</v>
          </cell>
          <cell r="J39">
            <v>0</v>
          </cell>
          <cell r="K39">
            <v>50</v>
          </cell>
          <cell r="L39">
            <v>0</v>
          </cell>
        </row>
        <row r="40">
          <cell r="A40" t="str">
            <v>00210766</v>
          </cell>
          <cell r="B40" t="str">
            <v>АО БМЗ</v>
          </cell>
          <cell r="C40">
            <v>0</v>
          </cell>
          <cell r="D40">
            <v>0</v>
          </cell>
          <cell r="E40">
            <v>0</v>
          </cell>
          <cell r="F40">
            <v>0</v>
          </cell>
          <cell r="G40">
            <v>0</v>
          </cell>
          <cell r="H40">
            <v>0</v>
          </cell>
          <cell r="I40">
            <v>0</v>
          </cell>
          <cell r="J40">
            <v>0</v>
          </cell>
          <cell r="K40">
            <v>0</v>
          </cell>
          <cell r="L40">
            <v>0</v>
          </cell>
        </row>
        <row r="41">
          <cell r="A41" t="str">
            <v>00210921</v>
          </cell>
          <cell r="B41" t="str">
            <v>АООТ ЗАВОД "ДАЛЬДИЗЕЛЬ"</v>
          </cell>
          <cell r="C41">
            <v>0</v>
          </cell>
          <cell r="D41">
            <v>0</v>
          </cell>
          <cell r="E41">
            <v>0</v>
          </cell>
          <cell r="F41">
            <v>0</v>
          </cell>
          <cell r="G41">
            <v>0</v>
          </cell>
          <cell r="H41">
            <v>0</v>
          </cell>
          <cell r="I41">
            <v>0</v>
          </cell>
          <cell r="J41">
            <v>0</v>
          </cell>
          <cell r="K41">
            <v>0</v>
          </cell>
        </row>
        <row r="42">
          <cell r="A42" t="str">
            <v>00211300</v>
          </cell>
          <cell r="B42" t="str">
            <v>АО ПОЛЕВСКОЙ МАШЗАВОД</v>
          </cell>
          <cell r="C42">
            <v>0</v>
          </cell>
          <cell r="D42">
            <v>0</v>
          </cell>
          <cell r="E42">
            <v>89</v>
          </cell>
          <cell r="F42">
            <v>0</v>
          </cell>
          <cell r="G42">
            <v>0</v>
          </cell>
          <cell r="H42">
            <v>0</v>
          </cell>
          <cell r="I42">
            <v>0</v>
          </cell>
          <cell r="J42">
            <v>0</v>
          </cell>
          <cell r="K42">
            <v>89</v>
          </cell>
        </row>
        <row r="43">
          <cell r="A43" t="str">
            <v>00217544</v>
          </cell>
          <cell r="B43" t="str">
            <v>ЗАО "МАШИНОСТРОИТЕЛЬНЫЙ ЗАВОД ИМ.ВОРОВСКОГО"</v>
          </cell>
          <cell r="C43">
            <v>1</v>
          </cell>
          <cell r="D43">
            <v>6</v>
          </cell>
          <cell r="E43">
            <v>1</v>
          </cell>
          <cell r="F43">
            <v>6</v>
          </cell>
          <cell r="G43">
            <v>0</v>
          </cell>
          <cell r="H43">
            <v>0</v>
          </cell>
          <cell r="I43">
            <v>0</v>
          </cell>
          <cell r="J43">
            <v>1</v>
          </cell>
          <cell r="K43">
            <v>6</v>
          </cell>
        </row>
        <row r="44">
          <cell r="A44" t="str">
            <v>00217610</v>
          </cell>
          <cell r="B44" t="str">
            <v>АООТ "ВОЛГОГРАДНЕФТЕМАШ"</v>
          </cell>
          <cell r="C44">
            <v>5</v>
          </cell>
          <cell r="D44">
            <v>5</v>
          </cell>
          <cell r="E44">
            <v>0</v>
          </cell>
          <cell r="F44">
            <v>5</v>
          </cell>
        </row>
        <row r="45">
          <cell r="A45" t="str">
            <v>00226253</v>
          </cell>
          <cell r="B45" t="str">
            <v>АКЦИОНЕPНОЕ ОБЩЕСТВО "ТЕПЛОПPИБОP"</v>
          </cell>
          <cell r="C45">
            <v>68</v>
          </cell>
          <cell r="D45">
            <v>1</v>
          </cell>
          <cell r="E45">
            <v>6</v>
          </cell>
          <cell r="F45">
            <v>68</v>
          </cell>
          <cell r="G45">
            <v>1</v>
          </cell>
          <cell r="H45">
            <v>6</v>
          </cell>
          <cell r="I45">
            <v>68</v>
          </cell>
          <cell r="J45">
            <v>1</v>
          </cell>
          <cell r="K45">
            <v>6</v>
          </cell>
        </row>
        <row r="46">
          <cell r="A46" t="str">
            <v>00231515</v>
          </cell>
          <cell r="B46" t="str">
            <v>АО КАМАЗ КУЗН З-Д</v>
          </cell>
          <cell r="C46">
            <v>0</v>
          </cell>
          <cell r="D46">
            <v>0</v>
          </cell>
          <cell r="E46">
            <v>0</v>
          </cell>
          <cell r="F46">
            <v>0</v>
          </cell>
          <cell r="G46">
            <v>0</v>
          </cell>
          <cell r="H46">
            <v>0</v>
          </cell>
          <cell r="I46">
            <v>0</v>
          </cell>
        </row>
        <row r="47">
          <cell r="A47" t="str">
            <v>00231703</v>
          </cell>
          <cell r="B47" t="str">
            <v>АО"ЛИКИНСКИЙ АВТОБУСНЫЙ ЗАВОД"</v>
          </cell>
          <cell r="C47">
            <v>4</v>
          </cell>
          <cell r="D47">
            <v>68</v>
          </cell>
          <cell r="E47">
            <v>68</v>
          </cell>
          <cell r="F47">
            <v>0</v>
          </cell>
          <cell r="G47">
            <v>0</v>
          </cell>
          <cell r="H47">
            <v>0</v>
          </cell>
          <cell r="I47">
            <v>68</v>
          </cell>
        </row>
        <row r="48">
          <cell r="A48" t="str">
            <v>00231768</v>
          </cell>
          <cell r="B48" t="str">
            <v>АО "МОСКВИЧ"</v>
          </cell>
          <cell r="C48">
            <v>37</v>
          </cell>
          <cell r="D48">
            <v>0</v>
          </cell>
          <cell r="E48">
            <v>0</v>
          </cell>
          <cell r="F48">
            <v>0</v>
          </cell>
          <cell r="G48">
            <v>0</v>
          </cell>
          <cell r="H48">
            <v>0</v>
          </cell>
          <cell r="I48">
            <v>0</v>
          </cell>
        </row>
        <row r="49">
          <cell r="A49" t="str">
            <v>00231952</v>
          </cell>
          <cell r="B49" t="str">
            <v>АООТ "ВОЛЖСКИЕ МОТОРЫ"</v>
          </cell>
          <cell r="C49">
            <v>4</v>
          </cell>
          <cell r="D49">
            <v>0</v>
          </cell>
          <cell r="E49">
            <v>0</v>
          </cell>
          <cell r="F49">
            <v>0</v>
          </cell>
          <cell r="G49">
            <v>0</v>
          </cell>
          <cell r="H49">
            <v>0</v>
          </cell>
          <cell r="I49">
            <v>0</v>
          </cell>
        </row>
        <row r="50">
          <cell r="A50" t="str">
            <v>00232532</v>
          </cell>
          <cell r="B50" t="str">
            <v>ОАО "ПРОКОПЬЕВСКИЙ ПОДШИПНИКОВЫЙ З-Д 14"</v>
          </cell>
          <cell r="C50">
            <v>37</v>
          </cell>
          <cell r="D50">
            <v>3</v>
          </cell>
          <cell r="E50">
            <v>3</v>
          </cell>
          <cell r="F50">
            <v>0</v>
          </cell>
          <cell r="G50">
            <v>0</v>
          </cell>
          <cell r="H50">
            <v>0</v>
          </cell>
          <cell r="I50">
            <v>3</v>
          </cell>
        </row>
        <row r="51">
          <cell r="A51" t="str">
            <v>00244676</v>
          </cell>
          <cell r="B51" t="str">
            <v>АО "АГРИСОВГАЗ"</v>
          </cell>
          <cell r="C51">
            <v>65</v>
          </cell>
          <cell r="D51">
            <v>65</v>
          </cell>
          <cell r="E51">
            <v>66</v>
          </cell>
          <cell r="F51">
            <v>54</v>
          </cell>
          <cell r="G51">
            <v>63</v>
          </cell>
          <cell r="H51">
            <v>74</v>
          </cell>
          <cell r="I51">
            <v>36</v>
          </cell>
          <cell r="J51">
            <v>95</v>
          </cell>
          <cell r="K51">
            <v>56</v>
          </cell>
          <cell r="L51">
            <v>56</v>
          </cell>
        </row>
        <row r="52">
          <cell r="A52" t="str">
            <v>00285126</v>
          </cell>
          <cell r="B52" t="str">
            <v>"АООТ"КЫШТЫМСКИЙ ГОРНО-ОБОГАТИТЕЛЬНЫЙ   КОМБИНАТ</v>
          </cell>
          <cell r="C52">
            <v>3</v>
          </cell>
          <cell r="D52">
            <v>41</v>
          </cell>
          <cell r="E52">
            <v>3</v>
          </cell>
          <cell r="F52">
            <v>41</v>
          </cell>
          <cell r="G52">
            <v>0</v>
          </cell>
          <cell r="H52">
            <v>0</v>
          </cell>
          <cell r="I52">
            <v>3</v>
          </cell>
          <cell r="J52">
            <v>0</v>
          </cell>
          <cell r="K52">
            <v>41</v>
          </cell>
        </row>
        <row r="53">
          <cell r="A53" t="str">
            <v>00288219</v>
          </cell>
          <cell r="B53" t="str">
            <v>МП "МОРЯКОВСКИЙ СТЕКОЛЬНЫЙ ЗАВОД"</v>
          </cell>
          <cell r="C53">
            <v>65</v>
          </cell>
          <cell r="D53">
            <v>65</v>
          </cell>
          <cell r="E53">
            <v>66</v>
          </cell>
          <cell r="F53">
            <v>54</v>
          </cell>
          <cell r="G53">
            <v>8</v>
          </cell>
          <cell r="H53">
            <v>74</v>
          </cell>
          <cell r="I53">
            <v>36</v>
          </cell>
          <cell r="J53">
            <v>95</v>
          </cell>
          <cell r="K53">
            <v>56</v>
          </cell>
          <cell r="L53">
            <v>56</v>
          </cell>
        </row>
        <row r="54">
          <cell r="A54" t="str">
            <v>00300239</v>
          </cell>
          <cell r="B54" t="str">
            <v>ОАО ПО ПРОИЗВОДСТВУ ИСКУССТВЕННЫХ КОЖ И ПЛЕНОЧНЫХ МАТЕРИАЛОВ (АО "ИСКОЖ")</v>
          </cell>
          <cell r="C54">
            <v>9</v>
          </cell>
          <cell r="D54">
            <v>9</v>
          </cell>
          <cell r="E54">
            <v>0</v>
          </cell>
          <cell r="F54">
            <v>9</v>
          </cell>
        </row>
        <row r="55">
          <cell r="A55" t="str">
            <v>00303806</v>
          </cell>
          <cell r="B55" t="str">
            <v>АОЗТ"ПРОКОПЬЕВСКИЙ ФАРФОР"</v>
          </cell>
          <cell r="C55">
            <v>2</v>
          </cell>
          <cell r="D55">
            <v>41</v>
          </cell>
          <cell r="E55">
            <v>2</v>
          </cell>
          <cell r="F55">
            <v>41</v>
          </cell>
          <cell r="G55">
            <v>0</v>
          </cell>
          <cell r="H55">
            <v>0</v>
          </cell>
          <cell r="I55">
            <v>0</v>
          </cell>
          <cell r="J55">
            <v>2</v>
          </cell>
          <cell r="K55">
            <v>41</v>
          </cell>
        </row>
        <row r="56">
          <cell r="A56" t="str">
            <v>00319138</v>
          </cell>
          <cell r="B56" t="str">
            <v>ОАО "МОСКОВСКАЯ СИТЦЕНАБИВНАЯ ФАБРИКА"</v>
          </cell>
          <cell r="C56">
            <v>8</v>
          </cell>
          <cell r="D56">
            <v>5</v>
          </cell>
          <cell r="E56">
            <v>8</v>
          </cell>
          <cell r="F56">
            <v>5</v>
          </cell>
          <cell r="G56">
            <v>8</v>
          </cell>
          <cell r="H56">
            <v>0</v>
          </cell>
          <cell r="I56">
            <v>0</v>
          </cell>
          <cell r="J56">
            <v>0</v>
          </cell>
          <cell r="K56">
            <v>5</v>
          </cell>
        </row>
        <row r="57">
          <cell r="A57" t="str">
            <v>00320147</v>
          </cell>
          <cell r="B57" t="str">
            <v>8 МАРТА</v>
          </cell>
          <cell r="C57">
            <v>0</v>
          </cell>
          <cell r="D57">
            <v>0</v>
          </cell>
          <cell r="E57">
            <v>0</v>
          </cell>
          <cell r="F57">
            <v>0</v>
          </cell>
        </row>
        <row r="58">
          <cell r="A58" t="str">
            <v>00461706</v>
          </cell>
          <cell r="B58" t="str">
            <v>БАМР НАХОДКИНСКАЯ БАЗА АКТИВНОГО МОРСКОГО РЫБОЛОВСТВА</v>
          </cell>
          <cell r="C58">
            <v>0</v>
          </cell>
          <cell r="D58">
            <v>2</v>
          </cell>
          <cell r="E58">
            <v>0</v>
          </cell>
          <cell r="F58">
            <v>2</v>
          </cell>
          <cell r="G58">
            <v>0</v>
          </cell>
          <cell r="H58">
            <v>0</v>
          </cell>
          <cell r="I58">
            <v>0</v>
          </cell>
          <cell r="J58">
            <v>2</v>
          </cell>
        </row>
        <row r="59">
          <cell r="A59" t="str">
            <v>00989927</v>
          </cell>
          <cell r="B59" t="str">
            <v>АООТ"ЧЕЛЕС"</v>
          </cell>
          <cell r="C59">
            <v>36</v>
          </cell>
          <cell r="D59">
            <v>5</v>
          </cell>
          <cell r="E59">
            <v>5</v>
          </cell>
          <cell r="F59">
            <v>0</v>
          </cell>
          <cell r="G59">
            <v>0</v>
          </cell>
          <cell r="H59">
            <v>0</v>
          </cell>
          <cell r="I59">
            <v>0</v>
          </cell>
          <cell r="J59">
            <v>0</v>
          </cell>
          <cell r="K59">
            <v>5</v>
          </cell>
        </row>
        <row r="60">
          <cell r="A60" t="str">
            <v>01003288</v>
          </cell>
          <cell r="B60" t="str">
            <v>АО "ТРУБНЫЙ ЗАВОД"</v>
          </cell>
          <cell r="C60">
            <v>0</v>
          </cell>
          <cell r="D60">
            <v>73</v>
          </cell>
          <cell r="E60">
            <v>69</v>
          </cell>
          <cell r="F60">
            <v>0</v>
          </cell>
          <cell r="G60">
            <v>73</v>
          </cell>
          <cell r="H60">
            <v>69</v>
          </cell>
          <cell r="I60">
            <v>59</v>
          </cell>
          <cell r="J60">
            <v>15</v>
          </cell>
          <cell r="K60">
            <v>0</v>
          </cell>
          <cell r="L60">
            <v>15</v>
          </cell>
        </row>
        <row r="61">
          <cell r="A61" t="str">
            <v>01030345</v>
          </cell>
          <cell r="B61" t="str">
            <v>ГП СПЕЦИАЛИЗИРОВАННАЯ ПЕРЕДВИЖНАЯ МЕХАНИЗИРОВАННАЯ КОЛОННА РЕМСЕЛЬБУРВОД</v>
          </cell>
          <cell r="C61">
            <v>0</v>
          </cell>
          <cell r="D61">
            <v>5</v>
          </cell>
          <cell r="E61">
            <v>0</v>
          </cell>
          <cell r="F61">
            <v>5</v>
          </cell>
          <cell r="G61">
            <v>0</v>
          </cell>
          <cell r="H61">
            <v>0</v>
          </cell>
          <cell r="I61">
            <v>0</v>
          </cell>
          <cell r="J61">
            <v>5</v>
          </cell>
        </row>
        <row r="62">
          <cell r="A62" t="str">
            <v>01103587</v>
          </cell>
          <cell r="B62" t="str">
            <v>ГП "ЦЕНТРЖЕЛДОРМЕТРОСНАБ"</v>
          </cell>
          <cell r="C62">
            <v>36</v>
          </cell>
          <cell r="D62">
            <v>80</v>
          </cell>
          <cell r="E62">
            <v>80</v>
          </cell>
          <cell r="F62">
            <v>0</v>
          </cell>
          <cell r="G62">
            <v>0</v>
          </cell>
          <cell r="H62">
            <v>0</v>
          </cell>
          <cell r="I62">
            <v>0</v>
          </cell>
          <cell r="J62">
            <v>0</v>
          </cell>
          <cell r="K62">
            <v>80</v>
          </cell>
        </row>
        <row r="63">
          <cell r="A63" t="str">
            <v>01105379</v>
          </cell>
          <cell r="B63" t="str">
            <v>"ГЛАВНЫЙ МАТЕРИАЛЬНЫЙ СКЛАД ЮУЖД"</v>
          </cell>
          <cell r="C63">
            <v>15</v>
          </cell>
          <cell r="D63">
            <v>15</v>
          </cell>
          <cell r="E63">
            <v>3</v>
          </cell>
          <cell r="F63">
            <v>7</v>
          </cell>
          <cell r="G63">
            <v>73</v>
          </cell>
          <cell r="H63">
            <v>6</v>
          </cell>
          <cell r="I63">
            <v>59</v>
          </cell>
          <cell r="J63">
            <v>101</v>
          </cell>
          <cell r="K63">
            <v>60</v>
          </cell>
          <cell r="L63">
            <v>10</v>
          </cell>
        </row>
        <row r="64">
          <cell r="A64" t="str">
            <v>01218149</v>
          </cell>
          <cell r="B64" t="str">
            <v>АОЗТ "ЖБИ-2"</v>
          </cell>
          <cell r="C64">
            <v>39</v>
          </cell>
          <cell r="D64">
            <v>5</v>
          </cell>
          <cell r="E64">
            <v>39</v>
          </cell>
          <cell r="F64">
            <v>5</v>
          </cell>
          <cell r="G64">
            <v>0</v>
          </cell>
          <cell r="H64">
            <v>39</v>
          </cell>
          <cell r="I64">
            <v>0</v>
          </cell>
          <cell r="J64">
            <v>5</v>
          </cell>
        </row>
        <row r="65">
          <cell r="A65" t="str">
            <v>01219887</v>
          </cell>
          <cell r="B65" t="str">
            <v>АО "Промтранс"</v>
          </cell>
          <cell r="C65">
            <v>180</v>
          </cell>
          <cell r="D65">
            <v>80</v>
          </cell>
          <cell r="E65">
            <v>180</v>
          </cell>
          <cell r="F65">
            <v>80</v>
          </cell>
          <cell r="G65">
            <v>180</v>
          </cell>
          <cell r="H65">
            <v>0</v>
          </cell>
          <cell r="I65">
            <v>0</v>
          </cell>
          <cell r="J65">
            <v>0</v>
          </cell>
          <cell r="K65">
            <v>80</v>
          </cell>
        </row>
        <row r="66">
          <cell r="A66" t="str">
            <v>01226462</v>
          </cell>
          <cell r="B66" t="str">
            <v>АОЗТ"ЗЛАТОУСТМЕТАЛЛУРГСТРОЙ"</v>
          </cell>
          <cell r="C66">
            <v>15</v>
          </cell>
          <cell r="D66">
            <v>15</v>
          </cell>
          <cell r="E66">
            <v>3</v>
          </cell>
          <cell r="F66">
            <v>7</v>
          </cell>
          <cell r="G66">
            <v>101</v>
          </cell>
          <cell r="H66">
            <v>6</v>
          </cell>
          <cell r="I66">
            <v>10</v>
          </cell>
          <cell r="J66">
            <v>101</v>
          </cell>
          <cell r="K66">
            <v>110</v>
          </cell>
          <cell r="L66">
            <v>10</v>
          </cell>
        </row>
        <row r="67">
          <cell r="A67" t="str">
            <v>01232416</v>
          </cell>
          <cell r="B67" t="str">
            <v>ООО "УПТК ТРЕСТА УРАЛАВТОСТРОЙ"</v>
          </cell>
          <cell r="C67">
            <v>60</v>
          </cell>
          <cell r="D67">
            <v>60</v>
          </cell>
        </row>
        <row r="68">
          <cell r="A68" t="str">
            <v>01249782</v>
          </cell>
          <cell r="B68" t="str">
            <v>АООТ"ЗАВОД СБОРНОГО ЖЕЛЕЗОБЕТОНА N1"</v>
          </cell>
          <cell r="C68">
            <v>1</v>
          </cell>
          <cell r="D68">
            <v>39</v>
          </cell>
          <cell r="E68">
            <v>1</v>
          </cell>
          <cell r="F68">
            <v>39</v>
          </cell>
          <cell r="G68">
            <v>1</v>
          </cell>
          <cell r="H68">
            <v>39</v>
          </cell>
        </row>
        <row r="69">
          <cell r="A69" t="str">
            <v>01259415</v>
          </cell>
          <cell r="B69" t="str">
            <v>АО ПЯТЫЙ ТРЕСТ</v>
          </cell>
          <cell r="C69">
            <v>180</v>
          </cell>
          <cell r="D69">
            <v>0</v>
          </cell>
          <cell r="E69">
            <v>180</v>
          </cell>
          <cell r="F69">
            <v>0</v>
          </cell>
          <cell r="G69">
            <v>180</v>
          </cell>
          <cell r="H69">
            <v>0</v>
          </cell>
        </row>
        <row r="70">
          <cell r="A70" t="str">
            <v>01284695</v>
          </cell>
          <cell r="B70" t="str">
            <v>АО АЛЬМЕТЬЕВСКИЙ ТРУБНЫЙ ЗАВОД</v>
          </cell>
          <cell r="C70">
            <v>71</v>
          </cell>
          <cell r="D70">
            <v>96</v>
          </cell>
          <cell r="E70">
            <v>96</v>
          </cell>
          <cell r="F70">
            <v>170</v>
          </cell>
          <cell r="G70">
            <v>231</v>
          </cell>
          <cell r="H70">
            <v>110</v>
          </cell>
          <cell r="I70">
            <v>170</v>
          </cell>
          <cell r="J70">
            <v>332</v>
          </cell>
          <cell r="K70">
            <v>110</v>
          </cell>
        </row>
        <row r="71">
          <cell r="A71" t="str">
            <v>01289178</v>
          </cell>
          <cell r="B71" t="str">
            <v>АООТ "СЕВЕРГАЗСТРОЙ"</v>
          </cell>
          <cell r="C71">
            <v>60</v>
          </cell>
          <cell r="D71">
            <v>60</v>
          </cell>
          <cell r="E71">
            <v>7</v>
          </cell>
        </row>
        <row r="72">
          <cell r="A72" t="str">
            <v>01301703</v>
          </cell>
          <cell r="B72" t="str">
            <v>АОЗТ ГЕРМАНСКОЕ ПРЕДПРИЯТИЕ "НОВТРАК"</v>
          </cell>
          <cell r="C72">
            <v>0</v>
          </cell>
          <cell r="D72">
            <v>1</v>
          </cell>
          <cell r="E72">
            <v>0</v>
          </cell>
          <cell r="F72">
            <v>0</v>
          </cell>
          <cell r="G72">
            <v>1</v>
          </cell>
        </row>
        <row r="73">
          <cell r="A73" t="str">
            <v>01374109</v>
          </cell>
          <cell r="B73" t="str">
            <v>ЛЗМО</v>
          </cell>
          <cell r="C73">
            <v>0</v>
          </cell>
          <cell r="D73">
            <v>58</v>
          </cell>
          <cell r="E73">
            <v>41</v>
          </cell>
          <cell r="F73">
            <v>49</v>
          </cell>
          <cell r="G73">
            <v>49</v>
          </cell>
          <cell r="H73">
            <v>0</v>
          </cell>
          <cell r="I73">
            <v>58</v>
          </cell>
          <cell r="J73">
            <v>41</v>
          </cell>
          <cell r="K73">
            <v>49</v>
          </cell>
          <cell r="L73">
            <v>49</v>
          </cell>
        </row>
        <row r="74">
          <cell r="A74" t="str">
            <v>01386533</v>
          </cell>
          <cell r="B74" t="str">
            <v>АООТ "ВОЛГОМОСТ"</v>
          </cell>
          <cell r="C74">
            <v>71</v>
          </cell>
          <cell r="D74">
            <v>96</v>
          </cell>
          <cell r="E74">
            <v>96</v>
          </cell>
          <cell r="F74">
            <v>170</v>
          </cell>
          <cell r="G74">
            <v>231</v>
          </cell>
          <cell r="H74">
            <v>170</v>
          </cell>
          <cell r="I74">
            <v>170</v>
          </cell>
          <cell r="J74">
            <v>0</v>
          </cell>
        </row>
        <row r="75">
          <cell r="A75" t="str">
            <v>01390931</v>
          </cell>
          <cell r="B75" t="str">
            <v>ОАО " СВЕРДЛОВСКМЕТРОСТРОЙ"</v>
          </cell>
          <cell r="C75">
            <v>7</v>
          </cell>
          <cell r="D75">
            <v>96</v>
          </cell>
          <cell r="E75">
            <v>7</v>
          </cell>
          <cell r="F75">
            <v>96</v>
          </cell>
          <cell r="G75">
            <v>100</v>
          </cell>
          <cell r="H75">
            <v>96</v>
          </cell>
          <cell r="I75">
            <v>0</v>
          </cell>
          <cell r="J75">
            <v>100</v>
          </cell>
        </row>
        <row r="76">
          <cell r="A76" t="str">
            <v>01394395</v>
          </cell>
          <cell r="B76" t="str">
            <v>ОАО "З-Д СПЕЦИАЛЬНЫХ МОНТАЖНЫХ ИЗДЕЛИЙ "</v>
          </cell>
          <cell r="C76">
            <v>165</v>
          </cell>
          <cell r="D76">
            <v>694</v>
          </cell>
          <cell r="E76">
            <v>52</v>
          </cell>
          <cell r="F76">
            <v>0</v>
          </cell>
          <cell r="G76">
            <v>180</v>
          </cell>
          <cell r="H76">
            <v>69</v>
          </cell>
          <cell r="I76">
            <v>45</v>
          </cell>
        </row>
        <row r="77">
          <cell r="A77" t="str">
            <v>01395615</v>
          </cell>
          <cell r="B77" t="str">
            <v>АОЗТ УП-НИЕ "САНТЕХКОМПЛЕКТ ВОЛГОСАНТЕХМОНТАЖ</v>
          </cell>
          <cell r="C77">
            <v>20</v>
          </cell>
          <cell r="D77">
            <v>20</v>
          </cell>
          <cell r="E77">
            <v>8</v>
          </cell>
          <cell r="F77">
            <v>15</v>
          </cell>
          <cell r="G77">
            <v>49</v>
          </cell>
          <cell r="H77">
            <v>49</v>
          </cell>
          <cell r="I77">
            <v>58</v>
          </cell>
          <cell r="J77">
            <v>15</v>
          </cell>
          <cell r="K77">
            <v>49</v>
          </cell>
          <cell r="L77">
            <v>49</v>
          </cell>
        </row>
        <row r="78">
          <cell r="A78" t="str">
            <v>01395880</v>
          </cell>
          <cell r="B78" t="str">
            <v>ОАО "ЗАВОД МЕТАЛЛОКОНСТРУКЦИЙ"</v>
          </cell>
          <cell r="C78">
            <v>160</v>
          </cell>
          <cell r="D78">
            <v>0</v>
          </cell>
          <cell r="E78">
            <v>0</v>
          </cell>
          <cell r="F78">
            <v>0</v>
          </cell>
          <cell r="G78">
            <v>0</v>
          </cell>
          <cell r="H78">
            <v>0</v>
          </cell>
          <cell r="I78">
            <v>0</v>
          </cell>
          <cell r="J78">
            <v>0</v>
          </cell>
        </row>
        <row r="79">
          <cell r="A79" t="str">
            <v>01396425</v>
          </cell>
          <cell r="B79" t="str">
            <v>АО "З-Д ТРУБЧАТЫХ СТР.КОНСТРУКЦИЙ"</v>
          </cell>
          <cell r="C79">
            <v>40</v>
          </cell>
          <cell r="D79">
            <v>96</v>
          </cell>
          <cell r="E79">
            <v>100</v>
          </cell>
          <cell r="F79">
            <v>40</v>
          </cell>
          <cell r="G79">
            <v>96</v>
          </cell>
          <cell r="H79">
            <v>96</v>
          </cell>
          <cell r="I79">
            <v>0</v>
          </cell>
          <cell r="J79">
            <v>100</v>
          </cell>
        </row>
        <row r="80">
          <cell r="A80" t="str">
            <v>01400434</v>
          </cell>
          <cell r="B80" t="str">
            <v>АООТ ТРЕСТ N 7</v>
          </cell>
          <cell r="C80">
            <v>165</v>
          </cell>
          <cell r="D80">
            <v>694</v>
          </cell>
          <cell r="E80">
            <v>52</v>
          </cell>
          <cell r="F80">
            <v>180</v>
          </cell>
          <cell r="G80">
            <v>180</v>
          </cell>
          <cell r="H80">
            <v>69</v>
          </cell>
          <cell r="I80">
            <v>0</v>
          </cell>
          <cell r="J80">
            <v>0</v>
          </cell>
        </row>
        <row r="81">
          <cell r="A81" t="str">
            <v>01400440</v>
          </cell>
          <cell r="B81" t="str">
            <v>АО "ТРЕСТ-7"</v>
          </cell>
          <cell r="C81">
            <v>3</v>
          </cell>
          <cell r="D81">
            <v>3</v>
          </cell>
          <cell r="E81">
            <v>8</v>
          </cell>
          <cell r="F81">
            <v>15</v>
          </cell>
          <cell r="G81">
            <v>0</v>
          </cell>
          <cell r="H81">
            <v>0</v>
          </cell>
          <cell r="I81">
            <v>0</v>
          </cell>
          <cell r="J81">
            <v>15</v>
          </cell>
        </row>
        <row r="82">
          <cell r="A82" t="str">
            <v>01401327</v>
          </cell>
          <cell r="B82" t="str">
            <v>АО "АГРОЭНЕРГОТЕХМОНТАЖ"</v>
          </cell>
          <cell r="C82">
            <v>160</v>
          </cell>
          <cell r="D82">
            <v>0</v>
          </cell>
          <cell r="E82">
            <v>0</v>
          </cell>
          <cell r="F82">
            <v>0</v>
          </cell>
          <cell r="G82">
            <v>0</v>
          </cell>
          <cell r="H82">
            <v>0</v>
          </cell>
          <cell r="I82">
            <v>0</v>
          </cell>
          <cell r="J82">
            <v>0</v>
          </cell>
          <cell r="K82">
            <v>0</v>
          </cell>
        </row>
        <row r="83">
          <cell r="A83" t="str">
            <v>01407494</v>
          </cell>
          <cell r="B83" t="str">
            <v>СМУ АО "ОРЕНБУРГСАНТЕХМОНТАЖ"</v>
          </cell>
          <cell r="C83">
            <v>40</v>
          </cell>
          <cell r="D83">
            <v>58</v>
          </cell>
          <cell r="E83">
            <v>40</v>
          </cell>
          <cell r="F83">
            <v>40</v>
          </cell>
          <cell r="G83">
            <v>58</v>
          </cell>
        </row>
        <row r="84">
          <cell r="A84" t="str">
            <v>01424593</v>
          </cell>
          <cell r="B84" t="str">
            <v>В/О " ЗАРУБЕЖГЕОЛОГИЯ"</v>
          </cell>
          <cell r="C84">
            <v>0</v>
          </cell>
          <cell r="D84">
            <v>0</v>
          </cell>
          <cell r="E84">
            <v>0</v>
          </cell>
          <cell r="F84">
            <v>0</v>
          </cell>
          <cell r="G84">
            <v>0</v>
          </cell>
          <cell r="H84">
            <v>0</v>
          </cell>
          <cell r="I84">
            <v>0</v>
          </cell>
          <cell r="J84">
            <v>0</v>
          </cell>
          <cell r="K84">
            <v>0</v>
          </cell>
          <cell r="L84">
            <v>0</v>
          </cell>
        </row>
        <row r="85">
          <cell r="A85" t="str">
            <v>01427321</v>
          </cell>
          <cell r="B85" t="str">
            <v>ГФУП "УХТАНЕФТЕГАЗГЕОЛОГИЯ"</v>
          </cell>
          <cell r="C85">
            <v>3</v>
          </cell>
          <cell r="D85">
            <v>3</v>
          </cell>
          <cell r="E85">
            <v>12</v>
          </cell>
          <cell r="F85">
            <v>0</v>
          </cell>
          <cell r="G85">
            <v>0</v>
          </cell>
          <cell r="H85">
            <v>0</v>
          </cell>
          <cell r="I85">
            <v>0</v>
          </cell>
          <cell r="J85">
            <v>12</v>
          </cell>
        </row>
        <row r="86">
          <cell r="A86" t="str">
            <v>01872067</v>
          </cell>
          <cell r="B86" t="str">
            <v>АКЦИОНЕРНОЕ ОБЩЕСТВО ОТКРЫТОГО ТИПА "ПЕРММЕТАЛЛ"</v>
          </cell>
          <cell r="C86">
            <v>0</v>
          </cell>
          <cell r="D86">
            <v>58</v>
          </cell>
          <cell r="E86">
            <v>0</v>
          </cell>
          <cell r="F86">
            <v>58</v>
          </cell>
          <cell r="G86">
            <v>0</v>
          </cell>
          <cell r="H86">
            <v>0</v>
          </cell>
          <cell r="I86">
            <v>0</v>
          </cell>
          <cell r="J86">
            <v>0</v>
          </cell>
          <cell r="K86">
            <v>0</v>
          </cell>
          <cell r="L86">
            <v>58</v>
          </cell>
        </row>
        <row r="87">
          <cell r="A87" t="str">
            <v>01872446</v>
          </cell>
          <cell r="B87" t="str">
            <v>АООТ "ЧЕЛЯБМЕТАЛЛОПТТОРГ" *7451017899</v>
          </cell>
          <cell r="C87">
            <v>33</v>
          </cell>
          <cell r="D87">
            <v>33</v>
          </cell>
          <cell r="E87">
            <v>116</v>
          </cell>
          <cell r="F87">
            <v>62</v>
          </cell>
          <cell r="G87">
            <v>58</v>
          </cell>
          <cell r="H87">
            <v>64</v>
          </cell>
          <cell r="I87">
            <v>64</v>
          </cell>
        </row>
        <row r="88">
          <cell r="A88" t="str">
            <v>01872481</v>
          </cell>
          <cell r="B88" t="str">
            <v>ФИРМА "ЧЕЛЯБИНСКТЕХОПТТОРГ"</v>
          </cell>
          <cell r="C88">
            <v>56</v>
          </cell>
          <cell r="D88">
            <v>0</v>
          </cell>
          <cell r="E88">
            <v>56</v>
          </cell>
          <cell r="F88">
            <v>0</v>
          </cell>
          <cell r="G88">
            <v>56</v>
          </cell>
          <cell r="H88">
            <v>0</v>
          </cell>
          <cell r="I88">
            <v>0</v>
          </cell>
          <cell r="J88">
            <v>0</v>
          </cell>
          <cell r="K88">
            <v>0</v>
          </cell>
          <cell r="L88">
            <v>0</v>
          </cell>
        </row>
        <row r="89">
          <cell r="A89" t="str">
            <v>01872498</v>
          </cell>
          <cell r="B89" t="str">
            <v>АООТ ФИРМЫ "ЧЕЛЯБМЕТАЛЛОПТТОРГ"</v>
          </cell>
          <cell r="C89">
            <v>38</v>
          </cell>
          <cell r="D89">
            <v>55</v>
          </cell>
          <cell r="E89">
            <v>12</v>
          </cell>
          <cell r="F89">
            <v>38</v>
          </cell>
          <cell r="G89">
            <v>55</v>
          </cell>
          <cell r="H89">
            <v>55</v>
          </cell>
          <cell r="I89">
            <v>0</v>
          </cell>
          <cell r="J89">
            <v>12</v>
          </cell>
        </row>
        <row r="90">
          <cell r="A90" t="str">
            <v>01872570</v>
          </cell>
          <cell r="B90" t="str">
            <v>АО ФИРМА "НОВОСИБМЕТАЛЛ"</v>
          </cell>
          <cell r="C90">
            <v>56</v>
          </cell>
          <cell r="D90">
            <v>56</v>
          </cell>
          <cell r="E90">
            <v>58</v>
          </cell>
          <cell r="F90">
            <v>61</v>
          </cell>
          <cell r="G90">
            <v>61</v>
          </cell>
          <cell r="H90">
            <v>0</v>
          </cell>
          <cell r="I90">
            <v>0</v>
          </cell>
          <cell r="J90">
            <v>0</v>
          </cell>
          <cell r="K90">
            <v>0</v>
          </cell>
          <cell r="L90">
            <v>58</v>
          </cell>
        </row>
        <row r="91">
          <cell r="A91" t="str">
            <v>01874847</v>
          </cell>
          <cell r="B91" t="str">
            <v>АКЦИОНЕPНОЕ ОБЩЕСТВО ОТКPЫТОГО ТИПА</v>
          </cell>
          <cell r="C91">
            <v>33</v>
          </cell>
          <cell r="D91">
            <v>33</v>
          </cell>
          <cell r="E91">
            <v>116</v>
          </cell>
          <cell r="F91">
            <v>62</v>
          </cell>
          <cell r="G91">
            <v>64</v>
          </cell>
          <cell r="H91">
            <v>15</v>
          </cell>
          <cell r="I91">
            <v>64</v>
          </cell>
        </row>
        <row r="92">
          <cell r="A92" t="str">
            <v>01876013</v>
          </cell>
          <cell r="B92" t="str">
            <v>"БАТАЙСКМЕТАЛЛОПТТОРГ" АО</v>
          </cell>
          <cell r="C92">
            <v>74</v>
          </cell>
          <cell r="D92">
            <v>56</v>
          </cell>
          <cell r="E92">
            <v>56</v>
          </cell>
          <cell r="F92">
            <v>0</v>
          </cell>
          <cell r="G92">
            <v>56</v>
          </cell>
        </row>
        <row r="93">
          <cell r="A93" t="str">
            <v>02495632</v>
          </cell>
          <cell r="B93" t="str">
            <v>СТАВРОПОЛЬСКИЙ ТРЕСТ ИНЖЕНЕРНО-СТРОИТЕЛЬНЫХ ИЗЫСКАНИЙ (ОАО)</v>
          </cell>
          <cell r="C93">
            <v>38</v>
          </cell>
          <cell r="D93">
            <v>55</v>
          </cell>
          <cell r="E93">
            <v>1</v>
          </cell>
          <cell r="F93">
            <v>38</v>
          </cell>
          <cell r="G93">
            <v>55</v>
          </cell>
          <cell r="H93">
            <v>55</v>
          </cell>
          <cell r="I93">
            <v>0</v>
          </cell>
          <cell r="J93">
            <v>1</v>
          </cell>
        </row>
        <row r="94">
          <cell r="A94" t="str">
            <v>02839043</v>
          </cell>
          <cell r="B94" t="str">
            <v>ГП ВО "ТЕХНОПРОМЭКСПОРТ"</v>
          </cell>
          <cell r="C94">
            <v>97</v>
          </cell>
          <cell r="D94">
            <v>97</v>
          </cell>
          <cell r="E94">
            <v>200</v>
          </cell>
          <cell r="F94">
            <v>61</v>
          </cell>
          <cell r="G94">
            <v>61</v>
          </cell>
        </row>
        <row r="95">
          <cell r="A95" t="str">
            <v>02949352</v>
          </cell>
          <cell r="B95" t="str">
            <v>АО "БОРСКИЙ ТРУБНЫЙ ЗАВОД"</v>
          </cell>
          <cell r="C95">
            <v>203</v>
          </cell>
          <cell r="D95">
            <v>47</v>
          </cell>
          <cell r="E95">
            <v>60</v>
          </cell>
          <cell r="F95">
            <v>147</v>
          </cell>
          <cell r="G95">
            <v>194</v>
          </cell>
          <cell r="H95">
            <v>39</v>
          </cell>
          <cell r="I95">
            <v>20</v>
          </cell>
          <cell r="J95">
            <v>20</v>
          </cell>
          <cell r="K95">
            <v>174</v>
          </cell>
          <cell r="L95">
            <v>174</v>
          </cell>
        </row>
        <row r="96">
          <cell r="A96" t="str">
            <v>02963292</v>
          </cell>
          <cell r="B96" t="str">
            <v>ТОО "ХИМПРОДУКТ</v>
          </cell>
          <cell r="C96">
            <v>74</v>
          </cell>
          <cell r="D96">
            <v>39</v>
          </cell>
          <cell r="E96">
            <v>39</v>
          </cell>
        </row>
        <row r="97">
          <cell r="A97" t="str">
            <v>03239931</v>
          </cell>
          <cell r="B97" t="str">
            <v>ОАО ГАЗСПЕЦСТРОЙ</v>
          </cell>
          <cell r="C97">
            <v>1</v>
          </cell>
          <cell r="D97">
            <v>12</v>
          </cell>
          <cell r="E97">
            <v>1</v>
          </cell>
          <cell r="F97">
            <v>12</v>
          </cell>
          <cell r="G97">
            <v>0</v>
          </cell>
          <cell r="H97">
            <v>0</v>
          </cell>
          <cell r="I97">
            <v>0</v>
          </cell>
          <cell r="J97">
            <v>1</v>
          </cell>
          <cell r="K97">
            <v>0</v>
          </cell>
          <cell r="L97">
            <v>12</v>
          </cell>
        </row>
        <row r="98">
          <cell r="A98" t="str">
            <v>03414044</v>
          </cell>
          <cell r="B98" t="str">
            <v>ОАО ПТФ "ОМСКОБЛРЕСУРСЫ"</v>
          </cell>
          <cell r="C98">
            <v>97</v>
          </cell>
          <cell r="D98">
            <v>97</v>
          </cell>
          <cell r="E98">
            <v>200</v>
          </cell>
          <cell r="F98">
            <v>12</v>
          </cell>
          <cell r="G98">
            <v>0</v>
          </cell>
          <cell r="H98">
            <v>0</v>
          </cell>
          <cell r="I98">
            <v>0</v>
          </cell>
          <cell r="J98">
            <v>0</v>
          </cell>
          <cell r="K98">
            <v>0</v>
          </cell>
          <cell r="L98">
            <v>12</v>
          </cell>
        </row>
        <row r="99">
          <cell r="A99" t="str">
            <v>03613387</v>
          </cell>
          <cell r="B99" t="str">
            <v>АО"РОССИЯ"</v>
          </cell>
          <cell r="C99">
            <v>203</v>
          </cell>
          <cell r="D99">
            <v>14</v>
          </cell>
          <cell r="E99">
            <v>60</v>
          </cell>
          <cell r="F99">
            <v>147</v>
          </cell>
          <cell r="G99">
            <v>194</v>
          </cell>
          <cell r="H99">
            <v>39</v>
          </cell>
          <cell r="I99">
            <v>20</v>
          </cell>
          <cell r="J99">
            <v>20</v>
          </cell>
          <cell r="K99">
            <v>174</v>
          </cell>
          <cell r="L99">
            <v>174</v>
          </cell>
        </row>
        <row r="100">
          <cell r="A100" t="str">
            <v>03788371</v>
          </cell>
          <cell r="B100" t="str">
            <v>ГОСУДАРСТВЕННОЕ ПРЕДПРИЯТИЕ ПО МТС</v>
          </cell>
          <cell r="C100">
            <v>39</v>
          </cell>
          <cell r="D100">
            <v>30</v>
          </cell>
          <cell r="E100">
            <v>39</v>
          </cell>
          <cell r="F100">
            <v>30</v>
          </cell>
          <cell r="G100">
            <v>0</v>
          </cell>
          <cell r="H100">
            <v>0</v>
          </cell>
          <cell r="I100">
            <v>0</v>
          </cell>
          <cell r="J100">
            <v>0</v>
          </cell>
          <cell r="K100">
            <v>30</v>
          </cell>
        </row>
        <row r="101">
          <cell r="A101" t="str">
            <v>03918164</v>
          </cell>
          <cell r="B101" t="str">
            <v>ООО "СЕЛЬСТРОЙКОМПЛЕКТ"</v>
          </cell>
          <cell r="C101">
            <v>99</v>
          </cell>
          <cell r="D101">
            <v>99</v>
          </cell>
          <cell r="E101">
            <v>12</v>
          </cell>
          <cell r="F101">
            <v>0</v>
          </cell>
          <cell r="G101">
            <v>0</v>
          </cell>
          <cell r="H101">
            <v>0</v>
          </cell>
          <cell r="I101">
            <v>0</v>
          </cell>
          <cell r="J101">
            <v>0</v>
          </cell>
          <cell r="K101">
            <v>0</v>
          </cell>
          <cell r="L101">
            <v>12</v>
          </cell>
        </row>
        <row r="102">
          <cell r="A102" t="str">
            <v>04047621</v>
          </cell>
          <cell r="B102" t="str">
            <v>АДМИНИСТРАЦИЯ МЕСТНОГО САМОУПРАВЛЕНИЯ   ЛАХДЕНПОХСКОГО РАЙОНА</v>
          </cell>
          <cell r="C102">
            <v>0</v>
          </cell>
          <cell r="D102">
            <v>12</v>
          </cell>
          <cell r="E102">
            <v>0</v>
          </cell>
          <cell r="F102">
            <v>12</v>
          </cell>
          <cell r="G102">
            <v>0</v>
          </cell>
          <cell r="H102">
            <v>0</v>
          </cell>
          <cell r="I102">
            <v>0</v>
          </cell>
          <cell r="J102">
            <v>0</v>
          </cell>
          <cell r="K102">
            <v>0</v>
          </cell>
          <cell r="L102">
            <v>12</v>
          </cell>
        </row>
        <row r="103">
          <cell r="A103" t="str">
            <v>04565549</v>
          </cell>
          <cell r="B103" t="str">
            <v>АООТ "БРЮХОВЕЦАГРОПРОМСНАБ"</v>
          </cell>
          <cell r="C103">
            <v>14</v>
          </cell>
          <cell r="D103">
            <v>14</v>
          </cell>
          <cell r="E103">
            <v>0</v>
          </cell>
        </row>
        <row r="104">
          <cell r="A104" t="str">
            <v>04609011</v>
          </cell>
          <cell r="B104" t="str">
            <v>РПКФ "НОВОРОССИЙСК АО ЗАРУБЕЖСТРОЙМОНТАЖ"</v>
          </cell>
          <cell r="C104">
            <v>40</v>
          </cell>
          <cell r="D104">
            <v>16</v>
          </cell>
          <cell r="E104">
            <v>30</v>
          </cell>
          <cell r="F104">
            <v>40</v>
          </cell>
          <cell r="G104">
            <v>16</v>
          </cell>
          <cell r="H104">
            <v>40</v>
          </cell>
          <cell r="I104">
            <v>16</v>
          </cell>
          <cell r="J104">
            <v>0</v>
          </cell>
          <cell r="K104">
            <v>30</v>
          </cell>
        </row>
        <row r="105">
          <cell r="A105" t="str">
            <v>04609413</v>
          </cell>
          <cell r="B105" t="str">
            <v>ООО ВМП "ЮЖТЕХМОНТАЖ"</v>
          </cell>
          <cell r="C105">
            <v>99</v>
          </cell>
          <cell r="D105">
            <v>99</v>
          </cell>
          <cell r="E105">
            <v>0</v>
          </cell>
          <cell r="F105">
            <v>0</v>
          </cell>
          <cell r="G105">
            <v>5</v>
          </cell>
          <cell r="H105">
            <v>5</v>
          </cell>
          <cell r="I105">
            <v>0</v>
          </cell>
          <cell r="J105">
            <v>0</v>
          </cell>
          <cell r="K105">
            <v>0</v>
          </cell>
        </row>
        <row r="106">
          <cell r="A106" t="str">
            <v>04637852</v>
          </cell>
          <cell r="B106" t="str">
            <v>АОЗТ"УРАЛЛЕСЭНЕРГО"</v>
          </cell>
          <cell r="C106">
            <v>14</v>
          </cell>
          <cell r="D106">
            <v>0</v>
          </cell>
          <cell r="E106">
            <v>14</v>
          </cell>
          <cell r="F106">
            <v>14</v>
          </cell>
          <cell r="G106">
            <v>0</v>
          </cell>
          <cell r="H106">
            <v>0</v>
          </cell>
        </row>
        <row r="107">
          <cell r="A107" t="str">
            <v>04692213</v>
          </cell>
          <cell r="B107" t="str">
            <v>АООТ "НОВОКУЗНЕЦКМЕТАЛЛООПТОРГ"</v>
          </cell>
          <cell r="C107">
            <v>0</v>
          </cell>
          <cell r="D107">
            <v>55</v>
          </cell>
          <cell r="E107">
            <v>0</v>
          </cell>
          <cell r="F107">
            <v>55</v>
          </cell>
          <cell r="G107">
            <v>0</v>
          </cell>
          <cell r="H107">
            <v>0</v>
          </cell>
          <cell r="I107">
            <v>0</v>
          </cell>
          <cell r="J107">
            <v>55</v>
          </cell>
        </row>
        <row r="108">
          <cell r="A108" t="str">
            <v>04696843</v>
          </cell>
          <cell r="B108" t="str">
            <v>ПЕРЕСЛАВСКИЙ ЗАВОД ИНФОРМАЦИОННЫХ ТЕХНОЛОГИЙ "ЛИТ"</v>
          </cell>
          <cell r="C108">
            <v>0</v>
          </cell>
          <cell r="D108">
            <v>40</v>
          </cell>
          <cell r="E108">
            <v>16</v>
          </cell>
          <cell r="F108">
            <v>0</v>
          </cell>
          <cell r="G108">
            <v>40</v>
          </cell>
          <cell r="H108">
            <v>40</v>
          </cell>
          <cell r="I108">
            <v>16</v>
          </cell>
        </row>
        <row r="109">
          <cell r="A109" t="str">
            <v>04761090</v>
          </cell>
          <cell r="B109" t="str">
            <v>АО "ЗАРУБЕЖТРАНССТРОЙ"</v>
          </cell>
          <cell r="C109">
            <v>1</v>
          </cell>
          <cell r="D109">
            <v>5</v>
          </cell>
          <cell r="E109">
            <v>0</v>
          </cell>
          <cell r="F109">
            <v>0</v>
          </cell>
          <cell r="G109">
            <v>5</v>
          </cell>
          <cell r="H109">
            <v>5</v>
          </cell>
          <cell r="I109">
            <v>0</v>
          </cell>
          <cell r="J109">
            <v>0</v>
          </cell>
          <cell r="K109">
            <v>0</v>
          </cell>
        </row>
        <row r="110">
          <cell r="A110" t="str">
            <v>04803302</v>
          </cell>
          <cell r="B110" t="str">
            <v>АОЗТ "УПТК" ЮЖУРАЛЭНЕРГОСТРОЙ</v>
          </cell>
          <cell r="C110">
            <v>46</v>
          </cell>
          <cell r="D110">
            <v>48</v>
          </cell>
          <cell r="E110">
            <v>3</v>
          </cell>
          <cell r="F110">
            <v>14</v>
          </cell>
          <cell r="G110">
            <v>60</v>
          </cell>
          <cell r="H110">
            <v>60</v>
          </cell>
          <cell r="I110">
            <v>8</v>
          </cell>
          <cell r="J110">
            <v>0</v>
          </cell>
          <cell r="K110">
            <v>8</v>
          </cell>
        </row>
        <row r="111">
          <cell r="A111" t="str">
            <v>04807484</v>
          </cell>
          <cell r="B111" t="str">
            <v>ПО "ЕЛАБУЖСКИЙ ЗАВОД ЛЕГКОВЫХ АВТОМОБИЛЕЙ"</v>
          </cell>
          <cell r="C111">
            <v>3</v>
          </cell>
          <cell r="D111">
            <v>55</v>
          </cell>
          <cell r="E111">
            <v>3</v>
          </cell>
          <cell r="F111">
            <v>55</v>
          </cell>
          <cell r="G111">
            <v>0</v>
          </cell>
          <cell r="H111">
            <v>3</v>
          </cell>
          <cell r="I111">
            <v>0</v>
          </cell>
          <cell r="J111">
            <v>55</v>
          </cell>
        </row>
        <row r="112">
          <cell r="A112" t="str">
            <v>04824369</v>
          </cell>
          <cell r="B112" t="str">
            <v>"ДАЛЬНЕВОСТОЧНАЯ МОРСКАЯ ИНЖЕНЕРНО-ГЕОЛОГИЧЕСКАЯ ЭКСПЕДИЦИЯ" ГП</v>
          </cell>
          <cell r="C112">
            <v>0</v>
          </cell>
          <cell r="D112">
            <v>0</v>
          </cell>
          <cell r="E112">
            <v>0</v>
          </cell>
          <cell r="F112">
            <v>0</v>
          </cell>
          <cell r="G112">
            <v>0</v>
          </cell>
          <cell r="H112">
            <v>0</v>
          </cell>
          <cell r="I112">
            <v>0</v>
          </cell>
          <cell r="J112">
            <v>0</v>
          </cell>
          <cell r="K112">
            <v>0</v>
          </cell>
        </row>
        <row r="113">
          <cell r="A113" t="str">
            <v>04826168</v>
          </cell>
          <cell r="B113" t="str">
            <v>КУРЧАТОВСКОЕ МОНТАЖНОЕ УПР-Е ФИЛИАЛ АО "ЦЕНТРЭНЕРГОМОНТАЖ"</v>
          </cell>
          <cell r="C113">
            <v>11</v>
          </cell>
          <cell r="D113">
            <v>11</v>
          </cell>
          <cell r="E113">
            <v>11</v>
          </cell>
        </row>
        <row r="114">
          <cell r="A114" t="str">
            <v>04856985</v>
          </cell>
          <cell r="B114" t="str">
            <v>ОАО ККПК "КРАСНОДАРГЛАВСНАБ"</v>
          </cell>
          <cell r="C114">
            <v>1</v>
          </cell>
          <cell r="D114">
            <v>56</v>
          </cell>
          <cell r="E114">
            <v>56</v>
          </cell>
          <cell r="F114">
            <v>39</v>
          </cell>
          <cell r="G114">
            <v>35</v>
          </cell>
          <cell r="H114">
            <v>39</v>
          </cell>
          <cell r="I114">
            <v>35</v>
          </cell>
          <cell r="J114">
            <v>39</v>
          </cell>
        </row>
        <row r="115">
          <cell r="A115" t="str">
            <v>04884214</v>
          </cell>
          <cell r="B115" t="str">
            <v>ЗАО"АДС С ИНДИЕЙ "СОВИНКОМ-ЦЕНТР"</v>
          </cell>
          <cell r="C115">
            <v>46</v>
          </cell>
          <cell r="D115">
            <v>48</v>
          </cell>
          <cell r="E115">
            <v>3</v>
          </cell>
          <cell r="F115">
            <v>60</v>
          </cell>
          <cell r="G115">
            <v>0</v>
          </cell>
          <cell r="H115">
            <v>60</v>
          </cell>
          <cell r="I115">
            <v>0</v>
          </cell>
          <cell r="J115">
            <v>8</v>
          </cell>
          <cell r="K115">
            <v>8</v>
          </cell>
        </row>
        <row r="116">
          <cell r="A116" t="str">
            <v>05013527</v>
          </cell>
          <cell r="B116" t="str">
            <v>ЗАО "ВЛАДИМИРАГРОВОДСТРОЙ"</v>
          </cell>
          <cell r="C116">
            <v>3</v>
          </cell>
          <cell r="D116">
            <v>154</v>
          </cell>
          <cell r="E116">
            <v>3</v>
          </cell>
          <cell r="F116">
            <v>154</v>
          </cell>
          <cell r="G116">
            <v>0</v>
          </cell>
          <cell r="H116">
            <v>3</v>
          </cell>
          <cell r="I116">
            <v>0</v>
          </cell>
          <cell r="J116">
            <v>0</v>
          </cell>
          <cell r="K116">
            <v>154</v>
          </cell>
        </row>
        <row r="117">
          <cell r="A117" t="str">
            <v>05015070</v>
          </cell>
          <cell r="B117" t="str">
            <v>ДАО "ОРГЭНЕРГОГАЗ"</v>
          </cell>
          <cell r="C117">
            <v>0</v>
          </cell>
          <cell r="D117">
            <v>0</v>
          </cell>
          <cell r="E117">
            <v>0</v>
          </cell>
          <cell r="F117">
            <v>0</v>
          </cell>
          <cell r="G117">
            <v>0</v>
          </cell>
          <cell r="H117">
            <v>0</v>
          </cell>
          <cell r="I117">
            <v>0</v>
          </cell>
          <cell r="J117">
            <v>0</v>
          </cell>
          <cell r="K117">
            <v>0</v>
          </cell>
        </row>
        <row r="118">
          <cell r="A118" t="str">
            <v>05015124</v>
          </cell>
          <cell r="B118" t="str">
            <v>ПРЕДПРИЯТИЕ ПО ДОБЫЧЕ ТРАНСПОРТ.И ПЕРЕР.ГАЗА И ГАЗ.КОНДЕНСАТА"СУРГУТГАЗПРОМ"</v>
          </cell>
          <cell r="C118">
            <v>2</v>
          </cell>
          <cell r="D118">
            <v>2</v>
          </cell>
          <cell r="E118">
            <v>11</v>
          </cell>
        </row>
        <row r="119">
          <cell r="A119" t="str">
            <v>05047710</v>
          </cell>
          <cell r="B119" t="str">
            <v>АООТ ЗЕЛЕНОГРАДСКАЯ ШВЕЙНАЯ ФАБРИКА</v>
          </cell>
          <cell r="C119">
            <v>0</v>
          </cell>
          <cell r="D119">
            <v>35</v>
          </cell>
          <cell r="E119">
            <v>0</v>
          </cell>
          <cell r="F119">
            <v>35</v>
          </cell>
          <cell r="G119">
            <v>39</v>
          </cell>
          <cell r="H119">
            <v>0</v>
          </cell>
          <cell r="I119">
            <v>35</v>
          </cell>
          <cell r="J119">
            <v>39</v>
          </cell>
        </row>
        <row r="120">
          <cell r="A120" t="str">
            <v>05220976</v>
          </cell>
          <cell r="B120" t="str">
            <v>АО"МОСМЕХАНКОМПЛЕКТ"</v>
          </cell>
          <cell r="C120">
            <v>0</v>
          </cell>
          <cell r="D120">
            <v>4</v>
          </cell>
          <cell r="E120">
            <v>0</v>
          </cell>
          <cell r="F120">
            <v>4</v>
          </cell>
          <cell r="G120">
            <v>0</v>
          </cell>
          <cell r="H120">
            <v>0</v>
          </cell>
          <cell r="I120">
            <v>0</v>
          </cell>
          <cell r="J120">
            <v>0</v>
          </cell>
          <cell r="K120">
            <v>0</v>
          </cell>
          <cell r="L120">
            <v>4</v>
          </cell>
        </row>
        <row r="121">
          <cell r="A121" t="str">
            <v>05272358</v>
          </cell>
          <cell r="B121" t="str">
            <v>АООТ "КАЛУГАГЕОЛОГИЯ"</v>
          </cell>
          <cell r="C121">
            <v>4</v>
          </cell>
          <cell r="D121">
            <v>4</v>
          </cell>
          <cell r="E121">
            <v>0</v>
          </cell>
          <cell r="F121">
            <v>0</v>
          </cell>
          <cell r="G121">
            <v>0</v>
          </cell>
          <cell r="H121">
            <v>0</v>
          </cell>
          <cell r="I121">
            <v>0</v>
          </cell>
          <cell r="J121">
            <v>0</v>
          </cell>
          <cell r="K121">
            <v>4</v>
          </cell>
        </row>
        <row r="122">
          <cell r="A122" t="str">
            <v>05277671</v>
          </cell>
          <cell r="B122" t="str">
            <v>ОАО "РЕЗЕРВ-МАГРОС"</v>
          </cell>
          <cell r="C122">
            <v>0</v>
          </cell>
          <cell r="D122">
            <v>0</v>
          </cell>
          <cell r="E122">
            <v>0</v>
          </cell>
          <cell r="F122">
            <v>0</v>
          </cell>
          <cell r="G122">
            <v>0</v>
          </cell>
          <cell r="H122">
            <v>0</v>
          </cell>
          <cell r="I122">
            <v>0</v>
          </cell>
          <cell r="J122">
            <v>0</v>
          </cell>
          <cell r="K122">
            <v>0</v>
          </cell>
        </row>
        <row r="123">
          <cell r="A123" t="str">
            <v>05454190</v>
          </cell>
          <cell r="B123" t="str">
            <v>АО "БИЙСКИЙ КОТЕЛЬНЫЙ ЗАВОД"</v>
          </cell>
          <cell r="C123">
            <v>2</v>
          </cell>
          <cell r="D123">
            <v>2</v>
          </cell>
          <cell r="E123">
            <v>3</v>
          </cell>
          <cell r="F123">
            <v>0</v>
          </cell>
          <cell r="G123">
            <v>3</v>
          </cell>
          <cell r="H123">
            <v>0</v>
          </cell>
          <cell r="I123">
            <v>0</v>
          </cell>
          <cell r="J123">
            <v>0</v>
          </cell>
          <cell r="K123">
            <v>0</v>
          </cell>
          <cell r="L123">
            <v>3</v>
          </cell>
        </row>
        <row r="124">
          <cell r="A124" t="str">
            <v>05455082</v>
          </cell>
          <cell r="B124" t="str">
            <v>ГП"ТЕХМАШКОМПЛЕКС"</v>
          </cell>
          <cell r="C124">
            <v>0</v>
          </cell>
          <cell r="D124">
            <v>0</v>
          </cell>
          <cell r="E124">
            <v>0</v>
          </cell>
          <cell r="F124">
            <v>0</v>
          </cell>
          <cell r="G124">
            <v>0</v>
          </cell>
          <cell r="H124">
            <v>0</v>
          </cell>
          <cell r="I124">
            <v>0</v>
          </cell>
          <cell r="J124">
            <v>0</v>
          </cell>
          <cell r="K124">
            <v>0</v>
          </cell>
          <cell r="L124">
            <v>0</v>
          </cell>
        </row>
        <row r="125">
          <cell r="A125" t="str">
            <v>05625006</v>
          </cell>
          <cell r="B125" t="str">
            <v>АООТ "НПО КУЗРОБОТ"</v>
          </cell>
          <cell r="C125">
            <v>64</v>
          </cell>
          <cell r="D125">
            <v>64</v>
          </cell>
          <cell r="E125">
            <v>1434</v>
          </cell>
          <cell r="F125">
            <v>492</v>
          </cell>
          <cell r="G125">
            <v>964</v>
          </cell>
          <cell r="H125">
            <v>2590</v>
          </cell>
          <cell r="I125">
            <v>1434</v>
          </cell>
          <cell r="J125">
            <v>492</v>
          </cell>
          <cell r="K125">
            <v>964</v>
          </cell>
          <cell r="L125">
            <v>513</v>
          </cell>
        </row>
        <row r="126">
          <cell r="A126" t="str">
            <v>05742781</v>
          </cell>
          <cell r="B126" t="str">
            <v>ОАО "ИРКУТСККАБЕЛЬ"</v>
          </cell>
          <cell r="C126">
            <v>4</v>
          </cell>
          <cell r="D126">
            <v>2</v>
          </cell>
          <cell r="E126">
            <v>4</v>
          </cell>
          <cell r="F126">
            <v>2</v>
          </cell>
          <cell r="G126">
            <v>0</v>
          </cell>
          <cell r="H126">
            <v>0</v>
          </cell>
          <cell r="I126">
            <v>0</v>
          </cell>
          <cell r="J126">
            <v>0</v>
          </cell>
          <cell r="K126">
            <v>4</v>
          </cell>
          <cell r="L126">
            <v>2</v>
          </cell>
        </row>
        <row r="127">
          <cell r="A127" t="str">
            <v>05744656</v>
          </cell>
          <cell r="B127" t="str">
            <v>АООТ "РУМО"</v>
          </cell>
          <cell r="C127">
            <v>0</v>
          </cell>
          <cell r="D127">
            <v>0</v>
          </cell>
          <cell r="E127">
            <v>0</v>
          </cell>
          <cell r="F127">
            <v>0</v>
          </cell>
          <cell r="G127">
            <v>0</v>
          </cell>
          <cell r="H127">
            <v>0</v>
          </cell>
          <cell r="I127">
            <v>0</v>
          </cell>
          <cell r="J127">
            <v>0</v>
          </cell>
          <cell r="K127">
            <v>0</v>
          </cell>
          <cell r="L127">
            <v>0</v>
          </cell>
        </row>
        <row r="128">
          <cell r="A128" t="str">
            <v>05744892</v>
          </cell>
          <cell r="B128" t="str">
            <v>АО "ГАЗ"</v>
          </cell>
          <cell r="C128">
            <v>10</v>
          </cell>
          <cell r="D128">
            <v>10</v>
          </cell>
          <cell r="E128">
            <v>0</v>
          </cell>
          <cell r="F128">
            <v>3</v>
          </cell>
          <cell r="G128">
            <v>3</v>
          </cell>
          <cell r="H128">
            <v>0</v>
          </cell>
          <cell r="I128">
            <v>3</v>
          </cell>
          <cell r="J128">
            <v>0</v>
          </cell>
          <cell r="K128">
            <v>0</v>
          </cell>
          <cell r="L128">
            <v>3</v>
          </cell>
        </row>
        <row r="129">
          <cell r="A129" t="str">
            <v>05754293</v>
          </cell>
          <cell r="B129" t="str">
            <v>АООТ ЭХМЗ</v>
          </cell>
          <cell r="C129">
            <v>1</v>
          </cell>
          <cell r="D129">
            <v>0</v>
          </cell>
          <cell r="E129">
            <v>1</v>
          </cell>
          <cell r="F129">
            <v>1</v>
          </cell>
          <cell r="G129">
            <v>0</v>
          </cell>
          <cell r="H129">
            <v>0</v>
          </cell>
          <cell r="I129">
            <v>0</v>
          </cell>
          <cell r="J129">
            <v>0</v>
          </cell>
          <cell r="K129">
            <v>0</v>
          </cell>
          <cell r="L129">
            <v>0</v>
          </cell>
        </row>
        <row r="130">
          <cell r="A130" t="str">
            <v>05757653</v>
          </cell>
          <cell r="B130" t="str">
            <v>АО КУЗНЕЦКИЙ МЕТАЛЛУРГИЧЕСКИЙ КОМБ</v>
          </cell>
          <cell r="C130">
            <v>117</v>
          </cell>
          <cell r="D130">
            <v>117</v>
          </cell>
          <cell r="E130">
            <v>13</v>
          </cell>
          <cell r="F130">
            <v>1434</v>
          </cell>
          <cell r="G130">
            <v>86</v>
          </cell>
          <cell r="H130">
            <v>40</v>
          </cell>
          <cell r="I130">
            <v>1434</v>
          </cell>
          <cell r="J130">
            <v>86</v>
          </cell>
          <cell r="K130">
            <v>111</v>
          </cell>
          <cell r="L130">
            <v>111</v>
          </cell>
        </row>
        <row r="131">
          <cell r="A131" t="str">
            <v>05757665</v>
          </cell>
          <cell r="B131" t="str">
            <v>АО "НОВОЛИПЕЦКИЙ МЕТКОМБИНАТ"</v>
          </cell>
          <cell r="C131">
            <v>101</v>
          </cell>
          <cell r="D131">
            <v>101</v>
          </cell>
          <cell r="E131">
            <v>180</v>
          </cell>
          <cell r="F131">
            <v>36</v>
          </cell>
          <cell r="G131">
            <v>127</v>
          </cell>
          <cell r="H131">
            <v>180</v>
          </cell>
          <cell r="I131">
            <v>36</v>
          </cell>
          <cell r="J131">
            <v>2</v>
          </cell>
          <cell r="K131">
            <v>0</v>
          </cell>
          <cell r="L131">
            <v>2</v>
          </cell>
        </row>
        <row r="132">
          <cell r="A132" t="str">
            <v>05757676</v>
          </cell>
          <cell r="B132" t="str">
            <v>АО "ЗАПСИБМЕТКОМБИНАТ"</v>
          </cell>
          <cell r="C132">
            <v>0</v>
          </cell>
          <cell r="D132">
            <v>0</v>
          </cell>
          <cell r="E132">
            <v>67</v>
          </cell>
          <cell r="F132">
            <v>97</v>
          </cell>
          <cell r="G132">
            <v>67</v>
          </cell>
          <cell r="H132">
            <v>0</v>
          </cell>
          <cell r="I132">
            <v>67</v>
          </cell>
          <cell r="J132">
            <v>0</v>
          </cell>
          <cell r="K132">
            <v>0</v>
          </cell>
          <cell r="L132">
            <v>0</v>
          </cell>
        </row>
        <row r="133">
          <cell r="A133" t="str">
            <v>05757713</v>
          </cell>
          <cell r="B133" t="str">
            <v>ОАО "ВИЗ"(ВЕРХ-ИСЕТСКИЙ МЕТАЛЛУРГИЧЕСКИЙ ЗАВОД)                              076</v>
          </cell>
          <cell r="C133">
            <v>10</v>
          </cell>
          <cell r="D133">
            <v>10</v>
          </cell>
          <cell r="E133">
            <v>50</v>
          </cell>
          <cell r="F133">
            <v>3</v>
          </cell>
          <cell r="G133">
            <v>3</v>
          </cell>
          <cell r="H133">
            <v>0</v>
          </cell>
          <cell r="I133">
            <v>0</v>
          </cell>
          <cell r="J133">
            <v>0</v>
          </cell>
          <cell r="K133">
            <v>0</v>
          </cell>
          <cell r="L133">
            <v>50</v>
          </cell>
        </row>
        <row r="134">
          <cell r="A134" t="str">
            <v>05757771</v>
          </cell>
          <cell r="B134" t="str">
            <v>НОВОСИБИРСКИЙ МЕТАЛЛУРГИЧЕСКИЙ ЗАВОД</v>
          </cell>
          <cell r="C134">
            <v>657</v>
          </cell>
          <cell r="D134">
            <v>657</v>
          </cell>
          <cell r="E134">
            <v>448</v>
          </cell>
          <cell r="F134">
            <v>238</v>
          </cell>
          <cell r="G134">
            <v>41</v>
          </cell>
          <cell r="H134">
            <v>17</v>
          </cell>
          <cell r="I134">
            <v>41</v>
          </cell>
          <cell r="J134">
            <v>0</v>
          </cell>
          <cell r="K134">
            <v>41</v>
          </cell>
        </row>
        <row r="135">
          <cell r="A135" t="str">
            <v>05757848</v>
          </cell>
          <cell r="B135" t="str">
            <v>АО "ВЫКСУНСКИЙ МЕТАЛЛУРГИЧЕСКИЙ ЗАВОД"</v>
          </cell>
          <cell r="C135">
            <v>670</v>
          </cell>
          <cell r="D135">
            <v>865</v>
          </cell>
          <cell r="E135">
            <v>2053</v>
          </cell>
          <cell r="F135">
            <v>1178</v>
          </cell>
          <cell r="G135">
            <v>2792</v>
          </cell>
          <cell r="H135">
            <v>207</v>
          </cell>
          <cell r="I135">
            <v>2763</v>
          </cell>
          <cell r="J135">
            <v>827</v>
          </cell>
          <cell r="K135">
            <v>311</v>
          </cell>
          <cell r="L135">
            <v>986</v>
          </cell>
        </row>
        <row r="136">
          <cell r="A136" t="str">
            <v>05757854</v>
          </cell>
          <cell r="B136" t="str">
            <v>АООТ МОСКОВСКИЙ ТРУБНЫЙ ЗАВОД "ФИЛИТ"</v>
          </cell>
          <cell r="C136">
            <v>50</v>
          </cell>
          <cell r="D136">
            <v>199</v>
          </cell>
          <cell r="E136">
            <v>91</v>
          </cell>
          <cell r="F136">
            <v>122</v>
          </cell>
          <cell r="G136">
            <v>113</v>
          </cell>
          <cell r="H136">
            <v>156</v>
          </cell>
          <cell r="I136">
            <v>94</v>
          </cell>
          <cell r="J136">
            <v>149</v>
          </cell>
          <cell r="K136">
            <v>111</v>
          </cell>
          <cell r="L136">
            <v>119</v>
          </cell>
        </row>
        <row r="137">
          <cell r="A137" t="str">
            <v>05763665</v>
          </cell>
          <cell r="B137" t="str">
            <v>АО ОТ З-Д ТЯЖЕЛОГО МАШИНОСТРОЕНИЯ ИМ. КУЙБЫШЕВА</v>
          </cell>
          <cell r="C137">
            <v>25</v>
          </cell>
          <cell r="D137">
            <v>97</v>
          </cell>
          <cell r="E137">
            <v>25</v>
          </cell>
          <cell r="F137">
            <v>97</v>
          </cell>
          <cell r="G137">
            <v>67</v>
          </cell>
          <cell r="H137">
            <v>0</v>
          </cell>
          <cell r="I137">
            <v>67</v>
          </cell>
        </row>
        <row r="138">
          <cell r="A138" t="str">
            <v>05763843</v>
          </cell>
          <cell r="B138" t="str">
            <v>OАО "КОЛОМЕНСКИЙ ЗАВОД"</v>
          </cell>
          <cell r="C138">
            <v>0</v>
          </cell>
          <cell r="D138">
            <v>50</v>
          </cell>
          <cell r="E138">
            <v>0</v>
          </cell>
          <cell r="F138">
            <v>50</v>
          </cell>
          <cell r="G138">
            <v>0</v>
          </cell>
          <cell r="H138">
            <v>0</v>
          </cell>
          <cell r="I138">
            <v>0</v>
          </cell>
          <cell r="J138">
            <v>0</v>
          </cell>
          <cell r="K138">
            <v>0</v>
          </cell>
          <cell r="L138">
            <v>50</v>
          </cell>
        </row>
        <row r="139">
          <cell r="A139" t="str">
            <v>05764417</v>
          </cell>
          <cell r="B139" t="str">
            <v>АООТ "ИЖОРСКИЕ ЗАВОДЫ"</v>
          </cell>
          <cell r="C139">
            <v>0</v>
          </cell>
          <cell r="D139">
            <v>0</v>
          </cell>
          <cell r="E139">
            <v>448</v>
          </cell>
          <cell r="F139">
            <v>238</v>
          </cell>
          <cell r="G139">
            <v>40</v>
          </cell>
          <cell r="H139">
            <v>17</v>
          </cell>
          <cell r="I139">
            <v>40</v>
          </cell>
          <cell r="J139">
            <v>33</v>
          </cell>
          <cell r="K139">
            <v>40</v>
          </cell>
          <cell r="L139">
            <v>33</v>
          </cell>
        </row>
        <row r="140">
          <cell r="A140" t="str">
            <v>05764432</v>
          </cell>
          <cell r="B140" t="str">
            <v>АО "КРАСНЫЙ КОТЕЛЬЩИК"</v>
          </cell>
          <cell r="C140">
            <v>670</v>
          </cell>
          <cell r="D140">
            <v>865</v>
          </cell>
          <cell r="E140">
            <v>2053</v>
          </cell>
          <cell r="F140">
            <v>33</v>
          </cell>
          <cell r="G140">
            <v>2792</v>
          </cell>
          <cell r="H140">
            <v>207</v>
          </cell>
          <cell r="I140">
            <v>2763</v>
          </cell>
          <cell r="J140">
            <v>827</v>
          </cell>
          <cell r="K140">
            <v>311</v>
          </cell>
          <cell r="L140">
            <v>986</v>
          </cell>
        </row>
        <row r="141">
          <cell r="A141" t="str">
            <v>05764452</v>
          </cell>
          <cell r="B141" t="str">
            <v>. АООТ "НЕВСКИЙ ЗАВОД"</v>
          </cell>
          <cell r="C141">
            <v>50</v>
          </cell>
          <cell r="D141">
            <v>199</v>
          </cell>
          <cell r="E141">
            <v>91</v>
          </cell>
          <cell r="F141">
            <v>122</v>
          </cell>
          <cell r="G141">
            <v>113</v>
          </cell>
          <cell r="H141">
            <v>156</v>
          </cell>
          <cell r="I141">
            <v>94</v>
          </cell>
          <cell r="J141">
            <v>0</v>
          </cell>
          <cell r="K141">
            <v>111</v>
          </cell>
          <cell r="L141">
            <v>119</v>
          </cell>
        </row>
        <row r="142">
          <cell r="A142" t="str">
            <v>05766936</v>
          </cell>
          <cell r="B142" t="str">
            <v>ОАО "ФРИТЕКС"</v>
          </cell>
          <cell r="C142">
            <v>25</v>
          </cell>
          <cell r="D142">
            <v>2</v>
          </cell>
          <cell r="E142">
            <v>25</v>
          </cell>
          <cell r="F142">
            <v>2</v>
          </cell>
          <cell r="G142">
            <v>2</v>
          </cell>
        </row>
        <row r="143">
          <cell r="A143" t="str">
            <v>05767048</v>
          </cell>
          <cell r="B143" t="str">
            <v>АОЗТ "СИБРУДА"</v>
          </cell>
          <cell r="C143">
            <v>208</v>
          </cell>
          <cell r="D143">
            <v>208</v>
          </cell>
          <cell r="E143">
            <v>0</v>
          </cell>
          <cell r="F143">
            <v>0</v>
          </cell>
          <cell r="G143">
            <v>0</v>
          </cell>
          <cell r="H143">
            <v>0</v>
          </cell>
          <cell r="I143">
            <v>0</v>
          </cell>
          <cell r="J143">
            <v>0</v>
          </cell>
          <cell r="K143">
            <v>0</v>
          </cell>
        </row>
        <row r="144">
          <cell r="A144" t="str">
            <v>05770858</v>
          </cell>
          <cell r="B144" t="str">
            <v>ОАО "РАЗРЕЗ БОРОДИНСКИЙ"                                                  /Б/</v>
          </cell>
          <cell r="C144">
            <v>0</v>
          </cell>
          <cell r="D144">
            <v>0</v>
          </cell>
          <cell r="E144">
            <v>3</v>
          </cell>
          <cell r="F144">
            <v>40</v>
          </cell>
          <cell r="G144">
            <v>3</v>
          </cell>
          <cell r="H144">
            <v>0</v>
          </cell>
          <cell r="I144">
            <v>0</v>
          </cell>
          <cell r="J144">
            <v>0</v>
          </cell>
          <cell r="K144">
            <v>40</v>
          </cell>
          <cell r="L144">
            <v>3</v>
          </cell>
        </row>
        <row r="145">
          <cell r="A145" t="str">
            <v>05785649</v>
          </cell>
          <cell r="B145" t="str">
            <v>АООТ "АЛТАЙДИЗЕЛЬ"</v>
          </cell>
          <cell r="C145">
            <v>0</v>
          </cell>
          <cell r="D145">
            <v>0</v>
          </cell>
          <cell r="E145">
            <v>0</v>
          </cell>
          <cell r="F145">
            <v>0</v>
          </cell>
          <cell r="G145">
            <v>0</v>
          </cell>
        </row>
        <row r="146">
          <cell r="A146" t="str">
            <v>05785862</v>
          </cell>
          <cell r="B146" t="str">
            <v>СИБЗАВОД ИМ.БОРЦОВ РЕВОЛЮЦИИ</v>
          </cell>
          <cell r="C146">
            <v>5</v>
          </cell>
          <cell r="D146">
            <v>5</v>
          </cell>
          <cell r="E146">
            <v>0</v>
          </cell>
          <cell r="F146">
            <v>0</v>
          </cell>
          <cell r="G146">
            <v>0</v>
          </cell>
          <cell r="H146">
            <v>0</v>
          </cell>
          <cell r="I146">
            <v>0</v>
          </cell>
          <cell r="J146">
            <v>5</v>
          </cell>
        </row>
        <row r="147">
          <cell r="A147" t="str">
            <v>05785922</v>
          </cell>
          <cell r="B147" t="str">
            <v>ОАО"РОСТСЕЛЬМАШ"</v>
          </cell>
          <cell r="C147">
            <v>2</v>
          </cell>
          <cell r="D147">
            <v>0</v>
          </cell>
          <cell r="E147">
            <v>2</v>
          </cell>
          <cell r="F147">
            <v>0</v>
          </cell>
          <cell r="G147">
            <v>2</v>
          </cell>
          <cell r="H147">
            <v>0</v>
          </cell>
          <cell r="I147">
            <v>0</v>
          </cell>
          <cell r="J147">
            <v>0</v>
          </cell>
          <cell r="K147">
            <v>0</v>
          </cell>
        </row>
        <row r="148">
          <cell r="A148" t="str">
            <v>05790484</v>
          </cell>
          <cell r="B148" t="str">
            <v>АО ПО "ИСКОЖ"</v>
          </cell>
          <cell r="C148">
            <v>208</v>
          </cell>
          <cell r="D148">
            <v>208</v>
          </cell>
          <cell r="E148">
            <v>5</v>
          </cell>
          <cell r="F148">
            <v>11</v>
          </cell>
          <cell r="G148">
            <v>5</v>
          </cell>
          <cell r="H148">
            <v>5</v>
          </cell>
          <cell r="I148">
            <v>14</v>
          </cell>
          <cell r="J148">
            <v>5</v>
          </cell>
        </row>
        <row r="149">
          <cell r="A149" t="str">
            <v>05797233</v>
          </cell>
          <cell r="B149" t="str">
            <v>АООТ КАМЫШИНСКИЙ ОПЫТНЫЙ ЗАВОД         "ТРАНСНЕФТЕАВТОМАТИКА"</v>
          </cell>
          <cell r="C149">
            <v>21</v>
          </cell>
          <cell r="D149">
            <v>3</v>
          </cell>
          <cell r="E149">
            <v>21</v>
          </cell>
          <cell r="F149">
            <v>3</v>
          </cell>
          <cell r="G149">
            <v>0</v>
          </cell>
          <cell r="H149">
            <v>0</v>
          </cell>
          <cell r="I149">
            <v>0</v>
          </cell>
          <cell r="J149">
            <v>0</v>
          </cell>
          <cell r="K149">
            <v>21</v>
          </cell>
          <cell r="L149">
            <v>3</v>
          </cell>
        </row>
        <row r="150">
          <cell r="A150" t="str">
            <v>05799321</v>
          </cell>
          <cell r="B150" t="str">
            <v>АООТ "БЕЛЭНЕРГОМАШ"</v>
          </cell>
          <cell r="C150">
            <v>0</v>
          </cell>
          <cell r="D150">
            <v>0</v>
          </cell>
          <cell r="E150">
            <v>0</v>
          </cell>
          <cell r="F150">
            <v>0</v>
          </cell>
          <cell r="G150">
            <v>0</v>
          </cell>
          <cell r="H150">
            <v>10</v>
          </cell>
          <cell r="I150">
            <v>0</v>
          </cell>
          <cell r="J150">
            <v>0</v>
          </cell>
          <cell r="K150">
            <v>10</v>
          </cell>
        </row>
        <row r="151">
          <cell r="A151" t="str">
            <v>05799427</v>
          </cell>
          <cell r="B151" t="str">
            <v>АООТ "ПРИКАСПИЙБУРНЕФТЬ"</v>
          </cell>
          <cell r="C151">
            <v>30</v>
          </cell>
          <cell r="D151">
            <v>5</v>
          </cell>
          <cell r="E151">
            <v>30</v>
          </cell>
          <cell r="F151">
            <v>5</v>
          </cell>
          <cell r="G151">
            <v>0</v>
          </cell>
          <cell r="H151">
            <v>0</v>
          </cell>
          <cell r="I151">
            <v>30</v>
          </cell>
          <cell r="J151">
            <v>5</v>
          </cell>
        </row>
        <row r="152">
          <cell r="A152" t="str">
            <v>05801012</v>
          </cell>
          <cell r="B152" t="str">
            <v>ОАО "ИЭМЗ"</v>
          </cell>
          <cell r="C152">
            <v>0</v>
          </cell>
          <cell r="D152">
            <v>45</v>
          </cell>
          <cell r="E152">
            <v>0</v>
          </cell>
          <cell r="F152">
            <v>45</v>
          </cell>
          <cell r="G152">
            <v>0</v>
          </cell>
          <cell r="H152">
            <v>0</v>
          </cell>
          <cell r="I152">
            <v>0</v>
          </cell>
          <cell r="J152">
            <v>0</v>
          </cell>
          <cell r="K152">
            <v>0</v>
          </cell>
          <cell r="L152">
            <v>45</v>
          </cell>
        </row>
        <row r="153">
          <cell r="A153" t="str">
            <v>05804803</v>
          </cell>
          <cell r="B153" t="str">
            <v>АО "МЕТРОВАГОНМАШ"</v>
          </cell>
          <cell r="C153">
            <v>3</v>
          </cell>
          <cell r="D153">
            <v>3</v>
          </cell>
          <cell r="E153">
            <v>0</v>
          </cell>
          <cell r="F153">
            <v>11</v>
          </cell>
          <cell r="G153">
            <v>1</v>
          </cell>
          <cell r="H153">
            <v>5</v>
          </cell>
          <cell r="I153">
            <v>1</v>
          </cell>
          <cell r="J153">
            <v>5</v>
          </cell>
          <cell r="K153">
            <v>3</v>
          </cell>
          <cell r="L153">
            <v>3</v>
          </cell>
        </row>
        <row r="154">
          <cell r="A154" t="str">
            <v>05808600</v>
          </cell>
          <cell r="B154" t="str">
            <v>АО "АВТОУАЗ"</v>
          </cell>
          <cell r="C154">
            <v>35</v>
          </cell>
          <cell r="D154">
            <v>38</v>
          </cell>
          <cell r="E154">
            <v>21</v>
          </cell>
          <cell r="F154">
            <v>35</v>
          </cell>
          <cell r="G154">
            <v>38</v>
          </cell>
          <cell r="H154">
            <v>21</v>
          </cell>
          <cell r="I154">
            <v>36</v>
          </cell>
          <cell r="J154">
            <v>38</v>
          </cell>
          <cell r="K154">
            <v>21</v>
          </cell>
          <cell r="L154">
            <v>36</v>
          </cell>
        </row>
        <row r="155">
          <cell r="A155" t="str">
            <v>05822014</v>
          </cell>
          <cell r="B155" t="str">
            <v>ТОО СП "ИНБИО"</v>
          </cell>
          <cell r="C155">
            <v>0</v>
          </cell>
          <cell r="D155">
            <v>0</v>
          </cell>
          <cell r="E155">
            <v>10</v>
          </cell>
          <cell r="F155">
            <v>0</v>
          </cell>
          <cell r="G155">
            <v>0</v>
          </cell>
          <cell r="H155">
            <v>0</v>
          </cell>
          <cell r="I155">
            <v>0</v>
          </cell>
          <cell r="J155">
            <v>0</v>
          </cell>
          <cell r="K155">
            <v>10</v>
          </cell>
        </row>
        <row r="156">
          <cell r="A156" t="str">
            <v>05829625</v>
          </cell>
          <cell r="B156" t="str">
            <v>АОЗТ "СИСАФИКО"</v>
          </cell>
          <cell r="C156">
            <v>30</v>
          </cell>
          <cell r="D156">
            <v>0</v>
          </cell>
          <cell r="E156">
            <v>30</v>
          </cell>
          <cell r="F156">
            <v>0</v>
          </cell>
          <cell r="G156">
            <v>0</v>
          </cell>
          <cell r="H156">
            <v>0</v>
          </cell>
          <cell r="I156">
            <v>30</v>
          </cell>
          <cell r="J156">
            <v>0</v>
          </cell>
          <cell r="K156">
            <v>0</v>
          </cell>
          <cell r="L156">
            <v>0</v>
          </cell>
        </row>
        <row r="157">
          <cell r="A157" t="str">
            <v>06023150</v>
          </cell>
          <cell r="B157" t="str">
            <v>КООПЕРАТИВ ЦНТУ "ПРОМЕТЕЙ"</v>
          </cell>
          <cell r="C157">
            <v>2</v>
          </cell>
          <cell r="D157">
            <v>1</v>
          </cell>
          <cell r="E157">
            <v>0</v>
          </cell>
          <cell r="F157">
            <v>2</v>
          </cell>
          <cell r="G157">
            <v>1</v>
          </cell>
          <cell r="H157">
            <v>0</v>
          </cell>
          <cell r="I157">
            <v>2</v>
          </cell>
          <cell r="J157">
            <v>1</v>
          </cell>
          <cell r="K157">
            <v>0</v>
          </cell>
          <cell r="L157">
            <v>0</v>
          </cell>
        </row>
        <row r="158">
          <cell r="A158" t="str">
            <v>06995099</v>
          </cell>
          <cell r="B158" t="str">
            <v>АРТЕЛЬ СТАРАТЕЛЕЙ ХАБАРОВСКАЯ</v>
          </cell>
          <cell r="C158">
            <v>3</v>
          </cell>
          <cell r="D158">
            <v>3</v>
          </cell>
          <cell r="E158">
            <v>0</v>
          </cell>
          <cell r="F158">
            <v>3</v>
          </cell>
          <cell r="G158">
            <v>2</v>
          </cell>
          <cell r="H158">
            <v>3</v>
          </cell>
          <cell r="I158">
            <v>2</v>
          </cell>
          <cell r="J158">
            <v>0</v>
          </cell>
          <cell r="K158">
            <v>0</v>
          </cell>
          <cell r="L158">
            <v>3</v>
          </cell>
        </row>
        <row r="159">
          <cell r="A159" t="str">
            <v>07500013</v>
          </cell>
          <cell r="B159" t="str">
            <v>МОСКОВСКОЕ АВИАЦИОННОЕ ПРОИЗВОДСТВЕННОЕ ОБЪЕДИНЕНИЕ "МИГ"</v>
          </cell>
          <cell r="C159">
            <v>35</v>
          </cell>
          <cell r="D159">
            <v>0</v>
          </cell>
          <cell r="E159">
            <v>38</v>
          </cell>
          <cell r="F159">
            <v>35</v>
          </cell>
          <cell r="G159">
            <v>0</v>
          </cell>
          <cell r="H159">
            <v>0</v>
          </cell>
          <cell r="I159">
            <v>36</v>
          </cell>
          <cell r="J159">
            <v>38</v>
          </cell>
          <cell r="K159">
            <v>0</v>
          </cell>
          <cell r="L159">
            <v>36</v>
          </cell>
        </row>
        <row r="160">
          <cell r="A160" t="str">
            <v>07501107</v>
          </cell>
          <cell r="B160" t="str">
            <v>ОРСКИЙ МАШИНОСТРОИТЕЛЬНЫЙ ЗАВОД</v>
          </cell>
          <cell r="C160">
            <v>0</v>
          </cell>
          <cell r="D160">
            <v>0</v>
          </cell>
          <cell r="E160">
            <v>14</v>
          </cell>
        </row>
        <row r="161">
          <cell r="A161" t="str">
            <v>07502259</v>
          </cell>
          <cell r="B161" t="str">
            <v>ЦНИИТС ГОС.ПРЕДПРИЯТИЕ</v>
          </cell>
          <cell r="C161">
            <v>8</v>
          </cell>
          <cell r="D161">
            <v>0</v>
          </cell>
          <cell r="E161">
            <v>8</v>
          </cell>
          <cell r="F161">
            <v>0</v>
          </cell>
          <cell r="G161">
            <v>0</v>
          </cell>
          <cell r="H161">
            <v>0</v>
          </cell>
          <cell r="I161">
            <v>0</v>
          </cell>
          <cell r="J161">
            <v>8</v>
          </cell>
          <cell r="K161">
            <v>0</v>
          </cell>
          <cell r="L161">
            <v>0</v>
          </cell>
        </row>
        <row r="162">
          <cell r="A162" t="str">
            <v>07504815</v>
          </cell>
          <cell r="B162" t="str">
            <v>ОМСКОЕ МОТОРОСТРОИТЕЛЬНОЕ ПО ИМ.БАРАНОВА</v>
          </cell>
          <cell r="C162">
            <v>0</v>
          </cell>
          <cell r="D162">
            <v>2</v>
          </cell>
          <cell r="E162">
            <v>0</v>
          </cell>
          <cell r="F162">
            <v>0</v>
          </cell>
          <cell r="G162">
            <v>2</v>
          </cell>
          <cell r="H162">
            <v>1</v>
          </cell>
          <cell r="I162">
            <v>2</v>
          </cell>
          <cell r="J162">
            <v>1</v>
          </cell>
          <cell r="K162">
            <v>0</v>
          </cell>
          <cell r="L162">
            <v>0</v>
          </cell>
        </row>
        <row r="163">
          <cell r="A163" t="str">
            <v>07504910</v>
          </cell>
          <cell r="B163" t="str">
            <v>ОАО ИАПО (ИРКУТСКОЕ АВИАЦИОННОЕ ПРОИЗВОДСТВЕННОЕ ОБЬЕДИНЕНИЕ)</v>
          </cell>
          <cell r="C163">
            <v>0</v>
          </cell>
          <cell r="D163">
            <v>0</v>
          </cell>
          <cell r="E163">
            <v>0</v>
          </cell>
          <cell r="F163">
            <v>0</v>
          </cell>
          <cell r="G163">
            <v>0</v>
          </cell>
          <cell r="H163">
            <v>0</v>
          </cell>
          <cell r="I163">
            <v>0</v>
          </cell>
        </row>
        <row r="164">
          <cell r="A164" t="str">
            <v>07512140</v>
          </cell>
          <cell r="B164" t="str">
            <v>БАРНАУЛЬСКИЙ СТАНКОСТРОИТЕЛЬНЫЙ ЗАВОД АО</v>
          </cell>
          <cell r="C164">
            <v>40</v>
          </cell>
          <cell r="D164">
            <v>0</v>
          </cell>
          <cell r="E164">
            <v>40</v>
          </cell>
          <cell r="F164">
            <v>40</v>
          </cell>
          <cell r="G164">
            <v>0</v>
          </cell>
          <cell r="H164">
            <v>0</v>
          </cell>
        </row>
        <row r="165">
          <cell r="A165" t="str">
            <v>07513234</v>
          </cell>
          <cell r="B165" t="str">
            <v>ГОСУДАРСТВЕННЫЙ ОБУХОВСКИЙ ЗАВОД</v>
          </cell>
          <cell r="C165">
            <v>20</v>
          </cell>
          <cell r="D165">
            <v>12</v>
          </cell>
          <cell r="E165">
            <v>12</v>
          </cell>
          <cell r="F165">
            <v>21</v>
          </cell>
          <cell r="G165">
            <v>0</v>
          </cell>
          <cell r="H165">
            <v>17</v>
          </cell>
        </row>
        <row r="166">
          <cell r="A166" t="str">
            <v>07513317</v>
          </cell>
          <cell r="B166" t="str">
            <v>ЗАО "САЗ"</v>
          </cell>
          <cell r="C166">
            <v>8</v>
          </cell>
          <cell r="D166">
            <v>0</v>
          </cell>
          <cell r="E166">
            <v>0</v>
          </cell>
          <cell r="F166">
            <v>8</v>
          </cell>
          <cell r="G166">
            <v>0</v>
          </cell>
          <cell r="H166">
            <v>0</v>
          </cell>
          <cell r="I166">
            <v>0</v>
          </cell>
          <cell r="J166">
            <v>8</v>
          </cell>
          <cell r="K166">
            <v>0</v>
          </cell>
          <cell r="L166">
            <v>0</v>
          </cell>
        </row>
        <row r="167">
          <cell r="A167" t="str">
            <v>07514311</v>
          </cell>
          <cell r="B167" t="str">
            <v>АО "БЕЛОКАЛИТВИНСКОЕ МЕТАЛЛУРГИЧЕСКОЕ ПРОИЗВОДСТВЕННОЕ ОБЪЕДИНЕНИЕ"</v>
          </cell>
          <cell r="C167">
            <v>0</v>
          </cell>
          <cell r="D167">
            <v>0</v>
          </cell>
          <cell r="E167">
            <v>0</v>
          </cell>
          <cell r="F167">
            <v>0</v>
          </cell>
        </row>
        <row r="168">
          <cell r="A168" t="str">
            <v>07514512</v>
          </cell>
          <cell r="B168" t="str">
            <v>АООТ "РЫБИНСКИЕ МОТОРЫ"</v>
          </cell>
          <cell r="C168">
            <v>0</v>
          </cell>
          <cell r="D168">
            <v>0</v>
          </cell>
          <cell r="E168">
            <v>0</v>
          </cell>
          <cell r="F168">
            <v>0</v>
          </cell>
          <cell r="G168">
            <v>0</v>
          </cell>
          <cell r="H168">
            <v>0</v>
          </cell>
          <cell r="I168">
            <v>0</v>
          </cell>
          <cell r="J168">
            <v>0</v>
          </cell>
          <cell r="K168">
            <v>0</v>
          </cell>
          <cell r="L168">
            <v>0</v>
          </cell>
        </row>
        <row r="169">
          <cell r="A169" t="str">
            <v>07516103</v>
          </cell>
          <cell r="B169" t="str">
            <v>ГПО "СИБПРИБОРМАШ"</v>
          </cell>
          <cell r="C169">
            <v>10</v>
          </cell>
          <cell r="D169">
            <v>4</v>
          </cell>
          <cell r="E169">
            <v>10</v>
          </cell>
          <cell r="F169">
            <v>10</v>
          </cell>
          <cell r="G169">
            <v>0</v>
          </cell>
          <cell r="H169">
            <v>0</v>
          </cell>
          <cell r="I169">
            <v>4</v>
          </cell>
        </row>
        <row r="170">
          <cell r="A170" t="str">
            <v>07516250</v>
          </cell>
          <cell r="B170" t="str">
            <v>ЦНИИ КМ "ПРОМЕТЕЙ"</v>
          </cell>
          <cell r="C170">
            <v>20</v>
          </cell>
          <cell r="D170">
            <v>12</v>
          </cell>
          <cell r="E170">
            <v>12</v>
          </cell>
          <cell r="F170">
            <v>21</v>
          </cell>
          <cell r="G170">
            <v>0</v>
          </cell>
          <cell r="H170">
            <v>17</v>
          </cell>
          <cell r="I170">
            <v>9</v>
          </cell>
        </row>
        <row r="171">
          <cell r="A171" t="str">
            <v>07524700</v>
          </cell>
          <cell r="B171" t="str">
            <v>ВЗАО "ТЕХМАШЭКСПОРТ"</v>
          </cell>
          <cell r="C171">
            <v>0</v>
          </cell>
          <cell r="D171">
            <v>0</v>
          </cell>
          <cell r="E171">
            <v>0</v>
          </cell>
          <cell r="F171">
            <v>0</v>
          </cell>
          <cell r="G171">
            <v>0</v>
          </cell>
          <cell r="H171">
            <v>0</v>
          </cell>
          <cell r="I171">
            <v>0</v>
          </cell>
          <cell r="J171">
            <v>0</v>
          </cell>
          <cell r="K171">
            <v>0</v>
          </cell>
          <cell r="L171">
            <v>0</v>
          </cell>
        </row>
        <row r="172">
          <cell r="A172" t="str">
            <v>07530238</v>
          </cell>
          <cell r="B172" t="str">
            <v>АООТ РКК "ЭНЕРГИЯ"</v>
          </cell>
          <cell r="C172">
            <v>0</v>
          </cell>
          <cell r="D172">
            <v>41</v>
          </cell>
          <cell r="E172">
            <v>0</v>
          </cell>
          <cell r="F172">
            <v>0</v>
          </cell>
          <cell r="G172">
            <v>0</v>
          </cell>
          <cell r="H172">
            <v>0</v>
          </cell>
          <cell r="I172">
            <v>0</v>
          </cell>
          <cell r="J172">
            <v>0</v>
          </cell>
          <cell r="K172">
            <v>41</v>
          </cell>
        </row>
        <row r="173">
          <cell r="A173" t="str">
            <v>07541414</v>
          </cell>
          <cell r="B173" t="str">
            <v>АО ОТ "ГИПРОНИИАВИАПРОМ"</v>
          </cell>
          <cell r="C173">
            <v>0</v>
          </cell>
          <cell r="D173">
            <v>0</v>
          </cell>
          <cell r="E173">
            <v>0</v>
          </cell>
          <cell r="F173">
            <v>0</v>
          </cell>
          <cell r="G173">
            <v>0</v>
          </cell>
          <cell r="H173">
            <v>0</v>
          </cell>
          <cell r="I173">
            <v>0</v>
          </cell>
          <cell r="J173">
            <v>0</v>
          </cell>
          <cell r="K173">
            <v>0</v>
          </cell>
          <cell r="L173">
            <v>0</v>
          </cell>
        </row>
        <row r="174">
          <cell r="A174" t="str">
            <v>07543637</v>
          </cell>
          <cell r="B174" t="str">
            <v>ГХО "ГЛАВКОСМОС"</v>
          </cell>
          <cell r="C174">
            <v>10</v>
          </cell>
          <cell r="D174">
            <v>4</v>
          </cell>
          <cell r="E174">
            <v>0</v>
          </cell>
          <cell r="F174">
            <v>10</v>
          </cell>
          <cell r="G174">
            <v>4</v>
          </cell>
          <cell r="H174">
            <v>0</v>
          </cell>
          <cell r="I174">
            <v>4</v>
          </cell>
          <cell r="J174">
            <v>0</v>
          </cell>
        </row>
        <row r="175">
          <cell r="A175" t="str">
            <v>07544217</v>
          </cell>
          <cell r="B175" t="str">
            <v>КАЗ. ОПЫТНОЕ КОНСТРУКТОРСКОЕ БЮРО "СОЮЗ"</v>
          </cell>
          <cell r="C175">
            <v>9</v>
          </cell>
          <cell r="D175">
            <v>3</v>
          </cell>
          <cell r="E175">
            <v>9</v>
          </cell>
          <cell r="F175">
            <v>3</v>
          </cell>
          <cell r="G175">
            <v>0</v>
          </cell>
          <cell r="H175">
            <v>0</v>
          </cell>
          <cell r="I175">
            <v>9</v>
          </cell>
          <cell r="J175">
            <v>0</v>
          </cell>
          <cell r="K175">
            <v>3</v>
          </cell>
        </row>
        <row r="176">
          <cell r="A176" t="str">
            <v>07559704</v>
          </cell>
          <cell r="B176" t="str">
            <v>ГОСУДАРСТВЕННЫЙ ЛЕТНО-ИСПЫТАТЕЛЬНЫЙ ЦЕНТР</v>
          </cell>
          <cell r="C176">
            <v>0</v>
          </cell>
          <cell r="D176">
            <v>0</v>
          </cell>
          <cell r="E176">
            <v>0</v>
          </cell>
          <cell r="F176">
            <v>0</v>
          </cell>
        </row>
        <row r="177">
          <cell r="A177" t="str">
            <v>07565969</v>
          </cell>
          <cell r="B177" t="str">
            <v>АО " ВО "АВИАЭКСПОРТ"</v>
          </cell>
          <cell r="C177">
            <v>0</v>
          </cell>
          <cell r="D177">
            <v>0</v>
          </cell>
          <cell r="E177">
            <v>0</v>
          </cell>
          <cell r="F177">
            <v>0</v>
          </cell>
          <cell r="G177">
            <v>0</v>
          </cell>
          <cell r="H177">
            <v>0</v>
          </cell>
        </row>
        <row r="178">
          <cell r="A178" t="str">
            <v>07571160</v>
          </cell>
          <cell r="B178" t="str">
            <v>ОАО"АВИАЗАПЧАСТЬ"</v>
          </cell>
          <cell r="C178">
            <v>0</v>
          </cell>
          <cell r="D178">
            <v>0</v>
          </cell>
          <cell r="E178">
            <v>0</v>
          </cell>
          <cell r="F178">
            <v>0</v>
          </cell>
          <cell r="G178">
            <v>0</v>
          </cell>
          <cell r="H178">
            <v>0</v>
          </cell>
          <cell r="I178">
            <v>0</v>
          </cell>
          <cell r="J178">
            <v>0</v>
          </cell>
          <cell r="K178">
            <v>0</v>
          </cell>
          <cell r="L178">
            <v>1</v>
          </cell>
        </row>
        <row r="179">
          <cell r="A179" t="str">
            <v>07618418</v>
          </cell>
          <cell r="B179" t="str">
            <v>ЦС МТС 109 ССУ</v>
          </cell>
          <cell r="C179">
            <v>299</v>
          </cell>
          <cell r="D179">
            <v>79</v>
          </cell>
          <cell r="E179">
            <v>79</v>
          </cell>
          <cell r="F179">
            <v>0</v>
          </cell>
          <cell r="G179">
            <v>0</v>
          </cell>
          <cell r="H179">
            <v>0</v>
          </cell>
          <cell r="I179">
            <v>0</v>
          </cell>
          <cell r="J179">
            <v>79</v>
          </cell>
        </row>
        <row r="180">
          <cell r="A180" t="str">
            <v>07625714</v>
          </cell>
          <cell r="B180" t="str">
            <v>РУП</v>
          </cell>
          <cell r="C180">
            <v>28</v>
          </cell>
        </row>
        <row r="181">
          <cell r="A181" t="str">
            <v>07629735</v>
          </cell>
          <cell r="B181" t="str">
            <v>АО УПТК</v>
          </cell>
          <cell r="C181">
            <v>5</v>
          </cell>
          <cell r="D181">
            <v>18</v>
          </cell>
          <cell r="E181">
            <v>8</v>
          </cell>
          <cell r="F181">
            <v>18</v>
          </cell>
          <cell r="G181">
            <v>8</v>
          </cell>
          <cell r="H181">
            <v>8</v>
          </cell>
          <cell r="I181">
            <v>0</v>
          </cell>
          <cell r="J181">
            <v>0</v>
          </cell>
        </row>
        <row r="182">
          <cell r="A182" t="str">
            <v>08556955</v>
          </cell>
          <cell r="B182" t="str">
            <v>ИТКП-11</v>
          </cell>
          <cell r="C182">
            <v>50</v>
          </cell>
          <cell r="D182">
            <v>3</v>
          </cell>
          <cell r="E182">
            <v>50</v>
          </cell>
          <cell r="F182">
            <v>40</v>
          </cell>
          <cell r="G182">
            <v>3</v>
          </cell>
          <cell r="H182">
            <v>3</v>
          </cell>
          <cell r="I182">
            <v>40</v>
          </cell>
          <cell r="J182">
            <v>3</v>
          </cell>
          <cell r="K182">
            <v>3</v>
          </cell>
          <cell r="L182">
            <v>40</v>
          </cell>
        </row>
        <row r="183">
          <cell r="A183" t="str">
            <v>08620015</v>
          </cell>
          <cell r="B183" t="str">
            <v>АООТ МПК"УРАЛПРОММОНТАЖ"</v>
          </cell>
          <cell r="C183">
            <v>375</v>
          </cell>
          <cell r="D183">
            <v>473</v>
          </cell>
          <cell r="E183">
            <v>375</v>
          </cell>
          <cell r="F183">
            <v>473</v>
          </cell>
          <cell r="G183">
            <v>0</v>
          </cell>
          <cell r="H183">
            <v>0</v>
          </cell>
          <cell r="I183">
            <v>0</v>
          </cell>
          <cell r="J183">
            <v>0</v>
          </cell>
          <cell r="K183">
            <v>375</v>
          </cell>
          <cell r="L183">
            <v>473</v>
          </cell>
        </row>
        <row r="184">
          <cell r="A184" t="str">
            <v>08622899</v>
          </cell>
          <cell r="B184" t="str">
            <v>ГОСУДАРСТВЕННОЕ ПРЕДПРИЯТИЕ НОВОВОРОНЕЖСКАЯ АТОМНАЯ СТАНЦИЯ</v>
          </cell>
          <cell r="C184">
            <v>0</v>
          </cell>
        </row>
        <row r="185">
          <cell r="A185" t="str">
            <v>08623829</v>
          </cell>
          <cell r="B185" t="str">
            <v>АОЗТ ПКП "АТОМПРОМКОМПЛЕКС" 0131</v>
          </cell>
          <cell r="C185">
            <v>39</v>
          </cell>
          <cell r="D185">
            <v>39</v>
          </cell>
          <cell r="E185">
            <v>9</v>
          </cell>
          <cell r="F185">
            <v>0</v>
          </cell>
          <cell r="G185">
            <v>192</v>
          </cell>
          <cell r="H185">
            <v>9</v>
          </cell>
          <cell r="I185">
            <v>98</v>
          </cell>
          <cell r="J185">
            <v>98</v>
          </cell>
          <cell r="K185">
            <v>192</v>
          </cell>
          <cell r="L185">
            <v>86</v>
          </cell>
        </row>
        <row r="186">
          <cell r="A186" t="str">
            <v>08624579</v>
          </cell>
          <cell r="B186" t="str">
            <v>ГП "ОКБ МАШИНОСТРОЕНИЯ"</v>
          </cell>
          <cell r="C186">
            <v>7</v>
          </cell>
          <cell r="D186">
            <v>0</v>
          </cell>
          <cell r="E186">
            <v>0</v>
          </cell>
          <cell r="F186">
            <v>0</v>
          </cell>
          <cell r="G186">
            <v>0</v>
          </cell>
          <cell r="H186">
            <v>0</v>
          </cell>
        </row>
        <row r="187">
          <cell r="A187" t="str">
            <v>08626259</v>
          </cell>
          <cell r="B187" t="str">
            <v>ИНСТИТУТ ТЕОРЕТИЧЕСКОЙ И ЭКСПЕРИМЕНТАЛЬНОЙ ФИЗИКИ</v>
          </cell>
          <cell r="C187">
            <v>0</v>
          </cell>
          <cell r="D187">
            <v>0</v>
          </cell>
          <cell r="E187">
            <v>0</v>
          </cell>
          <cell r="F187">
            <v>0</v>
          </cell>
          <cell r="G187">
            <v>0</v>
          </cell>
          <cell r="H187">
            <v>0</v>
          </cell>
          <cell r="I187">
            <v>0</v>
          </cell>
          <cell r="J187">
            <v>0</v>
          </cell>
          <cell r="K187">
            <v>0</v>
          </cell>
          <cell r="L187">
            <v>1</v>
          </cell>
        </row>
        <row r="188">
          <cell r="A188" t="str">
            <v>08626288</v>
          </cell>
          <cell r="B188" t="str">
            <v>ИНСТИТУТ ФИЗИКИ ВЫСОКИХ ЭНЕРГИЙ</v>
          </cell>
          <cell r="C188">
            <v>58</v>
          </cell>
          <cell r="D188">
            <v>79</v>
          </cell>
          <cell r="E188">
            <v>79</v>
          </cell>
          <cell r="F188">
            <v>0</v>
          </cell>
          <cell r="G188">
            <v>0</v>
          </cell>
          <cell r="H188">
            <v>0</v>
          </cell>
          <cell r="I188">
            <v>0</v>
          </cell>
          <cell r="J188">
            <v>79</v>
          </cell>
        </row>
        <row r="189">
          <cell r="A189" t="str">
            <v>08626319</v>
          </cell>
          <cell r="B189" t="str">
            <v>ОБЪЕДИНЕННЫЙ ИНСТИТУТ ЯДЕРНЫХ ИССЛЕДОВАНИЙ</v>
          </cell>
          <cell r="C189">
            <v>0</v>
          </cell>
          <cell r="D189">
            <v>0</v>
          </cell>
          <cell r="E189">
            <v>0</v>
          </cell>
          <cell r="F189">
            <v>0</v>
          </cell>
          <cell r="G189">
            <v>0</v>
          </cell>
          <cell r="H189">
            <v>0</v>
          </cell>
          <cell r="I189">
            <v>0</v>
          </cell>
          <cell r="J189">
            <v>0</v>
          </cell>
        </row>
        <row r="190">
          <cell r="A190" t="str">
            <v>08844200</v>
          </cell>
          <cell r="B190" t="str">
            <v>ЗАКРЫТОЕ АКЦИОНЕРНОЕ ОБЩЕСТВО МЕТАЛЛУРГИЧЕСКИЙ ЗАВОД "ПЕТРОСТАЛЬ"</v>
          </cell>
          <cell r="C190">
            <v>28</v>
          </cell>
          <cell r="D190">
            <v>44</v>
          </cell>
          <cell r="E190">
            <v>44</v>
          </cell>
        </row>
        <row r="191">
          <cell r="A191" t="str">
            <v>08845300</v>
          </cell>
          <cell r="B191" t="str">
            <v>ЗАО"ЗАВОД"КИРОВ-ЭНЕРГОМАШ" ХРП"АТОМЭНЕРГО"</v>
          </cell>
          <cell r="C191">
            <v>5</v>
          </cell>
          <cell r="D191">
            <v>18</v>
          </cell>
          <cell r="E191">
            <v>8</v>
          </cell>
          <cell r="F191">
            <v>18</v>
          </cell>
          <cell r="G191">
            <v>8</v>
          </cell>
          <cell r="H191">
            <v>8</v>
          </cell>
          <cell r="I191">
            <v>0</v>
          </cell>
        </row>
        <row r="192">
          <cell r="A192" t="str">
            <v>08889473</v>
          </cell>
          <cell r="B192" t="str">
            <v>"УПТК-УС N 3"ПО ПОРУЧ.ООО "СФЕРА И К"</v>
          </cell>
          <cell r="C192">
            <v>50</v>
          </cell>
          <cell r="D192">
            <v>8</v>
          </cell>
          <cell r="E192">
            <v>50</v>
          </cell>
          <cell r="F192">
            <v>8</v>
          </cell>
          <cell r="G192">
            <v>40</v>
          </cell>
          <cell r="H192">
            <v>0</v>
          </cell>
          <cell r="I192">
            <v>0</v>
          </cell>
          <cell r="J192">
            <v>8</v>
          </cell>
          <cell r="K192">
            <v>0</v>
          </cell>
          <cell r="L192">
            <v>40</v>
          </cell>
        </row>
        <row r="193">
          <cell r="A193" t="str">
            <v>08891145</v>
          </cell>
          <cell r="B193" t="str">
            <v>УПТК УС-4</v>
          </cell>
          <cell r="C193">
            <v>36</v>
          </cell>
          <cell r="D193">
            <v>36</v>
          </cell>
          <cell r="E193">
            <v>375</v>
          </cell>
          <cell r="F193">
            <v>473</v>
          </cell>
          <cell r="G193">
            <v>120</v>
          </cell>
          <cell r="H193">
            <v>375</v>
          </cell>
          <cell r="I193">
            <v>473</v>
          </cell>
          <cell r="J193">
            <v>0</v>
          </cell>
          <cell r="K193">
            <v>375</v>
          </cell>
          <cell r="L193">
            <v>473</v>
          </cell>
        </row>
        <row r="194">
          <cell r="A194" t="str">
            <v>10001354</v>
          </cell>
          <cell r="B194" t="str">
            <v>ООО "СПИКА"</v>
          </cell>
          <cell r="C194">
            <v>0</v>
          </cell>
          <cell r="D194">
            <v>29</v>
          </cell>
          <cell r="E194">
            <v>76</v>
          </cell>
          <cell r="F194">
            <v>29</v>
          </cell>
          <cell r="G194">
            <v>76</v>
          </cell>
          <cell r="H194">
            <v>0</v>
          </cell>
          <cell r="I194">
            <v>0</v>
          </cell>
          <cell r="J194">
            <v>29</v>
          </cell>
          <cell r="K194">
            <v>0</v>
          </cell>
          <cell r="L194">
            <v>76</v>
          </cell>
        </row>
        <row r="195">
          <cell r="A195" t="str">
            <v>10042146</v>
          </cell>
          <cell r="B195" t="str">
            <v>"ВЫХОД",АООТ</v>
          </cell>
          <cell r="C195">
            <v>39</v>
          </cell>
          <cell r="D195">
            <v>39</v>
          </cell>
          <cell r="E195">
            <v>9</v>
          </cell>
          <cell r="F195">
            <v>180</v>
          </cell>
          <cell r="G195">
            <v>192</v>
          </cell>
          <cell r="H195">
            <v>9</v>
          </cell>
          <cell r="I195">
            <v>98</v>
          </cell>
          <cell r="J195">
            <v>98</v>
          </cell>
          <cell r="K195">
            <v>192</v>
          </cell>
          <cell r="L195">
            <v>86</v>
          </cell>
        </row>
        <row r="196">
          <cell r="A196" t="str">
            <v>10322495</v>
          </cell>
          <cell r="B196" t="str">
            <v>АКЦИОHЕРHОЕ ОБЩЕСТВО ЗАКРЫТОГО ТИПА"ДАЛЬГЕОТЕХHИКА"</v>
          </cell>
          <cell r="C196">
            <v>7</v>
          </cell>
          <cell r="D196">
            <v>0</v>
          </cell>
          <cell r="E196">
            <v>0</v>
          </cell>
          <cell r="F196">
            <v>0</v>
          </cell>
          <cell r="G196">
            <v>30</v>
          </cell>
          <cell r="H196">
            <v>0</v>
          </cell>
          <cell r="I196">
            <v>30</v>
          </cell>
          <cell r="J196">
            <v>0</v>
          </cell>
          <cell r="K196">
            <v>30</v>
          </cell>
        </row>
        <row r="197">
          <cell r="A197" t="str">
            <v>10391562</v>
          </cell>
          <cell r="B197" t="str">
            <v>ИНТЕК ПРОИЗВОДСТВ.-ВНЕДРЕНЧ. ФИРМА</v>
          </cell>
          <cell r="C197">
            <v>120</v>
          </cell>
          <cell r="D197">
            <v>0</v>
          </cell>
          <cell r="E197">
            <v>120</v>
          </cell>
          <cell r="F197">
            <v>120</v>
          </cell>
          <cell r="G197">
            <v>0</v>
          </cell>
          <cell r="H197">
            <v>0</v>
          </cell>
          <cell r="I197">
            <v>0</v>
          </cell>
          <cell r="J197">
            <v>0</v>
          </cell>
        </row>
        <row r="198">
          <cell r="A198" t="str">
            <v>10408736</v>
          </cell>
          <cell r="B198" t="str">
            <v>ПМК-7 ГАЗМОНТАЖ</v>
          </cell>
          <cell r="C198">
            <v>58</v>
          </cell>
          <cell r="D198">
            <v>2</v>
          </cell>
          <cell r="E198">
            <v>2</v>
          </cell>
          <cell r="F198">
            <v>0</v>
          </cell>
          <cell r="G198">
            <v>0</v>
          </cell>
          <cell r="H198">
            <v>0</v>
          </cell>
          <cell r="I198">
            <v>2</v>
          </cell>
        </row>
        <row r="199">
          <cell r="A199" t="str">
            <v>10501619</v>
          </cell>
          <cell r="B199" t="str">
            <v>АО "ПРОФИЛЬ-АКРАС"</v>
          </cell>
          <cell r="C199">
            <v>0</v>
          </cell>
          <cell r="D199">
            <v>305</v>
          </cell>
          <cell r="E199">
            <v>0</v>
          </cell>
          <cell r="F199">
            <v>305</v>
          </cell>
          <cell r="G199">
            <v>0</v>
          </cell>
          <cell r="H199">
            <v>0</v>
          </cell>
          <cell r="I199">
            <v>0</v>
          </cell>
          <cell r="J199">
            <v>0</v>
          </cell>
          <cell r="K199">
            <v>305</v>
          </cell>
        </row>
        <row r="200">
          <cell r="A200" t="str">
            <v>10518531</v>
          </cell>
          <cell r="B200" t="str">
            <v>АССОЦИАЦИЯ ВНЕШНЕЭКОНОМИЧЕСКОЙ ДЕЯТЕЛЬНОСТИ"БАМ-АКТИВ"</v>
          </cell>
          <cell r="C200">
            <v>40</v>
          </cell>
          <cell r="D200">
            <v>44</v>
          </cell>
          <cell r="E200">
            <v>44</v>
          </cell>
        </row>
        <row r="201">
          <cell r="A201" t="str">
            <v>10593716</v>
          </cell>
          <cell r="B201" t="str">
            <v>ООО "ЮГСТРОЙКОМПЛЕКТ"</v>
          </cell>
          <cell r="C201">
            <v>8</v>
          </cell>
          <cell r="D201">
            <v>8</v>
          </cell>
          <cell r="E201">
            <v>0</v>
          </cell>
          <cell r="F201">
            <v>0</v>
          </cell>
          <cell r="G201">
            <v>0</v>
          </cell>
          <cell r="H201">
            <v>0</v>
          </cell>
          <cell r="I201">
            <v>0</v>
          </cell>
        </row>
        <row r="202">
          <cell r="A202" t="str">
            <v>10656014</v>
          </cell>
          <cell r="B202" t="str">
            <v>ТОО ФИРМА "НИРТ"</v>
          </cell>
          <cell r="C202">
            <v>0</v>
          </cell>
          <cell r="D202">
            <v>8</v>
          </cell>
          <cell r="E202">
            <v>0</v>
          </cell>
          <cell r="F202">
            <v>0</v>
          </cell>
          <cell r="G202">
            <v>0</v>
          </cell>
          <cell r="H202">
            <v>0</v>
          </cell>
          <cell r="I202">
            <v>0</v>
          </cell>
          <cell r="J202">
            <v>8</v>
          </cell>
        </row>
        <row r="203">
          <cell r="A203" t="str">
            <v>10765979</v>
          </cell>
          <cell r="B203" t="str">
            <v>ТОО "БАЛТХОЛОД"</v>
          </cell>
          <cell r="C203">
            <v>1</v>
          </cell>
          <cell r="D203">
            <v>1</v>
          </cell>
          <cell r="E203">
            <v>120</v>
          </cell>
          <cell r="F203">
            <v>0</v>
          </cell>
          <cell r="G203">
            <v>120</v>
          </cell>
        </row>
        <row r="204">
          <cell r="A204" t="str">
            <v>10780447</v>
          </cell>
          <cell r="B204" t="str">
            <v>"РАДУГА" - АКЦИОНЕРНОЕ ОБЩЕСТВО ОТКРЫТОГО ТИПА</v>
          </cell>
          <cell r="C204">
            <v>6</v>
          </cell>
          <cell r="D204">
            <v>6</v>
          </cell>
          <cell r="E204">
            <v>76</v>
          </cell>
          <cell r="F204">
            <v>29</v>
          </cell>
          <cell r="G204">
            <v>76</v>
          </cell>
          <cell r="H204">
            <v>0</v>
          </cell>
          <cell r="I204">
            <v>0</v>
          </cell>
          <cell r="J204">
            <v>29</v>
          </cell>
          <cell r="K204">
            <v>0</v>
          </cell>
          <cell r="L204">
            <v>76</v>
          </cell>
        </row>
        <row r="205">
          <cell r="A205" t="str">
            <v>10853442</v>
          </cell>
          <cell r="B205" t="str">
            <v>ТОО "АЛЬЦИФОР"</v>
          </cell>
          <cell r="C205">
            <v>90</v>
          </cell>
          <cell r="D205">
            <v>180</v>
          </cell>
          <cell r="E205">
            <v>180</v>
          </cell>
          <cell r="F205">
            <v>180</v>
          </cell>
        </row>
        <row r="206">
          <cell r="A206" t="str">
            <v>11020454</v>
          </cell>
          <cell r="B206" t="str">
            <v>ООО "СПОРТ"</v>
          </cell>
          <cell r="C206">
            <v>60</v>
          </cell>
          <cell r="D206">
            <v>100</v>
          </cell>
          <cell r="E206">
            <v>30</v>
          </cell>
          <cell r="F206">
            <v>60</v>
          </cell>
          <cell r="G206">
            <v>100</v>
          </cell>
          <cell r="H206">
            <v>100</v>
          </cell>
          <cell r="I206">
            <v>0</v>
          </cell>
          <cell r="J206">
            <v>0</v>
          </cell>
          <cell r="K206">
            <v>30</v>
          </cell>
        </row>
        <row r="207">
          <cell r="A207" t="str">
            <v>11058439</v>
          </cell>
          <cell r="B207" t="str">
            <v>ЛПДС "КОЛЕСНИКОВО",ПОС.НЕФТЯНИК</v>
          </cell>
          <cell r="C207">
            <v>120</v>
          </cell>
          <cell r="D207">
            <v>6</v>
          </cell>
          <cell r="E207">
            <v>120</v>
          </cell>
          <cell r="F207">
            <v>120</v>
          </cell>
          <cell r="G207">
            <v>0</v>
          </cell>
          <cell r="H207">
            <v>0</v>
          </cell>
          <cell r="I207">
            <v>0</v>
          </cell>
          <cell r="J207">
            <v>6</v>
          </cell>
        </row>
        <row r="208">
          <cell r="A208" t="str">
            <v>11117877</v>
          </cell>
          <cell r="B208" t="str">
            <v>ДОЧЕРНЕЕ ЗАО"СГЕМ-КОМПЛЕКТ"</v>
          </cell>
          <cell r="C208">
            <v>4</v>
          </cell>
          <cell r="D208">
            <v>2</v>
          </cell>
          <cell r="E208">
            <v>4</v>
          </cell>
          <cell r="F208">
            <v>4</v>
          </cell>
          <cell r="G208">
            <v>0</v>
          </cell>
          <cell r="H208">
            <v>0</v>
          </cell>
          <cell r="I208">
            <v>2</v>
          </cell>
        </row>
        <row r="209">
          <cell r="A209" t="str">
            <v>11121698</v>
          </cell>
          <cell r="B209" t="str">
            <v>МАЛОЕ ГОСУДАРСТВЕННОЕ НАУЧНО-ПРОИЗВОДСТВЕННОЕ ПРЕДПРИЯТИЕ "ЛАЗЕРНЫЕ СИСТЕМЫ"</v>
          </cell>
          <cell r="C209">
            <v>0</v>
          </cell>
          <cell r="D209">
            <v>305</v>
          </cell>
          <cell r="E209">
            <v>0</v>
          </cell>
          <cell r="F209">
            <v>305</v>
          </cell>
          <cell r="G209">
            <v>0</v>
          </cell>
          <cell r="H209">
            <v>0</v>
          </cell>
          <cell r="I209">
            <v>0</v>
          </cell>
          <cell r="J209">
            <v>0</v>
          </cell>
          <cell r="K209">
            <v>305</v>
          </cell>
        </row>
        <row r="210">
          <cell r="A210" t="str">
            <v>11136398</v>
          </cell>
          <cell r="B210" t="str">
            <v>ТОО "КОМПАНИЯ "ЛЕАЛЕР"</v>
          </cell>
          <cell r="C210">
            <v>0</v>
          </cell>
        </row>
        <row r="211">
          <cell r="A211" t="str">
            <v>11136665</v>
          </cell>
          <cell r="B211" t="str">
            <v>ЗАО "СУДОМЕХ САПЛАЙ"</v>
          </cell>
          <cell r="C211">
            <v>8</v>
          </cell>
          <cell r="D211">
            <v>8</v>
          </cell>
          <cell r="E211">
            <v>0</v>
          </cell>
          <cell r="F211">
            <v>0</v>
          </cell>
          <cell r="G211">
            <v>0</v>
          </cell>
          <cell r="H211">
            <v>0</v>
          </cell>
          <cell r="I211">
            <v>0</v>
          </cell>
          <cell r="J211">
            <v>0</v>
          </cell>
          <cell r="K211">
            <v>0</v>
          </cell>
        </row>
        <row r="212">
          <cell r="A212" t="str">
            <v>11137251</v>
          </cell>
          <cell r="B212" t="str">
            <v>АО "ИНТЕК"</v>
          </cell>
          <cell r="C212">
            <v>0</v>
          </cell>
          <cell r="D212">
            <v>0</v>
          </cell>
          <cell r="E212">
            <v>0</v>
          </cell>
          <cell r="F212">
            <v>0</v>
          </cell>
          <cell r="G212">
            <v>0</v>
          </cell>
          <cell r="H212">
            <v>0</v>
          </cell>
          <cell r="I212">
            <v>0</v>
          </cell>
          <cell r="J212">
            <v>0</v>
          </cell>
          <cell r="K212">
            <v>0</v>
          </cell>
          <cell r="L212">
            <v>0</v>
          </cell>
        </row>
        <row r="213">
          <cell r="A213" t="str">
            <v>11160505</v>
          </cell>
          <cell r="B213" t="str">
            <v>НПФ"ГТ ИНСПЕКТ"</v>
          </cell>
          <cell r="C213">
            <v>1</v>
          </cell>
          <cell r="D213">
            <v>1</v>
          </cell>
          <cell r="E213">
            <v>0</v>
          </cell>
          <cell r="F213">
            <v>0</v>
          </cell>
          <cell r="G213">
            <v>0</v>
          </cell>
          <cell r="H213">
            <v>0</v>
          </cell>
          <cell r="I213">
            <v>0</v>
          </cell>
          <cell r="J213">
            <v>0</v>
          </cell>
          <cell r="K213">
            <v>0</v>
          </cell>
        </row>
        <row r="214">
          <cell r="A214" t="str">
            <v>11233753</v>
          </cell>
          <cell r="B214" t="str">
            <v>АООТ "АССОЦИЦИЯ МОНТАЖАВТОМАТИКА"</v>
          </cell>
          <cell r="C214">
            <v>10</v>
          </cell>
          <cell r="D214">
            <v>6</v>
          </cell>
        </row>
        <row r="215">
          <cell r="A215" t="str">
            <v>11287772</v>
          </cell>
          <cell r="B215" t="str">
            <v>ЗАО "ТРУБОИМПЭКС"</v>
          </cell>
          <cell r="C215">
            <v>90</v>
          </cell>
          <cell r="D215">
            <v>39</v>
          </cell>
          <cell r="E215">
            <v>39</v>
          </cell>
          <cell r="F215">
            <v>0</v>
          </cell>
          <cell r="G215">
            <v>0</v>
          </cell>
          <cell r="H215">
            <v>0</v>
          </cell>
          <cell r="I215">
            <v>39</v>
          </cell>
        </row>
        <row r="216">
          <cell r="A216" t="str">
            <v>11331208</v>
          </cell>
          <cell r="B216" t="str">
            <v>ЗАО ПКФ "АЛЬКОРД"</v>
          </cell>
          <cell r="C216">
            <v>0</v>
          </cell>
          <cell r="D216">
            <v>100</v>
          </cell>
          <cell r="E216">
            <v>0</v>
          </cell>
          <cell r="F216">
            <v>0</v>
          </cell>
          <cell r="G216">
            <v>0</v>
          </cell>
          <cell r="H216">
            <v>100</v>
          </cell>
        </row>
        <row r="217">
          <cell r="A217" t="str">
            <v>11383984</v>
          </cell>
          <cell r="B217" t="str">
            <v>ООО "НАУЧНО-ТЕХНИЧЕСКОЕ ПРЕДПРЯТИЕ ЗАРЯ-РНЦ КИ"</v>
          </cell>
          <cell r="C217">
            <v>0</v>
          </cell>
          <cell r="D217">
            <v>0</v>
          </cell>
          <cell r="E217">
            <v>6</v>
          </cell>
          <cell r="F217">
            <v>0</v>
          </cell>
          <cell r="G217">
            <v>0</v>
          </cell>
          <cell r="H217">
            <v>0</v>
          </cell>
          <cell r="I217">
            <v>0</v>
          </cell>
          <cell r="J217">
            <v>6</v>
          </cell>
        </row>
        <row r="218">
          <cell r="A218" t="str">
            <v>11396834</v>
          </cell>
          <cell r="B218" t="str">
            <v>ТОО СП "СПЕКТРАП"</v>
          </cell>
          <cell r="C218">
            <v>0</v>
          </cell>
          <cell r="D218">
            <v>0</v>
          </cell>
          <cell r="E218">
            <v>0</v>
          </cell>
          <cell r="F218">
            <v>0</v>
          </cell>
        </row>
        <row r="219">
          <cell r="A219" t="str">
            <v>11455577</v>
          </cell>
          <cell r="B219" t="str">
            <v>ЗАО НПФ "ТЕХНОСЕРВИС"</v>
          </cell>
          <cell r="C219">
            <v>0</v>
          </cell>
          <cell r="D219">
            <v>13</v>
          </cell>
          <cell r="E219">
            <v>0</v>
          </cell>
          <cell r="F219">
            <v>13</v>
          </cell>
          <cell r="G219">
            <v>0</v>
          </cell>
          <cell r="H219">
            <v>0</v>
          </cell>
          <cell r="I219">
            <v>0</v>
          </cell>
          <cell r="J219">
            <v>13</v>
          </cell>
        </row>
        <row r="220">
          <cell r="A220" t="str">
            <v>11642983</v>
          </cell>
          <cell r="B220" t="str">
            <v>АОЗТ "ТРУБОМАРКЕТ"</v>
          </cell>
          <cell r="C220">
            <v>0</v>
          </cell>
          <cell r="D220">
            <v>899</v>
          </cell>
          <cell r="E220">
            <v>49</v>
          </cell>
          <cell r="F220">
            <v>49</v>
          </cell>
          <cell r="G220">
            <v>0</v>
          </cell>
          <cell r="H220">
            <v>0</v>
          </cell>
          <cell r="I220">
            <v>0</v>
          </cell>
          <cell r="J220">
            <v>0</v>
          </cell>
          <cell r="K220">
            <v>0</v>
          </cell>
          <cell r="L220">
            <v>49</v>
          </cell>
        </row>
        <row r="221">
          <cell r="A221" t="str">
            <v>11700054</v>
          </cell>
          <cell r="B221" t="str">
            <v>СП ТОО " ЮНИК ЭЙР СЕРВИС "</v>
          </cell>
          <cell r="C221">
            <v>0</v>
          </cell>
          <cell r="D221">
            <v>0</v>
          </cell>
          <cell r="E221">
            <v>0</v>
          </cell>
          <cell r="F221">
            <v>0</v>
          </cell>
          <cell r="G221">
            <v>0</v>
          </cell>
          <cell r="H221">
            <v>0</v>
          </cell>
          <cell r="I221">
            <v>0</v>
          </cell>
          <cell r="J221">
            <v>0</v>
          </cell>
          <cell r="K221">
            <v>0</v>
          </cell>
        </row>
        <row r="222">
          <cell r="A222" t="str">
            <v>11829256</v>
          </cell>
          <cell r="B222" t="str">
            <v>ТОО КОМПАНИЯ "НЬЮИСТ"</v>
          </cell>
          <cell r="C222">
            <v>50</v>
          </cell>
          <cell r="D222">
            <v>0</v>
          </cell>
          <cell r="E222">
            <v>50</v>
          </cell>
          <cell r="F222">
            <v>0</v>
          </cell>
          <cell r="G222">
            <v>0</v>
          </cell>
          <cell r="H222">
            <v>50</v>
          </cell>
          <cell r="I222">
            <v>0</v>
          </cell>
          <cell r="J222">
            <v>0</v>
          </cell>
          <cell r="K222">
            <v>0</v>
          </cell>
          <cell r="L222">
            <v>0</v>
          </cell>
        </row>
        <row r="223">
          <cell r="A223" t="str">
            <v>11865306</v>
          </cell>
          <cell r="B223" t="str">
            <v>ТОО "НОВЫЕ ТЕХНОЛОГИИ"</v>
          </cell>
          <cell r="C223">
            <v>5</v>
          </cell>
          <cell r="D223">
            <v>0</v>
          </cell>
          <cell r="E223">
            <v>5</v>
          </cell>
          <cell r="F223">
            <v>5</v>
          </cell>
          <cell r="G223">
            <v>0</v>
          </cell>
          <cell r="H223">
            <v>0</v>
          </cell>
          <cell r="I223">
            <v>0</v>
          </cell>
          <cell r="J223">
            <v>0</v>
          </cell>
          <cell r="K223">
            <v>0</v>
          </cell>
          <cell r="L223">
            <v>0</v>
          </cell>
        </row>
        <row r="224">
          <cell r="A224" t="str">
            <v>11882486</v>
          </cell>
          <cell r="B224" t="str">
            <v>ОАО "ОМСКМЕТАЛЛООПТТОРГ"</v>
          </cell>
          <cell r="C224">
            <v>0</v>
          </cell>
          <cell r="D224">
            <v>1</v>
          </cell>
          <cell r="E224">
            <v>0</v>
          </cell>
          <cell r="F224">
            <v>1</v>
          </cell>
          <cell r="G224">
            <v>0</v>
          </cell>
          <cell r="H224">
            <v>0</v>
          </cell>
          <cell r="I224">
            <v>0</v>
          </cell>
          <cell r="J224">
            <v>0</v>
          </cell>
          <cell r="K224">
            <v>0</v>
          </cell>
          <cell r="L224">
            <v>1</v>
          </cell>
        </row>
        <row r="225">
          <cell r="A225" t="str">
            <v>11927289</v>
          </cell>
          <cell r="B225" t="str">
            <v>АКЦИОНЕРНОЕ ОБЩЕСТВО ОТКРЫТОГО ТИПА "ОРЕНБУРГСТРОЙКОМПЛЕКТ"</v>
          </cell>
          <cell r="C225">
            <v>10</v>
          </cell>
          <cell r="D225">
            <v>1</v>
          </cell>
          <cell r="E225">
            <v>1</v>
          </cell>
          <cell r="F225">
            <v>0</v>
          </cell>
          <cell r="G225">
            <v>1</v>
          </cell>
        </row>
        <row r="226">
          <cell r="A226" t="str">
            <v>12021199</v>
          </cell>
          <cell r="B226" t="str">
            <v>АООТ "ПЕРМСТРОЙОПТТОРГ"</v>
          </cell>
          <cell r="C226">
            <v>49</v>
          </cell>
          <cell r="D226">
            <v>39</v>
          </cell>
          <cell r="E226">
            <v>49</v>
          </cell>
          <cell r="F226">
            <v>39</v>
          </cell>
          <cell r="G226">
            <v>0</v>
          </cell>
          <cell r="H226">
            <v>49</v>
          </cell>
          <cell r="I226">
            <v>39</v>
          </cell>
        </row>
        <row r="227">
          <cell r="A227" t="str">
            <v>12141734</v>
          </cell>
          <cell r="B227" t="str">
            <v>МГП"КОНТАКТ"</v>
          </cell>
          <cell r="C227">
            <v>6</v>
          </cell>
          <cell r="D227">
            <v>15</v>
          </cell>
          <cell r="E227">
            <v>100</v>
          </cell>
          <cell r="F227">
            <v>94</v>
          </cell>
          <cell r="G227">
            <v>60</v>
          </cell>
          <cell r="H227">
            <v>60</v>
          </cell>
          <cell r="I227">
            <v>60</v>
          </cell>
        </row>
        <row r="228">
          <cell r="A228" t="str">
            <v>12216656</v>
          </cell>
          <cell r="B228" t="str">
            <v>ДОРТЕХСЕРВИС</v>
          </cell>
          <cell r="C228">
            <v>0</v>
          </cell>
          <cell r="D228">
            <v>0</v>
          </cell>
          <cell r="E228">
            <v>0</v>
          </cell>
          <cell r="F228">
            <v>0</v>
          </cell>
          <cell r="G228">
            <v>0</v>
          </cell>
        </row>
        <row r="229">
          <cell r="A229" t="str">
            <v>12260901</v>
          </cell>
          <cell r="B229" t="str">
            <v>ТОО КОЛЛЕР</v>
          </cell>
          <cell r="C229">
            <v>12</v>
          </cell>
          <cell r="D229">
            <v>15</v>
          </cell>
          <cell r="E229">
            <v>15</v>
          </cell>
          <cell r="F229">
            <v>28</v>
          </cell>
        </row>
        <row r="230">
          <cell r="A230" t="str">
            <v>12267518</v>
          </cell>
          <cell r="B230" t="str">
            <v>"ПЕТРОСАХ" АОЗТ</v>
          </cell>
          <cell r="C230">
            <v>0</v>
          </cell>
          <cell r="D230">
            <v>0</v>
          </cell>
          <cell r="E230">
            <v>0</v>
          </cell>
          <cell r="F230">
            <v>13</v>
          </cell>
          <cell r="G230">
            <v>0</v>
          </cell>
          <cell r="H230">
            <v>58</v>
          </cell>
          <cell r="I230">
            <v>13</v>
          </cell>
          <cell r="J230">
            <v>13</v>
          </cell>
        </row>
        <row r="231">
          <cell r="A231" t="str">
            <v>12281990</v>
          </cell>
          <cell r="B231" t="str">
            <v>АООТ "УРАЛТРУБПРОМ"</v>
          </cell>
          <cell r="C231">
            <v>80</v>
          </cell>
          <cell r="D231">
            <v>80</v>
          </cell>
          <cell r="E231">
            <v>66</v>
          </cell>
          <cell r="F231">
            <v>84</v>
          </cell>
          <cell r="G231">
            <v>34</v>
          </cell>
          <cell r="H231">
            <v>224</v>
          </cell>
          <cell r="I231">
            <v>168</v>
          </cell>
          <cell r="J231">
            <v>39</v>
          </cell>
          <cell r="K231">
            <v>603</v>
          </cell>
          <cell r="L231">
            <v>44</v>
          </cell>
        </row>
        <row r="232">
          <cell r="A232" t="str">
            <v>12288294</v>
          </cell>
          <cell r="B232" t="str">
            <v>ТОО "АТРИУМ"</v>
          </cell>
          <cell r="C232">
            <v>56</v>
          </cell>
          <cell r="D232">
            <v>0</v>
          </cell>
          <cell r="E232">
            <v>56</v>
          </cell>
          <cell r="F232">
            <v>0</v>
          </cell>
          <cell r="G232">
            <v>0</v>
          </cell>
          <cell r="H232">
            <v>0</v>
          </cell>
          <cell r="I232">
            <v>0</v>
          </cell>
        </row>
        <row r="233">
          <cell r="A233" t="str">
            <v>12312199</v>
          </cell>
          <cell r="B233" t="str">
            <v>ВНЕДРЕНЧЕСКАЯ ФИРМА "ВИАМ-ЛТД"</v>
          </cell>
          <cell r="C233">
            <v>13</v>
          </cell>
          <cell r="D233">
            <v>50</v>
          </cell>
          <cell r="E233">
            <v>13</v>
          </cell>
          <cell r="F233">
            <v>50</v>
          </cell>
          <cell r="G233">
            <v>0</v>
          </cell>
          <cell r="H233">
            <v>50</v>
          </cell>
        </row>
        <row r="234">
          <cell r="A234" t="str">
            <v>12348791</v>
          </cell>
          <cell r="B234" t="str">
            <v>ТОО РПКФ "РЕМСТРОЙМОНТАЖДЕТАЛЬ"</v>
          </cell>
          <cell r="C234">
            <v>5</v>
          </cell>
          <cell r="D234">
            <v>55</v>
          </cell>
          <cell r="E234">
            <v>0</v>
          </cell>
          <cell r="F234">
            <v>5</v>
          </cell>
          <cell r="G234">
            <v>55</v>
          </cell>
          <cell r="H234">
            <v>0</v>
          </cell>
          <cell r="I234">
            <v>55</v>
          </cell>
          <cell r="J234">
            <v>0</v>
          </cell>
          <cell r="K234">
            <v>0</v>
          </cell>
          <cell r="L234">
            <v>0</v>
          </cell>
        </row>
        <row r="235">
          <cell r="A235" t="str">
            <v>12595984</v>
          </cell>
          <cell r="B235" t="str">
            <v>МАГН.ЦЕНТР СТРОИТЕЛЬНО-ОТДЕЛОЧНЫХ МАШИН</v>
          </cell>
          <cell r="C235">
            <v>60</v>
          </cell>
          <cell r="D235">
            <v>1</v>
          </cell>
          <cell r="E235">
            <v>1</v>
          </cell>
          <cell r="F235">
            <v>0</v>
          </cell>
          <cell r="G235">
            <v>0</v>
          </cell>
          <cell r="H235">
            <v>0</v>
          </cell>
          <cell r="I235">
            <v>0</v>
          </cell>
          <cell r="J235">
            <v>0</v>
          </cell>
          <cell r="K235">
            <v>0</v>
          </cell>
          <cell r="L235">
            <v>1</v>
          </cell>
        </row>
        <row r="236">
          <cell r="A236" t="str">
            <v>12610689</v>
          </cell>
          <cell r="B236" t="str">
            <v>ЧПАП "ПРОДМОНТАЖ"</v>
          </cell>
          <cell r="C236">
            <v>1</v>
          </cell>
          <cell r="D236">
            <v>77</v>
          </cell>
          <cell r="E236">
            <v>1</v>
          </cell>
          <cell r="F236">
            <v>77</v>
          </cell>
          <cell r="G236">
            <v>1</v>
          </cell>
          <cell r="H236">
            <v>0</v>
          </cell>
          <cell r="I236">
            <v>0</v>
          </cell>
          <cell r="J236">
            <v>0</v>
          </cell>
          <cell r="K236">
            <v>77</v>
          </cell>
        </row>
        <row r="237">
          <cell r="A237" t="str">
            <v>12617199</v>
          </cell>
          <cell r="B237" t="str">
            <v>КОРКИНСКИЙ З-Д "МЕТАЛЛИСТ"</v>
          </cell>
          <cell r="C237">
            <v>49</v>
          </cell>
          <cell r="D237">
            <v>40</v>
          </cell>
          <cell r="E237">
            <v>113</v>
          </cell>
          <cell r="F237">
            <v>49</v>
          </cell>
          <cell r="G237">
            <v>40</v>
          </cell>
          <cell r="H237">
            <v>49</v>
          </cell>
          <cell r="I237">
            <v>0</v>
          </cell>
          <cell r="J237">
            <v>0</v>
          </cell>
          <cell r="K237">
            <v>40</v>
          </cell>
          <cell r="L237">
            <v>113</v>
          </cell>
        </row>
        <row r="238">
          <cell r="A238" t="str">
            <v>12618320</v>
          </cell>
          <cell r="B238" t="str">
            <v>ТОВАРИЩЕСТВО С ОГРАНИЧЕННОЙ ОТВЕТСТВЕННОСТЬЮ "СТАРАТЕЛЬСКАЯ АРТЕЛЬ "</v>
          </cell>
          <cell r="C238">
            <v>6</v>
          </cell>
          <cell r="D238">
            <v>15</v>
          </cell>
          <cell r="E238">
            <v>100</v>
          </cell>
          <cell r="F238">
            <v>0</v>
          </cell>
          <cell r="G238">
            <v>60</v>
          </cell>
          <cell r="H238">
            <v>60</v>
          </cell>
          <cell r="I238">
            <v>60</v>
          </cell>
        </row>
        <row r="239">
          <cell r="A239" t="str">
            <v>12618751</v>
          </cell>
          <cell r="B239" t="str">
            <v>ТОО АРТЕЛЬ СТАРАТЕЛЕЙ "ДАУРИЯ "         674362,ЧИТИНСКАЯ ОБЛ,КАЛГАНСКИЙ РАЙОН</v>
          </cell>
          <cell r="C239">
            <v>3</v>
          </cell>
          <cell r="D239">
            <v>0</v>
          </cell>
          <cell r="E239">
            <v>0</v>
          </cell>
          <cell r="F239">
            <v>3</v>
          </cell>
          <cell r="G239">
            <v>0</v>
          </cell>
          <cell r="H239">
            <v>0</v>
          </cell>
          <cell r="I239">
            <v>0</v>
          </cell>
          <cell r="J239">
            <v>0</v>
          </cell>
          <cell r="K239">
            <v>0</v>
          </cell>
        </row>
        <row r="240">
          <cell r="A240" t="str">
            <v>12621718</v>
          </cell>
          <cell r="B240" t="str">
            <v>"МОЗАИКА" АКЦИОНЕРНОЕ ОБЩЕСТВО ЗАКРЫТОГО ТИПА</v>
          </cell>
          <cell r="C240">
            <v>8</v>
          </cell>
          <cell r="D240">
            <v>7</v>
          </cell>
          <cell r="E240">
            <v>7</v>
          </cell>
          <cell r="F240">
            <v>0</v>
          </cell>
          <cell r="G240">
            <v>0</v>
          </cell>
          <cell r="H240">
            <v>7</v>
          </cell>
        </row>
        <row r="241">
          <cell r="A241" t="str">
            <v>12775427</v>
          </cell>
          <cell r="B241" t="str">
            <v>РОССИЙСКОЕ ПРЕДСТАВИТЕЛЬСТВО "МОНГОЛРОСЦВЕТМЕТ"</v>
          </cell>
          <cell r="C241">
            <v>104</v>
          </cell>
          <cell r="D241">
            <v>290</v>
          </cell>
          <cell r="E241">
            <v>290</v>
          </cell>
          <cell r="F241">
            <v>146</v>
          </cell>
          <cell r="G241">
            <v>32</v>
          </cell>
          <cell r="H241">
            <v>74</v>
          </cell>
          <cell r="I241">
            <v>38</v>
          </cell>
          <cell r="J241">
            <v>62</v>
          </cell>
          <cell r="K241">
            <v>38</v>
          </cell>
          <cell r="L241">
            <v>58</v>
          </cell>
        </row>
        <row r="242">
          <cell r="A242" t="str">
            <v>12976640</v>
          </cell>
          <cell r="B242" t="str">
            <v>АООТ КНПП "ВЕРТОЛЕТЫ-МИ"</v>
          </cell>
          <cell r="C242">
            <v>0</v>
          </cell>
          <cell r="D242">
            <v>0</v>
          </cell>
          <cell r="E242">
            <v>0</v>
          </cell>
          <cell r="F242">
            <v>0</v>
          </cell>
          <cell r="G242">
            <v>0</v>
          </cell>
          <cell r="H242">
            <v>58</v>
          </cell>
          <cell r="I242">
            <v>0</v>
          </cell>
          <cell r="J242">
            <v>0</v>
          </cell>
        </row>
        <row r="243">
          <cell r="A243" t="str">
            <v>13022150</v>
          </cell>
          <cell r="B243" t="str">
            <v>ТОО"ВИАЗ",</v>
          </cell>
          <cell r="C243">
            <v>80</v>
          </cell>
          <cell r="D243">
            <v>80</v>
          </cell>
          <cell r="E243">
            <v>66</v>
          </cell>
          <cell r="F243">
            <v>84</v>
          </cell>
          <cell r="G243">
            <v>0</v>
          </cell>
          <cell r="H243">
            <v>224</v>
          </cell>
          <cell r="I243">
            <v>168</v>
          </cell>
          <cell r="J243">
            <v>39</v>
          </cell>
          <cell r="K243">
            <v>603</v>
          </cell>
          <cell r="L243">
            <v>44</v>
          </cell>
        </row>
        <row r="244">
          <cell r="A244" t="str">
            <v>13148842</v>
          </cell>
          <cell r="B244" t="str">
            <v>ТОО СП "УРАЛ-ЛИБЕРТИ"</v>
          </cell>
          <cell r="C244">
            <v>142</v>
          </cell>
          <cell r="D244">
            <v>37</v>
          </cell>
          <cell r="E244">
            <v>56</v>
          </cell>
          <cell r="F244">
            <v>119</v>
          </cell>
          <cell r="G244">
            <v>119</v>
          </cell>
        </row>
        <row r="245">
          <cell r="A245" t="str">
            <v>13151700</v>
          </cell>
          <cell r="B245" t="str">
            <v>АОЗТ "ГЕРКУЛЕС"</v>
          </cell>
          <cell r="C245">
            <v>149</v>
          </cell>
          <cell r="D245">
            <v>149</v>
          </cell>
          <cell r="E245">
            <v>13</v>
          </cell>
        </row>
        <row r="246">
          <cell r="A246" t="str">
            <v>13165731</v>
          </cell>
          <cell r="B246" t="str">
            <v>ЗАО "ОЙЛФИЛД СЕППОРТ СЕРВИСЕС"</v>
          </cell>
          <cell r="C246">
            <v>0</v>
          </cell>
          <cell r="D246">
            <v>0</v>
          </cell>
          <cell r="E246">
            <v>0</v>
          </cell>
          <cell r="F246">
            <v>0</v>
          </cell>
          <cell r="G246">
            <v>0</v>
          </cell>
          <cell r="H246">
            <v>0</v>
          </cell>
          <cell r="I246">
            <v>0</v>
          </cell>
        </row>
        <row r="247">
          <cell r="A247" t="str">
            <v>13182184</v>
          </cell>
          <cell r="B247" t="str">
            <v>ТФД "БРОК-ИНВЕСТ-СЕРВИС" 121069,МОСКВА,</v>
          </cell>
          <cell r="C247">
            <v>60</v>
          </cell>
          <cell r="D247">
            <v>20</v>
          </cell>
          <cell r="E247">
            <v>128</v>
          </cell>
          <cell r="F247">
            <v>20</v>
          </cell>
          <cell r="G247">
            <v>128</v>
          </cell>
          <cell r="H247">
            <v>0</v>
          </cell>
          <cell r="I247">
            <v>0</v>
          </cell>
          <cell r="J247">
            <v>20</v>
          </cell>
          <cell r="K247">
            <v>0</v>
          </cell>
          <cell r="L247">
            <v>128</v>
          </cell>
        </row>
        <row r="248">
          <cell r="A248" t="str">
            <v>16313480</v>
          </cell>
          <cell r="B248" t="str">
            <v>ЗАО "ОБЩЕСТВО МЕЖДУНАРОДНОЙ ТОРГОВЛИ "МЕРКОМ"</v>
          </cell>
          <cell r="C248">
            <v>0</v>
          </cell>
          <cell r="D248">
            <v>77</v>
          </cell>
          <cell r="E248">
            <v>77</v>
          </cell>
          <cell r="F248">
            <v>0</v>
          </cell>
          <cell r="G248">
            <v>0</v>
          </cell>
          <cell r="H248">
            <v>0</v>
          </cell>
          <cell r="I248">
            <v>0</v>
          </cell>
          <cell r="J248">
            <v>0</v>
          </cell>
          <cell r="K248">
            <v>77</v>
          </cell>
        </row>
        <row r="249">
          <cell r="A249" t="str">
            <v>16412147</v>
          </cell>
          <cell r="B249" t="str">
            <v>ТОО ПКФ " ПОЛИМЕРИНВЕСТ"</v>
          </cell>
          <cell r="C249">
            <v>2</v>
          </cell>
          <cell r="D249">
            <v>2</v>
          </cell>
          <cell r="E249">
            <v>113</v>
          </cell>
          <cell r="F249">
            <v>2</v>
          </cell>
          <cell r="G249">
            <v>2</v>
          </cell>
          <cell r="H249">
            <v>2</v>
          </cell>
          <cell r="I249">
            <v>0</v>
          </cell>
          <cell r="J249">
            <v>0</v>
          </cell>
          <cell r="K249">
            <v>2</v>
          </cell>
          <cell r="L249">
            <v>113</v>
          </cell>
        </row>
        <row r="250">
          <cell r="A250" t="str">
            <v>16620986</v>
          </cell>
          <cell r="B250" t="str">
            <v>ЗАО ТД "УРАЛМАШ И ПАРТНЕРЫ"                                                 0665</v>
          </cell>
          <cell r="C250">
            <v>0</v>
          </cell>
          <cell r="D250">
            <v>0</v>
          </cell>
          <cell r="E250">
            <v>0</v>
          </cell>
          <cell r="F250">
            <v>0</v>
          </cell>
          <cell r="G250">
            <v>0</v>
          </cell>
          <cell r="H250">
            <v>0</v>
          </cell>
          <cell r="I250">
            <v>0</v>
          </cell>
          <cell r="J250">
            <v>0</v>
          </cell>
          <cell r="K250">
            <v>0</v>
          </cell>
        </row>
        <row r="251">
          <cell r="A251" t="str">
            <v>16767063</v>
          </cell>
          <cell r="B251" t="str">
            <v>ТОО"УРАЛАГРОСЕРВИС"</v>
          </cell>
          <cell r="C251">
            <v>3</v>
          </cell>
          <cell r="D251">
            <v>1</v>
          </cell>
          <cell r="E251">
            <v>0</v>
          </cell>
          <cell r="F251">
            <v>3</v>
          </cell>
          <cell r="G251">
            <v>1</v>
          </cell>
          <cell r="H251">
            <v>0</v>
          </cell>
          <cell r="I251">
            <v>1</v>
          </cell>
          <cell r="J251">
            <v>0</v>
          </cell>
          <cell r="K251">
            <v>0</v>
          </cell>
        </row>
        <row r="252">
          <cell r="A252" t="str">
            <v>16884389</v>
          </cell>
          <cell r="B252" t="str">
            <v>ТОО "БСТ"(БЮРО С/ХОЗ.ТЕХНИКИ) 0166</v>
          </cell>
          <cell r="C252">
            <v>8</v>
          </cell>
          <cell r="D252">
            <v>15</v>
          </cell>
          <cell r="E252">
            <v>7</v>
          </cell>
          <cell r="F252">
            <v>15</v>
          </cell>
          <cell r="G252">
            <v>15</v>
          </cell>
          <cell r="H252">
            <v>7</v>
          </cell>
        </row>
        <row r="253">
          <cell r="A253" t="str">
            <v>16893388</v>
          </cell>
          <cell r="B253" t="str">
            <v>ТОО ВПП"ИНЛАКОР"</v>
          </cell>
          <cell r="C253">
            <v>104</v>
          </cell>
          <cell r="D253">
            <v>290</v>
          </cell>
          <cell r="E253">
            <v>290</v>
          </cell>
          <cell r="F253">
            <v>146</v>
          </cell>
          <cell r="G253">
            <v>32</v>
          </cell>
          <cell r="H253">
            <v>74</v>
          </cell>
          <cell r="I253">
            <v>79</v>
          </cell>
          <cell r="J253">
            <v>62</v>
          </cell>
          <cell r="K253">
            <v>79</v>
          </cell>
          <cell r="L253">
            <v>58</v>
          </cell>
        </row>
        <row r="254">
          <cell r="A254" t="str">
            <v>16929011</v>
          </cell>
          <cell r="B254" t="str">
            <v>ИЧП "ИСПЫТАТЕЛЬ"</v>
          </cell>
          <cell r="C254">
            <v>50</v>
          </cell>
          <cell r="D254">
            <v>0</v>
          </cell>
          <cell r="E254">
            <v>50</v>
          </cell>
          <cell r="F254">
            <v>50</v>
          </cell>
          <cell r="G254">
            <v>0</v>
          </cell>
          <cell r="H254">
            <v>0</v>
          </cell>
          <cell r="I254">
            <v>0</v>
          </cell>
          <cell r="J254">
            <v>0</v>
          </cell>
        </row>
        <row r="255">
          <cell r="A255" t="str">
            <v>17161204</v>
          </cell>
          <cell r="B255" t="str">
            <v>ТОО СП "МИ-ИНТЕР"</v>
          </cell>
          <cell r="C255">
            <v>0</v>
          </cell>
          <cell r="D255">
            <v>0</v>
          </cell>
          <cell r="E255">
            <v>0</v>
          </cell>
          <cell r="F255">
            <v>0</v>
          </cell>
          <cell r="G255">
            <v>0</v>
          </cell>
        </row>
        <row r="256">
          <cell r="A256" t="str">
            <v>17163367</v>
          </cell>
          <cell r="B256" t="str">
            <v>АОЗТ "КРАЗРОСС"</v>
          </cell>
          <cell r="C256">
            <v>142</v>
          </cell>
          <cell r="D256">
            <v>37</v>
          </cell>
          <cell r="E256">
            <v>119</v>
          </cell>
          <cell r="F256">
            <v>12</v>
          </cell>
          <cell r="G256">
            <v>119</v>
          </cell>
          <cell r="H256">
            <v>12</v>
          </cell>
          <cell r="I256">
            <v>12</v>
          </cell>
        </row>
        <row r="257">
          <cell r="A257" t="str">
            <v>17191406</v>
          </cell>
          <cell r="B257" t="str">
            <v>ОАО "НЕФТЕКОМ"</v>
          </cell>
          <cell r="C257">
            <v>45</v>
          </cell>
          <cell r="D257">
            <v>45</v>
          </cell>
          <cell r="E257">
            <v>212</v>
          </cell>
        </row>
        <row r="258">
          <cell r="A258" t="str">
            <v>17260610</v>
          </cell>
          <cell r="B258" t="str">
            <v>ЗАО"НАФТАРОС"</v>
          </cell>
          <cell r="C258">
            <v>6</v>
          </cell>
          <cell r="D258">
            <v>0</v>
          </cell>
          <cell r="E258">
            <v>6</v>
          </cell>
          <cell r="F258">
            <v>0</v>
          </cell>
          <cell r="G258">
            <v>0</v>
          </cell>
          <cell r="H258">
            <v>6</v>
          </cell>
          <cell r="I258">
            <v>0</v>
          </cell>
        </row>
        <row r="259">
          <cell r="A259" t="str">
            <v>17283094</v>
          </cell>
          <cell r="B259" t="str">
            <v>ТОО "СП "АББ УНИТУРБО"</v>
          </cell>
          <cell r="C259">
            <v>20</v>
          </cell>
          <cell r="D259">
            <v>0</v>
          </cell>
          <cell r="E259">
            <v>128</v>
          </cell>
          <cell r="F259">
            <v>20</v>
          </cell>
          <cell r="G259">
            <v>0</v>
          </cell>
          <cell r="H259">
            <v>128</v>
          </cell>
          <cell r="I259">
            <v>0</v>
          </cell>
          <cell r="J259">
            <v>20</v>
          </cell>
          <cell r="K259">
            <v>0</v>
          </cell>
          <cell r="L259">
            <v>128</v>
          </cell>
        </row>
        <row r="260">
          <cell r="A260" t="str">
            <v>17308050</v>
          </cell>
          <cell r="B260" t="str">
            <v>ЗАО "ФИРМА БАСЭРТ"</v>
          </cell>
          <cell r="C260">
            <v>0</v>
          </cell>
          <cell r="D260">
            <v>0</v>
          </cell>
          <cell r="E260">
            <v>0</v>
          </cell>
          <cell r="F260">
            <v>0</v>
          </cell>
          <cell r="G260">
            <v>0</v>
          </cell>
          <cell r="H260">
            <v>0</v>
          </cell>
          <cell r="I260">
            <v>0</v>
          </cell>
          <cell r="J260">
            <v>0</v>
          </cell>
        </row>
        <row r="261">
          <cell r="A261" t="str">
            <v>17407697</v>
          </cell>
          <cell r="B261" t="str">
            <v>АООТ "ИЖСТАЛЬ"</v>
          </cell>
          <cell r="C261">
            <v>0</v>
          </cell>
          <cell r="D261">
            <v>0</v>
          </cell>
          <cell r="E261">
            <v>0</v>
          </cell>
          <cell r="F261">
            <v>0</v>
          </cell>
          <cell r="G261">
            <v>0</v>
          </cell>
          <cell r="H261">
            <v>0</v>
          </cell>
          <cell r="I261">
            <v>0</v>
          </cell>
        </row>
        <row r="262">
          <cell r="A262" t="str">
            <v>17413746</v>
          </cell>
          <cell r="B262" t="str">
            <v>ТВ КЦ ФИЛИТКОМ</v>
          </cell>
          <cell r="C262">
            <v>2</v>
          </cell>
          <cell r="D262">
            <v>2</v>
          </cell>
          <cell r="E262">
            <v>2</v>
          </cell>
          <cell r="F262">
            <v>2</v>
          </cell>
          <cell r="G262">
            <v>2</v>
          </cell>
          <cell r="H262">
            <v>2</v>
          </cell>
          <cell r="I262">
            <v>0</v>
          </cell>
          <cell r="J262">
            <v>0</v>
          </cell>
          <cell r="K262">
            <v>2</v>
          </cell>
        </row>
        <row r="263">
          <cell r="A263" t="str">
            <v>17584078</v>
          </cell>
          <cell r="B263" t="str">
            <v>ЗАО НПО "СОТ"</v>
          </cell>
          <cell r="C263">
            <v>0</v>
          </cell>
          <cell r="D263">
            <v>0</v>
          </cell>
          <cell r="E263">
            <v>0</v>
          </cell>
          <cell r="F263">
            <v>0</v>
          </cell>
          <cell r="G263">
            <v>0</v>
          </cell>
          <cell r="H263">
            <v>0</v>
          </cell>
          <cell r="I263">
            <v>0</v>
          </cell>
          <cell r="J263">
            <v>0</v>
          </cell>
          <cell r="K263">
            <v>0</v>
          </cell>
          <cell r="L263">
            <v>0</v>
          </cell>
        </row>
        <row r="264">
          <cell r="A264" t="str">
            <v>17606652</v>
          </cell>
          <cell r="B264" t="str">
            <v>ТОО "ЛЕНИКС"</v>
          </cell>
          <cell r="C264">
            <v>6</v>
          </cell>
          <cell r="D264">
            <v>6</v>
          </cell>
          <cell r="E264">
            <v>0</v>
          </cell>
          <cell r="F264">
            <v>0</v>
          </cell>
          <cell r="G264">
            <v>0</v>
          </cell>
          <cell r="H264">
            <v>0</v>
          </cell>
          <cell r="I264">
            <v>6</v>
          </cell>
        </row>
        <row r="265">
          <cell r="A265" t="str">
            <v>17663302</v>
          </cell>
          <cell r="B265" t="str">
            <v>ГК "РОСВООРУЖЕНИЕ"</v>
          </cell>
          <cell r="C265">
            <v>0</v>
          </cell>
          <cell r="D265">
            <v>0</v>
          </cell>
          <cell r="E265">
            <v>0</v>
          </cell>
          <cell r="F265">
            <v>0</v>
          </cell>
        </row>
        <row r="266">
          <cell r="A266" t="str">
            <v>17664075</v>
          </cell>
          <cell r="B266" t="str">
            <v>ГОСУДАРСТВЕННЫЙ КОСМИЧЕСКИЙ НП ЦЕНТР ИМ. М. В. ХРУНИЧЕВА</v>
          </cell>
          <cell r="C266">
            <v>15</v>
          </cell>
          <cell r="D266">
            <v>1</v>
          </cell>
          <cell r="E266">
            <v>15</v>
          </cell>
          <cell r="F266">
            <v>1</v>
          </cell>
          <cell r="G266">
            <v>15</v>
          </cell>
          <cell r="H266">
            <v>0</v>
          </cell>
          <cell r="I266">
            <v>0</v>
          </cell>
          <cell r="J266">
            <v>1</v>
          </cell>
        </row>
        <row r="267">
          <cell r="A267" t="str">
            <v>17666648</v>
          </cell>
          <cell r="B267" t="str">
            <v>БЕЗ ПРАВ Ю/Л"РАКЕТНО-КОСМИЧЕСКИЙ ЗАВОД" Ф-Л ГКНПЦ ИМ. М.В.ХРУНИЧЕВА</v>
          </cell>
          <cell r="C267">
            <v>0</v>
          </cell>
          <cell r="D267">
            <v>0</v>
          </cell>
          <cell r="E267">
            <v>0</v>
          </cell>
          <cell r="F267">
            <v>0</v>
          </cell>
          <cell r="G267">
            <v>0</v>
          </cell>
          <cell r="H267">
            <v>0</v>
          </cell>
          <cell r="I267">
            <v>0</v>
          </cell>
          <cell r="J267">
            <v>0</v>
          </cell>
          <cell r="K267">
            <v>0</v>
          </cell>
        </row>
        <row r="268">
          <cell r="A268" t="str">
            <v>17804808</v>
          </cell>
          <cell r="B268" t="str">
            <v>ЗАО"АССОЦИАЦИЯ КАРТЭК"</v>
          </cell>
          <cell r="C268">
            <v>50</v>
          </cell>
          <cell r="D268">
            <v>0</v>
          </cell>
          <cell r="E268">
            <v>50</v>
          </cell>
          <cell r="F268">
            <v>50</v>
          </cell>
          <cell r="G268">
            <v>0</v>
          </cell>
          <cell r="H268">
            <v>0</v>
          </cell>
          <cell r="I268">
            <v>0</v>
          </cell>
          <cell r="J268">
            <v>0</v>
          </cell>
          <cell r="K268">
            <v>0</v>
          </cell>
        </row>
        <row r="269">
          <cell r="A269" t="str">
            <v>17998043</v>
          </cell>
          <cell r="B269" t="str">
            <v>АОЗТ "ГАМА ИНДАСТРИ"</v>
          </cell>
          <cell r="C269">
            <v>0</v>
          </cell>
          <cell r="D269">
            <v>0</v>
          </cell>
          <cell r="E269">
            <v>0</v>
          </cell>
          <cell r="F269">
            <v>0</v>
          </cell>
        </row>
        <row r="270">
          <cell r="A270" t="str">
            <v>18006954</v>
          </cell>
          <cell r="B270" t="str">
            <v>ТЭЦ-2 АО "ЯНТАРЬЭНЕРГО"</v>
          </cell>
          <cell r="C270">
            <v>12</v>
          </cell>
          <cell r="D270">
            <v>1</v>
          </cell>
          <cell r="E270">
            <v>69</v>
          </cell>
          <cell r="F270">
            <v>11</v>
          </cell>
          <cell r="G270">
            <v>12</v>
          </cell>
          <cell r="H270">
            <v>1</v>
          </cell>
          <cell r="I270">
            <v>12</v>
          </cell>
          <cell r="J270">
            <v>1</v>
          </cell>
          <cell r="K270">
            <v>69</v>
          </cell>
          <cell r="L270">
            <v>11</v>
          </cell>
        </row>
        <row r="271">
          <cell r="A271" t="str">
            <v>18024722</v>
          </cell>
          <cell r="B271" t="str">
            <v>ЦЕНТР ТЕХНИЧЕСКОЙ ДИАГНОСТИКИ</v>
          </cell>
          <cell r="C271">
            <v>45</v>
          </cell>
          <cell r="D271">
            <v>45</v>
          </cell>
          <cell r="E271">
            <v>212</v>
          </cell>
          <cell r="F271">
            <v>13</v>
          </cell>
          <cell r="G271">
            <v>13</v>
          </cell>
        </row>
        <row r="272">
          <cell r="A272" t="str">
            <v>18217705</v>
          </cell>
          <cell r="B272" t="str">
            <v>ООО "ПРОМЭЛЕКТРО"</v>
          </cell>
          <cell r="C272">
            <v>4</v>
          </cell>
          <cell r="D272">
            <v>4</v>
          </cell>
          <cell r="E272">
            <v>6</v>
          </cell>
          <cell r="F272">
            <v>0</v>
          </cell>
          <cell r="G272">
            <v>0</v>
          </cell>
          <cell r="H272">
            <v>6</v>
          </cell>
        </row>
        <row r="273">
          <cell r="A273" t="str">
            <v>18219851</v>
          </cell>
          <cell r="B273" t="str">
            <v>ЗАО "РАННИЛА-ТАЛДОМ"</v>
          </cell>
          <cell r="C273">
            <v>1</v>
          </cell>
          <cell r="D273">
            <v>1</v>
          </cell>
          <cell r="E273">
            <v>0</v>
          </cell>
          <cell r="F273">
            <v>0</v>
          </cell>
          <cell r="G273">
            <v>0</v>
          </cell>
          <cell r="H273">
            <v>0</v>
          </cell>
          <cell r="I273">
            <v>0</v>
          </cell>
          <cell r="J273">
            <v>0</v>
          </cell>
          <cell r="K273">
            <v>1</v>
          </cell>
        </row>
        <row r="274">
          <cell r="A274" t="str">
            <v>20626598</v>
          </cell>
          <cell r="B274" t="str">
            <v>ИЧП РЕКЛАМНО-КОММЕРЧЕСКАЯ ФИРМА "ИНФОРМ"</v>
          </cell>
          <cell r="C274">
            <v>44</v>
          </cell>
          <cell r="D274">
            <v>44</v>
          </cell>
          <cell r="E274">
            <v>0</v>
          </cell>
          <cell r="F274">
            <v>0</v>
          </cell>
          <cell r="G274">
            <v>0</v>
          </cell>
          <cell r="H274">
            <v>0</v>
          </cell>
          <cell r="I274">
            <v>0</v>
          </cell>
          <cell r="J274">
            <v>0</v>
          </cell>
        </row>
        <row r="275">
          <cell r="A275" t="str">
            <v>20763484</v>
          </cell>
          <cell r="B275" t="str">
            <v>ТОО "ИНКОСТ"</v>
          </cell>
          <cell r="C275">
            <v>49</v>
          </cell>
          <cell r="D275">
            <v>49</v>
          </cell>
          <cell r="E275">
            <v>0</v>
          </cell>
          <cell r="F275">
            <v>0</v>
          </cell>
          <cell r="G275">
            <v>0</v>
          </cell>
          <cell r="H275">
            <v>0</v>
          </cell>
          <cell r="I275">
            <v>49</v>
          </cell>
        </row>
        <row r="276">
          <cell r="A276" t="str">
            <v>20804657</v>
          </cell>
          <cell r="B276" t="str">
            <v>ЗАО "КЛЕН"</v>
          </cell>
          <cell r="C276">
            <v>2</v>
          </cell>
          <cell r="D276">
            <v>2</v>
          </cell>
          <cell r="E276">
            <v>0</v>
          </cell>
          <cell r="F276">
            <v>2</v>
          </cell>
        </row>
        <row r="277">
          <cell r="A277" t="str">
            <v>20810646</v>
          </cell>
          <cell r="B277" t="str">
            <v>МОHИТОРИHГ</v>
          </cell>
          <cell r="C277">
            <v>0</v>
          </cell>
          <cell r="D277">
            <v>0</v>
          </cell>
          <cell r="E277">
            <v>0</v>
          </cell>
          <cell r="F277">
            <v>0</v>
          </cell>
          <cell r="G277">
            <v>0</v>
          </cell>
          <cell r="H277">
            <v>0</v>
          </cell>
          <cell r="I277">
            <v>0</v>
          </cell>
          <cell r="J277">
            <v>0</v>
          </cell>
          <cell r="K277">
            <v>0</v>
          </cell>
          <cell r="L277">
            <v>0</v>
          </cell>
        </row>
        <row r="278">
          <cell r="A278" t="str">
            <v>20877136</v>
          </cell>
          <cell r="B278" t="str">
            <v>ИНЖЕНЕРНЫЙ ЦЕНТР "СЕРВИСГОРМАШ"</v>
          </cell>
          <cell r="C278">
            <v>57</v>
          </cell>
          <cell r="D278">
            <v>57</v>
          </cell>
          <cell r="E278">
            <v>6</v>
          </cell>
          <cell r="F278">
            <v>0</v>
          </cell>
          <cell r="G278">
            <v>0</v>
          </cell>
          <cell r="H278">
            <v>0</v>
          </cell>
          <cell r="I278">
            <v>6</v>
          </cell>
        </row>
        <row r="279">
          <cell r="A279" t="str">
            <v>20894198</v>
          </cell>
          <cell r="B279" t="str">
            <v>КООПЕРАТИВ "ГЕРМЕС"</v>
          </cell>
          <cell r="C279">
            <v>0</v>
          </cell>
          <cell r="D279">
            <v>0</v>
          </cell>
          <cell r="E279">
            <v>0</v>
          </cell>
          <cell r="F279">
            <v>0</v>
          </cell>
          <cell r="G279">
            <v>3</v>
          </cell>
          <cell r="H279">
            <v>0</v>
          </cell>
          <cell r="I279">
            <v>3</v>
          </cell>
        </row>
        <row r="280">
          <cell r="A280" t="str">
            <v>21006892</v>
          </cell>
          <cell r="B280" t="str">
            <v>ПКТОО "ДАЛСС"</v>
          </cell>
          <cell r="C280">
            <v>1</v>
          </cell>
          <cell r="D280">
            <v>2</v>
          </cell>
          <cell r="E280">
            <v>20</v>
          </cell>
          <cell r="F280">
            <v>1</v>
          </cell>
          <cell r="G280">
            <v>2</v>
          </cell>
          <cell r="H280">
            <v>20</v>
          </cell>
          <cell r="I280">
            <v>0</v>
          </cell>
          <cell r="J280">
            <v>1</v>
          </cell>
          <cell r="K280">
            <v>2</v>
          </cell>
          <cell r="L280">
            <v>20</v>
          </cell>
        </row>
        <row r="281">
          <cell r="A281" t="str">
            <v>21216402</v>
          </cell>
          <cell r="B281" t="str">
            <v>ТОО ПРОИЗВОДСТВЕННО-КОММЕРЧЕСКАЯ ФИРМА "ВИКОР"</v>
          </cell>
          <cell r="C281">
            <v>552</v>
          </cell>
          <cell r="D281">
            <v>552</v>
          </cell>
          <cell r="E281">
            <v>69</v>
          </cell>
          <cell r="F281">
            <v>0</v>
          </cell>
          <cell r="G281">
            <v>202</v>
          </cell>
          <cell r="H281">
            <v>0</v>
          </cell>
          <cell r="I281">
            <v>0</v>
          </cell>
          <cell r="J281">
            <v>0</v>
          </cell>
          <cell r="K281">
            <v>0</v>
          </cell>
        </row>
        <row r="282">
          <cell r="A282" t="str">
            <v>21281181</v>
          </cell>
          <cell r="B282" t="str">
            <v>ТОО "ПОВОЛЖЬЕ"</v>
          </cell>
          <cell r="C282">
            <v>30</v>
          </cell>
          <cell r="D282">
            <v>30</v>
          </cell>
          <cell r="E282">
            <v>0</v>
          </cell>
          <cell r="F282">
            <v>0</v>
          </cell>
          <cell r="G282">
            <v>0</v>
          </cell>
          <cell r="H282">
            <v>0</v>
          </cell>
          <cell r="I282">
            <v>0</v>
          </cell>
          <cell r="J282">
            <v>0</v>
          </cell>
          <cell r="K282">
            <v>0</v>
          </cell>
        </row>
        <row r="283">
          <cell r="A283" t="str">
            <v>21418838</v>
          </cell>
          <cell r="B283" t="str">
            <v>ИЧП ФЕДОРОВА "ПАЛОМАР"</v>
          </cell>
          <cell r="C283">
            <v>0</v>
          </cell>
          <cell r="D283">
            <v>59</v>
          </cell>
          <cell r="E283">
            <v>59</v>
          </cell>
          <cell r="F283">
            <v>0</v>
          </cell>
          <cell r="G283">
            <v>0</v>
          </cell>
          <cell r="H283">
            <v>0</v>
          </cell>
          <cell r="I283">
            <v>0</v>
          </cell>
          <cell r="J283">
            <v>0</v>
          </cell>
          <cell r="K283">
            <v>59</v>
          </cell>
        </row>
        <row r="284">
          <cell r="A284" t="str">
            <v>21497476</v>
          </cell>
          <cell r="B284" t="str">
            <v>ТОО"АВТОТРАНСМАШ"</v>
          </cell>
          <cell r="C284">
            <v>23</v>
          </cell>
          <cell r="D284">
            <v>57</v>
          </cell>
          <cell r="E284">
            <v>1</v>
          </cell>
          <cell r="F284">
            <v>69</v>
          </cell>
          <cell r="G284">
            <v>23</v>
          </cell>
          <cell r="H284">
            <v>57</v>
          </cell>
          <cell r="I284">
            <v>1</v>
          </cell>
          <cell r="J284">
            <v>1</v>
          </cell>
          <cell r="K284">
            <v>69</v>
          </cell>
          <cell r="L284">
            <v>11</v>
          </cell>
        </row>
        <row r="285">
          <cell r="A285" t="str">
            <v>21517925</v>
          </cell>
          <cell r="B285" t="str">
            <v>АОЗТ ПКФ "ВОСТОК-МАРКЕТ"</v>
          </cell>
          <cell r="C285">
            <v>13</v>
          </cell>
          <cell r="D285">
            <v>26</v>
          </cell>
          <cell r="E285">
            <v>13</v>
          </cell>
          <cell r="F285">
            <v>26</v>
          </cell>
          <cell r="G285">
            <v>13</v>
          </cell>
          <cell r="H285">
            <v>0</v>
          </cell>
          <cell r="I285">
            <v>26</v>
          </cell>
        </row>
        <row r="286">
          <cell r="A286" t="str">
            <v>21537827</v>
          </cell>
          <cell r="B286" t="str">
            <v>ИЧП ШЭВ "КЛЮЧ"</v>
          </cell>
          <cell r="C286">
            <v>4</v>
          </cell>
          <cell r="D286">
            <v>4</v>
          </cell>
          <cell r="E286">
            <v>18</v>
          </cell>
          <cell r="F286">
            <v>0</v>
          </cell>
          <cell r="G286">
            <v>0</v>
          </cell>
          <cell r="H286">
            <v>0</v>
          </cell>
          <cell r="I286">
            <v>0</v>
          </cell>
          <cell r="J286">
            <v>0</v>
          </cell>
          <cell r="K286">
            <v>18</v>
          </cell>
        </row>
        <row r="287">
          <cell r="A287" t="str">
            <v>21606534</v>
          </cell>
          <cell r="B287" t="str">
            <v>ТОО ФИРМА"МАГМА-С"</v>
          </cell>
          <cell r="C287">
            <v>0</v>
          </cell>
          <cell r="D287">
            <v>1</v>
          </cell>
          <cell r="E287">
            <v>0</v>
          </cell>
          <cell r="F287">
            <v>1</v>
          </cell>
          <cell r="G287">
            <v>0</v>
          </cell>
          <cell r="H287">
            <v>0</v>
          </cell>
          <cell r="I287">
            <v>0</v>
          </cell>
          <cell r="J287">
            <v>0</v>
          </cell>
          <cell r="K287">
            <v>1</v>
          </cell>
        </row>
        <row r="288">
          <cell r="A288" t="str">
            <v>21629707</v>
          </cell>
          <cell r="B288" t="str">
            <v>ПК ТОО "ЧЕЛЯБИНТУРТРАНС"</v>
          </cell>
          <cell r="C288">
            <v>44</v>
          </cell>
          <cell r="D288">
            <v>44</v>
          </cell>
          <cell r="E288">
            <v>59</v>
          </cell>
          <cell r="F288">
            <v>53</v>
          </cell>
          <cell r="G288">
            <v>53</v>
          </cell>
          <cell r="H288">
            <v>59</v>
          </cell>
        </row>
        <row r="289">
          <cell r="A289" t="str">
            <v>21642889</v>
          </cell>
          <cell r="B289" t="str">
            <v>ТОО "САС"</v>
          </cell>
          <cell r="C289">
            <v>49</v>
          </cell>
          <cell r="D289">
            <v>1</v>
          </cell>
          <cell r="E289">
            <v>49</v>
          </cell>
          <cell r="F289">
            <v>1</v>
          </cell>
          <cell r="G289">
            <v>0</v>
          </cell>
          <cell r="H289">
            <v>0</v>
          </cell>
          <cell r="I289">
            <v>49</v>
          </cell>
          <cell r="J289">
            <v>1</v>
          </cell>
        </row>
        <row r="290">
          <cell r="A290" t="str">
            <v>21846221</v>
          </cell>
          <cell r="B290" t="str">
            <v>ТОО ПКФ ЭПСИЛОН</v>
          </cell>
          <cell r="C290">
            <v>42</v>
          </cell>
          <cell r="D290">
            <v>2</v>
          </cell>
          <cell r="E290">
            <v>42</v>
          </cell>
          <cell r="F290">
            <v>2</v>
          </cell>
        </row>
        <row r="291">
          <cell r="A291" t="str">
            <v>22280106</v>
          </cell>
          <cell r="B291" t="str">
            <v>ПСФ "ЖИЛСТРОЙИНВЕСТ"</v>
          </cell>
          <cell r="C291">
            <v>22</v>
          </cell>
          <cell r="D291">
            <v>0</v>
          </cell>
          <cell r="E291">
            <v>22</v>
          </cell>
          <cell r="F291">
            <v>0</v>
          </cell>
          <cell r="G291">
            <v>0</v>
          </cell>
          <cell r="H291">
            <v>22</v>
          </cell>
          <cell r="I291">
            <v>0</v>
          </cell>
        </row>
        <row r="292">
          <cell r="A292" t="str">
            <v>22317430</v>
          </cell>
          <cell r="B292" t="str">
            <v>ТОО"АЧИH".</v>
          </cell>
          <cell r="C292">
            <v>57</v>
          </cell>
          <cell r="D292">
            <v>57</v>
          </cell>
          <cell r="E292">
            <v>1</v>
          </cell>
          <cell r="F292">
            <v>8</v>
          </cell>
          <cell r="G292">
            <v>1</v>
          </cell>
          <cell r="H292">
            <v>8</v>
          </cell>
          <cell r="I292">
            <v>0</v>
          </cell>
          <cell r="J292">
            <v>0</v>
          </cell>
          <cell r="K292">
            <v>0</v>
          </cell>
          <cell r="L292">
            <v>1</v>
          </cell>
        </row>
        <row r="293">
          <cell r="A293" t="str">
            <v>22374095</v>
          </cell>
          <cell r="B293" t="str">
            <v>ДОЧЕРНЕЕ ПРЕДПРИЯТИЕ "КУЗНЕЧНОЕ" АООТ "ВТЗ"</v>
          </cell>
          <cell r="C293">
            <v>36</v>
          </cell>
          <cell r="D293">
            <v>36</v>
          </cell>
        </row>
        <row r="294">
          <cell r="A294" t="str">
            <v>22414877</v>
          </cell>
          <cell r="B294" t="str">
            <v>ИЧП "ТЕХМАШСЕРВИС"</v>
          </cell>
          <cell r="C294">
            <v>5</v>
          </cell>
          <cell r="D294">
            <v>3</v>
          </cell>
          <cell r="E294">
            <v>5</v>
          </cell>
          <cell r="F294">
            <v>3</v>
          </cell>
          <cell r="G294">
            <v>5</v>
          </cell>
          <cell r="H294">
            <v>0</v>
          </cell>
          <cell r="I294">
            <v>3</v>
          </cell>
        </row>
        <row r="295">
          <cell r="A295" t="str">
            <v>22424574</v>
          </cell>
          <cell r="B295" t="str">
            <v>ЗАО "АКРАС"</v>
          </cell>
          <cell r="C295">
            <v>25</v>
          </cell>
          <cell r="D295">
            <v>105</v>
          </cell>
          <cell r="E295">
            <v>50</v>
          </cell>
          <cell r="F295">
            <v>25</v>
          </cell>
          <cell r="G295">
            <v>40</v>
          </cell>
          <cell r="H295">
            <v>105</v>
          </cell>
          <cell r="I295">
            <v>50</v>
          </cell>
          <cell r="J295">
            <v>50</v>
          </cell>
          <cell r="K295">
            <v>24</v>
          </cell>
          <cell r="L295">
            <v>40</v>
          </cell>
        </row>
        <row r="296">
          <cell r="A296" t="str">
            <v>22497337</v>
          </cell>
          <cell r="B296" t="str">
            <v>ТОО "КОМИЖ ПЛЮС"</v>
          </cell>
          <cell r="C296">
            <v>141</v>
          </cell>
          <cell r="D296">
            <v>87</v>
          </cell>
          <cell r="E296">
            <v>69</v>
          </cell>
          <cell r="F296">
            <v>202</v>
          </cell>
          <cell r="G296">
            <v>202</v>
          </cell>
        </row>
        <row r="297">
          <cell r="A297" t="str">
            <v>23078944</v>
          </cell>
          <cell r="B297" t="str">
            <v>"АЛВО" АООТ</v>
          </cell>
          <cell r="C297">
            <v>30</v>
          </cell>
          <cell r="D297">
            <v>30</v>
          </cell>
          <cell r="E297">
            <v>40</v>
          </cell>
          <cell r="F297">
            <v>0</v>
          </cell>
          <cell r="G297">
            <v>0</v>
          </cell>
          <cell r="H297">
            <v>0</v>
          </cell>
          <cell r="I297">
            <v>0</v>
          </cell>
          <cell r="J297">
            <v>0</v>
          </cell>
          <cell r="K297">
            <v>0</v>
          </cell>
          <cell r="L297">
            <v>40</v>
          </cell>
        </row>
        <row r="298">
          <cell r="A298" t="str">
            <v>23083253</v>
          </cell>
          <cell r="B298" t="str">
            <v>ЗАО"ФИРМА"СОЛИД"</v>
          </cell>
          <cell r="C298">
            <v>15</v>
          </cell>
          <cell r="D298">
            <v>38</v>
          </cell>
          <cell r="E298">
            <v>10</v>
          </cell>
          <cell r="F298">
            <v>15</v>
          </cell>
          <cell r="G298">
            <v>15</v>
          </cell>
          <cell r="H298">
            <v>10</v>
          </cell>
          <cell r="I298">
            <v>0</v>
          </cell>
          <cell r="J298">
            <v>38</v>
          </cell>
          <cell r="K298">
            <v>10</v>
          </cell>
        </row>
        <row r="299">
          <cell r="A299" t="str">
            <v>23549993</v>
          </cell>
          <cell r="B299" t="str">
            <v>ИЧП "АПСНЫ"</v>
          </cell>
          <cell r="C299">
            <v>20</v>
          </cell>
          <cell r="D299">
            <v>20</v>
          </cell>
          <cell r="E299">
            <v>57</v>
          </cell>
          <cell r="F299">
            <v>23</v>
          </cell>
          <cell r="G299">
            <v>23</v>
          </cell>
          <cell r="H299">
            <v>57</v>
          </cell>
        </row>
        <row r="300">
          <cell r="A300" t="str">
            <v>23703218</v>
          </cell>
          <cell r="B300" t="str">
            <v>ИЧП "ЛАВР"</v>
          </cell>
          <cell r="C300">
            <v>3</v>
          </cell>
          <cell r="D300">
            <v>26</v>
          </cell>
          <cell r="E300">
            <v>26</v>
          </cell>
          <cell r="F300">
            <v>0</v>
          </cell>
          <cell r="G300">
            <v>0</v>
          </cell>
          <cell r="H300">
            <v>0</v>
          </cell>
          <cell r="I300">
            <v>26</v>
          </cell>
        </row>
        <row r="301">
          <cell r="A301" t="str">
            <v>23736519</v>
          </cell>
          <cell r="B301" t="str">
            <v>ФИРМА "ТИТАН"</v>
          </cell>
          <cell r="C301">
            <v>121</v>
          </cell>
          <cell r="D301">
            <v>18</v>
          </cell>
          <cell r="E301">
            <v>18</v>
          </cell>
          <cell r="F301">
            <v>0</v>
          </cell>
          <cell r="G301">
            <v>0</v>
          </cell>
          <cell r="H301">
            <v>0</v>
          </cell>
          <cell r="I301">
            <v>0</v>
          </cell>
          <cell r="J301">
            <v>0</v>
          </cell>
          <cell r="K301">
            <v>18</v>
          </cell>
        </row>
        <row r="302">
          <cell r="A302" t="str">
            <v>23768413</v>
          </cell>
          <cell r="B302" t="str">
            <v>ЗАО ФИРМА "РОСТ"</v>
          </cell>
          <cell r="C302">
            <v>2</v>
          </cell>
          <cell r="D302">
            <v>0</v>
          </cell>
          <cell r="E302">
            <v>0</v>
          </cell>
          <cell r="F302">
            <v>0</v>
          </cell>
          <cell r="G302">
            <v>0</v>
          </cell>
        </row>
        <row r="303">
          <cell r="A303" t="str">
            <v>23870755</v>
          </cell>
          <cell r="B303" t="str">
            <v>ТСОО ШКОЛА ОХРАНЫ "ЭСКОРТ"</v>
          </cell>
          <cell r="C303">
            <v>53</v>
          </cell>
          <cell r="D303">
            <v>14</v>
          </cell>
          <cell r="E303">
            <v>53</v>
          </cell>
          <cell r="F303">
            <v>14</v>
          </cell>
          <cell r="G303">
            <v>53</v>
          </cell>
          <cell r="H303">
            <v>14</v>
          </cell>
        </row>
        <row r="304">
          <cell r="A304" t="str">
            <v>23893650</v>
          </cell>
          <cell r="B304" t="str">
            <v>АО ЗТ ПЕРВОМАЙСКИЙ СПИРТОЛИКЕРОВОДОЧНЫЙ З-Д (АООТ "ОРЕНБУРГАЛКО")</v>
          </cell>
          <cell r="C304">
            <v>1</v>
          </cell>
          <cell r="D304">
            <v>1</v>
          </cell>
          <cell r="E304">
            <v>13</v>
          </cell>
          <cell r="F304">
            <v>1</v>
          </cell>
          <cell r="G304">
            <v>13</v>
          </cell>
          <cell r="H304">
            <v>0</v>
          </cell>
          <cell r="I304">
            <v>0</v>
          </cell>
          <cell r="J304">
            <v>1</v>
          </cell>
          <cell r="K304">
            <v>13</v>
          </cell>
        </row>
        <row r="305">
          <cell r="A305" t="str">
            <v>23908908</v>
          </cell>
          <cell r="B305" t="str">
            <v>УР И ОНМ П."ОРЕНБУРГГАЗПРОМ" РАО "ГАЗПРОМ"</v>
          </cell>
          <cell r="C305">
            <v>42</v>
          </cell>
          <cell r="D305">
            <v>65</v>
          </cell>
          <cell r="E305">
            <v>42</v>
          </cell>
          <cell r="F305">
            <v>65</v>
          </cell>
        </row>
        <row r="306">
          <cell r="A306" t="str">
            <v>23938016</v>
          </cell>
          <cell r="B306" t="str">
            <v>АОЗТ "АССОЛЬ"</v>
          </cell>
          <cell r="C306">
            <v>20</v>
          </cell>
          <cell r="D306">
            <v>20</v>
          </cell>
          <cell r="E306">
            <v>0</v>
          </cell>
          <cell r="F306">
            <v>0</v>
          </cell>
          <cell r="G306">
            <v>20</v>
          </cell>
        </row>
        <row r="307">
          <cell r="A307" t="str">
            <v>23980403</v>
          </cell>
          <cell r="B307" t="str">
            <v>УПП ВОИ "НАДЕЖДА"</v>
          </cell>
          <cell r="C307">
            <v>2</v>
          </cell>
          <cell r="D307">
            <v>22</v>
          </cell>
          <cell r="E307">
            <v>2</v>
          </cell>
          <cell r="F307">
            <v>2</v>
          </cell>
          <cell r="G307">
            <v>0</v>
          </cell>
          <cell r="H307">
            <v>22</v>
          </cell>
        </row>
        <row r="308">
          <cell r="A308" t="str">
            <v>24207177</v>
          </cell>
          <cell r="B308" t="str">
            <v>АООТ "ЛИГО"</v>
          </cell>
          <cell r="C308">
            <v>682</v>
          </cell>
          <cell r="D308">
            <v>682</v>
          </cell>
          <cell r="E308">
            <v>244</v>
          </cell>
          <cell r="F308">
            <v>327</v>
          </cell>
          <cell r="G308">
            <v>1</v>
          </cell>
          <cell r="H308">
            <v>8</v>
          </cell>
          <cell r="I308">
            <v>1</v>
          </cell>
          <cell r="J308">
            <v>0</v>
          </cell>
          <cell r="K308">
            <v>0</v>
          </cell>
          <cell r="L308">
            <v>1</v>
          </cell>
        </row>
        <row r="309">
          <cell r="A309" t="str">
            <v>24224448</v>
          </cell>
          <cell r="B309" t="str">
            <v>ЧСП "НИМФО"</v>
          </cell>
          <cell r="C309">
            <v>36</v>
          </cell>
          <cell r="D309">
            <v>36</v>
          </cell>
          <cell r="E309">
            <v>20</v>
          </cell>
          <cell r="F309">
            <v>11</v>
          </cell>
        </row>
        <row r="310">
          <cell r="A310" t="str">
            <v>24526066</v>
          </cell>
          <cell r="B310" t="str">
            <v>МУНИЦИПАЛЬНОЕ ПРЕДПРИЯТИЕ СОЦ "СОКОЛ"</v>
          </cell>
          <cell r="C310">
            <v>5</v>
          </cell>
          <cell r="D310">
            <v>2</v>
          </cell>
          <cell r="E310">
            <v>5</v>
          </cell>
          <cell r="F310">
            <v>2</v>
          </cell>
          <cell r="G310">
            <v>5</v>
          </cell>
          <cell r="H310">
            <v>0</v>
          </cell>
          <cell r="I310">
            <v>2</v>
          </cell>
        </row>
        <row r="311">
          <cell r="A311" t="str">
            <v>24552193</v>
          </cell>
          <cell r="B311" t="str">
            <v>ООО"ЛОТОС"</v>
          </cell>
          <cell r="C311">
            <v>0</v>
          </cell>
          <cell r="D311">
            <v>0</v>
          </cell>
          <cell r="E311">
            <v>105</v>
          </cell>
          <cell r="F311">
            <v>25</v>
          </cell>
          <cell r="G311">
            <v>24</v>
          </cell>
          <cell r="H311">
            <v>105</v>
          </cell>
          <cell r="I311">
            <v>50</v>
          </cell>
          <cell r="J311">
            <v>50</v>
          </cell>
          <cell r="K311">
            <v>24</v>
          </cell>
          <cell r="L311">
            <v>40</v>
          </cell>
        </row>
        <row r="312">
          <cell r="A312" t="str">
            <v>24722944</v>
          </cell>
          <cell r="B312" t="str">
            <v>"ЯНВАРЬ" ЧАСТНОЕ ПРЕДПРИЯТИЕ</v>
          </cell>
          <cell r="C312">
            <v>141</v>
          </cell>
          <cell r="D312">
            <v>87</v>
          </cell>
          <cell r="E312">
            <v>0</v>
          </cell>
          <cell r="F312">
            <v>0</v>
          </cell>
        </row>
        <row r="313">
          <cell r="A313" t="str">
            <v>24724335</v>
          </cell>
          <cell r="B313" t="str">
            <v>"АНТ" ИНДИВИДУАЛЬНОЕ ЧАСТНОЕ ПРЕДПРИЯТИЕ</v>
          </cell>
          <cell r="C313">
            <v>8</v>
          </cell>
          <cell r="D313">
            <v>8</v>
          </cell>
          <cell r="E313">
            <v>0</v>
          </cell>
          <cell r="F313">
            <v>0</v>
          </cell>
          <cell r="G313">
            <v>0</v>
          </cell>
          <cell r="H313">
            <v>0</v>
          </cell>
          <cell r="I313">
            <v>0</v>
          </cell>
          <cell r="J313">
            <v>8</v>
          </cell>
        </row>
        <row r="314">
          <cell r="A314" t="str">
            <v>24740753</v>
          </cell>
          <cell r="B314" t="str">
            <v>ТОО ТОРГОВЫЙ ДОМ "МИНОРА"</v>
          </cell>
          <cell r="C314">
            <v>10</v>
          </cell>
          <cell r="D314">
            <v>6</v>
          </cell>
          <cell r="E314">
            <v>22</v>
          </cell>
          <cell r="F314">
            <v>6</v>
          </cell>
          <cell r="G314">
            <v>22</v>
          </cell>
          <cell r="H314">
            <v>40</v>
          </cell>
          <cell r="I314">
            <v>0</v>
          </cell>
          <cell r="J314">
            <v>0</v>
          </cell>
          <cell r="K314">
            <v>22</v>
          </cell>
          <cell r="L314">
            <v>40</v>
          </cell>
        </row>
        <row r="315">
          <cell r="A315" t="str">
            <v>24771009</v>
          </cell>
          <cell r="B315" t="str">
            <v>"ВИРАЖ" ОБЩЕСТВО С ОГРАНИЧЕННОЙ ОТВЕТСТВЕННОСТЬЮ</v>
          </cell>
          <cell r="C315">
            <v>0</v>
          </cell>
          <cell r="D315">
            <v>15</v>
          </cell>
          <cell r="E315">
            <v>0</v>
          </cell>
          <cell r="F315">
            <v>10</v>
          </cell>
          <cell r="G315">
            <v>15</v>
          </cell>
          <cell r="H315">
            <v>38</v>
          </cell>
          <cell r="I315">
            <v>10</v>
          </cell>
          <cell r="J315">
            <v>38</v>
          </cell>
          <cell r="K315">
            <v>10</v>
          </cell>
        </row>
        <row r="316">
          <cell r="A316" t="str">
            <v>25001213</v>
          </cell>
          <cell r="B316" t="str">
            <v>ООО ПРЕДПРИЯТИЕ "ТЕХНОПОЛИС"</v>
          </cell>
          <cell r="C316">
            <v>20</v>
          </cell>
          <cell r="D316">
            <v>20</v>
          </cell>
          <cell r="E316">
            <v>21</v>
          </cell>
          <cell r="F316">
            <v>0</v>
          </cell>
          <cell r="G316">
            <v>0</v>
          </cell>
          <cell r="H316">
            <v>0</v>
          </cell>
          <cell r="I316">
            <v>21</v>
          </cell>
        </row>
        <row r="317">
          <cell r="A317" t="str">
            <v>25024125</v>
          </cell>
          <cell r="B317" t="str">
            <v>АОЗТ"ВОСТОКОГНЕУПОР"</v>
          </cell>
          <cell r="C317">
            <v>3</v>
          </cell>
          <cell r="D317">
            <v>43</v>
          </cell>
          <cell r="E317">
            <v>43</v>
          </cell>
          <cell r="F317">
            <v>0</v>
          </cell>
          <cell r="G317">
            <v>0</v>
          </cell>
          <cell r="H317">
            <v>43</v>
          </cell>
        </row>
        <row r="318">
          <cell r="A318" t="str">
            <v>25048396</v>
          </cell>
          <cell r="B318" t="str">
            <v>АООТ СПП ("СТРОЙПЛАСТПОЛИМЕР")</v>
          </cell>
          <cell r="C318">
            <v>14</v>
          </cell>
        </row>
        <row r="319">
          <cell r="A319" t="str">
            <v>25081695</v>
          </cell>
          <cell r="B319" t="str">
            <v>ТОО ПКФ "ИНУС-ЛТД"</v>
          </cell>
          <cell r="C319">
            <v>2</v>
          </cell>
          <cell r="D319">
            <v>7</v>
          </cell>
          <cell r="E319">
            <v>7</v>
          </cell>
          <cell r="F319">
            <v>0</v>
          </cell>
          <cell r="G319">
            <v>0</v>
          </cell>
          <cell r="H319">
            <v>0</v>
          </cell>
          <cell r="I319">
            <v>0</v>
          </cell>
          <cell r="J319">
            <v>7</v>
          </cell>
        </row>
        <row r="320">
          <cell r="A320" t="str">
            <v>25581742</v>
          </cell>
          <cell r="B320" t="str">
            <v>ПТ"ПКФ-АЛЕКСЕЕВ"</v>
          </cell>
          <cell r="C320">
            <v>0</v>
          </cell>
          <cell r="D320">
            <v>14</v>
          </cell>
          <cell r="E320">
            <v>0</v>
          </cell>
          <cell r="F320">
            <v>0</v>
          </cell>
          <cell r="G320">
            <v>0</v>
          </cell>
          <cell r="H320">
            <v>14</v>
          </cell>
        </row>
        <row r="321">
          <cell r="A321" t="str">
            <v>25584597</v>
          </cell>
          <cell r="B321" t="str">
            <v>КОММЕРЧЕСКАЯ СЛУЖБА ГЖД</v>
          </cell>
          <cell r="C321">
            <v>1</v>
          </cell>
          <cell r="D321">
            <v>1</v>
          </cell>
          <cell r="E321">
            <v>7</v>
          </cell>
          <cell r="F321">
            <v>3</v>
          </cell>
          <cell r="G321">
            <v>7</v>
          </cell>
          <cell r="H321">
            <v>13</v>
          </cell>
          <cell r="I321">
            <v>7</v>
          </cell>
          <cell r="J321">
            <v>0</v>
          </cell>
          <cell r="K321">
            <v>13</v>
          </cell>
        </row>
        <row r="322">
          <cell r="A322" t="str">
            <v>25807347</v>
          </cell>
          <cell r="B322" t="str">
            <v>ЗАО  "СТРОЙКОМПЛЕКТ"</v>
          </cell>
          <cell r="C322">
            <v>7</v>
          </cell>
          <cell r="D322">
            <v>65</v>
          </cell>
          <cell r="E322">
            <v>7</v>
          </cell>
          <cell r="F322">
            <v>65</v>
          </cell>
          <cell r="G322">
            <v>42</v>
          </cell>
          <cell r="H322">
            <v>42</v>
          </cell>
          <cell r="I322">
            <v>0</v>
          </cell>
          <cell r="J322">
            <v>0</v>
          </cell>
          <cell r="K322">
            <v>57</v>
          </cell>
        </row>
        <row r="323">
          <cell r="A323" t="str">
            <v>25818084</v>
          </cell>
          <cell r="B323" t="str">
            <v>ООО "ЛИСТОРГ"</v>
          </cell>
          <cell r="C323">
            <v>20</v>
          </cell>
          <cell r="D323">
            <v>0</v>
          </cell>
          <cell r="E323">
            <v>20</v>
          </cell>
          <cell r="F323">
            <v>0</v>
          </cell>
          <cell r="G323">
            <v>20</v>
          </cell>
          <cell r="H323">
            <v>0</v>
          </cell>
          <cell r="I323">
            <v>0</v>
          </cell>
        </row>
        <row r="324">
          <cell r="A324" t="str">
            <v>25903878</v>
          </cell>
          <cell r="B324" t="str">
            <v>ЗАО "АЛЬБИОН ФОРВАРДИНГ"</v>
          </cell>
          <cell r="C324">
            <v>2</v>
          </cell>
          <cell r="D324">
            <v>1</v>
          </cell>
          <cell r="E324">
            <v>7</v>
          </cell>
          <cell r="F324">
            <v>2</v>
          </cell>
          <cell r="G324">
            <v>1</v>
          </cell>
          <cell r="H324">
            <v>1</v>
          </cell>
          <cell r="I324">
            <v>0</v>
          </cell>
          <cell r="J324">
            <v>0</v>
          </cell>
          <cell r="K324">
            <v>7</v>
          </cell>
        </row>
        <row r="325">
          <cell r="A325" t="str">
            <v>25931550</v>
          </cell>
          <cell r="B325" t="str">
            <v>ТОО "БИОН"</v>
          </cell>
          <cell r="C325">
            <v>682</v>
          </cell>
          <cell r="D325">
            <v>682</v>
          </cell>
          <cell r="E325">
            <v>244</v>
          </cell>
          <cell r="F325">
            <v>327</v>
          </cell>
          <cell r="G325">
            <v>0</v>
          </cell>
          <cell r="H325">
            <v>0</v>
          </cell>
          <cell r="I325">
            <v>0</v>
          </cell>
          <cell r="J325">
            <v>0</v>
          </cell>
        </row>
        <row r="326">
          <cell r="A326" t="str">
            <v>26119655</v>
          </cell>
          <cell r="B326" t="str">
            <v>"ТЕХНОСТРОЙЭКСПОРТ"</v>
          </cell>
          <cell r="C326">
            <v>20</v>
          </cell>
          <cell r="D326">
            <v>0</v>
          </cell>
          <cell r="E326">
            <v>20</v>
          </cell>
          <cell r="F326">
            <v>0</v>
          </cell>
        </row>
        <row r="327">
          <cell r="A327" t="str">
            <v>26165945</v>
          </cell>
          <cell r="B327" t="str">
            <v>АООТ "ТЮМЕНСКИЙ СУДОСТРОИТЕЛЬНЫЙ ЗАВОД"</v>
          </cell>
          <cell r="C327">
            <v>5</v>
          </cell>
          <cell r="D327">
            <v>2</v>
          </cell>
          <cell r="E327">
            <v>5</v>
          </cell>
          <cell r="F327">
            <v>5</v>
          </cell>
          <cell r="G327">
            <v>0</v>
          </cell>
          <cell r="H327">
            <v>0</v>
          </cell>
          <cell r="I327">
            <v>2</v>
          </cell>
        </row>
        <row r="328">
          <cell r="A328" t="str">
            <v>26240670</v>
          </cell>
          <cell r="B328" t="str">
            <v>ЗАО "СУДОТРЕЙД"</v>
          </cell>
          <cell r="C328">
            <v>0</v>
          </cell>
          <cell r="D328">
            <v>0</v>
          </cell>
          <cell r="E328">
            <v>0</v>
          </cell>
          <cell r="F328">
            <v>0</v>
          </cell>
          <cell r="G328">
            <v>0</v>
          </cell>
          <cell r="H328">
            <v>0</v>
          </cell>
          <cell r="I328">
            <v>0</v>
          </cell>
          <cell r="J328">
            <v>0</v>
          </cell>
          <cell r="K328">
            <v>0</v>
          </cell>
        </row>
        <row r="329">
          <cell r="A329" t="str">
            <v>26275013</v>
          </cell>
          <cell r="B329" t="str">
            <v>ТОО "СОДРУЖЕСТВО-92""</v>
          </cell>
          <cell r="C329">
            <v>10</v>
          </cell>
          <cell r="D329">
            <v>10</v>
          </cell>
          <cell r="E329">
            <v>10</v>
          </cell>
        </row>
        <row r="330">
          <cell r="A330" t="str">
            <v>26289148</v>
          </cell>
          <cell r="B330" t="str">
            <v>ТОО ФИРМА "РОСА"</v>
          </cell>
          <cell r="C330">
            <v>31</v>
          </cell>
          <cell r="D330">
            <v>31</v>
          </cell>
          <cell r="E330">
            <v>0</v>
          </cell>
          <cell r="F330">
            <v>31</v>
          </cell>
        </row>
        <row r="331">
          <cell r="A331" t="str">
            <v>26419110</v>
          </cell>
          <cell r="B331" t="str">
            <v>ТОО "АСТЕР"</v>
          </cell>
          <cell r="C331">
            <v>11</v>
          </cell>
          <cell r="D331">
            <v>8</v>
          </cell>
          <cell r="E331">
            <v>11</v>
          </cell>
          <cell r="F331">
            <v>11</v>
          </cell>
          <cell r="G331">
            <v>0</v>
          </cell>
          <cell r="H331">
            <v>0</v>
          </cell>
          <cell r="I331">
            <v>0</v>
          </cell>
          <cell r="J331">
            <v>8</v>
          </cell>
        </row>
        <row r="332">
          <cell r="A332" t="str">
            <v>26525160</v>
          </cell>
          <cell r="B332" t="str">
            <v>ЗАО "ЭНЕРГОИНВЕСТТЕХНИКА"</v>
          </cell>
          <cell r="C332">
            <v>0</v>
          </cell>
          <cell r="D332">
            <v>6</v>
          </cell>
          <cell r="E332">
            <v>22</v>
          </cell>
          <cell r="F332">
            <v>6</v>
          </cell>
          <cell r="G332">
            <v>22</v>
          </cell>
          <cell r="H332">
            <v>0</v>
          </cell>
          <cell r="I332">
            <v>0</v>
          </cell>
          <cell r="J332">
            <v>0</v>
          </cell>
          <cell r="K332">
            <v>22</v>
          </cell>
        </row>
        <row r="333">
          <cell r="A333" t="str">
            <v>26738915</v>
          </cell>
          <cell r="B333" t="str">
            <v>АОЗТ"САФО"</v>
          </cell>
          <cell r="C333">
            <v>0</v>
          </cell>
          <cell r="D333">
            <v>0</v>
          </cell>
          <cell r="E333">
            <v>0</v>
          </cell>
          <cell r="F333">
            <v>0</v>
          </cell>
          <cell r="G333">
            <v>0</v>
          </cell>
          <cell r="H333">
            <v>0</v>
          </cell>
          <cell r="I333">
            <v>0</v>
          </cell>
          <cell r="J333">
            <v>0</v>
          </cell>
        </row>
        <row r="334">
          <cell r="A334" t="str">
            <v>27036167</v>
          </cell>
          <cell r="B334" t="str">
            <v>"ОРБИТА 96" ООО</v>
          </cell>
          <cell r="C334">
            <v>2</v>
          </cell>
          <cell r="D334">
            <v>21</v>
          </cell>
          <cell r="E334">
            <v>21</v>
          </cell>
          <cell r="F334">
            <v>0</v>
          </cell>
          <cell r="G334">
            <v>0</v>
          </cell>
          <cell r="H334">
            <v>0</v>
          </cell>
          <cell r="I334">
            <v>21</v>
          </cell>
        </row>
        <row r="335">
          <cell r="A335" t="str">
            <v>27163687</v>
          </cell>
          <cell r="B335" t="str">
            <v>ТОО "АГДАМ"</v>
          </cell>
          <cell r="C335">
            <v>30</v>
          </cell>
          <cell r="D335">
            <v>43</v>
          </cell>
          <cell r="E335">
            <v>30</v>
          </cell>
          <cell r="F335">
            <v>43</v>
          </cell>
          <cell r="G335">
            <v>20</v>
          </cell>
          <cell r="H335">
            <v>43</v>
          </cell>
          <cell r="I335">
            <v>0</v>
          </cell>
          <cell r="J335">
            <v>0</v>
          </cell>
          <cell r="K335">
            <v>0</v>
          </cell>
          <cell r="L335">
            <v>20</v>
          </cell>
        </row>
        <row r="336">
          <cell r="A336" t="str">
            <v>27163977</v>
          </cell>
          <cell r="B336" t="str">
            <v>АООТ "ЖИЛКОМСЕРВИС"</v>
          </cell>
          <cell r="C336">
            <v>14</v>
          </cell>
          <cell r="D336">
            <v>49</v>
          </cell>
          <cell r="E336">
            <v>20</v>
          </cell>
          <cell r="F336">
            <v>20</v>
          </cell>
          <cell r="G336">
            <v>20</v>
          </cell>
        </row>
        <row r="337">
          <cell r="A337" t="str">
            <v>27185306</v>
          </cell>
          <cell r="B337" t="str">
            <v>ТОО "ИКПО-Т"</v>
          </cell>
          <cell r="C337">
            <v>200</v>
          </cell>
          <cell r="D337">
            <v>200</v>
          </cell>
          <cell r="E337">
            <v>0</v>
          </cell>
          <cell r="F337">
            <v>0</v>
          </cell>
          <cell r="G337">
            <v>0</v>
          </cell>
          <cell r="H337">
            <v>0</v>
          </cell>
          <cell r="I337">
            <v>0</v>
          </cell>
          <cell r="J337">
            <v>200</v>
          </cell>
        </row>
        <row r="338">
          <cell r="A338" t="str">
            <v>27193820</v>
          </cell>
          <cell r="B338" t="str">
            <v>"РОСТОВСКАЯ СОТОВАЯ СВЯЗЬ" АОЗТ</v>
          </cell>
          <cell r="C338">
            <v>0</v>
          </cell>
          <cell r="D338">
            <v>0</v>
          </cell>
          <cell r="E338">
            <v>0</v>
          </cell>
          <cell r="F338">
            <v>0</v>
          </cell>
          <cell r="G338">
            <v>0</v>
          </cell>
        </row>
        <row r="339">
          <cell r="A339" t="str">
            <v>27274760</v>
          </cell>
          <cell r="B339" t="str">
            <v>ООО "АСКОНА"</v>
          </cell>
          <cell r="C339">
            <v>3</v>
          </cell>
          <cell r="D339">
            <v>7</v>
          </cell>
          <cell r="E339">
            <v>13</v>
          </cell>
          <cell r="F339">
            <v>3</v>
          </cell>
          <cell r="G339">
            <v>7</v>
          </cell>
          <cell r="H339">
            <v>13</v>
          </cell>
          <cell r="I339">
            <v>7</v>
          </cell>
          <cell r="J339">
            <v>13</v>
          </cell>
        </row>
        <row r="340">
          <cell r="A340" t="str">
            <v>27435884</v>
          </cell>
          <cell r="B340" t="str">
            <v>ООО "НЕПТУН"</v>
          </cell>
          <cell r="C340">
            <v>7</v>
          </cell>
          <cell r="D340">
            <v>42</v>
          </cell>
          <cell r="E340">
            <v>7</v>
          </cell>
          <cell r="F340">
            <v>0</v>
          </cell>
          <cell r="G340">
            <v>42</v>
          </cell>
          <cell r="H340">
            <v>42</v>
          </cell>
          <cell r="I340">
            <v>0</v>
          </cell>
          <cell r="J340">
            <v>0</v>
          </cell>
          <cell r="K340">
            <v>0</v>
          </cell>
        </row>
        <row r="341">
          <cell r="A341" t="str">
            <v>27440715</v>
          </cell>
          <cell r="B341" t="str">
            <v>ЗАО "НАВИДАН"</v>
          </cell>
          <cell r="C341">
            <v>3</v>
          </cell>
          <cell r="D341">
            <v>3</v>
          </cell>
          <cell r="E341">
            <v>0</v>
          </cell>
          <cell r="F341">
            <v>0</v>
          </cell>
          <cell r="G341">
            <v>0</v>
          </cell>
          <cell r="H341">
            <v>0</v>
          </cell>
          <cell r="I341">
            <v>3</v>
          </cell>
        </row>
        <row r="342">
          <cell r="A342" t="str">
            <v>27446563</v>
          </cell>
          <cell r="B342" t="str">
            <v>ЗАО "СЕВЗАПМЕТАЛЛКОМПЛЕКТ"</v>
          </cell>
          <cell r="C342">
            <v>1</v>
          </cell>
          <cell r="D342">
            <v>40</v>
          </cell>
          <cell r="E342">
            <v>1</v>
          </cell>
          <cell r="F342">
            <v>40</v>
          </cell>
          <cell r="G342">
            <v>0</v>
          </cell>
          <cell r="H342">
            <v>1</v>
          </cell>
          <cell r="I342">
            <v>0</v>
          </cell>
          <cell r="J342">
            <v>0</v>
          </cell>
          <cell r="K342">
            <v>40</v>
          </cell>
        </row>
        <row r="343">
          <cell r="A343" t="str">
            <v>27518434</v>
          </cell>
          <cell r="B343" t="str">
            <v>"РЕПАР" АОЗТ</v>
          </cell>
          <cell r="C343">
            <v>2</v>
          </cell>
          <cell r="D343">
            <v>2</v>
          </cell>
          <cell r="E343">
            <v>2</v>
          </cell>
          <cell r="F343">
            <v>0</v>
          </cell>
          <cell r="G343">
            <v>0</v>
          </cell>
          <cell r="H343">
            <v>0</v>
          </cell>
          <cell r="I343">
            <v>0</v>
          </cell>
          <cell r="J343">
            <v>0</v>
          </cell>
        </row>
        <row r="344">
          <cell r="A344" t="str">
            <v>27572003</v>
          </cell>
          <cell r="B344" t="str">
            <v>АОЗТ"РТТ"</v>
          </cell>
          <cell r="C344">
            <v>0</v>
          </cell>
          <cell r="D344">
            <v>3</v>
          </cell>
          <cell r="E344">
            <v>0</v>
          </cell>
          <cell r="F344">
            <v>0</v>
          </cell>
          <cell r="G344">
            <v>0</v>
          </cell>
          <cell r="H344">
            <v>3</v>
          </cell>
        </row>
        <row r="345">
          <cell r="A345" t="str">
            <v>27671567</v>
          </cell>
          <cell r="B345" t="str">
            <v>ЗАО "ТРИ БОГАТЫРЯ"</v>
          </cell>
          <cell r="C345">
            <v>40</v>
          </cell>
          <cell r="D345">
            <v>40</v>
          </cell>
          <cell r="E345">
            <v>0</v>
          </cell>
          <cell r="F345">
            <v>40</v>
          </cell>
        </row>
        <row r="346">
          <cell r="A346" t="str">
            <v>27757866</v>
          </cell>
          <cell r="B346" t="str">
            <v>ТОО "ИНВЕСТ"</v>
          </cell>
          <cell r="C346">
            <v>39</v>
          </cell>
          <cell r="D346">
            <v>21</v>
          </cell>
          <cell r="E346">
            <v>39</v>
          </cell>
          <cell r="F346">
            <v>21</v>
          </cell>
          <cell r="G346">
            <v>21</v>
          </cell>
          <cell r="H346">
            <v>0</v>
          </cell>
          <cell r="I346">
            <v>0</v>
          </cell>
          <cell r="J346">
            <v>0</v>
          </cell>
          <cell r="K346">
            <v>60</v>
          </cell>
        </row>
        <row r="347">
          <cell r="A347" t="str">
            <v>27839104</v>
          </cell>
          <cell r="B347" t="str">
            <v>АГЕНСТВО ПО РАЗВ-Ю МЕЖД.СОТРУД.ПРИ МВЭС РТ</v>
          </cell>
          <cell r="C347">
            <v>10</v>
          </cell>
          <cell r="D347">
            <v>0</v>
          </cell>
          <cell r="E347">
            <v>10</v>
          </cell>
          <cell r="F347">
            <v>0</v>
          </cell>
          <cell r="G347">
            <v>0</v>
          </cell>
          <cell r="H347">
            <v>0</v>
          </cell>
          <cell r="I347">
            <v>0</v>
          </cell>
          <cell r="J347">
            <v>0</v>
          </cell>
        </row>
        <row r="348">
          <cell r="A348" t="str">
            <v>27893977</v>
          </cell>
          <cell r="B348" t="str">
            <v>АОЗТ "ТЕХНОЛОГИЯ "</v>
          </cell>
          <cell r="C348">
            <v>31</v>
          </cell>
          <cell r="D348">
            <v>59</v>
          </cell>
          <cell r="E348">
            <v>93</v>
          </cell>
          <cell r="F348">
            <v>31</v>
          </cell>
          <cell r="G348">
            <v>59</v>
          </cell>
          <cell r="H348">
            <v>59</v>
          </cell>
          <cell r="I348">
            <v>0</v>
          </cell>
          <cell r="J348">
            <v>0</v>
          </cell>
          <cell r="K348">
            <v>93</v>
          </cell>
        </row>
        <row r="349">
          <cell r="A349" t="str">
            <v>29002215</v>
          </cell>
          <cell r="B349" t="str">
            <v>ТОО "СЕРМАР",МОСКВА,РОССИЯ,</v>
          </cell>
          <cell r="C349">
            <v>11</v>
          </cell>
          <cell r="D349">
            <v>1000</v>
          </cell>
          <cell r="E349">
            <v>11</v>
          </cell>
          <cell r="F349">
            <v>11</v>
          </cell>
          <cell r="G349">
            <v>1000</v>
          </cell>
        </row>
        <row r="350">
          <cell r="A350" t="str">
            <v>29081278</v>
          </cell>
          <cell r="B350" t="str">
            <v>АОЗТ НПО АВАНГАРД</v>
          </cell>
          <cell r="C350">
            <v>0</v>
          </cell>
          <cell r="D350">
            <v>3</v>
          </cell>
          <cell r="E350">
            <v>3</v>
          </cell>
          <cell r="F350">
            <v>3</v>
          </cell>
        </row>
        <row r="351">
          <cell r="A351" t="str">
            <v>29121248</v>
          </cell>
          <cell r="B351" t="str">
            <v>АОЗТ КЮНЕ И НАГЕЛЬ</v>
          </cell>
          <cell r="C351">
            <v>110</v>
          </cell>
          <cell r="D351">
            <v>110</v>
          </cell>
          <cell r="E351">
            <v>0</v>
          </cell>
          <cell r="F351">
            <v>0</v>
          </cell>
          <cell r="G351">
            <v>0</v>
          </cell>
          <cell r="H351">
            <v>0</v>
          </cell>
          <cell r="I351">
            <v>0</v>
          </cell>
          <cell r="J351">
            <v>0</v>
          </cell>
        </row>
        <row r="352">
          <cell r="A352" t="str">
            <v>29186617</v>
          </cell>
          <cell r="B352" t="str">
            <v>ТОО ТУРИСТИЧЕСКОЕ АГЕНТСТВО"КВАДРО-ТУР"</v>
          </cell>
          <cell r="C352">
            <v>2</v>
          </cell>
          <cell r="D352">
            <v>0</v>
          </cell>
          <cell r="E352">
            <v>0</v>
          </cell>
          <cell r="F352">
            <v>0</v>
          </cell>
          <cell r="G352">
            <v>0</v>
          </cell>
          <cell r="H352">
            <v>0</v>
          </cell>
          <cell r="I352">
            <v>0</v>
          </cell>
          <cell r="J352">
            <v>0</v>
          </cell>
        </row>
        <row r="353">
          <cell r="A353" t="str">
            <v>29447957</v>
          </cell>
          <cell r="B353" t="str">
            <v>ЗЭРКТ ФИЛИАЛ ГКНПЦ ИМ.ХРУНИЧЕВА</v>
          </cell>
          <cell r="C353">
            <v>30</v>
          </cell>
          <cell r="D353">
            <v>39</v>
          </cell>
          <cell r="E353">
            <v>30</v>
          </cell>
          <cell r="F353">
            <v>39</v>
          </cell>
          <cell r="G353">
            <v>0</v>
          </cell>
          <cell r="H353">
            <v>0</v>
          </cell>
          <cell r="I353">
            <v>0</v>
          </cell>
          <cell r="J353">
            <v>0</v>
          </cell>
          <cell r="K353">
            <v>0</v>
          </cell>
          <cell r="L353">
            <v>39</v>
          </cell>
        </row>
        <row r="354">
          <cell r="A354" t="str">
            <v>29655130</v>
          </cell>
          <cell r="B354" t="str">
            <v>АОЗТ "НЕФТЬПРОМСНАБ"</v>
          </cell>
          <cell r="C354">
            <v>14</v>
          </cell>
          <cell r="D354">
            <v>68</v>
          </cell>
          <cell r="E354">
            <v>20</v>
          </cell>
          <cell r="F354">
            <v>76</v>
          </cell>
          <cell r="G354">
            <v>20</v>
          </cell>
          <cell r="H354">
            <v>76</v>
          </cell>
          <cell r="I354">
            <v>56</v>
          </cell>
          <cell r="J354">
            <v>132</v>
          </cell>
          <cell r="K354">
            <v>69</v>
          </cell>
        </row>
        <row r="355">
          <cell r="A355" t="str">
            <v>29714192</v>
          </cell>
          <cell r="B355" t="str">
            <v>НЕФТЕПЕРЕРАБАТЫВАЮЩАЯ СТАНЦИЯ "СУСЛОВО"-ФИЛИАЛ ПО УРАЛО-СИБИРСКИХ МА</v>
          </cell>
          <cell r="C355">
            <v>32</v>
          </cell>
          <cell r="D355">
            <v>200</v>
          </cell>
          <cell r="E355">
            <v>32</v>
          </cell>
          <cell r="F355">
            <v>200</v>
          </cell>
          <cell r="G355">
            <v>32</v>
          </cell>
          <cell r="H355">
            <v>0</v>
          </cell>
          <cell r="I355">
            <v>0</v>
          </cell>
          <cell r="J355">
            <v>200</v>
          </cell>
        </row>
        <row r="356">
          <cell r="A356" t="str">
            <v>29861384</v>
          </cell>
          <cell r="B356" t="str">
            <v>ИЧП МУСТАФАЕВА "ЩЕКИ"</v>
          </cell>
          <cell r="C356">
            <v>2</v>
          </cell>
          <cell r="D356">
            <v>2</v>
          </cell>
          <cell r="E356">
            <v>0</v>
          </cell>
          <cell r="F356">
            <v>0</v>
          </cell>
          <cell r="G356">
            <v>0</v>
          </cell>
        </row>
        <row r="357">
          <cell r="A357" t="str">
            <v>29937963</v>
          </cell>
          <cell r="B357" t="str">
            <v>АОЗТ "УЗНЕФТЬИМПЭКС"</v>
          </cell>
          <cell r="C357">
            <v>84</v>
          </cell>
          <cell r="D357">
            <v>34</v>
          </cell>
          <cell r="E357">
            <v>77</v>
          </cell>
          <cell r="F357">
            <v>84</v>
          </cell>
          <cell r="G357">
            <v>34</v>
          </cell>
          <cell r="H357">
            <v>34</v>
          </cell>
          <cell r="I357">
            <v>77</v>
          </cell>
          <cell r="J357">
            <v>13</v>
          </cell>
        </row>
        <row r="358">
          <cell r="A358" t="str">
            <v>31008449</v>
          </cell>
          <cell r="B358" t="str">
            <v>АОЗТ ПКФ "КВАЛИТЕТ"</v>
          </cell>
          <cell r="C358">
            <v>3</v>
          </cell>
          <cell r="D358">
            <v>0</v>
          </cell>
          <cell r="E358">
            <v>3</v>
          </cell>
          <cell r="F358">
            <v>3</v>
          </cell>
          <cell r="G358">
            <v>0</v>
          </cell>
          <cell r="H358">
            <v>0</v>
          </cell>
          <cell r="I358">
            <v>3</v>
          </cell>
          <cell r="J358">
            <v>0</v>
          </cell>
          <cell r="K358">
            <v>0</v>
          </cell>
        </row>
        <row r="359">
          <cell r="A359" t="str">
            <v>31051474</v>
          </cell>
          <cell r="B359" t="str">
            <v>"РЕЕС" АОЗТ</v>
          </cell>
          <cell r="C359">
            <v>12</v>
          </cell>
          <cell r="D359">
            <v>3</v>
          </cell>
          <cell r="E359">
            <v>3</v>
          </cell>
          <cell r="F359">
            <v>0</v>
          </cell>
          <cell r="G359">
            <v>0</v>
          </cell>
          <cell r="H359">
            <v>0</v>
          </cell>
          <cell r="I359">
            <v>3</v>
          </cell>
        </row>
        <row r="360">
          <cell r="A360" t="str">
            <v>31197462</v>
          </cell>
          <cell r="B360" t="str">
            <v>АО"УРАЛАВТО"</v>
          </cell>
          <cell r="C360">
            <v>14</v>
          </cell>
          <cell r="D360">
            <v>40</v>
          </cell>
          <cell r="E360">
            <v>14</v>
          </cell>
          <cell r="F360">
            <v>40</v>
          </cell>
          <cell r="G360">
            <v>0</v>
          </cell>
          <cell r="H360">
            <v>0</v>
          </cell>
          <cell r="I360">
            <v>14</v>
          </cell>
          <cell r="J360">
            <v>0</v>
          </cell>
          <cell r="K360">
            <v>40</v>
          </cell>
        </row>
        <row r="361">
          <cell r="A361" t="str">
            <v>31209389</v>
          </cell>
          <cell r="B361" t="str">
            <v>АОЗТ "ДАЛХА"</v>
          </cell>
          <cell r="C361">
            <v>2</v>
          </cell>
          <cell r="D361">
            <v>2</v>
          </cell>
          <cell r="E361">
            <v>2</v>
          </cell>
          <cell r="F361">
            <v>20</v>
          </cell>
          <cell r="G361">
            <v>0</v>
          </cell>
          <cell r="H361">
            <v>20</v>
          </cell>
        </row>
        <row r="362">
          <cell r="A362" t="str">
            <v>31213698</v>
          </cell>
          <cell r="B362" t="str">
            <v>ТОО "ПЕРСПЕКТИВА"</v>
          </cell>
          <cell r="C362">
            <v>10</v>
          </cell>
          <cell r="D362">
            <v>10</v>
          </cell>
          <cell r="E362">
            <v>3</v>
          </cell>
          <cell r="F362">
            <v>0</v>
          </cell>
          <cell r="G362">
            <v>0</v>
          </cell>
          <cell r="H362">
            <v>3</v>
          </cell>
        </row>
        <row r="363">
          <cell r="A363" t="str">
            <v>31323949</v>
          </cell>
          <cell r="B363" t="str">
            <v>АО "ВНИИГАЗ"</v>
          </cell>
          <cell r="C363">
            <v>40</v>
          </cell>
          <cell r="D363">
            <v>2</v>
          </cell>
          <cell r="E363">
            <v>40</v>
          </cell>
          <cell r="F363">
            <v>40</v>
          </cell>
          <cell r="G363">
            <v>0</v>
          </cell>
          <cell r="H363">
            <v>0</v>
          </cell>
          <cell r="I363">
            <v>2</v>
          </cell>
        </row>
        <row r="364">
          <cell r="A364" t="str">
            <v>31402063</v>
          </cell>
          <cell r="B364" t="str">
            <v>ВНЕДРЕНЧЕСКАЯ ФИРМА "УРАЛЬСКИЙ ВАРИАНТ" *6660009177</v>
          </cell>
          <cell r="C364">
            <v>39</v>
          </cell>
          <cell r="D364">
            <v>21</v>
          </cell>
          <cell r="E364">
            <v>39</v>
          </cell>
          <cell r="F364">
            <v>8</v>
          </cell>
          <cell r="G364">
            <v>21</v>
          </cell>
          <cell r="H364">
            <v>7</v>
          </cell>
          <cell r="I364">
            <v>8</v>
          </cell>
          <cell r="J364">
            <v>7</v>
          </cell>
          <cell r="K364">
            <v>8</v>
          </cell>
        </row>
        <row r="365">
          <cell r="A365" t="str">
            <v>31402270</v>
          </cell>
          <cell r="B365" t="str">
            <v>АОЗТ СП "УЗЭЛЕКТРО"                                                         0246</v>
          </cell>
          <cell r="C365">
            <v>94</v>
          </cell>
          <cell r="D365">
            <v>0</v>
          </cell>
          <cell r="E365">
            <v>35</v>
          </cell>
          <cell r="F365">
            <v>94</v>
          </cell>
          <cell r="G365">
            <v>0</v>
          </cell>
          <cell r="H365">
            <v>35</v>
          </cell>
          <cell r="I365">
            <v>94</v>
          </cell>
          <cell r="J365">
            <v>0</v>
          </cell>
          <cell r="K365">
            <v>35</v>
          </cell>
        </row>
        <row r="366">
          <cell r="A366" t="str">
            <v>31721495</v>
          </cell>
          <cell r="B366" t="str">
            <v>ТОО "СЕРВИС-ЦЕНТР"</v>
          </cell>
          <cell r="C366">
            <v>0</v>
          </cell>
          <cell r="D366">
            <v>59</v>
          </cell>
          <cell r="E366">
            <v>93</v>
          </cell>
          <cell r="F366">
            <v>59</v>
          </cell>
          <cell r="G366">
            <v>93</v>
          </cell>
          <cell r="H366">
            <v>59</v>
          </cell>
          <cell r="I366">
            <v>0</v>
          </cell>
          <cell r="J366">
            <v>0</v>
          </cell>
          <cell r="K366">
            <v>93</v>
          </cell>
        </row>
        <row r="367">
          <cell r="A367" t="str">
            <v>31760182</v>
          </cell>
          <cell r="B367" t="str">
            <v>АОЗТ "ГЕЛЬВЕТИКА"</v>
          </cell>
          <cell r="C367">
            <v>1000</v>
          </cell>
          <cell r="D367">
            <v>0</v>
          </cell>
          <cell r="E367">
            <v>1000</v>
          </cell>
          <cell r="F367">
            <v>0</v>
          </cell>
          <cell r="G367">
            <v>1000</v>
          </cell>
          <cell r="H367">
            <v>0</v>
          </cell>
        </row>
        <row r="368">
          <cell r="A368" t="str">
            <v>31788507</v>
          </cell>
          <cell r="B368" t="str">
            <v>АСМУ ПО "УРЕНГОЙГАЗПРОМ",</v>
          </cell>
          <cell r="C368">
            <v>3</v>
          </cell>
          <cell r="D368">
            <v>3</v>
          </cell>
          <cell r="E368">
            <v>3</v>
          </cell>
          <cell r="F368">
            <v>3</v>
          </cell>
          <cell r="G368">
            <v>0</v>
          </cell>
          <cell r="H368">
            <v>0</v>
          </cell>
          <cell r="I368">
            <v>0</v>
          </cell>
          <cell r="J368">
            <v>3</v>
          </cell>
        </row>
        <row r="369">
          <cell r="A369" t="str">
            <v>31807328</v>
          </cell>
          <cell r="B369" t="str">
            <v>КРЫМСКИЙ ХРУ-2 ТРЕСТА "ЮЖСТАЛЬМОНТАЖ"</v>
          </cell>
          <cell r="C369">
            <v>110</v>
          </cell>
          <cell r="D369">
            <v>110</v>
          </cell>
          <cell r="E369">
            <v>3</v>
          </cell>
          <cell r="F369">
            <v>0</v>
          </cell>
          <cell r="G369">
            <v>0</v>
          </cell>
          <cell r="H369">
            <v>0</v>
          </cell>
          <cell r="I369">
            <v>0</v>
          </cell>
          <cell r="J369">
            <v>3</v>
          </cell>
        </row>
        <row r="370">
          <cell r="A370" t="str">
            <v>32114722</v>
          </cell>
          <cell r="B370" t="str">
            <v>ПОО "ГАМБИТ-1"                                                              0721</v>
          </cell>
          <cell r="C370">
            <v>95</v>
          </cell>
          <cell r="D370">
            <v>0</v>
          </cell>
          <cell r="E370">
            <v>60</v>
          </cell>
          <cell r="F370">
            <v>95</v>
          </cell>
          <cell r="G370">
            <v>0</v>
          </cell>
          <cell r="H370">
            <v>60</v>
          </cell>
          <cell r="I370">
            <v>95</v>
          </cell>
          <cell r="J370">
            <v>0</v>
          </cell>
          <cell r="K370">
            <v>60</v>
          </cell>
        </row>
        <row r="371">
          <cell r="A371" t="str">
            <v>32287316</v>
          </cell>
          <cell r="B371" t="str">
            <v>ТОО "ЮНОНА-МЕД"</v>
          </cell>
          <cell r="C371">
            <v>40</v>
          </cell>
          <cell r="D371">
            <v>40</v>
          </cell>
          <cell r="E371">
            <v>39</v>
          </cell>
          <cell r="F371">
            <v>0</v>
          </cell>
          <cell r="G371">
            <v>0</v>
          </cell>
          <cell r="H371">
            <v>0</v>
          </cell>
          <cell r="I371">
            <v>0</v>
          </cell>
          <cell r="J371">
            <v>0</v>
          </cell>
          <cell r="K371">
            <v>0</v>
          </cell>
          <cell r="L371">
            <v>39</v>
          </cell>
        </row>
        <row r="372">
          <cell r="A372" t="str">
            <v>32516248</v>
          </cell>
          <cell r="B372" t="str">
            <v>ТОО"СУВОР"</v>
          </cell>
          <cell r="C372">
            <v>14</v>
          </cell>
          <cell r="D372">
            <v>68</v>
          </cell>
          <cell r="E372">
            <v>13</v>
          </cell>
          <cell r="F372">
            <v>76</v>
          </cell>
          <cell r="G372">
            <v>56</v>
          </cell>
          <cell r="H372">
            <v>76</v>
          </cell>
          <cell r="I372">
            <v>56</v>
          </cell>
          <cell r="J372">
            <v>132</v>
          </cell>
          <cell r="K372">
            <v>69</v>
          </cell>
        </row>
        <row r="373">
          <cell r="A373" t="str">
            <v>32537434</v>
          </cell>
          <cell r="B373" t="str">
            <v>ТОО"КАЛЛОРИЯ"</v>
          </cell>
          <cell r="C373">
            <v>32</v>
          </cell>
          <cell r="D373">
            <v>9</v>
          </cell>
          <cell r="E373">
            <v>32</v>
          </cell>
          <cell r="F373">
            <v>9</v>
          </cell>
          <cell r="G373">
            <v>32</v>
          </cell>
          <cell r="H373">
            <v>0</v>
          </cell>
          <cell r="I373">
            <v>0</v>
          </cell>
          <cell r="J373">
            <v>0</v>
          </cell>
          <cell r="K373">
            <v>0</v>
          </cell>
          <cell r="L373">
            <v>9</v>
          </cell>
        </row>
        <row r="374">
          <cell r="A374" t="str">
            <v>32538942</v>
          </cell>
          <cell r="B374" t="str">
            <v>ФИЛИАЛ "ЗАВОД ТСМ" АООТ "АКСИ"</v>
          </cell>
          <cell r="C374">
            <v>2</v>
          </cell>
          <cell r="D374">
            <v>2</v>
          </cell>
          <cell r="E374">
            <v>60</v>
          </cell>
          <cell r="F374">
            <v>0</v>
          </cell>
          <cell r="G374">
            <v>0</v>
          </cell>
          <cell r="H374">
            <v>60</v>
          </cell>
        </row>
        <row r="375">
          <cell r="A375" t="str">
            <v>32552161</v>
          </cell>
          <cell r="B375" t="str">
            <v>ТОВАРИЩЕСТВО С ОГРАНИЧЕННОЙ ОТВЕТСТВЕННОСТЬЮ "ЮПИТЕР"</v>
          </cell>
          <cell r="C375">
            <v>5</v>
          </cell>
          <cell r="D375">
            <v>34</v>
          </cell>
          <cell r="E375">
            <v>77</v>
          </cell>
          <cell r="F375">
            <v>5</v>
          </cell>
          <cell r="G375">
            <v>34</v>
          </cell>
          <cell r="H375">
            <v>34</v>
          </cell>
          <cell r="I375">
            <v>77</v>
          </cell>
        </row>
        <row r="376">
          <cell r="A376" t="str">
            <v>32767234</v>
          </cell>
          <cell r="B376" t="str">
            <v>АОЗТ "ГЛЕHАР"</v>
          </cell>
          <cell r="C376">
            <v>3</v>
          </cell>
          <cell r="D376">
            <v>0</v>
          </cell>
          <cell r="E376">
            <v>3</v>
          </cell>
          <cell r="F376">
            <v>3</v>
          </cell>
          <cell r="G376">
            <v>0</v>
          </cell>
          <cell r="H376">
            <v>0</v>
          </cell>
          <cell r="I376">
            <v>3</v>
          </cell>
          <cell r="J376">
            <v>0</v>
          </cell>
          <cell r="K376">
            <v>11</v>
          </cell>
        </row>
        <row r="377">
          <cell r="A377" t="str">
            <v>32847726</v>
          </cell>
          <cell r="B377" t="str">
            <v>ООО "ЭКСТРОМ"</v>
          </cell>
          <cell r="C377">
            <v>12</v>
          </cell>
          <cell r="D377">
            <v>0</v>
          </cell>
          <cell r="E377">
            <v>0</v>
          </cell>
          <cell r="F377">
            <v>0</v>
          </cell>
          <cell r="G377">
            <v>0</v>
          </cell>
          <cell r="H377">
            <v>0</v>
          </cell>
        </row>
        <row r="378">
          <cell r="A378" t="str">
            <v>33089156</v>
          </cell>
          <cell r="B378" t="str">
            <v>УЗБЕКСКО-ЗАПАДНОСИБИРСКАЯ КОМПАНИЯ ПО ИНВЕСТИЦИИ НЕФТЯНОЙ ПРОМЫШЛЕННОСТИ</v>
          </cell>
          <cell r="C378">
            <v>120</v>
          </cell>
          <cell r="D378">
            <v>120</v>
          </cell>
          <cell r="E378">
            <v>0</v>
          </cell>
          <cell r="F378">
            <v>0</v>
          </cell>
          <cell r="G378">
            <v>0</v>
          </cell>
          <cell r="H378">
            <v>0</v>
          </cell>
          <cell r="I378">
            <v>0</v>
          </cell>
          <cell r="J378">
            <v>0</v>
          </cell>
          <cell r="K378">
            <v>0</v>
          </cell>
          <cell r="L378">
            <v>120</v>
          </cell>
        </row>
        <row r="379">
          <cell r="A379" t="str">
            <v>33208170</v>
          </cell>
          <cell r="B379" t="str">
            <v>ООО ВЭП "ЮНИОН"</v>
          </cell>
          <cell r="C379">
            <v>14</v>
          </cell>
          <cell r="D379">
            <v>44</v>
          </cell>
          <cell r="E379">
            <v>14</v>
          </cell>
          <cell r="F379">
            <v>44</v>
          </cell>
          <cell r="G379">
            <v>0</v>
          </cell>
          <cell r="H379">
            <v>0</v>
          </cell>
          <cell r="I379">
            <v>14</v>
          </cell>
          <cell r="J379">
            <v>44</v>
          </cell>
        </row>
        <row r="380">
          <cell r="A380" t="str">
            <v>33238642</v>
          </cell>
          <cell r="B380" t="str">
            <v>АОЗТ"ДРАЙВЕР"</v>
          </cell>
          <cell r="C380">
            <v>20</v>
          </cell>
          <cell r="D380">
            <v>20</v>
          </cell>
          <cell r="E380">
            <v>20</v>
          </cell>
          <cell r="F380">
            <v>20</v>
          </cell>
          <cell r="G380">
            <v>0</v>
          </cell>
          <cell r="H380">
            <v>20</v>
          </cell>
          <cell r="I380">
            <v>0</v>
          </cell>
          <cell r="J380">
            <v>0</v>
          </cell>
          <cell r="K380">
            <v>0</v>
          </cell>
          <cell r="L380">
            <v>20</v>
          </cell>
        </row>
        <row r="381">
          <cell r="A381" t="str">
            <v>33259828</v>
          </cell>
          <cell r="B381" t="str">
            <v>ТОО "ВОСТСИБПРОДУКТ"</v>
          </cell>
          <cell r="C381">
            <v>10</v>
          </cell>
          <cell r="D381">
            <v>10</v>
          </cell>
          <cell r="E381">
            <v>1</v>
          </cell>
          <cell r="F381">
            <v>0</v>
          </cell>
          <cell r="G381">
            <v>0</v>
          </cell>
          <cell r="H381">
            <v>0</v>
          </cell>
          <cell r="I381">
            <v>0</v>
          </cell>
          <cell r="J381">
            <v>1</v>
          </cell>
        </row>
        <row r="382">
          <cell r="A382" t="str">
            <v>33333691</v>
          </cell>
          <cell r="B382" t="str">
            <v>"КРАСНОДАРГЛАВСНАБ"АООТ ККПК</v>
          </cell>
          <cell r="C382">
            <v>10</v>
          </cell>
          <cell r="D382">
            <v>10</v>
          </cell>
          <cell r="E382">
            <v>2</v>
          </cell>
          <cell r="F382">
            <v>0</v>
          </cell>
          <cell r="G382">
            <v>0</v>
          </cell>
          <cell r="H382">
            <v>0</v>
          </cell>
          <cell r="I382">
            <v>2</v>
          </cell>
        </row>
        <row r="383">
          <cell r="A383" t="str">
            <v>33386836</v>
          </cell>
          <cell r="B383" t="str">
            <v>СП ЗОЛОТОЙ ДРАКОН 674650 ЧИТИНСКАЯ</v>
          </cell>
          <cell r="C383">
            <v>3</v>
          </cell>
          <cell r="D383">
            <v>7</v>
          </cell>
          <cell r="E383">
            <v>3</v>
          </cell>
          <cell r="F383">
            <v>3</v>
          </cell>
          <cell r="G383">
            <v>7</v>
          </cell>
          <cell r="H383">
            <v>3</v>
          </cell>
          <cell r="I383">
            <v>3</v>
          </cell>
          <cell r="J383">
            <v>7</v>
          </cell>
          <cell r="K383">
            <v>3</v>
          </cell>
        </row>
        <row r="384">
          <cell r="A384" t="str">
            <v>33400743</v>
          </cell>
          <cell r="B384" t="str">
            <v>"ФРАММ"ОБЩЕСТВО С ОГРАНИЧЕННОЙ ОТВЕТСТВЕ</v>
          </cell>
          <cell r="C384">
            <v>7</v>
          </cell>
          <cell r="D384">
            <v>35</v>
          </cell>
          <cell r="E384">
            <v>7</v>
          </cell>
          <cell r="F384">
            <v>35</v>
          </cell>
          <cell r="G384">
            <v>0</v>
          </cell>
          <cell r="H384">
            <v>0</v>
          </cell>
          <cell r="I384">
            <v>7</v>
          </cell>
          <cell r="J384">
            <v>0</v>
          </cell>
          <cell r="K384">
            <v>35</v>
          </cell>
        </row>
        <row r="385">
          <cell r="A385" t="str">
            <v>33401458</v>
          </cell>
          <cell r="B385" t="str">
            <v>"АРМАН-2" ИНДИВИДУАЛЬНОЕ ЧАСТНОЕ ПРЕДПРИЯТИЕ</v>
          </cell>
          <cell r="C385">
            <v>7</v>
          </cell>
        </row>
        <row r="386">
          <cell r="A386" t="str">
            <v>33408213</v>
          </cell>
          <cell r="B386" t="str">
            <v>ТОВАРИЩЕСТВО С ОГРАНИЧЕННОЙ ОТВЕТСТВЕННОСТЬЮ "КУМИР"</v>
          </cell>
          <cell r="C386">
            <v>5</v>
          </cell>
          <cell r="D386">
            <v>7</v>
          </cell>
          <cell r="E386">
            <v>7</v>
          </cell>
          <cell r="F386">
            <v>0</v>
          </cell>
          <cell r="G386">
            <v>0</v>
          </cell>
          <cell r="H386">
            <v>0</v>
          </cell>
        </row>
        <row r="387">
          <cell r="A387" t="str">
            <v>33608248</v>
          </cell>
          <cell r="B387" t="str">
            <v>"ЦЗИЛИ" АО ЗАКРЫТОГО ТИПА</v>
          </cell>
          <cell r="C387">
            <v>6</v>
          </cell>
          <cell r="D387">
            <v>15</v>
          </cell>
          <cell r="E387">
            <v>6</v>
          </cell>
          <cell r="F387">
            <v>15</v>
          </cell>
          <cell r="G387">
            <v>15</v>
          </cell>
          <cell r="H387">
            <v>0</v>
          </cell>
          <cell r="I387">
            <v>0</v>
          </cell>
          <cell r="J387">
            <v>3</v>
          </cell>
        </row>
        <row r="388">
          <cell r="A388" t="str">
            <v>33680607</v>
          </cell>
          <cell r="B388" t="str">
            <v>ЗАО "МОСФЛОУЛАЙН"</v>
          </cell>
          <cell r="C388">
            <v>3</v>
          </cell>
          <cell r="D388">
            <v>0</v>
          </cell>
          <cell r="E388">
            <v>3</v>
          </cell>
          <cell r="F388">
            <v>0</v>
          </cell>
          <cell r="G388">
            <v>0</v>
          </cell>
          <cell r="H388">
            <v>0</v>
          </cell>
          <cell r="I388">
            <v>0</v>
          </cell>
          <cell r="J388">
            <v>3</v>
          </cell>
          <cell r="K388">
            <v>0</v>
          </cell>
        </row>
        <row r="389">
          <cell r="A389" t="str">
            <v>33735739</v>
          </cell>
          <cell r="B389" t="str">
            <v>"ОТЕЧЕСТВО " ТОО</v>
          </cell>
          <cell r="C389">
            <v>31</v>
          </cell>
          <cell r="D389">
            <v>95</v>
          </cell>
          <cell r="E389">
            <v>60</v>
          </cell>
          <cell r="F389">
            <v>31</v>
          </cell>
          <cell r="G389">
            <v>95</v>
          </cell>
          <cell r="H389">
            <v>60</v>
          </cell>
          <cell r="I389">
            <v>95</v>
          </cell>
          <cell r="J389">
            <v>0</v>
          </cell>
          <cell r="K389">
            <v>60</v>
          </cell>
        </row>
        <row r="390">
          <cell r="A390" t="str">
            <v>33841527</v>
          </cell>
          <cell r="B390" t="str">
            <v>ФИЛИАЛ ФИРМЫ "ПЕНТА ИНТЕРНАЦИОНАЛЬ ЛИМИТЕД" В Г.УФЕ Р.БАШКОРТОСТАН</v>
          </cell>
          <cell r="C390">
            <v>31</v>
          </cell>
          <cell r="D390">
            <v>31</v>
          </cell>
          <cell r="E390">
            <v>0</v>
          </cell>
          <cell r="F390">
            <v>0</v>
          </cell>
          <cell r="G390">
            <v>0</v>
          </cell>
          <cell r="H390">
            <v>0</v>
          </cell>
          <cell r="I390">
            <v>0</v>
          </cell>
          <cell r="J390">
            <v>0</v>
          </cell>
          <cell r="K390">
            <v>31</v>
          </cell>
        </row>
        <row r="391">
          <cell r="A391" t="str">
            <v>33884540</v>
          </cell>
          <cell r="B391" t="str">
            <v>ТОО "СТРОЙКОМПЛЕКТ ЛТД"</v>
          </cell>
          <cell r="C391">
            <v>40</v>
          </cell>
          <cell r="D391">
            <v>40</v>
          </cell>
          <cell r="E391">
            <v>0</v>
          </cell>
          <cell r="F391">
            <v>0</v>
          </cell>
          <cell r="G391">
            <v>0</v>
          </cell>
        </row>
        <row r="392">
          <cell r="A392" t="str">
            <v>33886295</v>
          </cell>
          <cell r="B392" t="str">
            <v>ТОО ВТК "ТРИВИС" *6658029017</v>
          </cell>
          <cell r="C392">
            <v>13</v>
          </cell>
          <cell r="D392">
            <v>345</v>
          </cell>
          <cell r="E392">
            <v>13</v>
          </cell>
          <cell r="F392">
            <v>345</v>
          </cell>
          <cell r="G392">
            <v>32</v>
          </cell>
          <cell r="H392">
            <v>119</v>
          </cell>
          <cell r="I392">
            <v>52</v>
          </cell>
        </row>
        <row r="393">
          <cell r="A393" t="str">
            <v>33894768</v>
          </cell>
          <cell r="B393" t="str">
            <v>ТОО "ХИМЭНЕРГОСНАБ" *6663016662</v>
          </cell>
          <cell r="C393">
            <v>37</v>
          </cell>
          <cell r="D393">
            <v>9</v>
          </cell>
          <cell r="E393">
            <v>37</v>
          </cell>
          <cell r="F393">
            <v>9</v>
          </cell>
          <cell r="G393">
            <v>0</v>
          </cell>
          <cell r="H393">
            <v>0</v>
          </cell>
          <cell r="I393">
            <v>0</v>
          </cell>
          <cell r="J393">
            <v>0</v>
          </cell>
          <cell r="K393">
            <v>0</v>
          </cell>
          <cell r="L393">
            <v>9</v>
          </cell>
        </row>
        <row r="394">
          <cell r="A394" t="str">
            <v>33900227</v>
          </cell>
          <cell r="B394" t="str">
            <v>ООО КОНЦЕРН "УРАЛЬСКИЙ ПРОКАТ"</v>
          </cell>
          <cell r="C394">
            <v>122</v>
          </cell>
          <cell r="D394">
            <v>122</v>
          </cell>
          <cell r="E394">
            <v>60</v>
          </cell>
          <cell r="F394">
            <v>50</v>
          </cell>
          <cell r="G394">
            <v>14</v>
          </cell>
          <cell r="H394">
            <v>60</v>
          </cell>
          <cell r="I394">
            <v>14</v>
          </cell>
          <cell r="J394">
            <v>43</v>
          </cell>
          <cell r="K394">
            <v>43</v>
          </cell>
        </row>
        <row r="395">
          <cell r="A395" t="str">
            <v>33913846</v>
          </cell>
          <cell r="B395" t="str">
            <v>АОЗТ "УРАЛ-ФИНПРОМКО"</v>
          </cell>
          <cell r="C395">
            <v>39</v>
          </cell>
          <cell r="D395">
            <v>49</v>
          </cell>
          <cell r="E395">
            <v>39</v>
          </cell>
          <cell r="F395">
            <v>49</v>
          </cell>
        </row>
        <row r="396">
          <cell r="A396" t="str">
            <v>34137779</v>
          </cell>
          <cell r="B396" t="str">
            <v>ТОО "МАП"</v>
          </cell>
          <cell r="C396">
            <v>10</v>
          </cell>
          <cell r="D396">
            <v>40</v>
          </cell>
          <cell r="E396">
            <v>13</v>
          </cell>
          <cell r="F396">
            <v>11</v>
          </cell>
          <cell r="G396">
            <v>11</v>
          </cell>
          <cell r="H396">
            <v>0</v>
          </cell>
          <cell r="I396">
            <v>0</v>
          </cell>
          <cell r="J396">
            <v>0</v>
          </cell>
          <cell r="K396">
            <v>11</v>
          </cell>
        </row>
        <row r="397">
          <cell r="A397" t="str">
            <v>34211978</v>
          </cell>
          <cell r="B397" t="str">
            <v>ОАО ОПТОРГМЕТАЛЛ</v>
          </cell>
          <cell r="C397">
            <v>1</v>
          </cell>
          <cell r="D397">
            <v>0</v>
          </cell>
          <cell r="E397">
            <v>1</v>
          </cell>
          <cell r="F397">
            <v>0</v>
          </cell>
          <cell r="G397">
            <v>1</v>
          </cell>
          <cell r="H397">
            <v>0</v>
          </cell>
        </row>
        <row r="398">
          <cell r="A398" t="str">
            <v>34404602</v>
          </cell>
          <cell r="B398" t="str">
            <v>АСТИНТЕРКОМ АО</v>
          </cell>
          <cell r="C398">
            <v>415</v>
          </cell>
          <cell r="D398">
            <v>120</v>
          </cell>
          <cell r="E398">
            <v>415</v>
          </cell>
          <cell r="F398">
            <v>120</v>
          </cell>
          <cell r="G398">
            <v>0</v>
          </cell>
          <cell r="H398">
            <v>415</v>
          </cell>
          <cell r="I398">
            <v>0</v>
          </cell>
          <cell r="J398">
            <v>0</v>
          </cell>
          <cell r="K398">
            <v>0</v>
          </cell>
          <cell r="L398">
            <v>120</v>
          </cell>
        </row>
        <row r="399">
          <cell r="A399" t="str">
            <v>34517312</v>
          </cell>
          <cell r="B399" t="str">
            <v>АОЗТ "ВОСТОЧНАЯ ТОРГОВО-ФИНАНСОВАЯ КОМПАНИЯ"</v>
          </cell>
          <cell r="C399">
            <v>44</v>
          </cell>
          <cell r="D399">
            <v>45</v>
          </cell>
          <cell r="E399">
            <v>44</v>
          </cell>
          <cell r="F399">
            <v>45</v>
          </cell>
          <cell r="G399">
            <v>0</v>
          </cell>
          <cell r="H399">
            <v>0</v>
          </cell>
          <cell r="I399">
            <v>0</v>
          </cell>
          <cell r="J399">
            <v>44</v>
          </cell>
          <cell r="K399">
            <v>0</v>
          </cell>
          <cell r="L399">
            <v>45</v>
          </cell>
        </row>
        <row r="400">
          <cell r="A400" t="str">
            <v>34522916</v>
          </cell>
          <cell r="B400" t="str">
            <v>ЧИП"ТАИР"</v>
          </cell>
          <cell r="C400">
            <v>79</v>
          </cell>
          <cell r="D400">
            <v>20</v>
          </cell>
          <cell r="E400">
            <v>79</v>
          </cell>
          <cell r="F400">
            <v>79</v>
          </cell>
          <cell r="G400">
            <v>0</v>
          </cell>
          <cell r="H400">
            <v>0</v>
          </cell>
          <cell r="I400">
            <v>0</v>
          </cell>
          <cell r="J400">
            <v>0</v>
          </cell>
          <cell r="K400">
            <v>0</v>
          </cell>
          <cell r="L400">
            <v>20</v>
          </cell>
        </row>
        <row r="401">
          <cell r="A401" t="str">
            <v>34531157</v>
          </cell>
          <cell r="B401" t="str">
            <v>"ГП УС-30 ТО-45"</v>
          </cell>
          <cell r="C401">
            <v>16</v>
          </cell>
          <cell r="D401">
            <v>16</v>
          </cell>
          <cell r="E401">
            <v>1</v>
          </cell>
          <cell r="F401">
            <v>14</v>
          </cell>
          <cell r="G401">
            <v>1</v>
          </cell>
          <cell r="H401">
            <v>14</v>
          </cell>
          <cell r="I401">
            <v>0</v>
          </cell>
          <cell r="J401">
            <v>1</v>
          </cell>
          <cell r="K401">
            <v>14</v>
          </cell>
        </row>
        <row r="402">
          <cell r="A402" t="str">
            <v>34595200</v>
          </cell>
          <cell r="B402" t="str">
            <v>ЗАО "МЕТАЛЛОЛИТЕЙНЫЙ ЗАВОД"</v>
          </cell>
          <cell r="C402">
            <v>10</v>
          </cell>
          <cell r="D402">
            <v>10</v>
          </cell>
          <cell r="E402">
            <v>6</v>
          </cell>
          <cell r="F402">
            <v>0</v>
          </cell>
          <cell r="G402">
            <v>0</v>
          </cell>
          <cell r="H402">
            <v>6</v>
          </cell>
        </row>
        <row r="403">
          <cell r="A403" t="str">
            <v>34598138</v>
          </cell>
          <cell r="B403" t="str">
            <v>АОЗТ "ИКОЗИМ"</v>
          </cell>
          <cell r="C403">
            <v>0</v>
          </cell>
          <cell r="D403">
            <v>3</v>
          </cell>
          <cell r="E403">
            <v>3</v>
          </cell>
          <cell r="F403">
            <v>0</v>
          </cell>
          <cell r="G403">
            <v>3</v>
          </cell>
          <cell r="H403">
            <v>0</v>
          </cell>
          <cell r="I403">
            <v>3</v>
          </cell>
          <cell r="J403">
            <v>0</v>
          </cell>
          <cell r="K403">
            <v>3</v>
          </cell>
        </row>
        <row r="404">
          <cell r="A404" t="str">
            <v>34874667</v>
          </cell>
          <cell r="B404" t="str">
            <v>ТОО РОСАЛИТ</v>
          </cell>
          <cell r="C404">
            <v>6</v>
          </cell>
          <cell r="D404">
            <v>6</v>
          </cell>
          <cell r="E404">
            <v>7</v>
          </cell>
          <cell r="F404">
            <v>4</v>
          </cell>
          <cell r="G404">
            <v>7</v>
          </cell>
          <cell r="H404">
            <v>0</v>
          </cell>
          <cell r="I404">
            <v>7</v>
          </cell>
        </row>
        <row r="405">
          <cell r="A405" t="str">
            <v>34879765</v>
          </cell>
          <cell r="B405" t="str">
            <v>АОЗТ"ТЕРМИНАЛ СЕРВИС+"</v>
          </cell>
          <cell r="C405">
            <v>7</v>
          </cell>
          <cell r="D405">
            <v>45</v>
          </cell>
          <cell r="E405">
            <v>90</v>
          </cell>
          <cell r="F405">
            <v>110</v>
          </cell>
          <cell r="G405">
            <v>45</v>
          </cell>
          <cell r="H405">
            <v>90</v>
          </cell>
          <cell r="I405">
            <v>110</v>
          </cell>
        </row>
        <row r="406">
          <cell r="A406" t="str">
            <v>34890761</v>
          </cell>
          <cell r="B406" t="str">
            <v>УПТК АООТ "СПЕЦМОНТАЖМЕХАНИЗАЦИЯ"</v>
          </cell>
          <cell r="C406">
            <v>5</v>
          </cell>
          <cell r="D406">
            <v>51</v>
          </cell>
          <cell r="E406">
            <v>51</v>
          </cell>
          <cell r="F406">
            <v>48</v>
          </cell>
          <cell r="G406">
            <v>253</v>
          </cell>
          <cell r="H406">
            <v>213</v>
          </cell>
          <cell r="I406">
            <v>253</v>
          </cell>
        </row>
        <row r="407">
          <cell r="A407" t="str">
            <v>34890867</v>
          </cell>
          <cell r="B407" t="str">
            <v>ТОО "РИБОН"</v>
          </cell>
          <cell r="C407">
            <v>6</v>
          </cell>
          <cell r="D407">
            <v>15</v>
          </cell>
          <cell r="E407">
            <v>6</v>
          </cell>
          <cell r="F407">
            <v>15</v>
          </cell>
          <cell r="G407">
            <v>15</v>
          </cell>
          <cell r="H407">
            <v>3</v>
          </cell>
        </row>
        <row r="408">
          <cell r="A408" t="str">
            <v>35064373</v>
          </cell>
          <cell r="B408" t="str">
            <v>ТОО "ФЛОТ"</v>
          </cell>
          <cell r="C408">
            <v>0</v>
          </cell>
          <cell r="D408">
            <v>0</v>
          </cell>
          <cell r="E408">
            <v>0</v>
          </cell>
          <cell r="F408">
            <v>0</v>
          </cell>
        </row>
        <row r="409">
          <cell r="A409" t="str">
            <v>35186366</v>
          </cell>
          <cell r="B409" t="str">
            <v>ТОО "ЭЛИТА"  0048</v>
          </cell>
          <cell r="C409">
            <v>13</v>
          </cell>
          <cell r="D409">
            <v>0</v>
          </cell>
          <cell r="E409">
            <v>0</v>
          </cell>
          <cell r="F409">
            <v>0</v>
          </cell>
          <cell r="G409">
            <v>0</v>
          </cell>
          <cell r="H409">
            <v>0</v>
          </cell>
          <cell r="I409">
            <v>0</v>
          </cell>
          <cell r="J409">
            <v>0</v>
          </cell>
          <cell r="K409">
            <v>0</v>
          </cell>
        </row>
        <row r="410">
          <cell r="A410" t="str">
            <v>35466344</v>
          </cell>
          <cell r="B410" t="str">
            <v>АОЗТ "ГЕОСТАТИКА"</v>
          </cell>
          <cell r="C410">
            <v>31</v>
          </cell>
          <cell r="D410">
            <v>0</v>
          </cell>
          <cell r="E410">
            <v>31</v>
          </cell>
          <cell r="F410">
            <v>31</v>
          </cell>
          <cell r="G410">
            <v>0</v>
          </cell>
          <cell r="H410">
            <v>0</v>
          </cell>
          <cell r="I410">
            <v>0</v>
          </cell>
        </row>
        <row r="411">
          <cell r="A411" t="str">
            <v>35498060</v>
          </cell>
          <cell r="B411" t="str">
            <v>ДЗАО ВТФ "СУДМАШ" *7811047299</v>
          </cell>
          <cell r="C411">
            <v>31</v>
          </cell>
          <cell r="D411">
            <v>0</v>
          </cell>
          <cell r="E411">
            <v>31</v>
          </cell>
          <cell r="F411">
            <v>0</v>
          </cell>
          <cell r="G411">
            <v>0</v>
          </cell>
          <cell r="H411">
            <v>0</v>
          </cell>
          <cell r="I411">
            <v>0</v>
          </cell>
          <cell r="J411">
            <v>0</v>
          </cell>
          <cell r="K411">
            <v>31</v>
          </cell>
          <cell r="L411">
            <v>0</v>
          </cell>
        </row>
        <row r="412">
          <cell r="A412" t="str">
            <v>35553095</v>
          </cell>
          <cell r="B412" t="str">
            <v>ТОО "ТЕХРЕСУРСЫ"</v>
          </cell>
          <cell r="C412">
            <v>0</v>
          </cell>
          <cell r="D412">
            <v>60</v>
          </cell>
          <cell r="E412">
            <v>48</v>
          </cell>
          <cell r="F412">
            <v>0</v>
          </cell>
          <cell r="G412">
            <v>0</v>
          </cell>
          <cell r="H412">
            <v>60</v>
          </cell>
          <cell r="I412">
            <v>0</v>
          </cell>
          <cell r="J412">
            <v>0</v>
          </cell>
          <cell r="K412">
            <v>0</v>
          </cell>
          <cell r="L412">
            <v>48</v>
          </cell>
        </row>
        <row r="413">
          <cell r="A413" t="str">
            <v>35566850</v>
          </cell>
          <cell r="B413" t="str">
            <v>АОЗТ "ЭЛРОС""СИБЭНЕРГО"</v>
          </cell>
          <cell r="C413">
            <v>12</v>
          </cell>
          <cell r="D413">
            <v>12</v>
          </cell>
          <cell r="E413">
            <v>32</v>
          </cell>
          <cell r="F413">
            <v>345</v>
          </cell>
          <cell r="G413">
            <v>32</v>
          </cell>
          <cell r="H413">
            <v>119</v>
          </cell>
          <cell r="I413">
            <v>52</v>
          </cell>
        </row>
        <row r="414">
          <cell r="A414" t="str">
            <v>35847655</v>
          </cell>
          <cell r="B414" t="str">
            <v>ТОО ФИРМА "ТЕКЕСТМА" Г.ВОРОНЕЖ</v>
          </cell>
          <cell r="C414">
            <v>37</v>
          </cell>
          <cell r="D414">
            <v>10</v>
          </cell>
          <cell r="E414">
            <v>37</v>
          </cell>
          <cell r="F414">
            <v>10</v>
          </cell>
          <cell r="G414">
            <v>10</v>
          </cell>
        </row>
        <row r="415">
          <cell r="A415" t="str">
            <v>35998331</v>
          </cell>
          <cell r="B415" t="str">
            <v>ТОО "АГРОХИМТОРГ"</v>
          </cell>
          <cell r="C415">
            <v>122</v>
          </cell>
          <cell r="D415">
            <v>122</v>
          </cell>
          <cell r="E415">
            <v>60</v>
          </cell>
          <cell r="F415">
            <v>50</v>
          </cell>
          <cell r="G415">
            <v>14</v>
          </cell>
          <cell r="H415">
            <v>620</v>
          </cell>
          <cell r="I415">
            <v>14</v>
          </cell>
          <cell r="J415">
            <v>43</v>
          </cell>
          <cell r="K415">
            <v>43</v>
          </cell>
        </row>
        <row r="416">
          <cell r="A416" t="str">
            <v>36408194</v>
          </cell>
          <cell r="B416" t="str">
            <v>ТОО "КОМПАНИЯ СИ"</v>
          </cell>
          <cell r="C416">
            <v>7</v>
          </cell>
          <cell r="D416">
            <v>39</v>
          </cell>
          <cell r="E416">
            <v>39</v>
          </cell>
          <cell r="F416">
            <v>49</v>
          </cell>
        </row>
        <row r="417">
          <cell r="A417" t="str">
            <v>36424767</v>
          </cell>
          <cell r="B417" t="str">
            <v>ТОО ТТЦ "ОРСК-ЕКАТЕРИНБУРГ"</v>
          </cell>
          <cell r="C417">
            <v>10</v>
          </cell>
          <cell r="D417">
            <v>40</v>
          </cell>
          <cell r="E417">
            <v>13</v>
          </cell>
          <cell r="F417">
            <v>202</v>
          </cell>
          <cell r="G417">
            <v>202</v>
          </cell>
          <cell r="H417">
            <v>202</v>
          </cell>
        </row>
        <row r="418">
          <cell r="A418" t="str">
            <v>36510076</v>
          </cell>
          <cell r="B418" t="str">
            <v>ЗАО "ВТОРЦВЕТМЕТ-М"</v>
          </cell>
          <cell r="C418">
            <v>14</v>
          </cell>
          <cell r="D418">
            <v>14</v>
          </cell>
          <cell r="E418">
            <v>1</v>
          </cell>
          <cell r="F418">
            <v>0</v>
          </cell>
          <cell r="G418">
            <v>1</v>
          </cell>
        </row>
        <row r="419">
          <cell r="A419" t="str">
            <v>36561783</v>
          </cell>
          <cell r="B419" t="str">
            <v>АОЗТ "КАРГО-ЭКСПРЕСС"</v>
          </cell>
          <cell r="C419">
            <v>0</v>
          </cell>
          <cell r="D419">
            <v>0</v>
          </cell>
          <cell r="E419">
            <v>415</v>
          </cell>
          <cell r="F419">
            <v>0</v>
          </cell>
          <cell r="G419">
            <v>0</v>
          </cell>
          <cell r="H419">
            <v>415</v>
          </cell>
        </row>
        <row r="420">
          <cell r="A420" t="str">
            <v>36566964</v>
          </cell>
          <cell r="B420" t="str">
            <v>ЗАО "МОСКВА-КРАСНЫЕ ХОЛМЫ"</v>
          </cell>
          <cell r="C420">
            <v>10</v>
          </cell>
          <cell r="D420">
            <v>45</v>
          </cell>
          <cell r="E420">
            <v>10</v>
          </cell>
          <cell r="F420">
            <v>45</v>
          </cell>
          <cell r="G420">
            <v>0</v>
          </cell>
          <cell r="H420">
            <v>0</v>
          </cell>
          <cell r="I420">
            <v>0</v>
          </cell>
          <cell r="J420">
            <v>0</v>
          </cell>
          <cell r="K420">
            <v>10</v>
          </cell>
          <cell r="L420">
            <v>45</v>
          </cell>
        </row>
        <row r="421">
          <cell r="A421" t="str">
            <v>36714554</v>
          </cell>
          <cell r="B421" t="str">
            <v>КАЛИТА ФИРМА ООО</v>
          </cell>
          <cell r="C421">
            <v>79</v>
          </cell>
          <cell r="D421">
            <v>0</v>
          </cell>
          <cell r="E421">
            <v>79</v>
          </cell>
          <cell r="F421">
            <v>79</v>
          </cell>
          <cell r="G421">
            <v>0</v>
          </cell>
          <cell r="H421">
            <v>0</v>
          </cell>
          <cell r="I421">
            <v>0</v>
          </cell>
          <cell r="J421">
            <v>0</v>
          </cell>
          <cell r="K421">
            <v>0</v>
          </cell>
          <cell r="L421">
            <v>0</v>
          </cell>
        </row>
        <row r="422">
          <cell r="A422" t="str">
            <v>36743946</v>
          </cell>
          <cell r="B422" t="str">
            <v>ООО " РЕСУРСЫ И МЕТАЛЛЫ" R&amp;M</v>
          </cell>
          <cell r="C422">
            <v>16</v>
          </cell>
          <cell r="D422">
            <v>16</v>
          </cell>
          <cell r="E422">
            <v>40</v>
          </cell>
          <cell r="F422">
            <v>14</v>
          </cell>
          <cell r="G422">
            <v>40</v>
          </cell>
          <cell r="H422">
            <v>40</v>
          </cell>
          <cell r="I422">
            <v>0</v>
          </cell>
          <cell r="J422">
            <v>0</v>
          </cell>
          <cell r="K422">
            <v>14</v>
          </cell>
        </row>
        <row r="423">
          <cell r="A423" t="str">
            <v>36775188</v>
          </cell>
          <cell r="B423" t="str">
            <v>"ВЕЛИКАН"  АОЗТ 100%</v>
          </cell>
          <cell r="C423">
            <v>6</v>
          </cell>
          <cell r="D423">
            <v>1</v>
          </cell>
          <cell r="E423">
            <v>6</v>
          </cell>
          <cell r="F423">
            <v>1</v>
          </cell>
          <cell r="G423">
            <v>0</v>
          </cell>
          <cell r="H423">
            <v>6</v>
          </cell>
          <cell r="I423">
            <v>0</v>
          </cell>
          <cell r="J423">
            <v>0</v>
          </cell>
          <cell r="K423">
            <v>1</v>
          </cell>
        </row>
        <row r="424">
          <cell r="A424" t="str">
            <v>36789641</v>
          </cell>
          <cell r="B424" t="str">
            <v>"ДАЛЬВИК" РОССИЙСКО-ВЬЕТНАМСКОЕ СП (ООО)</v>
          </cell>
          <cell r="C424">
            <v>0</v>
          </cell>
          <cell r="D424">
            <v>20</v>
          </cell>
          <cell r="E424">
            <v>0</v>
          </cell>
          <cell r="F424">
            <v>20</v>
          </cell>
          <cell r="G424">
            <v>0</v>
          </cell>
          <cell r="H424">
            <v>0</v>
          </cell>
          <cell r="I424">
            <v>0</v>
          </cell>
          <cell r="J424">
            <v>20</v>
          </cell>
        </row>
        <row r="425">
          <cell r="A425" t="str">
            <v>36892959</v>
          </cell>
          <cell r="B425" t="str">
            <v>ТОО ЦНИС "ЛА ВИДА"</v>
          </cell>
          <cell r="C425">
            <v>6</v>
          </cell>
          <cell r="D425">
            <v>6</v>
          </cell>
          <cell r="E425">
            <v>9</v>
          </cell>
          <cell r="F425">
            <v>4</v>
          </cell>
          <cell r="G425">
            <v>9</v>
          </cell>
          <cell r="H425">
            <v>8</v>
          </cell>
          <cell r="I425">
            <v>9</v>
          </cell>
          <cell r="J425">
            <v>0</v>
          </cell>
          <cell r="K425">
            <v>8</v>
          </cell>
        </row>
        <row r="426">
          <cell r="A426" t="str">
            <v>36900038</v>
          </cell>
          <cell r="B426" t="str">
            <v>ЗАО"УМООТ"</v>
          </cell>
          <cell r="C426">
            <v>45</v>
          </cell>
          <cell r="D426">
            <v>90</v>
          </cell>
          <cell r="E426">
            <v>96</v>
          </cell>
          <cell r="F426">
            <v>45</v>
          </cell>
          <cell r="G426">
            <v>45</v>
          </cell>
          <cell r="H426">
            <v>90</v>
          </cell>
          <cell r="I426">
            <v>96</v>
          </cell>
        </row>
        <row r="427">
          <cell r="A427" t="str">
            <v>36903350</v>
          </cell>
          <cell r="B427" t="str">
            <v>ООО"ТРАHС-УРАЛ"</v>
          </cell>
          <cell r="C427">
            <v>21</v>
          </cell>
          <cell r="D427">
            <v>51</v>
          </cell>
          <cell r="E427">
            <v>51</v>
          </cell>
          <cell r="F427">
            <v>48</v>
          </cell>
          <cell r="G427">
            <v>95</v>
          </cell>
          <cell r="H427">
            <v>213</v>
          </cell>
          <cell r="I427">
            <v>95</v>
          </cell>
          <cell r="J427">
            <v>74</v>
          </cell>
          <cell r="K427">
            <v>34</v>
          </cell>
        </row>
        <row r="428">
          <cell r="A428" t="str">
            <v>36903574</v>
          </cell>
          <cell r="B428" t="str">
            <v>ЗАО "БОН-ЛТД"</v>
          </cell>
          <cell r="C428">
            <v>16</v>
          </cell>
          <cell r="D428">
            <v>52</v>
          </cell>
          <cell r="E428">
            <v>54</v>
          </cell>
          <cell r="F428">
            <v>16</v>
          </cell>
          <cell r="G428">
            <v>52</v>
          </cell>
          <cell r="H428">
            <v>54</v>
          </cell>
          <cell r="I428">
            <v>10</v>
          </cell>
          <cell r="J428">
            <v>14</v>
          </cell>
        </row>
        <row r="429">
          <cell r="A429" t="str">
            <v>36907170</v>
          </cell>
          <cell r="B429" t="str">
            <v>ООО "УРАЛСПЕЦСТАЛЬ"</v>
          </cell>
          <cell r="C429">
            <v>0</v>
          </cell>
          <cell r="D429">
            <v>69</v>
          </cell>
          <cell r="E429">
            <v>43</v>
          </cell>
          <cell r="F429">
            <v>0</v>
          </cell>
          <cell r="G429">
            <v>69</v>
          </cell>
          <cell r="H429">
            <v>43</v>
          </cell>
          <cell r="I429">
            <v>0</v>
          </cell>
          <cell r="J429">
            <v>69</v>
          </cell>
          <cell r="K429">
            <v>43</v>
          </cell>
        </row>
        <row r="430">
          <cell r="A430" t="str">
            <v>36908904</v>
          </cell>
          <cell r="B430" t="str">
            <v>ЗАО"СТОИК ОИЛ" *7451051748</v>
          </cell>
          <cell r="C430">
            <v>13</v>
          </cell>
          <cell r="D430">
            <v>55</v>
          </cell>
          <cell r="E430">
            <v>55</v>
          </cell>
        </row>
        <row r="431">
          <cell r="A431" t="str">
            <v>36909128</v>
          </cell>
          <cell r="B431" t="str">
            <v>ООО"МЕТА"</v>
          </cell>
          <cell r="C431">
            <v>100</v>
          </cell>
          <cell r="D431">
            <v>0</v>
          </cell>
          <cell r="E431">
            <v>100</v>
          </cell>
          <cell r="F431">
            <v>0</v>
          </cell>
          <cell r="G431">
            <v>0</v>
          </cell>
          <cell r="H431">
            <v>0</v>
          </cell>
          <cell r="I431">
            <v>0</v>
          </cell>
        </row>
        <row r="432">
          <cell r="A432" t="str">
            <v>36911332</v>
          </cell>
          <cell r="B432" t="str">
            <v>ООО "ЭНЕРГОМОНТАЖ"</v>
          </cell>
          <cell r="C432">
            <v>31</v>
          </cell>
          <cell r="D432">
            <v>0</v>
          </cell>
          <cell r="E432">
            <v>31</v>
          </cell>
          <cell r="F432">
            <v>31</v>
          </cell>
          <cell r="G432">
            <v>0</v>
          </cell>
          <cell r="H432">
            <v>0</v>
          </cell>
          <cell r="I432">
            <v>0</v>
          </cell>
          <cell r="J432">
            <v>0</v>
          </cell>
          <cell r="K432">
            <v>0</v>
          </cell>
          <cell r="L432">
            <v>0</v>
          </cell>
        </row>
        <row r="433">
          <cell r="A433" t="str">
            <v>36911711</v>
          </cell>
          <cell r="B433" t="str">
            <v>ООО ПКФ "УРАЛЭЛЕКТРОКОМПЛЕКТ"</v>
          </cell>
          <cell r="C433">
            <v>58</v>
          </cell>
          <cell r="D433">
            <v>60</v>
          </cell>
          <cell r="E433">
            <v>48</v>
          </cell>
          <cell r="F433">
            <v>58</v>
          </cell>
          <cell r="G433">
            <v>60</v>
          </cell>
          <cell r="H433">
            <v>60</v>
          </cell>
          <cell r="I433">
            <v>0</v>
          </cell>
          <cell r="J433">
            <v>0</v>
          </cell>
          <cell r="K433">
            <v>0</v>
          </cell>
          <cell r="L433">
            <v>48</v>
          </cell>
        </row>
        <row r="434">
          <cell r="A434" t="str">
            <v>36915175</v>
          </cell>
          <cell r="B434" t="str">
            <v>ООО "МОТЕКС-СЕРВИС"</v>
          </cell>
          <cell r="C434">
            <v>0</v>
          </cell>
          <cell r="D434">
            <v>12</v>
          </cell>
        </row>
        <row r="435">
          <cell r="A435" t="str">
            <v>36915318</v>
          </cell>
          <cell r="B435" t="str">
            <v>ООО"КОДА"</v>
          </cell>
          <cell r="C435">
            <v>10</v>
          </cell>
          <cell r="D435">
            <v>19</v>
          </cell>
          <cell r="E435">
            <v>10</v>
          </cell>
          <cell r="F435">
            <v>19</v>
          </cell>
          <cell r="G435">
            <v>10</v>
          </cell>
          <cell r="H435">
            <v>0</v>
          </cell>
          <cell r="I435">
            <v>0</v>
          </cell>
          <cell r="J435">
            <v>0</v>
          </cell>
          <cell r="K435">
            <v>19</v>
          </cell>
        </row>
        <row r="436">
          <cell r="A436" t="str">
            <v>36915749</v>
          </cell>
          <cell r="B436" t="str">
            <v>ООО"УРАЛМЕТЛЕС"</v>
          </cell>
          <cell r="C436">
            <v>620</v>
          </cell>
          <cell r="D436">
            <v>40</v>
          </cell>
          <cell r="E436">
            <v>620</v>
          </cell>
          <cell r="F436">
            <v>40</v>
          </cell>
          <cell r="G436">
            <v>0</v>
          </cell>
          <cell r="H436">
            <v>620</v>
          </cell>
          <cell r="I436">
            <v>40</v>
          </cell>
        </row>
        <row r="437">
          <cell r="A437" t="str">
            <v>36919256</v>
          </cell>
          <cell r="B437" t="str">
            <v>ООО"КАРАВАН"</v>
          </cell>
          <cell r="C437">
            <v>12</v>
          </cell>
          <cell r="D437">
            <v>12</v>
          </cell>
          <cell r="E437">
            <v>0</v>
          </cell>
          <cell r="F437">
            <v>0</v>
          </cell>
          <cell r="G437">
            <v>0</v>
          </cell>
          <cell r="H437">
            <v>0</v>
          </cell>
          <cell r="I437">
            <v>0</v>
          </cell>
          <cell r="J437">
            <v>0</v>
          </cell>
          <cell r="K437">
            <v>0</v>
          </cell>
          <cell r="L437">
            <v>12</v>
          </cell>
        </row>
        <row r="438">
          <cell r="A438" t="str">
            <v>36919470</v>
          </cell>
          <cell r="B438" t="str">
            <v>ООО "СТАЛЬ ЛТД"</v>
          </cell>
          <cell r="C438">
            <v>7</v>
          </cell>
          <cell r="D438">
            <v>81</v>
          </cell>
          <cell r="E438">
            <v>81</v>
          </cell>
          <cell r="F438">
            <v>81</v>
          </cell>
        </row>
        <row r="439">
          <cell r="A439" t="str">
            <v>36921968</v>
          </cell>
          <cell r="B439" t="str">
            <v>ЗАО"ДЕДАЛ-ИНСТРУМЕНТ"</v>
          </cell>
          <cell r="C439">
            <v>24</v>
          </cell>
          <cell r="D439">
            <v>24</v>
          </cell>
          <cell r="E439">
            <v>202</v>
          </cell>
          <cell r="F439">
            <v>0</v>
          </cell>
          <cell r="G439">
            <v>0</v>
          </cell>
          <cell r="H439">
            <v>202</v>
          </cell>
        </row>
        <row r="440">
          <cell r="A440" t="str">
            <v>36924702</v>
          </cell>
          <cell r="B440" t="str">
            <v>ЗАО "СПЕЦСТАЛЬКОНСТРУКЦИЯ"</v>
          </cell>
          <cell r="C440">
            <v>14</v>
          </cell>
          <cell r="D440">
            <v>14</v>
          </cell>
          <cell r="E440">
            <v>5</v>
          </cell>
          <cell r="F440">
            <v>0</v>
          </cell>
          <cell r="G440">
            <v>0</v>
          </cell>
          <cell r="H440">
            <v>0</v>
          </cell>
          <cell r="I440">
            <v>0</v>
          </cell>
          <cell r="J440">
            <v>0</v>
          </cell>
          <cell r="K440">
            <v>0</v>
          </cell>
          <cell r="L440">
            <v>5</v>
          </cell>
        </row>
        <row r="441">
          <cell r="A441" t="str">
            <v>37633935</v>
          </cell>
          <cell r="B441" t="str">
            <v>ТОО СИСТЕМА САПР</v>
          </cell>
          <cell r="C441">
            <v>8</v>
          </cell>
          <cell r="D441">
            <v>8</v>
          </cell>
        </row>
        <row r="442">
          <cell r="A442" t="str">
            <v>39133875</v>
          </cell>
          <cell r="B442" t="str">
            <v>ТОО "СИБЛЕС-1"</v>
          </cell>
          <cell r="C442">
            <v>0</v>
          </cell>
          <cell r="D442">
            <v>0</v>
          </cell>
          <cell r="E442">
            <v>45</v>
          </cell>
        </row>
        <row r="443">
          <cell r="A443" t="str">
            <v>39158993</v>
          </cell>
          <cell r="B443" t="str">
            <v>АО ТОРГОВЫЙ ДОМ "СПЕЦСТАЛЬ"</v>
          </cell>
          <cell r="C443">
            <v>3</v>
          </cell>
          <cell r="D443">
            <v>3</v>
          </cell>
          <cell r="E443">
            <v>10</v>
          </cell>
          <cell r="F443">
            <v>0</v>
          </cell>
          <cell r="G443">
            <v>0</v>
          </cell>
          <cell r="H443">
            <v>0</v>
          </cell>
          <cell r="I443">
            <v>0</v>
          </cell>
          <cell r="J443">
            <v>0</v>
          </cell>
          <cell r="K443">
            <v>10</v>
          </cell>
        </row>
        <row r="444">
          <cell r="A444" t="str">
            <v>39214817</v>
          </cell>
          <cell r="B444" t="str">
            <v>ООО "ВЕСТАЛ"</v>
          </cell>
          <cell r="C444">
            <v>1</v>
          </cell>
          <cell r="D444">
            <v>5</v>
          </cell>
          <cell r="E444">
            <v>1</v>
          </cell>
          <cell r="F444">
            <v>5</v>
          </cell>
          <cell r="G444">
            <v>5</v>
          </cell>
          <cell r="H444">
            <v>0</v>
          </cell>
          <cell r="I444">
            <v>0</v>
          </cell>
          <cell r="J444">
            <v>0</v>
          </cell>
          <cell r="K444">
            <v>0</v>
          </cell>
          <cell r="L444">
            <v>0</v>
          </cell>
        </row>
        <row r="445">
          <cell r="A445" t="str">
            <v>39312069</v>
          </cell>
          <cell r="B445" t="str">
            <v>ООО "БИОИНТЕРСЕРВИС"</v>
          </cell>
          <cell r="C445">
            <v>102</v>
          </cell>
          <cell r="D445">
            <v>93</v>
          </cell>
          <cell r="E445">
            <v>102</v>
          </cell>
          <cell r="F445">
            <v>93</v>
          </cell>
          <cell r="G445">
            <v>0</v>
          </cell>
          <cell r="H445">
            <v>102</v>
          </cell>
          <cell r="I445">
            <v>93</v>
          </cell>
        </row>
        <row r="446">
          <cell r="A446" t="str">
            <v>39344460</v>
          </cell>
          <cell r="B446" t="str">
            <v>ПРЕДСТАВИТЕЛЬСТВО "ЕНТЕС ЕНДУСТРИ ТЕСИСЛЕРИ ИМАЛЯТ ВЕ МОНТАЖ ТААХХЮТ А Ш"</v>
          </cell>
          <cell r="C446">
            <v>1</v>
          </cell>
          <cell r="D446">
            <v>1</v>
          </cell>
          <cell r="E446">
            <v>1</v>
          </cell>
          <cell r="F446">
            <v>1</v>
          </cell>
          <cell r="G446">
            <v>0</v>
          </cell>
          <cell r="H446">
            <v>1</v>
          </cell>
          <cell r="I446">
            <v>0</v>
          </cell>
          <cell r="J446">
            <v>0</v>
          </cell>
          <cell r="K446">
            <v>1</v>
          </cell>
        </row>
        <row r="447">
          <cell r="A447" t="str">
            <v>39443908</v>
          </cell>
          <cell r="B447" t="str">
            <v>АОЗТ "ИЖОРА-АТОМСЕРВИС"</v>
          </cell>
          <cell r="C447">
            <v>1</v>
          </cell>
          <cell r="D447">
            <v>20</v>
          </cell>
          <cell r="E447">
            <v>1</v>
          </cell>
          <cell r="F447">
            <v>1</v>
          </cell>
          <cell r="G447">
            <v>0</v>
          </cell>
          <cell r="H447">
            <v>0</v>
          </cell>
          <cell r="I447">
            <v>0</v>
          </cell>
          <cell r="J447">
            <v>20</v>
          </cell>
        </row>
        <row r="448">
          <cell r="A448" t="str">
            <v>39482334</v>
          </cell>
          <cell r="B448" t="str">
            <v>ООО "КРИСС ЛТД"</v>
          </cell>
          <cell r="C448">
            <v>0</v>
          </cell>
          <cell r="D448">
            <v>0</v>
          </cell>
          <cell r="E448">
            <v>0</v>
          </cell>
          <cell r="F448">
            <v>8</v>
          </cell>
          <cell r="G448">
            <v>0</v>
          </cell>
          <cell r="H448">
            <v>0</v>
          </cell>
          <cell r="I448">
            <v>0</v>
          </cell>
          <cell r="J448">
            <v>0</v>
          </cell>
          <cell r="K448">
            <v>8</v>
          </cell>
        </row>
        <row r="449">
          <cell r="A449" t="str">
            <v>39513738</v>
          </cell>
          <cell r="B449" t="str">
            <v>ООО "БОЯРШИЙ ДВОР И К"</v>
          </cell>
          <cell r="C449">
            <v>14</v>
          </cell>
          <cell r="D449">
            <v>96</v>
          </cell>
          <cell r="E449">
            <v>1</v>
          </cell>
          <cell r="F449">
            <v>96</v>
          </cell>
          <cell r="G449">
            <v>1</v>
          </cell>
          <cell r="H449">
            <v>0</v>
          </cell>
          <cell r="I449">
            <v>96</v>
          </cell>
          <cell r="J449">
            <v>1</v>
          </cell>
        </row>
        <row r="450">
          <cell r="A450" t="str">
            <v>39541083</v>
          </cell>
          <cell r="B450" t="str">
            <v>АОЗТ"НОВЫЕ ОКНА"</v>
          </cell>
          <cell r="C450">
            <v>21</v>
          </cell>
          <cell r="D450">
            <v>95</v>
          </cell>
          <cell r="E450">
            <v>74</v>
          </cell>
          <cell r="F450">
            <v>34</v>
          </cell>
          <cell r="G450">
            <v>0</v>
          </cell>
          <cell r="H450">
            <v>95</v>
          </cell>
          <cell r="I450">
            <v>95</v>
          </cell>
          <cell r="J450">
            <v>74</v>
          </cell>
          <cell r="K450">
            <v>34</v>
          </cell>
          <cell r="L450">
            <v>0</v>
          </cell>
        </row>
        <row r="451">
          <cell r="A451" t="str">
            <v>39618466</v>
          </cell>
          <cell r="B451" t="str">
            <v>"ЦЕРАРА" ОБЩЕСТВО С ОГРАНИЧЕННОЙ ОТВЕТСТВЕННОСТЬЮ</v>
          </cell>
          <cell r="C451">
            <v>16</v>
          </cell>
          <cell r="D451">
            <v>52</v>
          </cell>
          <cell r="E451">
            <v>33</v>
          </cell>
          <cell r="F451">
            <v>16</v>
          </cell>
          <cell r="G451">
            <v>52</v>
          </cell>
          <cell r="H451">
            <v>33</v>
          </cell>
          <cell r="I451">
            <v>10</v>
          </cell>
          <cell r="J451">
            <v>14</v>
          </cell>
        </row>
        <row r="452">
          <cell r="A452" t="str">
            <v>39896219</v>
          </cell>
          <cell r="B452" t="str">
            <v>ООО "ТРИВИАЛЬ"</v>
          </cell>
          <cell r="C452">
            <v>18</v>
          </cell>
          <cell r="D452">
            <v>69</v>
          </cell>
          <cell r="E452">
            <v>43</v>
          </cell>
          <cell r="F452">
            <v>69</v>
          </cell>
          <cell r="G452">
            <v>43</v>
          </cell>
          <cell r="H452">
            <v>0</v>
          </cell>
          <cell r="I452">
            <v>0</v>
          </cell>
          <cell r="J452">
            <v>69</v>
          </cell>
          <cell r="K452">
            <v>43</v>
          </cell>
        </row>
        <row r="453">
          <cell r="A453" t="str">
            <v>39923867</v>
          </cell>
          <cell r="B453" t="str">
            <v>ООО "АМА"</v>
          </cell>
          <cell r="C453">
            <v>55</v>
          </cell>
          <cell r="D453">
            <v>51</v>
          </cell>
          <cell r="E453">
            <v>55</v>
          </cell>
          <cell r="F453">
            <v>51</v>
          </cell>
          <cell r="G453">
            <v>1</v>
          </cell>
          <cell r="H453">
            <v>0</v>
          </cell>
          <cell r="I453">
            <v>0</v>
          </cell>
          <cell r="J453">
            <v>0</v>
          </cell>
          <cell r="K453">
            <v>0</v>
          </cell>
          <cell r="L453">
            <v>1</v>
          </cell>
        </row>
        <row r="454">
          <cell r="A454" t="str">
            <v>39932642</v>
          </cell>
          <cell r="B454" t="str">
            <v>ООО "УРАЛТРУБОТЭК"</v>
          </cell>
          <cell r="C454">
            <v>10</v>
          </cell>
          <cell r="D454">
            <v>10</v>
          </cell>
          <cell r="E454">
            <v>100</v>
          </cell>
          <cell r="F454">
            <v>17</v>
          </cell>
          <cell r="G454">
            <v>6</v>
          </cell>
          <cell r="H454">
            <v>6</v>
          </cell>
          <cell r="I454">
            <v>17</v>
          </cell>
          <cell r="J454">
            <v>32</v>
          </cell>
          <cell r="K454">
            <v>6</v>
          </cell>
          <cell r="L454">
            <v>6</v>
          </cell>
        </row>
        <row r="455">
          <cell r="A455" t="str">
            <v>39939271</v>
          </cell>
          <cell r="B455" t="str">
            <v>ООО АПКП "УРАЛАГРОСЕРВИС"</v>
          </cell>
          <cell r="C455">
            <v>10</v>
          </cell>
          <cell r="D455">
            <v>10</v>
          </cell>
          <cell r="E455">
            <v>0</v>
          </cell>
          <cell r="F455">
            <v>10</v>
          </cell>
        </row>
        <row r="456">
          <cell r="A456" t="str">
            <v>39954365</v>
          </cell>
          <cell r="B456" t="str">
            <v>ЗАО"САМАРАЭЛЕКТРОМАШ"</v>
          </cell>
          <cell r="C456">
            <v>58</v>
          </cell>
          <cell r="D456">
            <v>50</v>
          </cell>
          <cell r="E456">
            <v>58</v>
          </cell>
          <cell r="F456">
            <v>58</v>
          </cell>
          <cell r="G456">
            <v>0</v>
          </cell>
          <cell r="H456">
            <v>0</v>
          </cell>
          <cell r="I456">
            <v>0</v>
          </cell>
          <cell r="J456">
            <v>0</v>
          </cell>
          <cell r="K456">
            <v>0</v>
          </cell>
          <cell r="L456">
            <v>50</v>
          </cell>
        </row>
        <row r="457">
          <cell r="A457" t="str">
            <v>40028474</v>
          </cell>
          <cell r="B457" t="str">
            <v>ЗАО "СТРОЙПРОМТЕХ"</v>
          </cell>
          <cell r="C457">
            <v>0</v>
          </cell>
          <cell r="D457">
            <v>184</v>
          </cell>
          <cell r="E457">
            <v>184</v>
          </cell>
          <cell r="F457">
            <v>0</v>
          </cell>
          <cell r="G457">
            <v>0</v>
          </cell>
          <cell r="H457">
            <v>0</v>
          </cell>
          <cell r="I457">
            <v>0</v>
          </cell>
          <cell r="J457">
            <v>0</v>
          </cell>
          <cell r="K457">
            <v>184</v>
          </cell>
        </row>
        <row r="458">
          <cell r="A458" t="str">
            <v>40084627</v>
          </cell>
          <cell r="B458" t="str">
            <v>ОАО ФИРМА "РЭМИК-ЦЕНТР",</v>
          </cell>
          <cell r="C458">
            <v>5</v>
          </cell>
          <cell r="D458">
            <v>19</v>
          </cell>
          <cell r="E458">
            <v>2</v>
          </cell>
          <cell r="F458">
            <v>5</v>
          </cell>
          <cell r="G458">
            <v>19</v>
          </cell>
          <cell r="H458">
            <v>2</v>
          </cell>
          <cell r="I458">
            <v>0</v>
          </cell>
          <cell r="J458">
            <v>5</v>
          </cell>
          <cell r="K458">
            <v>19</v>
          </cell>
          <cell r="L458">
            <v>2</v>
          </cell>
        </row>
        <row r="459">
          <cell r="A459" t="str">
            <v>40105275</v>
          </cell>
          <cell r="B459" t="str">
            <v>ДП "МЕТКОМ" ДЛЯ ООО "НПКО "ПРОМРЕСУРСЫ"</v>
          </cell>
          <cell r="C459">
            <v>60</v>
          </cell>
          <cell r="D459">
            <v>60</v>
          </cell>
          <cell r="E459">
            <v>0</v>
          </cell>
          <cell r="F459">
            <v>0</v>
          </cell>
          <cell r="G459">
            <v>0</v>
          </cell>
          <cell r="H459">
            <v>0</v>
          </cell>
          <cell r="I459">
            <v>60</v>
          </cell>
        </row>
        <row r="460">
          <cell r="A460" t="str">
            <v>40114110</v>
          </cell>
          <cell r="B460" t="str">
            <v>ЗАО "ЭНЕРГОРЕНОВАЦИЯ"</v>
          </cell>
          <cell r="C460">
            <v>15</v>
          </cell>
          <cell r="D460">
            <v>12</v>
          </cell>
          <cell r="E460">
            <v>15</v>
          </cell>
          <cell r="F460">
            <v>15</v>
          </cell>
          <cell r="G460">
            <v>0</v>
          </cell>
          <cell r="H460">
            <v>0</v>
          </cell>
          <cell r="I460">
            <v>0</v>
          </cell>
          <cell r="J460">
            <v>0</v>
          </cell>
          <cell r="K460">
            <v>0</v>
          </cell>
          <cell r="L460">
            <v>12</v>
          </cell>
        </row>
        <row r="461">
          <cell r="A461" t="str">
            <v>40250571</v>
          </cell>
          <cell r="B461" t="str">
            <v>ЗАО "АНИНА-М"</v>
          </cell>
          <cell r="C461">
            <v>81</v>
          </cell>
          <cell r="D461">
            <v>4</v>
          </cell>
          <cell r="E461">
            <v>5</v>
          </cell>
          <cell r="F461">
            <v>81</v>
          </cell>
          <cell r="G461">
            <v>4</v>
          </cell>
          <cell r="H461">
            <v>5</v>
          </cell>
          <cell r="I461">
            <v>0</v>
          </cell>
          <cell r="J461">
            <v>4</v>
          </cell>
          <cell r="K461">
            <v>0</v>
          </cell>
          <cell r="L461">
            <v>5</v>
          </cell>
        </row>
        <row r="462">
          <cell r="A462" t="str">
            <v>40323552</v>
          </cell>
          <cell r="B462" t="str">
            <v>ООО "ТЕРМИН"</v>
          </cell>
          <cell r="C462">
            <v>24</v>
          </cell>
          <cell r="D462">
            <v>24</v>
          </cell>
          <cell r="E462">
            <v>0</v>
          </cell>
          <cell r="F462">
            <v>0</v>
          </cell>
          <cell r="G462">
            <v>0</v>
          </cell>
          <cell r="H462">
            <v>0</v>
          </cell>
          <cell r="I462">
            <v>0</v>
          </cell>
          <cell r="J462">
            <v>0</v>
          </cell>
          <cell r="K462">
            <v>0</v>
          </cell>
          <cell r="L462">
            <v>0</v>
          </cell>
        </row>
        <row r="463">
          <cell r="A463" t="str">
            <v>40365970</v>
          </cell>
          <cell r="B463" t="str">
            <v>ООО "СЕТРО"</v>
          </cell>
          <cell r="C463">
            <v>0</v>
          </cell>
          <cell r="D463">
            <v>0</v>
          </cell>
          <cell r="E463">
            <v>0</v>
          </cell>
          <cell r="F463">
            <v>5</v>
          </cell>
          <cell r="G463">
            <v>0</v>
          </cell>
          <cell r="H463">
            <v>0</v>
          </cell>
          <cell r="I463">
            <v>0</v>
          </cell>
          <cell r="J463">
            <v>0</v>
          </cell>
          <cell r="K463">
            <v>0</v>
          </cell>
          <cell r="L463">
            <v>5</v>
          </cell>
        </row>
        <row r="464">
          <cell r="A464" t="str">
            <v>40542076</v>
          </cell>
          <cell r="B464" t="str">
            <v>ЗАО"АО РОДОНИТ"</v>
          </cell>
          <cell r="C464">
            <v>61</v>
          </cell>
          <cell r="D464">
            <v>46</v>
          </cell>
          <cell r="E464">
            <v>47</v>
          </cell>
          <cell r="F464">
            <v>61</v>
          </cell>
          <cell r="G464">
            <v>46</v>
          </cell>
          <cell r="H464">
            <v>47</v>
          </cell>
          <cell r="I464">
            <v>47</v>
          </cell>
          <cell r="J464">
            <v>0</v>
          </cell>
          <cell r="K464">
            <v>0</v>
          </cell>
          <cell r="L464">
            <v>46</v>
          </cell>
        </row>
        <row r="465">
          <cell r="A465" t="str">
            <v>40542685</v>
          </cell>
          <cell r="B465" t="str">
            <v>ТОО "МЕДИУМ"</v>
          </cell>
          <cell r="C465">
            <v>8</v>
          </cell>
          <cell r="D465">
            <v>8</v>
          </cell>
          <cell r="E465">
            <v>0</v>
          </cell>
          <cell r="F465">
            <v>0</v>
          </cell>
          <cell r="G465">
            <v>0</v>
          </cell>
          <cell r="H465">
            <v>0</v>
          </cell>
          <cell r="I465">
            <v>0</v>
          </cell>
          <cell r="J465">
            <v>0</v>
          </cell>
        </row>
        <row r="466">
          <cell r="A466" t="str">
            <v>40547108</v>
          </cell>
          <cell r="B466" t="str">
            <v>ООО"НИКОПОЛ"</v>
          </cell>
          <cell r="C466">
            <v>0</v>
          </cell>
          <cell r="D466">
            <v>0</v>
          </cell>
          <cell r="E466">
            <v>0</v>
          </cell>
          <cell r="F466">
            <v>0</v>
          </cell>
          <cell r="G466">
            <v>0</v>
          </cell>
          <cell r="H466">
            <v>0</v>
          </cell>
          <cell r="I466">
            <v>0</v>
          </cell>
        </row>
        <row r="467">
          <cell r="A467" t="str">
            <v>40548624</v>
          </cell>
          <cell r="B467" t="str">
            <v>ООО "ЮГТРАНЗИТСЕРВИС"</v>
          </cell>
          <cell r="C467">
            <v>456</v>
          </cell>
          <cell r="D467">
            <v>43</v>
          </cell>
          <cell r="E467">
            <v>45</v>
          </cell>
        </row>
        <row r="468">
          <cell r="A468" t="str">
            <v>40659571</v>
          </cell>
          <cell r="B468" t="str">
            <v>ООО "ТАУРУС"</v>
          </cell>
          <cell r="C468">
            <v>3</v>
          </cell>
          <cell r="D468">
            <v>3</v>
          </cell>
          <cell r="E468">
            <v>8</v>
          </cell>
          <cell r="F468">
            <v>0</v>
          </cell>
          <cell r="G468">
            <v>0</v>
          </cell>
          <cell r="H468">
            <v>0</v>
          </cell>
          <cell r="I468">
            <v>8</v>
          </cell>
        </row>
        <row r="469">
          <cell r="A469" t="str">
            <v>40982295</v>
          </cell>
          <cell r="B469" t="str">
            <v>ООО "ПАСП"</v>
          </cell>
          <cell r="C469">
            <v>1</v>
          </cell>
          <cell r="D469">
            <v>119</v>
          </cell>
          <cell r="E469">
            <v>1</v>
          </cell>
          <cell r="F469">
            <v>119</v>
          </cell>
          <cell r="G469">
            <v>5</v>
          </cell>
          <cell r="H469">
            <v>3</v>
          </cell>
          <cell r="I469">
            <v>0</v>
          </cell>
          <cell r="J469">
            <v>0</v>
          </cell>
          <cell r="K469">
            <v>0</v>
          </cell>
          <cell r="L469">
            <v>3</v>
          </cell>
        </row>
        <row r="470">
          <cell r="A470" t="str">
            <v>41035832</v>
          </cell>
          <cell r="B470" t="str">
            <v>ООО ПКФ "ДА И В ЛТД"</v>
          </cell>
          <cell r="C470">
            <v>102</v>
          </cell>
          <cell r="D470">
            <v>93</v>
          </cell>
          <cell r="E470">
            <v>115</v>
          </cell>
          <cell r="F470">
            <v>102</v>
          </cell>
          <cell r="G470">
            <v>93</v>
          </cell>
          <cell r="H470">
            <v>102</v>
          </cell>
          <cell r="I470">
            <v>93</v>
          </cell>
          <cell r="J470">
            <v>0</v>
          </cell>
          <cell r="K470">
            <v>115</v>
          </cell>
        </row>
        <row r="471">
          <cell r="A471" t="str">
            <v>41085540</v>
          </cell>
          <cell r="B471" t="str">
            <v>ЗАО "ТЕХОПТТОРГСЕРВИС"</v>
          </cell>
          <cell r="C471">
            <v>229</v>
          </cell>
          <cell r="D471">
            <v>50</v>
          </cell>
          <cell r="E471">
            <v>1</v>
          </cell>
          <cell r="F471">
            <v>1</v>
          </cell>
          <cell r="G471">
            <v>0</v>
          </cell>
          <cell r="H471">
            <v>1</v>
          </cell>
        </row>
        <row r="472">
          <cell r="A472" t="str">
            <v>41091196</v>
          </cell>
          <cell r="B472" t="str">
            <v>ЗАО "ДАУМОС"</v>
          </cell>
          <cell r="C472">
            <v>1</v>
          </cell>
          <cell r="D472">
            <v>0</v>
          </cell>
          <cell r="E472">
            <v>1</v>
          </cell>
          <cell r="F472">
            <v>1</v>
          </cell>
          <cell r="G472">
            <v>0</v>
          </cell>
          <cell r="H472">
            <v>0</v>
          </cell>
          <cell r="I472">
            <v>0</v>
          </cell>
        </row>
        <row r="473">
          <cell r="A473" t="str">
            <v>41195464</v>
          </cell>
          <cell r="B473" t="str">
            <v>ОАО ФИРМА "КАФ"</v>
          </cell>
          <cell r="C473">
            <v>221</v>
          </cell>
          <cell r="D473">
            <v>635</v>
          </cell>
          <cell r="E473">
            <v>99</v>
          </cell>
          <cell r="F473">
            <v>221</v>
          </cell>
          <cell r="G473">
            <v>635</v>
          </cell>
          <cell r="H473">
            <v>99</v>
          </cell>
          <cell r="I473">
            <v>185</v>
          </cell>
          <cell r="J473">
            <v>415</v>
          </cell>
          <cell r="K473">
            <v>210</v>
          </cell>
          <cell r="L473">
            <v>313</v>
          </cell>
        </row>
        <row r="474">
          <cell r="A474" t="str">
            <v>41278470</v>
          </cell>
          <cell r="B474" t="str">
            <v>ЗАО "КОММЕРЧЕСКИЙ ЦЕНТР БРЯНСК-СОВТРАНСЭКСПЕДИЦИЯ"</v>
          </cell>
          <cell r="C474">
            <v>14</v>
          </cell>
          <cell r="D474">
            <v>1</v>
          </cell>
          <cell r="E474">
            <v>0</v>
          </cell>
          <cell r="F474">
            <v>1</v>
          </cell>
          <cell r="G474">
            <v>0</v>
          </cell>
          <cell r="H474">
            <v>0</v>
          </cell>
          <cell r="I474">
            <v>0</v>
          </cell>
          <cell r="J474">
            <v>1</v>
          </cell>
          <cell r="K474">
            <v>0</v>
          </cell>
        </row>
        <row r="475">
          <cell r="A475" t="str">
            <v>41280307</v>
          </cell>
          <cell r="B475" t="str">
            <v>ООО "БМЗ-ДИЗЕЛЬ"</v>
          </cell>
          <cell r="C475">
            <v>0</v>
          </cell>
          <cell r="D475">
            <v>0</v>
          </cell>
          <cell r="E475">
            <v>0</v>
          </cell>
          <cell r="F475">
            <v>0</v>
          </cell>
          <cell r="G475">
            <v>0</v>
          </cell>
          <cell r="H475">
            <v>0</v>
          </cell>
          <cell r="I475">
            <v>0</v>
          </cell>
          <cell r="J475">
            <v>0</v>
          </cell>
          <cell r="K475">
            <v>0</v>
          </cell>
          <cell r="L475">
            <v>0</v>
          </cell>
        </row>
        <row r="476">
          <cell r="A476" t="str">
            <v>41571045</v>
          </cell>
          <cell r="B476" t="str">
            <v>ООО КОМПАНИЯ"ВИАН"</v>
          </cell>
          <cell r="C476">
            <v>1</v>
          </cell>
          <cell r="D476">
            <v>33</v>
          </cell>
          <cell r="E476">
            <v>1</v>
          </cell>
          <cell r="F476">
            <v>33</v>
          </cell>
          <cell r="G476">
            <v>0</v>
          </cell>
          <cell r="H476">
            <v>33</v>
          </cell>
        </row>
        <row r="477">
          <cell r="A477" t="str">
            <v>41665616</v>
          </cell>
          <cell r="B477" t="str">
            <v>ФИЛИАЛ ФИРМЫ ПАРКЕР ДРИЛЛИНГ КОМПАНИ    ИСТЕРН ХЕМИСФИР ЛТД</v>
          </cell>
          <cell r="C477">
            <v>18</v>
          </cell>
          <cell r="D477">
            <v>11</v>
          </cell>
          <cell r="E477">
            <v>11</v>
          </cell>
          <cell r="F477">
            <v>0</v>
          </cell>
          <cell r="G477">
            <v>0</v>
          </cell>
          <cell r="H477">
            <v>0</v>
          </cell>
          <cell r="I477">
            <v>0</v>
          </cell>
          <cell r="J477">
            <v>0</v>
          </cell>
          <cell r="K477">
            <v>11</v>
          </cell>
        </row>
        <row r="478">
          <cell r="A478" t="str">
            <v>41688445</v>
          </cell>
          <cell r="B478" t="str">
            <v>ОРЛОВСКИЙ ФИЛИАЛ ЗАО "ФОНД РАЗВИТИЯ СТРОИТЕЛЬСТВА"</v>
          </cell>
          <cell r="C478">
            <v>4</v>
          </cell>
          <cell r="D478">
            <v>51</v>
          </cell>
          <cell r="E478">
            <v>1</v>
          </cell>
          <cell r="F478">
            <v>51</v>
          </cell>
          <cell r="G478">
            <v>1</v>
          </cell>
          <cell r="H478">
            <v>0</v>
          </cell>
          <cell r="I478">
            <v>0</v>
          </cell>
          <cell r="J478">
            <v>0</v>
          </cell>
          <cell r="K478">
            <v>0</v>
          </cell>
          <cell r="L478">
            <v>1</v>
          </cell>
        </row>
        <row r="479">
          <cell r="A479" t="str">
            <v>41718070</v>
          </cell>
          <cell r="B479" t="str">
            <v>ЗАО "ИНТЕРТЕХНО"</v>
          </cell>
          <cell r="C479">
            <v>10</v>
          </cell>
          <cell r="D479">
            <v>10</v>
          </cell>
          <cell r="E479">
            <v>17</v>
          </cell>
          <cell r="F479">
            <v>32</v>
          </cell>
          <cell r="G479">
            <v>54</v>
          </cell>
          <cell r="H479">
            <v>17</v>
          </cell>
          <cell r="I479">
            <v>17</v>
          </cell>
          <cell r="J479">
            <v>32</v>
          </cell>
          <cell r="K479">
            <v>0</v>
          </cell>
          <cell r="L479">
            <v>6</v>
          </cell>
        </row>
        <row r="480">
          <cell r="A480" t="str">
            <v>41721639</v>
          </cell>
          <cell r="B480" t="str">
            <v>ООИ "СОЦИАЛЬНАЯ ЗАЩИТА"</v>
          </cell>
          <cell r="C480">
            <v>81</v>
          </cell>
          <cell r="D480">
            <v>10</v>
          </cell>
          <cell r="E480">
            <v>10</v>
          </cell>
          <cell r="F480">
            <v>10</v>
          </cell>
        </row>
        <row r="481">
          <cell r="A481" t="str">
            <v>41743724</v>
          </cell>
          <cell r="B481" t="str">
            <v>ООО "ТЭО"                                                                   1023</v>
          </cell>
          <cell r="C481">
            <v>45</v>
          </cell>
          <cell r="D481">
            <v>45</v>
          </cell>
          <cell r="E481">
            <v>337</v>
          </cell>
          <cell r="F481">
            <v>299</v>
          </cell>
          <cell r="G481">
            <v>121</v>
          </cell>
          <cell r="H481">
            <v>50</v>
          </cell>
          <cell r="I481">
            <v>61</v>
          </cell>
          <cell r="J481">
            <v>121</v>
          </cell>
          <cell r="K481">
            <v>50</v>
          </cell>
          <cell r="L481">
            <v>50</v>
          </cell>
        </row>
        <row r="482">
          <cell r="A482" t="str">
            <v>41744801</v>
          </cell>
          <cell r="B482" t="str">
            <v>ООО КОММЕРЧЕЦСКИЙ ЦЕНТР "АГЕНТСТВА</v>
          </cell>
          <cell r="C482">
            <v>2</v>
          </cell>
          <cell r="D482">
            <v>3</v>
          </cell>
          <cell r="E482">
            <v>184</v>
          </cell>
          <cell r="F482">
            <v>2</v>
          </cell>
          <cell r="G482">
            <v>3</v>
          </cell>
          <cell r="H482">
            <v>184</v>
          </cell>
          <cell r="I482">
            <v>2</v>
          </cell>
          <cell r="J482">
            <v>3</v>
          </cell>
          <cell r="K482">
            <v>184</v>
          </cell>
        </row>
        <row r="483">
          <cell r="A483" t="str">
            <v>41750285</v>
          </cell>
          <cell r="B483" t="str">
            <v>ЗАО "УРАЛСЕРВИСЭНЕРГО"</v>
          </cell>
          <cell r="C483">
            <v>2</v>
          </cell>
          <cell r="D483">
            <v>1</v>
          </cell>
          <cell r="E483">
            <v>5</v>
          </cell>
          <cell r="F483">
            <v>2</v>
          </cell>
          <cell r="G483">
            <v>1</v>
          </cell>
          <cell r="H483">
            <v>5</v>
          </cell>
          <cell r="I483">
            <v>1</v>
          </cell>
          <cell r="J483">
            <v>5</v>
          </cell>
          <cell r="K483">
            <v>0</v>
          </cell>
          <cell r="L483">
            <v>2</v>
          </cell>
        </row>
        <row r="484">
          <cell r="A484" t="str">
            <v>41898786</v>
          </cell>
          <cell r="B484" t="str">
            <v>ООО "ФЕРРО-ГЕАЦИНТ"</v>
          </cell>
          <cell r="C484">
            <v>18</v>
          </cell>
          <cell r="D484">
            <v>60</v>
          </cell>
          <cell r="E484">
            <v>18</v>
          </cell>
          <cell r="F484">
            <v>60</v>
          </cell>
          <cell r="G484">
            <v>0</v>
          </cell>
          <cell r="H484">
            <v>18</v>
          </cell>
          <cell r="I484">
            <v>60</v>
          </cell>
        </row>
        <row r="485">
          <cell r="A485" t="str">
            <v>42037034</v>
          </cell>
          <cell r="B485" t="str">
            <v>ЗАО "АГРОСТРОЙКОМПЛЕКТ"</v>
          </cell>
          <cell r="C485">
            <v>0</v>
          </cell>
          <cell r="D485">
            <v>15</v>
          </cell>
          <cell r="E485">
            <v>15</v>
          </cell>
          <cell r="F485">
            <v>15</v>
          </cell>
        </row>
        <row r="486">
          <cell r="A486" t="str">
            <v>42053861</v>
          </cell>
          <cell r="B486" t="str">
            <v>АООТ"ЛПДС МОСКАЛЕНКИ"</v>
          </cell>
          <cell r="C486">
            <v>7</v>
          </cell>
          <cell r="D486">
            <v>7</v>
          </cell>
          <cell r="E486">
            <v>0</v>
          </cell>
          <cell r="F486">
            <v>0</v>
          </cell>
          <cell r="G486">
            <v>0</v>
          </cell>
          <cell r="H486">
            <v>0</v>
          </cell>
          <cell r="I486">
            <v>0</v>
          </cell>
          <cell r="J486">
            <v>7</v>
          </cell>
        </row>
        <row r="487">
          <cell r="A487" t="str">
            <v>42076796</v>
          </cell>
          <cell r="B487" t="str">
            <v>ООО "ЭРЛАН" ПРОИЗВОДСТВЕННО-КОММЕРЧЕСКАЯ ФИРМА</v>
          </cell>
          <cell r="C487">
            <v>66</v>
          </cell>
          <cell r="D487">
            <v>0</v>
          </cell>
          <cell r="E487">
            <v>66</v>
          </cell>
          <cell r="F487">
            <v>0</v>
          </cell>
          <cell r="G487">
            <v>0</v>
          </cell>
          <cell r="H487">
            <v>0</v>
          </cell>
          <cell r="I487">
            <v>0</v>
          </cell>
          <cell r="J487">
            <v>0</v>
          </cell>
          <cell r="K487">
            <v>66</v>
          </cell>
          <cell r="L487">
            <v>0</v>
          </cell>
        </row>
        <row r="488">
          <cell r="A488" t="str">
            <v>42220833</v>
          </cell>
          <cell r="B488" t="str">
            <v>ООО "ТРАНСПРОМСЕРВИС"</v>
          </cell>
          <cell r="C488">
            <v>0</v>
          </cell>
          <cell r="D488">
            <v>119</v>
          </cell>
          <cell r="E488">
            <v>0</v>
          </cell>
          <cell r="F488">
            <v>0</v>
          </cell>
          <cell r="G488">
            <v>119</v>
          </cell>
          <cell r="H488">
            <v>0</v>
          </cell>
          <cell r="I488">
            <v>0</v>
          </cell>
          <cell r="J488">
            <v>0</v>
          </cell>
        </row>
        <row r="489">
          <cell r="A489" t="str">
            <v>42234427</v>
          </cell>
          <cell r="B489" t="str">
            <v>ООО "РОСИБАЛТ" 142092 МОСКОВСКАЯ ОБЛ.,</v>
          </cell>
          <cell r="C489">
            <v>49</v>
          </cell>
        </row>
        <row r="490">
          <cell r="A490" t="str">
            <v>42362912</v>
          </cell>
          <cell r="B490" t="str">
            <v>СП ЗАО "РТ-ВЕСТ"</v>
          </cell>
          <cell r="C490">
            <v>13</v>
          </cell>
          <cell r="D490">
            <v>13</v>
          </cell>
          <cell r="E490">
            <v>46</v>
          </cell>
          <cell r="F490">
            <v>61</v>
          </cell>
          <cell r="G490">
            <v>46</v>
          </cell>
          <cell r="H490">
            <v>47</v>
          </cell>
          <cell r="I490">
            <v>47</v>
          </cell>
          <cell r="J490">
            <v>0</v>
          </cell>
          <cell r="K490">
            <v>0</v>
          </cell>
          <cell r="L490">
            <v>46</v>
          </cell>
        </row>
        <row r="491">
          <cell r="A491" t="str">
            <v>42420673</v>
          </cell>
          <cell r="B491" t="str">
            <v>ООО ТКП "КОМТОР"</v>
          </cell>
          <cell r="C491">
            <v>0</v>
          </cell>
          <cell r="D491">
            <v>0</v>
          </cell>
          <cell r="E491">
            <v>0</v>
          </cell>
          <cell r="F491">
            <v>0</v>
          </cell>
          <cell r="G491">
            <v>0</v>
          </cell>
          <cell r="H491">
            <v>0</v>
          </cell>
          <cell r="I491">
            <v>0</v>
          </cell>
          <cell r="J491">
            <v>0</v>
          </cell>
          <cell r="K491">
            <v>0</v>
          </cell>
          <cell r="L491">
            <v>0</v>
          </cell>
        </row>
        <row r="492">
          <cell r="A492" t="str">
            <v>42434037</v>
          </cell>
          <cell r="B492" t="str">
            <v>ЗАО "ФИРМА АГИС"</v>
          </cell>
          <cell r="C492">
            <v>49</v>
          </cell>
          <cell r="D492">
            <v>49</v>
          </cell>
          <cell r="E492">
            <v>23</v>
          </cell>
          <cell r="F492">
            <v>58</v>
          </cell>
          <cell r="G492">
            <v>23</v>
          </cell>
          <cell r="H492">
            <v>0</v>
          </cell>
          <cell r="I492">
            <v>58</v>
          </cell>
          <cell r="J492">
            <v>23</v>
          </cell>
        </row>
        <row r="493">
          <cell r="A493" t="str">
            <v>42470381</v>
          </cell>
          <cell r="B493" t="str">
            <v>ООО"ПРОМСНАБ"</v>
          </cell>
          <cell r="C493">
            <v>414</v>
          </cell>
          <cell r="D493">
            <v>43</v>
          </cell>
          <cell r="E493">
            <v>173</v>
          </cell>
          <cell r="F493">
            <v>541</v>
          </cell>
        </row>
        <row r="494">
          <cell r="A494" t="str">
            <v>42475970</v>
          </cell>
          <cell r="B494" t="str">
            <v>ООО "ТЕРМОСЕРВИС"</v>
          </cell>
          <cell r="C494">
            <v>8</v>
          </cell>
          <cell r="D494">
            <v>51</v>
          </cell>
          <cell r="E494">
            <v>8</v>
          </cell>
          <cell r="F494">
            <v>51</v>
          </cell>
          <cell r="G494">
            <v>0</v>
          </cell>
          <cell r="H494">
            <v>0</v>
          </cell>
          <cell r="I494">
            <v>8</v>
          </cell>
          <cell r="J494">
            <v>0</v>
          </cell>
          <cell r="K494">
            <v>51</v>
          </cell>
        </row>
        <row r="495">
          <cell r="A495" t="str">
            <v>42480310</v>
          </cell>
          <cell r="B495" t="str">
            <v>ЗАО"АВТОН" *7448017828</v>
          </cell>
          <cell r="C495">
            <v>59</v>
          </cell>
          <cell r="D495">
            <v>60</v>
          </cell>
          <cell r="E495">
            <v>3</v>
          </cell>
          <cell r="F495">
            <v>59</v>
          </cell>
          <cell r="G495">
            <v>60</v>
          </cell>
          <cell r="H495">
            <v>3</v>
          </cell>
          <cell r="I495">
            <v>0</v>
          </cell>
          <cell r="J495">
            <v>60</v>
          </cell>
          <cell r="K495">
            <v>0</v>
          </cell>
          <cell r="L495">
            <v>3</v>
          </cell>
        </row>
        <row r="496">
          <cell r="A496" t="str">
            <v>42484489</v>
          </cell>
          <cell r="B496" t="str">
            <v>ООО"УРАЛ-СОЮЗ"</v>
          </cell>
          <cell r="C496">
            <v>115</v>
          </cell>
          <cell r="D496">
            <v>115</v>
          </cell>
          <cell r="E496">
            <v>115</v>
          </cell>
          <cell r="F496">
            <v>115</v>
          </cell>
          <cell r="G496">
            <v>0</v>
          </cell>
          <cell r="H496">
            <v>0</v>
          </cell>
          <cell r="I496">
            <v>0</v>
          </cell>
          <cell r="J496">
            <v>0</v>
          </cell>
          <cell r="K496">
            <v>115</v>
          </cell>
          <cell r="L496">
            <v>115</v>
          </cell>
        </row>
        <row r="497">
          <cell r="A497" t="str">
            <v>42485566</v>
          </cell>
          <cell r="B497" t="str">
            <v>ЗАО "УРАЛТЕХНОПЛЮС"</v>
          </cell>
          <cell r="C497">
            <v>229</v>
          </cell>
          <cell r="D497">
            <v>80</v>
          </cell>
        </row>
        <row r="498">
          <cell r="A498" t="str">
            <v>42487571</v>
          </cell>
          <cell r="B498" t="str">
            <v>ООО "АДИС"</v>
          </cell>
          <cell r="C498">
            <v>0</v>
          </cell>
          <cell r="D498">
            <v>18</v>
          </cell>
          <cell r="E498">
            <v>0</v>
          </cell>
          <cell r="F498">
            <v>18</v>
          </cell>
          <cell r="G498">
            <v>0</v>
          </cell>
          <cell r="H498">
            <v>0</v>
          </cell>
          <cell r="I498">
            <v>0</v>
          </cell>
          <cell r="J498">
            <v>18</v>
          </cell>
        </row>
        <row r="499">
          <cell r="A499" t="str">
            <v>42504465</v>
          </cell>
          <cell r="B499" t="str">
            <v>ЗАО"ЧЕЛЯБМЕТАЛЛООПТОРГ"</v>
          </cell>
          <cell r="C499">
            <v>38</v>
          </cell>
          <cell r="D499">
            <v>38</v>
          </cell>
          <cell r="E499">
            <v>51</v>
          </cell>
          <cell r="F499">
            <v>54</v>
          </cell>
        </row>
        <row r="500">
          <cell r="A500" t="str">
            <v>42588036</v>
          </cell>
          <cell r="B500" t="str">
            <v>ОБЩЕСТВО С ОГРАНИЧЕННОЙ ОТВЕТСТВЕННОСТЬЮ "ЭРА ВОДОЛЕЯ"</v>
          </cell>
          <cell r="C500">
            <v>5</v>
          </cell>
          <cell r="D500">
            <v>5</v>
          </cell>
          <cell r="E500">
            <v>0</v>
          </cell>
          <cell r="F500">
            <v>0</v>
          </cell>
          <cell r="G500">
            <v>0</v>
          </cell>
          <cell r="H500">
            <v>5</v>
          </cell>
        </row>
        <row r="501">
          <cell r="A501" t="str">
            <v>42600783</v>
          </cell>
          <cell r="B501" t="str">
            <v>ОБЩЕСТВО С ОГРАНИЧЕННОЙ  ОТВЕТСТВЕННОСТЬЮ "МИФ".</v>
          </cell>
          <cell r="C501">
            <v>221</v>
          </cell>
          <cell r="D501">
            <v>635</v>
          </cell>
          <cell r="E501">
            <v>99</v>
          </cell>
          <cell r="F501">
            <v>221</v>
          </cell>
          <cell r="G501">
            <v>635</v>
          </cell>
          <cell r="H501">
            <v>99</v>
          </cell>
          <cell r="I501">
            <v>185</v>
          </cell>
          <cell r="J501">
            <v>6</v>
          </cell>
          <cell r="K501">
            <v>0</v>
          </cell>
          <cell r="L501">
            <v>8</v>
          </cell>
        </row>
        <row r="502">
          <cell r="A502" t="str">
            <v>42694005</v>
          </cell>
          <cell r="B502" t="str">
            <v>ТОО"АРТ"</v>
          </cell>
          <cell r="C502">
            <v>26</v>
          </cell>
          <cell r="D502">
            <v>18</v>
          </cell>
          <cell r="E502">
            <v>0</v>
          </cell>
          <cell r="F502">
            <v>26</v>
          </cell>
          <cell r="G502">
            <v>18</v>
          </cell>
          <cell r="H502">
            <v>0</v>
          </cell>
          <cell r="I502">
            <v>26</v>
          </cell>
          <cell r="J502">
            <v>18</v>
          </cell>
          <cell r="K502">
            <v>0</v>
          </cell>
        </row>
        <row r="503">
          <cell r="A503" t="str">
            <v>42704235</v>
          </cell>
          <cell r="B503" t="str">
            <v>ФАО"УЧГЕН ИНШААТ ВЕ ТИДЖАР.АНОНИМ ШИРКЕТИ"</v>
          </cell>
          <cell r="C503">
            <v>0</v>
          </cell>
          <cell r="D503">
            <v>5</v>
          </cell>
          <cell r="E503">
            <v>0</v>
          </cell>
          <cell r="F503">
            <v>5</v>
          </cell>
          <cell r="G503">
            <v>0</v>
          </cell>
          <cell r="H503">
            <v>0</v>
          </cell>
          <cell r="I503">
            <v>0</v>
          </cell>
          <cell r="J503">
            <v>5</v>
          </cell>
        </row>
        <row r="504">
          <cell r="A504" t="str">
            <v>42752599</v>
          </cell>
          <cell r="B504" t="str">
            <v>ЗАО МОБ СТРОЙСНАБКОМПЛЕКТ</v>
          </cell>
          <cell r="C504">
            <v>1</v>
          </cell>
          <cell r="D504">
            <v>6</v>
          </cell>
          <cell r="E504">
            <v>1</v>
          </cell>
          <cell r="F504">
            <v>6</v>
          </cell>
          <cell r="G504">
            <v>0</v>
          </cell>
          <cell r="H504">
            <v>0</v>
          </cell>
          <cell r="I504">
            <v>6</v>
          </cell>
        </row>
        <row r="505">
          <cell r="A505" t="str">
            <v>42775181</v>
          </cell>
          <cell r="B505" t="str">
            <v>ООО "ХАГУС"</v>
          </cell>
          <cell r="C505">
            <v>0</v>
          </cell>
          <cell r="D505">
            <v>0</v>
          </cell>
          <cell r="E505">
            <v>0</v>
          </cell>
          <cell r="F505">
            <v>0</v>
          </cell>
          <cell r="G505">
            <v>0</v>
          </cell>
          <cell r="H505">
            <v>0</v>
          </cell>
          <cell r="I505">
            <v>0</v>
          </cell>
          <cell r="J505">
            <v>0</v>
          </cell>
          <cell r="K505">
            <v>0</v>
          </cell>
        </row>
        <row r="506">
          <cell r="A506" t="str">
            <v>42875020</v>
          </cell>
          <cell r="B506" t="str">
            <v>ООО СФЕРА И К</v>
          </cell>
          <cell r="C506">
            <v>4</v>
          </cell>
          <cell r="D506">
            <v>7</v>
          </cell>
          <cell r="E506">
            <v>7</v>
          </cell>
          <cell r="F506">
            <v>7</v>
          </cell>
          <cell r="G506">
            <v>7</v>
          </cell>
          <cell r="H506">
            <v>7</v>
          </cell>
          <cell r="I506">
            <v>0</v>
          </cell>
          <cell r="J506">
            <v>0</v>
          </cell>
          <cell r="K506">
            <v>7</v>
          </cell>
        </row>
        <row r="507">
          <cell r="A507" t="str">
            <v>42877361</v>
          </cell>
          <cell r="B507" t="str">
            <v>ЗАО ФИРМА "УКРОС"</v>
          </cell>
          <cell r="C507">
            <v>182</v>
          </cell>
          <cell r="D507">
            <v>54</v>
          </cell>
          <cell r="E507">
            <v>182</v>
          </cell>
          <cell r="F507">
            <v>182</v>
          </cell>
          <cell r="G507">
            <v>54</v>
          </cell>
        </row>
        <row r="508">
          <cell r="A508" t="str">
            <v>42930954</v>
          </cell>
          <cell r="B508" t="str">
            <v>ФИЛИАЛ КОМПАНИИ "ЭКСОН НЕФТЕГАЗ ЛИМИТЕД"</v>
          </cell>
          <cell r="C508">
            <v>81</v>
          </cell>
          <cell r="D508">
            <v>0</v>
          </cell>
          <cell r="E508">
            <v>0</v>
          </cell>
          <cell r="F508">
            <v>0</v>
          </cell>
          <cell r="G508">
            <v>0</v>
          </cell>
          <cell r="H508">
            <v>0</v>
          </cell>
          <cell r="I508">
            <v>0</v>
          </cell>
          <cell r="J508">
            <v>0</v>
          </cell>
        </row>
        <row r="509">
          <cell r="A509" t="str">
            <v>42974147</v>
          </cell>
          <cell r="B509" t="str">
            <v>АООТ "БАШСЕЛЬХОЗТЕХНИКА"</v>
          </cell>
          <cell r="C509">
            <v>38</v>
          </cell>
          <cell r="D509">
            <v>45</v>
          </cell>
          <cell r="E509">
            <v>42</v>
          </cell>
          <cell r="F509">
            <v>299</v>
          </cell>
          <cell r="G509">
            <v>61</v>
          </cell>
          <cell r="H509">
            <v>121</v>
          </cell>
          <cell r="I509">
            <v>61</v>
          </cell>
          <cell r="J509">
            <v>121</v>
          </cell>
        </row>
        <row r="510">
          <cell r="A510" t="str">
            <v>43125261</v>
          </cell>
          <cell r="B510" t="str">
            <v>ООО "РЭД СТАР"</v>
          </cell>
          <cell r="C510">
            <v>28</v>
          </cell>
          <cell r="D510">
            <v>2</v>
          </cell>
          <cell r="E510">
            <v>28</v>
          </cell>
          <cell r="F510">
            <v>2</v>
          </cell>
          <cell r="G510">
            <v>3</v>
          </cell>
          <cell r="H510">
            <v>0</v>
          </cell>
          <cell r="I510">
            <v>2</v>
          </cell>
          <cell r="J510">
            <v>3</v>
          </cell>
        </row>
        <row r="511">
          <cell r="A511" t="str">
            <v>43130486</v>
          </cell>
          <cell r="B511" t="str">
            <v>ЗАКРЫТОЕ АКЦИОНЕРНОЕ ОБЩЕСТВО "НИЖНЕВАРТОВСКМЕДЬ"</v>
          </cell>
          <cell r="C511">
            <v>2</v>
          </cell>
          <cell r="D511">
            <v>239</v>
          </cell>
          <cell r="E511">
            <v>239</v>
          </cell>
          <cell r="F511">
            <v>359</v>
          </cell>
          <cell r="G511">
            <v>1969</v>
          </cell>
          <cell r="H511">
            <v>596</v>
          </cell>
          <cell r="I511">
            <v>1</v>
          </cell>
        </row>
        <row r="512">
          <cell r="A512" t="str">
            <v>43238918</v>
          </cell>
          <cell r="B512" t="str">
            <v>ЗАО "ПРОМИНВЕСТСТРОЙ"</v>
          </cell>
          <cell r="C512">
            <v>128</v>
          </cell>
          <cell r="D512">
            <v>18</v>
          </cell>
          <cell r="E512">
            <v>128</v>
          </cell>
          <cell r="F512">
            <v>128</v>
          </cell>
          <cell r="G512">
            <v>0</v>
          </cell>
          <cell r="H512">
            <v>18</v>
          </cell>
        </row>
        <row r="513">
          <cell r="A513" t="str">
            <v>43246467</v>
          </cell>
          <cell r="B513" t="str">
            <v>ЗАО НПО "АВИАТЕХНОЛОГИЯ"</v>
          </cell>
          <cell r="C513">
            <v>0</v>
          </cell>
          <cell r="D513">
            <v>0</v>
          </cell>
          <cell r="E513">
            <v>45</v>
          </cell>
          <cell r="F513">
            <v>0</v>
          </cell>
          <cell r="G513">
            <v>45</v>
          </cell>
          <cell r="H513">
            <v>30</v>
          </cell>
          <cell r="I513">
            <v>0</v>
          </cell>
          <cell r="J513">
            <v>0</v>
          </cell>
          <cell r="K513">
            <v>45</v>
          </cell>
          <cell r="L513">
            <v>30</v>
          </cell>
        </row>
        <row r="514">
          <cell r="A514" t="str">
            <v>43331121</v>
          </cell>
          <cell r="B514" t="str">
            <v>ООО ОЛИВЕР-МЕТАЛЛ</v>
          </cell>
          <cell r="C514">
            <v>39</v>
          </cell>
          <cell r="D514">
            <v>7</v>
          </cell>
          <cell r="E514">
            <v>39</v>
          </cell>
          <cell r="F514">
            <v>39</v>
          </cell>
          <cell r="G514">
            <v>0</v>
          </cell>
          <cell r="H514">
            <v>0</v>
          </cell>
          <cell r="I514">
            <v>0</v>
          </cell>
          <cell r="J514">
            <v>7</v>
          </cell>
        </row>
        <row r="515">
          <cell r="A515" t="str">
            <v>43437262</v>
          </cell>
          <cell r="B515" t="str">
            <v>"ОПТИЧЕСКИЕ НАБЛЮДАТЕЛЬНЫЕ ПPИБОPЫ"ЗАО</v>
          </cell>
          <cell r="C515">
            <v>66</v>
          </cell>
          <cell r="D515">
            <v>0</v>
          </cell>
          <cell r="E515">
            <v>66</v>
          </cell>
          <cell r="F515">
            <v>0</v>
          </cell>
          <cell r="G515">
            <v>0</v>
          </cell>
          <cell r="H515">
            <v>0</v>
          </cell>
          <cell r="I515">
            <v>0</v>
          </cell>
          <cell r="J515">
            <v>0</v>
          </cell>
          <cell r="K515">
            <v>66</v>
          </cell>
          <cell r="L515">
            <v>0</v>
          </cell>
        </row>
        <row r="516">
          <cell r="A516" t="str">
            <v>43454542</v>
          </cell>
          <cell r="B516" t="str">
            <v>"РИК" ЗАО</v>
          </cell>
          <cell r="C516">
            <v>18</v>
          </cell>
          <cell r="D516">
            <v>18</v>
          </cell>
          <cell r="E516">
            <v>119</v>
          </cell>
          <cell r="F516">
            <v>5</v>
          </cell>
          <cell r="G516">
            <v>119</v>
          </cell>
        </row>
        <row r="517">
          <cell r="A517" t="str">
            <v>43457402</v>
          </cell>
          <cell r="B517" t="str">
            <v>ООО "ИЖОРАМАШСЕРВИС"</v>
          </cell>
          <cell r="C517">
            <v>49</v>
          </cell>
          <cell r="D517">
            <v>59</v>
          </cell>
          <cell r="E517">
            <v>59</v>
          </cell>
          <cell r="F517">
            <v>0</v>
          </cell>
          <cell r="G517">
            <v>0</v>
          </cell>
          <cell r="H517">
            <v>0</v>
          </cell>
          <cell r="I517">
            <v>0</v>
          </cell>
          <cell r="J517">
            <v>0</v>
          </cell>
          <cell r="K517">
            <v>59</v>
          </cell>
        </row>
        <row r="518">
          <cell r="A518" t="str">
            <v>43620121</v>
          </cell>
          <cell r="B518" t="str">
            <v>ЦЕНТР "КОМПЛЕКТ-СОЧИКАПСТРОЙ"</v>
          </cell>
          <cell r="C518">
            <v>13</v>
          </cell>
          <cell r="D518">
            <v>13</v>
          </cell>
          <cell r="E518">
            <v>150</v>
          </cell>
          <cell r="F518">
            <v>0</v>
          </cell>
          <cell r="G518">
            <v>0</v>
          </cell>
          <cell r="H518">
            <v>0</v>
          </cell>
          <cell r="I518">
            <v>0</v>
          </cell>
          <cell r="J518">
            <v>150</v>
          </cell>
        </row>
        <row r="519">
          <cell r="A519" t="str">
            <v>43833443</v>
          </cell>
          <cell r="B519" t="str">
            <v>ООО "АМАЛЬ"</v>
          </cell>
          <cell r="C519">
            <v>10</v>
          </cell>
          <cell r="D519">
            <v>0</v>
          </cell>
          <cell r="E519">
            <v>0</v>
          </cell>
          <cell r="F519">
            <v>0</v>
          </cell>
          <cell r="G519">
            <v>0</v>
          </cell>
          <cell r="H519">
            <v>0</v>
          </cell>
          <cell r="I519">
            <v>0</v>
          </cell>
          <cell r="J519">
            <v>0</v>
          </cell>
          <cell r="K519">
            <v>0</v>
          </cell>
          <cell r="L519">
            <v>0</v>
          </cell>
        </row>
        <row r="520">
          <cell r="A520" t="str">
            <v>44044917</v>
          </cell>
          <cell r="B520" t="str">
            <v>НОВОСИБИРСКИЙ ФИЛИАЛ ОАО "КРАСНОЯРСКАЯ ГЭС"</v>
          </cell>
          <cell r="C520">
            <v>49</v>
          </cell>
          <cell r="D520">
            <v>49</v>
          </cell>
          <cell r="E520">
            <v>58</v>
          </cell>
          <cell r="F520">
            <v>23</v>
          </cell>
          <cell r="G520">
            <v>186</v>
          </cell>
          <cell r="H520">
            <v>58</v>
          </cell>
          <cell r="I520">
            <v>58</v>
          </cell>
          <cell r="J520">
            <v>23</v>
          </cell>
        </row>
        <row r="521">
          <cell r="A521" t="str">
            <v>44050602</v>
          </cell>
          <cell r="B521" t="str">
            <v>ООО "СИБЭНЕРГОСНАБЖЕНИЕ"</v>
          </cell>
          <cell r="C521">
            <v>414</v>
          </cell>
          <cell r="D521">
            <v>173</v>
          </cell>
          <cell r="E521">
            <v>173</v>
          </cell>
          <cell r="F521">
            <v>16</v>
          </cell>
        </row>
        <row r="522">
          <cell r="A522" t="str">
            <v>44061273</v>
          </cell>
          <cell r="B522" t="str">
            <v>ООО ПКФ "СЕВЕРИНА-96"</v>
          </cell>
          <cell r="C522">
            <v>50</v>
          </cell>
          <cell r="D522">
            <v>51</v>
          </cell>
          <cell r="E522">
            <v>50</v>
          </cell>
          <cell r="F522">
            <v>51</v>
          </cell>
          <cell r="G522">
            <v>0</v>
          </cell>
          <cell r="H522">
            <v>50</v>
          </cell>
          <cell r="I522">
            <v>0</v>
          </cell>
          <cell r="J522">
            <v>0</v>
          </cell>
          <cell r="K522">
            <v>51</v>
          </cell>
        </row>
        <row r="523">
          <cell r="A523" t="str">
            <v>44151177</v>
          </cell>
          <cell r="B523" t="str">
            <v>"ДАНГ" ООО</v>
          </cell>
          <cell r="C523">
            <v>2</v>
          </cell>
          <cell r="D523">
            <v>2</v>
          </cell>
          <cell r="E523">
            <v>60</v>
          </cell>
          <cell r="F523">
            <v>59</v>
          </cell>
          <cell r="G523">
            <v>60</v>
          </cell>
          <cell r="H523">
            <v>0</v>
          </cell>
          <cell r="I523">
            <v>0</v>
          </cell>
          <cell r="J523">
            <v>60</v>
          </cell>
        </row>
        <row r="524">
          <cell r="A524" t="str">
            <v>44197363</v>
          </cell>
          <cell r="B524" t="str">
            <v>ООО "БАЛТХОЛОД-СЕРВИС"</v>
          </cell>
          <cell r="C524">
            <v>0</v>
          </cell>
          <cell r="D524">
            <v>115</v>
          </cell>
          <cell r="E524">
            <v>0</v>
          </cell>
          <cell r="F524">
            <v>115</v>
          </cell>
          <cell r="G524">
            <v>0</v>
          </cell>
          <cell r="H524">
            <v>0</v>
          </cell>
          <cell r="I524">
            <v>0</v>
          </cell>
          <cell r="J524">
            <v>0</v>
          </cell>
          <cell r="K524">
            <v>0</v>
          </cell>
          <cell r="L524">
            <v>115</v>
          </cell>
        </row>
        <row r="525">
          <cell r="A525" t="str">
            <v>44277501</v>
          </cell>
          <cell r="B525" t="str">
            <v>"ФИРМА "ЭНЕРГОКОМПЛЕКТ" ЗАО</v>
          </cell>
          <cell r="C525">
            <v>80</v>
          </cell>
          <cell r="D525">
            <v>80</v>
          </cell>
          <cell r="E525">
            <v>6</v>
          </cell>
          <cell r="F525">
            <v>0</v>
          </cell>
          <cell r="G525">
            <v>0</v>
          </cell>
          <cell r="H525">
            <v>6</v>
          </cell>
        </row>
        <row r="526">
          <cell r="A526" t="str">
            <v>44296697</v>
          </cell>
          <cell r="B526" t="str">
            <v>ООО "КОМТЕХ-СЕPВИС"</v>
          </cell>
          <cell r="C526">
            <v>8</v>
          </cell>
          <cell r="D526">
            <v>5</v>
          </cell>
          <cell r="E526">
            <v>54</v>
          </cell>
          <cell r="F526">
            <v>8</v>
          </cell>
          <cell r="G526">
            <v>5</v>
          </cell>
          <cell r="H526">
            <v>54</v>
          </cell>
          <cell r="I526">
            <v>18</v>
          </cell>
          <cell r="J526">
            <v>18</v>
          </cell>
        </row>
        <row r="527">
          <cell r="A527" t="str">
            <v>44308124</v>
          </cell>
          <cell r="B527" t="str">
            <v>ЗАО "КВАЛИТЕТ"</v>
          </cell>
          <cell r="C527">
            <v>38</v>
          </cell>
          <cell r="D527">
            <v>38</v>
          </cell>
          <cell r="E527">
            <v>51</v>
          </cell>
          <cell r="F527">
            <v>54</v>
          </cell>
          <cell r="G527">
            <v>0</v>
          </cell>
          <cell r="H527">
            <v>0</v>
          </cell>
          <cell r="I527">
            <v>0</v>
          </cell>
        </row>
        <row r="528">
          <cell r="A528" t="str">
            <v>44332588</v>
          </cell>
          <cell r="B528" t="str">
            <v>ООО"ТРАСТ-РЕПАР"</v>
          </cell>
          <cell r="C528">
            <v>2</v>
          </cell>
          <cell r="D528">
            <v>5</v>
          </cell>
          <cell r="E528">
            <v>2</v>
          </cell>
          <cell r="F528">
            <v>2</v>
          </cell>
          <cell r="G528">
            <v>0</v>
          </cell>
          <cell r="H528">
            <v>5</v>
          </cell>
        </row>
        <row r="529">
          <cell r="A529" t="str">
            <v>44333240</v>
          </cell>
          <cell r="B529" t="str">
            <v>ООО "ЛИТЕР СПБ"</v>
          </cell>
          <cell r="C529">
            <v>1</v>
          </cell>
          <cell r="D529">
            <v>6</v>
          </cell>
          <cell r="E529">
            <v>0</v>
          </cell>
          <cell r="F529">
            <v>8</v>
          </cell>
          <cell r="G529">
            <v>1</v>
          </cell>
          <cell r="H529">
            <v>6</v>
          </cell>
          <cell r="I529">
            <v>1</v>
          </cell>
          <cell r="J529">
            <v>6</v>
          </cell>
          <cell r="K529">
            <v>0</v>
          </cell>
          <cell r="L529">
            <v>8</v>
          </cell>
        </row>
        <row r="530">
          <cell r="A530" t="str">
            <v>44420921</v>
          </cell>
          <cell r="B530" t="str">
            <v>МЕДИ - ООО ("MEDI" CO.LTD)</v>
          </cell>
          <cell r="C530">
            <v>0</v>
          </cell>
          <cell r="D530">
            <v>1</v>
          </cell>
          <cell r="E530">
            <v>26</v>
          </cell>
          <cell r="F530">
            <v>18</v>
          </cell>
          <cell r="G530">
            <v>0</v>
          </cell>
          <cell r="H530">
            <v>1</v>
          </cell>
          <cell r="I530">
            <v>26</v>
          </cell>
          <cell r="J530">
            <v>18</v>
          </cell>
        </row>
        <row r="531">
          <cell r="A531" t="str">
            <v>44488190</v>
          </cell>
          <cell r="B531" t="str">
            <v>ООО "КВЕТТА"</v>
          </cell>
          <cell r="C531">
            <v>20</v>
          </cell>
          <cell r="D531">
            <v>5</v>
          </cell>
          <cell r="E531">
            <v>20</v>
          </cell>
          <cell r="F531">
            <v>5</v>
          </cell>
          <cell r="G531">
            <v>20</v>
          </cell>
          <cell r="H531">
            <v>0</v>
          </cell>
          <cell r="I531">
            <v>0</v>
          </cell>
          <cell r="J531">
            <v>5</v>
          </cell>
        </row>
        <row r="532">
          <cell r="A532" t="str">
            <v>44647286</v>
          </cell>
          <cell r="B532" t="str">
            <v>ЗАО "УРАЛЬСКИЙ МЕТАЛЛ"</v>
          </cell>
          <cell r="C532">
            <v>10</v>
          </cell>
          <cell r="D532">
            <v>6</v>
          </cell>
          <cell r="E532">
            <v>6</v>
          </cell>
          <cell r="F532">
            <v>0</v>
          </cell>
          <cell r="G532">
            <v>0</v>
          </cell>
          <cell r="H532">
            <v>0</v>
          </cell>
          <cell r="I532">
            <v>6</v>
          </cell>
        </row>
        <row r="533">
          <cell r="A533" t="str">
            <v>44650450</v>
          </cell>
          <cell r="B533" t="str">
            <v>ООО "ВОЙМА-УРАЛ"</v>
          </cell>
          <cell r="C533">
            <v>35</v>
          </cell>
          <cell r="D533">
            <v>0</v>
          </cell>
          <cell r="E533">
            <v>35</v>
          </cell>
          <cell r="F533">
            <v>0</v>
          </cell>
          <cell r="G533">
            <v>0</v>
          </cell>
          <cell r="H533">
            <v>0</v>
          </cell>
          <cell r="I533">
            <v>35</v>
          </cell>
          <cell r="J533">
            <v>0</v>
          </cell>
          <cell r="K533">
            <v>0</v>
          </cell>
        </row>
        <row r="534">
          <cell r="A534" t="str">
            <v>44656150</v>
          </cell>
          <cell r="B534" t="str">
            <v>ЗАО ПО "СТАЛЬЗАВОД"</v>
          </cell>
          <cell r="C534">
            <v>7</v>
          </cell>
          <cell r="D534">
            <v>41</v>
          </cell>
          <cell r="E534">
            <v>7</v>
          </cell>
          <cell r="F534">
            <v>41</v>
          </cell>
          <cell r="G534">
            <v>0</v>
          </cell>
          <cell r="H534">
            <v>7</v>
          </cell>
          <cell r="I534">
            <v>0</v>
          </cell>
          <cell r="J534">
            <v>0</v>
          </cell>
          <cell r="K534">
            <v>41</v>
          </cell>
        </row>
        <row r="535">
          <cell r="A535" t="str">
            <v>44657480</v>
          </cell>
          <cell r="B535" t="str">
            <v>ЗАО "ОБЪЕДИНЕНИЕ МЕТАЛЛОЗАВОД"</v>
          </cell>
          <cell r="C535">
            <v>5</v>
          </cell>
          <cell r="D535">
            <v>24</v>
          </cell>
          <cell r="E535">
            <v>5</v>
          </cell>
          <cell r="F535">
            <v>5</v>
          </cell>
          <cell r="G535">
            <v>0</v>
          </cell>
          <cell r="H535">
            <v>0</v>
          </cell>
          <cell r="I535">
            <v>24</v>
          </cell>
        </row>
        <row r="536">
          <cell r="A536" t="str">
            <v>44668584</v>
          </cell>
          <cell r="B536" t="str">
            <v>ЗАО "ЭНЕРГОКОМ" *6658073922</v>
          </cell>
          <cell r="C536">
            <v>85</v>
          </cell>
          <cell r="D536">
            <v>85</v>
          </cell>
        </row>
        <row r="537">
          <cell r="A537" t="str">
            <v>44669589</v>
          </cell>
          <cell r="B537" t="str">
            <v>ЗАО "СОЮЗНЕФТЕХИМ" *6662043198</v>
          </cell>
          <cell r="C537">
            <v>7</v>
          </cell>
          <cell r="D537">
            <v>0</v>
          </cell>
          <cell r="E537">
            <v>7</v>
          </cell>
          <cell r="F537">
            <v>0</v>
          </cell>
          <cell r="G537">
            <v>0</v>
          </cell>
          <cell r="H537">
            <v>0</v>
          </cell>
          <cell r="I537">
            <v>0</v>
          </cell>
          <cell r="J537">
            <v>0</v>
          </cell>
        </row>
        <row r="538">
          <cell r="A538" t="str">
            <v>44768274</v>
          </cell>
          <cell r="B538" t="str">
            <v>ООО"ОБЕРОН"</v>
          </cell>
          <cell r="C538">
            <v>38</v>
          </cell>
          <cell r="D538">
            <v>42</v>
          </cell>
          <cell r="E538">
            <v>42</v>
          </cell>
          <cell r="F538">
            <v>4</v>
          </cell>
          <cell r="G538">
            <v>0</v>
          </cell>
          <cell r="H538">
            <v>0</v>
          </cell>
          <cell r="I538">
            <v>0</v>
          </cell>
          <cell r="J538">
            <v>0</v>
          </cell>
          <cell r="K538">
            <v>0</v>
          </cell>
          <cell r="L538">
            <v>4</v>
          </cell>
        </row>
        <row r="539">
          <cell r="A539" t="str">
            <v>44867898</v>
          </cell>
          <cell r="B539" t="str">
            <v>ООО"КАВКАЗПРОМСНАБ"</v>
          </cell>
          <cell r="C539">
            <v>28</v>
          </cell>
          <cell r="D539">
            <v>18</v>
          </cell>
          <cell r="E539">
            <v>28</v>
          </cell>
          <cell r="F539">
            <v>18</v>
          </cell>
          <cell r="G539">
            <v>41</v>
          </cell>
          <cell r="H539">
            <v>18</v>
          </cell>
          <cell r="I539">
            <v>41</v>
          </cell>
        </row>
        <row r="540">
          <cell r="A540" t="str">
            <v>44994208</v>
          </cell>
          <cell r="B540" t="str">
            <v>ЗАО "МЕТАЛЛИНВЕСТ-МАРКЕТ"</v>
          </cell>
          <cell r="C540">
            <v>239</v>
          </cell>
          <cell r="D540">
            <v>359</v>
          </cell>
          <cell r="E540">
            <v>239</v>
          </cell>
          <cell r="F540">
            <v>359</v>
          </cell>
          <cell r="G540">
            <v>1</v>
          </cell>
          <cell r="H540">
            <v>596</v>
          </cell>
          <cell r="I540">
            <v>86</v>
          </cell>
          <cell r="J540">
            <v>72</v>
          </cell>
        </row>
        <row r="541">
          <cell r="A541" t="str">
            <v>45144771</v>
          </cell>
          <cell r="B541" t="str">
            <v>ЗАО "КОМПАНИЯ ТЕХНОПРОМ"</v>
          </cell>
          <cell r="C541">
            <v>128</v>
          </cell>
          <cell r="D541">
            <v>60</v>
          </cell>
          <cell r="E541">
            <v>128</v>
          </cell>
          <cell r="F541">
            <v>128</v>
          </cell>
          <cell r="G541">
            <v>0</v>
          </cell>
          <cell r="H541">
            <v>0</v>
          </cell>
          <cell r="I541">
            <v>0</v>
          </cell>
          <cell r="J541">
            <v>60</v>
          </cell>
        </row>
        <row r="542">
          <cell r="A542" t="str">
            <v>45176086</v>
          </cell>
          <cell r="B542" t="str">
            <v>ООО "СТРОЙЛЕСМОHТАЖ"</v>
          </cell>
          <cell r="C542">
            <v>0</v>
          </cell>
          <cell r="D542">
            <v>20</v>
          </cell>
          <cell r="E542">
            <v>45</v>
          </cell>
          <cell r="F542">
            <v>0</v>
          </cell>
          <cell r="G542">
            <v>20</v>
          </cell>
          <cell r="H542">
            <v>45</v>
          </cell>
          <cell r="I542">
            <v>30</v>
          </cell>
          <cell r="J542">
            <v>20</v>
          </cell>
          <cell r="K542">
            <v>45</v>
          </cell>
          <cell r="L542">
            <v>30</v>
          </cell>
        </row>
        <row r="543">
          <cell r="A543" t="str">
            <v>45323232</v>
          </cell>
          <cell r="B543" t="str">
            <v>ЗАО "ТОРГОВАЯ ФИРМА "УНИВЕРСАЛ"</v>
          </cell>
          <cell r="C543">
            <v>1000</v>
          </cell>
          <cell r="D543">
            <v>1000</v>
          </cell>
          <cell r="E543">
            <v>0</v>
          </cell>
          <cell r="F543">
            <v>1000</v>
          </cell>
        </row>
        <row r="544">
          <cell r="A544" t="str">
            <v>45448927</v>
          </cell>
          <cell r="B544" t="str">
            <v>ООО "СИБИРЬ-НАМАНГАМ" СОВМЕСТНОЕ РОССИЙСКО-УЗБЕКСКОЕ</v>
          </cell>
          <cell r="C544">
            <v>39</v>
          </cell>
          <cell r="D544">
            <v>61</v>
          </cell>
          <cell r="E544">
            <v>39</v>
          </cell>
          <cell r="F544">
            <v>39</v>
          </cell>
          <cell r="G544">
            <v>61</v>
          </cell>
        </row>
        <row r="545">
          <cell r="A545" t="str">
            <v>45458989</v>
          </cell>
          <cell r="B545" t="str">
            <v>ООО"СИБФАРМАСЕРВИС"</v>
          </cell>
          <cell r="C545">
            <v>110</v>
          </cell>
          <cell r="D545">
            <v>110</v>
          </cell>
          <cell r="E545">
            <v>0</v>
          </cell>
          <cell r="F545">
            <v>0</v>
          </cell>
          <cell r="G545">
            <v>110</v>
          </cell>
        </row>
        <row r="546">
          <cell r="A546" t="str">
            <v>45554322</v>
          </cell>
          <cell r="B546" t="str">
            <v>"ИНТЕРТЕХСЕРВИС" ГУП СПБ</v>
          </cell>
          <cell r="C546">
            <v>0</v>
          </cell>
          <cell r="D546">
            <v>0</v>
          </cell>
          <cell r="E546">
            <v>0</v>
          </cell>
          <cell r="F546">
            <v>0</v>
          </cell>
          <cell r="G546">
            <v>0</v>
          </cell>
          <cell r="H546">
            <v>0</v>
          </cell>
          <cell r="I546">
            <v>0</v>
          </cell>
          <cell r="J546">
            <v>0</v>
          </cell>
          <cell r="K546">
            <v>0</v>
          </cell>
          <cell r="L546">
            <v>0</v>
          </cell>
        </row>
        <row r="547">
          <cell r="A547" t="str">
            <v>45583542</v>
          </cell>
          <cell r="B547" t="str">
            <v>ООО "АЛЕМ"</v>
          </cell>
          <cell r="C547">
            <v>18</v>
          </cell>
          <cell r="D547">
            <v>18</v>
          </cell>
          <cell r="E547">
            <v>216</v>
          </cell>
          <cell r="F547">
            <v>5</v>
          </cell>
          <cell r="G547">
            <v>64</v>
          </cell>
        </row>
        <row r="548">
          <cell r="A548" t="str">
            <v>45596832</v>
          </cell>
          <cell r="B548" t="str">
            <v>ООО "АДАКС ЛТД"</v>
          </cell>
          <cell r="C548">
            <v>59</v>
          </cell>
          <cell r="D548">
            <v>23</v>
          </cell>
          <cell r="E548">
            <v>59</v>
          </cell>
          <cell r="F548">
            <v>23</v>
          </cell>
          <cell r="G548">
            <v>0</v>
          </cell>
          <cell r="H548">
            <v>0</v>
          </cell>
          <cell r="I548">
            <v>0</v>
          </cell>
          <cell r="J548">
            <v>0</v>
          </cell>
          <cell r="K548">
            <v>59</v>
          </cell>
          <cell r="L548">
            <v>23</v>
          </cell>
        </row>
        <row r="549">
          <cell r="A549" t="str">
            <v>45669019</v>
          </cell>
          <cell r="B549" t="str">
            <v>ЗАО "УРАЛМЕТАЛЛКОМПЛЕКТ"</v>
          </cell>
          <cell r="C549">
            <v>1</v>
          </cell>
          <cell r="D549">
            <v>1</v>
          </cell>
          <cell r="E549">
            <v>0</v>
          </cell>
          <cell r="F549">
            <v>0</v>
          </cell>
          <cell r="G549">
            <v>0</v>
          </cell>
          <cell r="H549">
            <v>0</v>
          </cell>
          <cell r="I549">
            <v>0</v>
          </cell>
          <cell r="J549">
            <v>1</v>
          </cell>
        </row>
        <row r="550">
          <cell r="A550" t="str">
            <v>45670749</v>
          </cell>
          <cell r="B550" t="str">
            <v>ЗАО "КОМПАНИЯ УРАЛ-ВОСТОК"</v>
          </cell>
          <cell r="C550">
            <v>10</v>
          </cell>
          <cell r="D550">
            <v>150</v>
          </cell>
          <cell r="E550">
            <v>10</v>
          </cell>
          <cell r="F550">
            <v>10</v>
          </cell>
          <cell r="G550">
            <v>0</v>
          </cell>
          <cell r="H550">
            <v>0</v>
          </cell>
          <cell r="I550">
            <v>0</v>
          </cell>
          <cell r="J550">
            <v>150</v>
          </cell>
        </row>
        <row r="551">
          <cell r="A551" t="str">
            <v>45845093</v>
          </cell>
          <cell r="B551" t="str">
            <v>ЗАО "ВТЗ-МОСКВА"</v>
          </cell>
          <cell r="C551">
            <v>10</v>
          </cell>
          <cell r="D551">
            <v>2461</v>
          </cell>
          <cell r="E551">
            <v>817</v>
          </cell>
          <cell r="F551">
            <v>314</v>
          </cell>
          <cell r="G551">
            <v>5</v>
          </cell>
          <cell r="H551">
            <v>2461</v>
          </cell>
          <cell r="I551">
            <v>2461</v>
          </cell>
          <cell r="J551">
            <v>817</v>
          </cell>
          <cell r="K551">
            <v>314</v>
          </cell>
          <cell r="L551">
            <v>5</v>
          </cell>
        </row>
        <row r="552">
          <cell r="A552" t="str">
            <v>45848905</v>
          </cell>
          <cell r="B552" t="str">
            <v>ЗАО "ПАРТИ"</v>
          </cell>
          <cell r="C552">
            <v>186</v>
          </cell>
          <cell r="D552">
            <v>100</v>
          </cell>
          <cell r="E552">
            <v>257</v>
          </cell>
          <cell r="F552">
            <v>422</v>
          </cell>
          <cell r="G552">
            <v>186</v>
          </cell>
          <cell r="H552">
            <v>100</v>
          </cell>
          <cell r="I552">
            <v>257</v>
          </cell>
          <cell r="J552">
            <v>422</v>
          </cell>
          <cell r="K552">
            <v>705</v>
          </cell>
          <cell r="L552">
            <v>77</v>
          </cell>
        </row>
        <row r="553">
          <cell r="A553" t="str">
            <v>45923601</v>
          </cell>
          <cell r="B553" t="str">
            <v>ООО "НОБ ЛТД"</v>
          </cell>
          <cell r="C553">
            <v>16</v>
          </cell>
          <cell r="D553">
            <v>315</v>
          </cell>
          <cell r="E553">
            <v>16</v>
          </cell>
          <cell r="F553">
            <v>16</v>
          </cell>
          <cell r="G553">
            <v>0</v>
          </cell>
          <cell r="H553">
            <v>0</v>
          </cell>
          <cell r="I553">
            <v>0</v>
          </cell>
          <cell r="J553">
            <v>315</v>
          </cell>
        </row>
        <row r="554">
          <cell r="A554" t="str">
            <v>45994311</v>
          </cell>
          <cell r="B554" t="str">
            <v>СОЧИНСКИЙ ФИЛИАЛ СОВМЕСТНОГО РОССИЙСКО-ВЕН</v>
          </cell>
          <cell r="C554">
            <v>50</v>
          </cell>
          <cell r="D554">
            <v>0</v>
          </cell>
          <cell r="E554">
            <v>50</v>
          </cell>
          <cell r="F554">
            <v>0</v>
          </cell>
          <cell r="G554">
            <v>0</v>
          </cell>
          <cell r="H554">
            <v>50</v>
          </cell>
          <cell r="I554">
            <v>0</v>
          </cell>
          <cell r="J554">
            <v>0</v>
          </cell>
          <cell r="K554">
            <v>0</v>
          </cell>
        </row>
        <row r="555">
          <cell r="A555" t="str">
            <v>46036517</v>
          </cell>
          <cell r="B555" t="str">
            <v>ЗАО "ВОЛГОПРОМКОМПЛЕКТ"</v>
          </cell>
          <cell r="C555">
            <v>2</v>
          </cell>
          <cell r="D555">
            <v>2</v>
          </cell>
          <cell r="E555">
            <v>84</v>
          </cell>
          <cell r="F555">
            <v>43</v>
          </cell>
          <cell r="G555">
            <v>161</v>
          </cell>
          <cell r="H555">
            <v>84</v>
          </cell>
          <cell r="I555">
            <v>161</v>
          </cell>
          <cell r="J555">
            <v>84</v>
          </cell>
          <cell r="K555">
            <v>0</v>
          </cell>
          <cell r="L555">
            <v>43</v>
          </cell>
        </row>
        <row r="556">
          <cell r="A556" t="str">
            <v>46462697</v>
          </cell>
          <cell r="B556" t="str">
            <v>ООО "АНГЕТЕКС"</v>
          </cell>
          <cell r="C556">
            <v>0</v>
          </cell>
          <cell r="D556">
            <v>0</v>
          </cell>
          <cell r="E556">
            <v>0</v>
          </cell>
          <cell r="F556">
            <v>0</v>
          </cell>
          <cell r="G556">
            <v>0</v>
          </cell>
          <cell r="H556">
            <v>0</v>
          </cell>
          <cell r="I556">
            <v>0</v>
          </cell>
          <cell r="J556">
            <v>0</v>
          </cell>
          <cell r="K556">
            <v>0</v>
          </cell>
        </row>
        <row r="557">
          <cell r="A557" t="str">
            <v>46503120</v>
          </cell>
          <cell r="B557" t="str">
            <v>ООО"НПКО"ПРОМРЕСУРСЫ"</v>
          </cell>
          <cell r="C557">
            <v>6</v>
          </cell>
          <cell r="D557">
            <v>29</v>
          </cell>
          <cell r="E557">
            <v>6</v>
          </cell>
          <cell r="F557">
            <v>29</v>
          </cell>
          <cell r="G557">
            <v>0</v>
          </cell>
          <cell r="H557">
            <v>6</v>
          </cell>
          <cell r="I557">
            <v>0</v>
          </cell>
          <cell r="J557">
            <v>29</v>
          </cell>
        </row>
        <row r="558">
          <cell r="A558" t="str">
            <v>46628070</v>
          </cell>
          <cell r="B558" t="str">
            <v>ООО"СБ-КРЕДО"</v>
          </cell>
          <cell r="C558">
            <v>8</v>
          </cell>
          <cell r="D558">
            <v>5</v>
          </cell>
          <cell r="E558">
            <v>54</v>
          </cell>
          <cell r="F558">
            <v>8</v>
          </cell>
          <cell r="G558">
            <v>5</v>
          </cell>
          <cell r="H558">
            <v>54</v>
          </cell>
          <cell r="I558">
            <v>6</v>
          </cell>
          <cell r="J558">
            <v>0</v>
          </cell>
          <cell r="K558">
            <v>0</v>
          </cell>
          <cell r="L558">
            <v>6</v>
          </cell>
        </row>
        <row r="559">
          <cell r="A559" t="str">
            <v>46786000</v>
          </cell>
          <cell r="B559" t="str">
            <v>"РУСМЕХИНВЕСТ" ОБЩЕСТВО С ОГРАНИЧЕННОЙ ОТВЕТСТВЕННОСТЬЮ</v>
          </cell>
          <cell r="C559">
            <v>0</v>
          </cell>
          <cell r="D559">
            <v>0</v>
          </cell>
          <cell r="E559">
            <v>0</v>
          </cell>
          <cell r="F559">
            <v>0</v>
          </cell>
          <cell r="G559">
            <v>0</v>
          </cell>
          <cell r="H559">
            <v>0</v>
          </cell>
          <cell r="I559">
            <v>0</v>
          </cell>
          <cell r="J559">
            <v>0</v>
          </cell>
          <cell r="K559">
            <v>0</v>
          </cell>
        </row>
        <row r="560">
          <cell r="A560" t="str">
            <v>46861078</v>
          </cell>
          <cell r="B560" t="str">
            <v>ООО "ЭКСПОРЕСУРС"</v>
          </cell>
          <cell r="C560">
            <v>2</v>
          </cell>
          <cell r="D560">
            <v>0</v>
          </cell>
          <cell r="E560">
            <v>2</v>
          </cell>
          <cell r="F560">
            <v>2</v>
          </cell>
          <cell r="G560">
            <v>0</v>
          </cell>
          <cell r="H560">
            <v>0</v>
          </cell>
          <cell r="I560">
            <v>0</v>
          </cell>
          <cell r="J560">
            <v>0</v>
          </cell>
          <cell r="K560">
            <v>0</v>
          </cell>
          <cell r="L560">
            <v>0</v>
          </cell>
        </row>
        <row r="561">
          <cell r="A561" t="str">
            <v>47164393</v>
          </cell>
          <cell r="B561" t="str">
            <v>ООО МАКТАР</v>
          </cell>
          <cell r="C561">
            <v>1</v>
          </cell>
          <cell r="D561">
            <v>0</v>
          </cell>
          <cell r="E561">
            <v>1</v>
          </cell>
          <cell r="F561">
            <v>0</v>
          </cell>
          <cell r="G561">
            <v>0</v>
          </cell>
          <cell r="H561">
            <v>0</v>
          </cell>
          <cell r="I561">
            <v>1</v>
          </cell>
          <cell r="J561">
            <v>0</v>
          </cell>
        </row>
        <row r="562">
          <cell r="A562" t="str">
            <v>47165760</v>
          </cell>
          <cell r="B562" t="str">
            <v>ОБЩЕСТВО С ОГРАНИЧЕННОЙ ОТВЕТСТВЕННОСТЬЮ "АЙЮН"</v>
          </cell>
          <cell r="C562">
            <v>0</v>
          </cell>
          <cell r="D562">
            <v>1</v>
          </cell>
          <cell r="E562">
            <v>0</v>
          </cell>
          <cell r="F562">
            <v>0</v>
          </cell>
          <cell r="G562">
            <v>0</v>
          </cell>
          <cell r="H562">
            <v>1</v>
          </cell>
          <cell r="I562">
            <v>0</v>
          </cell>
          <cell r="J562">
            <v>0</v>
          </cell>
          <cell r="K562">
            <v>0</v>
          </cell>
          <cell r="L562">
            <v>0</v>
          </cell>
        </row>
        <row r="563">
          <cell r="A563" t="str">
            <v>47660880</v>
          </cell>
          <cell r="B563" t="str">
            <v>ДЗАО "УРАЛЭНЕРГОРЕМОНТ-КОМПЛЕКТ"                                            2797</v>
          </cell>
          <cell r="C563">
            <v>20</v>
          </cell>
          <cell r="D563">
            <v>56</v>
          </cell>
          <cell r="E563">
            <v>20</v>
          </cell>
          <cell r="F563">
            <v>56</v>
          </cell>
          <cell r="G563">
            <v>20</v>
          </cell>
          <cell r="H563">
            <v>0</v>
          </cell>
          <cell r="I563">
            <v>0</v>
          </cell>
          <cell r="J563">
            <v>0</v>
          </cell>
          <cell r="K563">
            <v>0</v>
          </cell>
          <cell r="L563">
            <v>56</v>
          </cell>
        </row>
        <row r="564">
          <cell r="A564" t="str">
            <v>80002349</v>
          </cell>
          <cell r="B564" t="str">
            <v>КОЛЫШКИН ВИКТОР ВАСИЛЬЕВИЧ XXVII-МЮ # 559833</v>
          </cell>
          <cell r="C564">
            <v>10</v>
          </cell>
          <cell r="D564">
            <v>0</v>
          </cell>
          <cell r="E564">
            <v>0</v>
          </cell>
          <cell r="F564">
            <v>0</v>
          </cell>
          <cell r="G564">
            <v>0</v>
          </cell>
          <cell r="H564">
            <v>0</v>
          </cell>
          <cell r="I564">
            <v>0</v>
          </cell>
        </row>
        <row r="565">
          <cell r="A565" t="str">
            <v>80403634</v>
          </cell>
          <cell r="B565" t="str">
            <v>КОРОЛЬ НАТАЛЬЯ РОМАНОВНА ПАСП.VIII-ВС 507158 ВЫД.14.07.86 ОКТЯБРЬСКИМ РОВД</v>
          </cell>
          <cell r="C565">
            <v>2</v>
          </cell>
          <cell r="D565">
            <v>35</v>
          </cell>
          <cell r="E565">
            <v>35</v>
          </cell>
          <cell r="F565">
            <v>0</v>
          </cell>
          <cell r="G565">
            <v>0</v>
          </cell>
          <cell r="H565">
            <v>0</v>
          </cell>
          <cell r="I565">
            <v>35</v>
          </cell>
        </row>
        <row r="566">
          <cell r="A566" t="str">
            <v>80403686</v>
          </cell>
          <cell r="B566" t="str">
            <v>БУКРЕЕВ НИКОЛАЙ ГАВРИЛОВИЧ П-Т IХ-ТО № 601956 ОВД АЛТАЙСКОГО КРАЯ</v>
          </cell>
          <cell r="C566">
            <v>6</v>
          </cell>
          <cell r="D566">
            <v>41</v>
          </cell>
          <cell r="E566">
            <v>6</v>
          </cell>
          <cell r="F566">
            <v>6</v>
          </cell>
          <cell r="G566">
            <v>0</v>
          </cell>
          <cell r="H566">
            <v>0</v>
          </cell>
          <cell r="I566">
            <v>0</v>
          </cell>
          <cell r="J566">
            <v>0</v>
          </cell>
          <cell r="K566">
            <v>41</v>
          </cell>
        </row>
        <row r="567">
          <cell r="A567" t="str">
            <v>80471601</v>
          </cell>
          <cell r="B567" t="str">
            <v>ЧУВАШОВА ЛЮДМИЛА ИГОРЕВHА</v>
          </cell>
          <cell r="C567">
            <v>5</v>
          </cell>
          <cell r="D567">
            <v>6</v>
          </cell>
          <cell r="E567">
            <v>4</v>
          </cell>
          <cell r="F567">
            <v>5</v>
          </cell>
          <cell r="G567">
            <v>6</v>
          </cell>
          <cell r="H567">
            <v>4</v>
          </cell>
          <cell r="I567">
            <v>6</v>
          </cell>
          <cell r="J567">
            <v>0</v>
          </cell>
          <cell r="K567">
            <v>4</v>
          </cell>
        </row>
        <row r="568">
          <cell r="A568" t="str">
            <v>81375236</v>
          </cell>
          <cell r="B568" t="str">
            <v>ИП КУЗНЕЦОВ ЛЕОНИД НИКОЛАЕВАИЧ</v>
          </cell>
          <cell r="C568">
            <v>85</v>
          </cell>
          <cell r="D568">
            <v>85</v>
          </cell>
          <cell r="E568">
            <v>0</v>
          </cell>
          <cell r="F568">
            <v>0</v>
          </cell>
        </row>
        <row r="569">
          <cell r="A569" t="str">
            <v>81582403</v>
          </cell>
          <cell r="B569" t="str">
            <v>ПРЕДПРИНИМАТЕЛЬ МАКЕЕВ СЕРГЕЙ ИВАНОВИЧ</v>
          </cell>
          <cell r="C569">
            <v>57</v>
          </cell>
          <cell r="D569">
            <v>57</v>
          </cell>
          <cell r="E569">
            <v>7</v>
          </cell>
        </row>
        <row r="570">
          <cell r="A570" t="str">
            <v>81725506</v>
          </cell>
          <cell r="B570" t="str">
            <v>ПРЕДПРИНИМАТЕЛЬ РЕДЬКИН В.А.</v>
          </cell>
          <cell r="C570">
            <v>3</v>
          </cell>
          <cell r="D570">
            <v>3</v>
          </cell>
          <cell r="E570">
            <v>0</v>
          </cell>
          <cell r="F570">
            <v>3</v>
          </cell>
        </row>
        <row r="571">
          <cell r="A571" t="str">
            <v>81920544</v>
          </cell>
          <cell r="B571" t="str">
            <v>ЧП БРОДЯНСКИЙ С.А.</v>
          </cell>
          <cell r="C571">
            <v>45</v>
          </cell>
          <cell r="D571">
            <v>4</v>
          </cell>
          <cell r="E571">
            <v>45</v>
          </cell>
          <cell r="F571">
            <v>4</v>
          </cell>
          <cell r="G571">
            <v>0</v>
          </cell>
          <cell r="H571">
            <v>0</v>
          </cell>
          <cell r="I571">
            <v>0</v>
          </cell>
          <cell r="J571">
            <v>0</v>
          </cell>
          <cell r="K571">
            <v>45</v>
          </cell>
          <cell r="L571">
            <v>4</v>
          </cell>
        </row>
        <row r="572">
          <cell r="A572" t="str">
            <v>81920567</v>
          </cell>
          <cell r="B572" t="str">
            <v>ЧП ШАМСУТДИНОВ М.М.</v>
          </cell>
          <cell r="C572">
            <v>18</v>
          </cell>
          <cell r="D572">
            <v>41</v>
          </cell>
          <cell r="E572">
            <v>50</v>
          </cell>
          <cell r="F572">
            <v>18</v>
          </cell>
          <cell r="G572">
            <v>41</v>
          </cell>
          <cell r="H572">
            <v>18</v>
          </cell>
          <cell r="I572">
            <v>41</v>
          </cell>
          <cell r="J572">
            <v>50</v>
          </cell>
        </row>
        <row r="573">
          <cell r="A573" t="str">
            <v>81965009</v>
          </cell>
          <cell r="B573" t="str">
            <v>ИНДИВИДУАЛЬНЫЙ ПРЕДПРИНИМАТЕЛЬ ЛУКИН АЛЕКСЕЙ ЮРЬЕВИЧ</v>
          </cell>
          <cell r="C573">
            <v>14</v>
          </cell>
          <cell r="D573">
            <v>28</v>
          </cell>
          <cell r="E573">
            <v>1</v>
          </cell>
          <cell r="F573">
            <v>86</v>
          </cell>
          <cell r="G573">
            <v>1</v>
          </cell>
          <cell r="H573">
            <v>86</v>
          </cell>
          <cell r="I573">
            <v>86</v>
          </cell>
          <cell r="J573">
            <v>72</v>
          </cell>
        </row>
        <row r="574">
          <cell r="A574" t="str">
            <v>82210879</v>
          </cell>
          <cell r="B574" t="str">
            <v>ПРЕДПРИНИМАТЕЛЬ МИННИАХМЕТОВ РАМИЛЬ ЗУФАРОВИЧ</v>
          </cell>
          <cell r="C574">
            <v>0</v>
          </cell>
          <cell r="D574">
            <v>60</v>
          </cell>
          <cell r="E574">
            <v>0</v>
          </cell>
          <cell r="F574">
            <v>60</v>
          </cell>
          <cell r="G574">
            <v>0</v>
          </cell>
          <cell r="H574">
            <v>0</v>
          </cell>
          <cell r="I574">
            <v>0</v>
          </cell>
          <cell r="J574">
            <v>60</v>
          </cell>
        </row>
        <row r="575">
          <cell r="A575" t="str">
            <v>82807123</v>
          </cell>
          <cell r="B575" t="str">
            <v>ИНДИВИДУАЛЬНЫЙ ПРЕДПРИНИМАТЕЛЬ МИХАЛЕВ МИХАИЛ ВЛАДИМИРОВИЧ</v>
          </cell>
          <cell r="C575">
            <v>2</v>
          </cell>
          <cell r="D575">
            <v>20</v>
          </cell>
          <cell r="E575">
            <v>2</v>
          </cell>
          <cell r="F575">
            <v>20</v>
          </cell>
          <cell r="G575">
            <v>0</v>
          </cell>
          <cell r="H575">
            <v>0</v>
          </cell>
          <cell r="I575">
            <v>0</v>
          </cell>
          <cell r="J575">
            <v>20</v>
          </cell>
        </row>
        <row r="576">
          <cell r="A576" t="str">
            <v>82808654</v>
          </cell>
          <cell r="B576" t="str">
            <v>ИНДИВИДУАЛЬНЫЙ ПРЕДПРИНИМАТЕЛЬ НОСКО ВИКТОРИЯ АНАТОЛЬЕВНА</v>
          </cell>
          <cell r="C576">
            <v>1000</v>
          </cell>
          <cell r="D576">
            <v>8</v>
          </cell>
          <cell r="E576">
            <v>1000</v>
          </cell>
          <cell r="F576">
            <v>1000</v>
          </cell>
          <cell r="G576">
            <v>8</v>
          </cell>
        </row>
        <row r="577">
          <cell r="A577" t="str">
            <v>82816808</v>
          </cell>
          <cell r="B577" t="str">
            <v>СОЛОВЬЕВ Н.К.ЧАСТ.ПРЕДПРИН.С-ВО И |2963</v>
          </cell>
          <cell r="C577">
            <v>61</v>
          </cell>
          <cell r="D577">
            <v>10</v>
          </cell>
          <cell r="E577">
            <v>61</v>
          </cell>
          <cell r="F577">
            <v>10</v>
          </cell>
          <cell r="G577">
            <v>61</v>
          </cell>
          <cell r="H577">
            <v>0</v>
          </cell>
          <cell r="I577">
            <v>0</v>
          </cell>
          <cell r="J577">
            <v>0</v>
          </cell>
          <cell r="K577">
            <v>0</v>
          </cell>
          <cell r="L577">
            <v>10</v>
          </cell>
        </row>
        <row r="578">
          <cell r="A578" t="str">
            <v>83794687</v>
          </cell>
          <cell r="B578" t="str">
            <v>ИП КАБАНОВ АСЛАНБЕК РАМАЗАНОВИЧ (СВ-ВО ЧП | 1598 ОТ 21.03.97 ПРОМЫШЛЕННЫЙ МО)</v>
          </cell>
          <cell r="C578">
            <v>110</v>
          </cell>
          <cell r="D578">
            <v>28</v>
          </cell>
          <cell r="E578">
            <v>110</v>
          </cell>
          <cell r="F578">
            <v>28</v>
          </cell>
          <cell r="G578">
            <v>110</v>
          </cell>
          <cell r="H578">
            <v>0</v>
          </cell>
          <cell r="I578">
            <v>0</v>
          </cell>
          <cell r="J578">
            <v>0</v>
          </cell>
          <cell r="K578">
            <v>0</v>
          </cell>
          <cell r="L578">
            <v>28</v>
          </cell>
        </row>
        <row r="579">
          <cell r="A579" t="str">
            <v>84972346</v>
          </cell>
          <cell r="B579" t="str">
            <v>ЧИП КЛЮШИН В.В.</v>
          </cell>
          <cell r="C579">
            <v>0</v>
          </cell>
          <cell r="D579">
            <v>5</v>
          </cell>
          <cell r="E579">
            <v>0</v>
          </cell>
          <cell r="F579">
            <v>5</v>
          </cell>
          <cell r="G579">
            <v>0</v>
          </cell>
          <cell r="H579">
            <v>0</v>
          </cell>
          <cell r="I579">
            <v>0</v>
          </cell>
          <cell r="J579">
            <v>0</v>
          </cell>
          <cell r="K579">
            <v>0</v>
          </cell>
          <cell r="L579">
            <v>5</v>
          </cell>
        </row>
        <row r="580">
          <cell r="A580" t="str">
            <v>N120703</v>
          </cell>
          <cell r="B580" t="str">
            <v>УЗАКОВ ТОПЧУБАЙ ЖААНБАЕВИЧ ПАС.А0042264</v>
          </cell>
          <cell r="C580">
            <v>6</v>
          </cell>
          <cell r="D580">
            <v>6</v>
          </cell>
          <cell r="E580">
            <v>6</v>
          </cell>
        </row>
        <row r="581">
          <cell r="A581" t="str">
            <v>N229115</v>
          </cell>
          <cell r="B581" t="str">
            <v>МУП"ЛИФТ"</v>
          </cell>
          <cell r="C581">
            <v>216</v>
          </cell>
          <cell r="D581">
            <v>6</v>
          </cell>
          <cell r="E581">
            <v>216</v>
          </cell>
          <cell r="F581">
            <v>6</v>
          </cell>
          <cell r="G581">
            <v>64</v>
          </cell>
        </row>
        <row r="582">
          <cell r="A582" t="str">
            <v>N230625</v>
          </cell>
          <cell r="B582" t="str">
            <v>АОЗТ "ВЫХОД-2"</v>
          </cell>
          <cell r="C582">
            <v>320</v>
          </cell>
          <cell r="D582">
            <v>23</v>
          </cell>
          <cell r="E582">
            <v>320</v>
          </cell>
          <cell r="F582">
            <v>320</v>
          </cell>
          <cell r="G582">
            <v>0</v>
          </cell>
          <cell r="H582">
            <v>0</v>
          </cell>
          <cell r="I582">
            <v>0</v>
          </cell>
          <cell r="J582">
            <v>0</v>
          </cell>
          <cell r="K582">
            <v>0</v>
          </cell>
          <cell r="L582">
            <v>23</v>
          </cell>
        </row>
        <row r="583">
          <cell r="A583" t="str">
            <v>N247720</v>
          </cell>
          <cell r="B583" t="str">
            <v>ЗАО "АЛТИКА"</v>
          </cell>
          <cell r="C583">
            <v>10</v>
          </cell>
          <cell r="D583">
            <v>10</v>
          </cell>
          <cell r="E583">
            <v>0</v>
          </cell>
          <cell r="F583">
            <v>10</v>
          </cell>
        </row>
        <row r="584">
          <cell r="A584" t="str">
            <v>N2504200</v>
          </cell>
          <cell r="B584" t="str">
            <v>ПОСОЛЬСТВО ЧЕШСКОЙ РЕСПУБЛИКИ</v>
          </cell>
          <cell r="C584">
            <v>0</v>
          </cell>
          <cell r="D584">
            <v>1</v>
          </cell>
          <cell r="E584">
            <v>0</v>
          </cell>
          <cell r="F584">
            <v>1</v>
          </cell>
          <cell r="G584">
            <v>0</v>
          </cell>
          <cell r="H584">
            <v>0</v>
          </cell>
          <cell r="I584">
            <v>0</v>
          </cell>
          <cell r="J584">
            <v>1</v>
          </cell>
        </row>
        <row r="585">
          <cell r="A585" t="str">
            <v>N289063</v>
          </cell>
          <cell r="B585" t="str">
            <v>ПРОКАЕВ СЕРГЕЙ ИВАНОВИЧ,ПАС.111-ИВ 746520</v>
          </cell>
          <cell r="C585">
            <v>10</v>
          </cell>
          <cell r="D585">
            <v>2</v>
          </cell>
          <cell r="E585">
            <v>10</v>
          </cell>
          <cell r="F585">
            <v>10</v>
          </cell>
          <cell r="G585">
            <v>2</v>
          </cell>
        </row>
        <row r="586">
          <cell r="A586" t="str">
            <v>N314678</v>
          </cell>
          <cell r="B586" t="str">
            <v>ЕРОФЕЕВ ОЛЕГ ЮРЬЕВИЧ,ПАС.613872</v>
          </cell>
          <cell r="C586">
            <v>14</v>
          </cell>
          <cell r="D586">
            <v>2461</v>
          </cell>
          <cell r="E586">
            <v>817</v>
          </cell>
          <cell r="F586">
            <v>314</v>
          </cell>
          <cell r="G586">
            <v>14</v>
          </cell>
          <cell r="H586">
            <v>2461</v>
          </cell>
          <cell r="I586">
            <v>2461</v>
          </cell>
          <cell r="J586">
            <v>817</v>
          </cell>
          <cell r="K586">
            <v>314</v>
          </cell>
          <cell r="L586">
            <v>5</v>
          </cell>
        </row>
        <row r="587">
          <cell r="A587" t="str">
            <v>N39133</v>
          </cell>
          <cell r="B587" t="str">
            <v>ООО"УРАЛБИЗНЕССЕРВИС"</v>
          </cell>
          <cell r="C587">
            <v>18</v>
          </cell>
          <cell r="D587">
            <v>100</v>
          </cell>
          <cell r="E587">
            <v>257</v>
          </cell>
          <cell r="F587">
            <v>422</v>
          </cell>
          <cell r="G587">
            <v>705</v>
          </cell>
          <cell r="H587">
            <v>100</v>
          </cell>
          <cell r="I587">
            <v>257</v>
          </cell>
          <cell r="J587">
            <v>422</v>
          </cell>
          <cell r="K587">
            <v>705</v>
          </cell>
          <cell r="L587">
            <v>77</v>
          </cell>
        </row>
        <row r="588">
          <cell r="A588" t="str">
            <v>N68675</v>
          </cell>
          <cell r="B588" t="str">
            <v>КАДИРОВ НАРМАМАТ МАМАЛЖАНОВИЧ П-РТ 3-МВ 523154 БАЗАР-КУРГАН</v>
          </cell>
          <cell r="C588">
            <v>36</v>
          </cell>
          <cell r="D588">
            <v>36</v>
          </cell>
          <cell r="E588">
            <v>315</v>
          </cell>
          <cell r="F588">
            <v>0</v>
          </cell>
          <cell r="G588">
            <v>0</v>
          </cell>
          <cell r="H588">
            <v>0</v>
          </cell>
          <cell r="I588">
            <v>0</v>
          </cell>
          <cell r="J588">
            <v>315</v>
          </cell>
        </row>
        <row r="589">
          <cell r="A589" t="str">
            <v>N69033</v>
          </cell>
          <cell r="B589" t="str">
            <v>ИСАЕВ СЕРГЕЙ ДМИТРИЕВИЧ ПАС. 4-ФЛ 726521</v>
          </cell>
          <cell r="C589">
            <v>47</v>
          </cell>
          <cell r="D589">
            <v>47</v>
          </cell>
          <cell r="E589">
            <v>0</v>
          </cell>
          <cell r="F589">
            <v>0</v>
          </cell>
          <cell r="G589">
            <v>0</v>
          </cell>
          <cell r="H589">
            <v>0</v>
          </cell>
          <cell r="I589">
            <v>0</v>
          </cell>
          <cell r="J589">
            <v>0</v>
          </cell>
          <cell r="K589">
            <v>0</v>
          </cell>
        </row>
        <row r="590">
          <cell r="A590" t="str">
            <v>N69088</v>
          </cell>
          <cell r="B590" t="str">
            <v>"ЮРЧЕНКО НИКОЛАЙ ДМИТРИЕВИЧ." ПАСП 6 АИ 534589</v>
          </cell>
          <cell r="C590">
            <v>39</v>
          </cell>
          <cell r="D590">
            <v>39</v>
          </cell>
          <cell r="E590">
            <v>84</v>
          </cell>
          <cell r="F590">
            <v>43</v>
          </cell>
          <cell r="G590">
            <v>161</v>
          </cell>
          <cell r="H590">
            <v>84</v>
          </cell>
          <cell r="I590">
            <v>161</v>
          </cell>
          <cell r="J590">
            <v>84</v>
          </cell>
          <cell r="K590">
            <v>0</v>
          </cell>
          <cell r="L590">
            <v>43</v>
          </cell>
        </row>
        <row r="591">
          <cell r="A591" t="str">
            <v>А0006826</v>
          </cell>
          <cell r="B591" t="str">
            <v>ПР-ВО А/К"БРИТИШ ЭРУЭЙЗ"</v>
          </cell>
          <cell r="C591">
            <v>0</v>
          </cell>
          <cell r="D591">
            <v>0</v>
          </cell>
          <cell r="E591">
            <v>0</v>
          </cell>
          <cell r="F591">
            <v>0</v>
          </cell>
          <cell r="G591">
            <v>0</v>
          </cell>
          <cell r="H591">
            <v>0</v>
          </cell>
          <cell r="I591">
            <v>0</v>
          </cell>
          <cell r="J591">
            <v>0</v>
          </cell>
          <cell r="K591">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refreshError="1"/>
      <sheetData sheetId="49" refreshError="1"/>
      <sheetData sheetId="50" refreshError="1"/>
      <sheetData sheetId="51"/>
      <sheetData sheetId="52"/>
      <sheetData sheetId="53"/>
      <sheetData sheetId="54"/>
      <sheetData sheetId="55" refreshError="1"/>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Ф2"/>
      <sheetName val="_Ф3"/>
      <sheetName val="_Ф4"/>
      <sheetName val="_Ф5"/>
      <sheetName val="_Ф6"/>
      <sheetName val="Ф7_цены"/>
      <sheetName val="Ф8_цены"/>
      <sheetName val="граф"/>
      <sheetName val="Динамика_экспорта_ферро_98_00"/>
      <sheetName val="Динамика_импорта_ферро_98_00"/>
      <sheetName val="26.27.37.47_Рынки"/>
      <sheetName val="15-16 Базовый 42,4%"/>
      <sheetName val=" Базовый 44%"/>
      <sheetName val="_Т1"/>
      <sheetName val="_Т10"/>
      <sheetName val="_Т2"/>
      <sheetName val="_Т4"/>
      <sheetName val="_Т5"/>
      <sheetName val="_Т6"/>
      <sheetName val="_Т7"/>
      <sheetName val="_Т8"/>
      <sheetName val="_Т9"/>
      <sheetName val="Ф5_97"/>
      <sheetName val="26_27_37_47_Рынки"/>
      <sheetName val="15-16_Базовый_42,4%"/>
      <sheetName val="_Базовый_44%"/>
      <sheetName val="Лист1"/>
      <sheetName val="Лист6"/>
      <sheetName val="справочник"/>
      <sheetName val="Аркуш1"/>
      <sheetName val="26_27_37_47_Рынки1"/>
      <sheetName val="15-16_Базовый_42,4%1"/>
      <sheetName val="_Базовый_44%1"/>
      <sheetName val="26_27_37_47_Рынки2"/>
      <sheetName val="15-16_Базовый_42,4%2"/>
      <sheetName val="_Базовый_44%2"/>
      <sheetName val="26_27_37_47_Рынки3"/>
      <sheetName val="15-16_Базовый_42,4%3"/>
      <sheetName val="_Базовый_44%3"/>
      <sheetName val="26_27_37_47_Рынки4"/>
      <sheetName val="15-16_Базовый_42,4%4"/>
      <sheetName val="_Базовый_44%4"/>
      <sheetName val="Списки"/>
      <sheetName val="Месяцы"/>
      <sheetName val="анализ"/>
      <sheetName val="Справочники"/>
      <sheetName val="справочник (2)"/>
      <sheetName val="BI BPC"/>
      <sheetName val="КОНТРАКТЫ"/>
      <sheetName val="ЦФО и МВЗ"/>
      <sheetName val="Бюджетная!"/>
      <sheetName val="26_27_37_47_Рынки5"/>
      <sheetName val="15-16_Базовый_42,4%5"/>
      <sheetName val="_Базовый_44%5"/>
      <sheetName val="справочник_(2)"/>
      <sheetName val="BI_BPC"/>
      <sheetName val="ЦФО_и_МВЗ"/>
      <sheetName val="Факторный анализ NPV"/>
      <sheetName val="2006"/>
      <sheetName val="Лист2"/>
      <sheetName val="Руководители"/>
      <sheetName val="DICTS"/>
      <sheetName val="Инструкция"/>
      <sheetName val="26_27_37_47_Рынки6"/>
      <sheetName val="15-16_Базовый_42,4%6"/>
      <sheetName val="_Базовый_44%6"/>
      <sheetName val="справочник_(2)1"/>
      <sheetName val="BI_BPC1"/>
      <sheetName val="ЦФО_и_МВЗ1"/>
      <sheetName val="Факторный_анализ_NPV"/>
      <sheetName val="THREE VARIABLES"/>
      <sheetName val="THREE_VARIABLES"/>
      <sheetName val="Формати"/>
      <sheetName val="Ini"/>
      <sheetName val="импортеры99"/>
      <sheetName val="импортеры96"/>
      <sheetName val="импортеры97"/>
      <sheetName val="Затраты"/>
      <sheetName val="Accounts"/>
      <sheetName val="pnl_mng"/>
      <sheetName val="production06"/>
      <sheetName val="sales-data"/>
      <sheetName val="Перечень статей затрат"/>
      <sheetName val="DICTS_ALL"/>
      <sheetName val="Цены СНГ"/>
      <sheetName val="Maintenance"/>
      <sheetName val="_Л1"/>
      <sheetName val="_Л10"/>
      <sheetName val="_Л11"/>
      <sheetName val="_Л2"/>
      <sheetName val="_Л3"/>
      <sheetName val="_Л4"/>
      <sheetName val="_Л5"/>
      <sheetName val="_Л7"/>
      <sheetName val="_Л8"/>
      <sheetName val="_Л9"/>
      <sheetName val="Випадспис"/>
      <sheetName val="январь"/>
      <sheetName val="инвестиции"/>
      <sheetName val="курс"/>
      <sheetName val="_x0000__x0000__x0000__x0000__x0000__x0001_î_x000c__x0008_"/>
      <sheetName val="Cod Company"/>
      <sheetName val="10.ACC"/>
      <sheetName val="6.Cod Company"/>
      <sheetName val="10.Cod Adjustment"/>
      <sheetName val="26_27_37_47_Рынки7"/>
      <sheetName val="15-16_Базовый_42,4%7"/>
      <sheetName val="_Базовый_44%7"/>
      <sheetName val="справочник_(2)2"/>
      <sheetName val="BI_BPC2"/>
      <sheetName val="ЦФО_и_МВЗ2"/>
      <sheetName val="Факторный_анализ_NPV1"/>
      <sheetName val="THREE_VARIABLES1"/>
      <sheetName val="Перечень_статей_затрат"/>
      <sheetName val="Цены_СНГ"/>
      <sheetName val="kfi"/>
      <sheetName val="Спр"/>
      <sheetName val="Assumptions and Inputs"/>
    </sheetNames>
    <sheetDataSet>
      <sheetData sheetId="0" refreshError="1">
        <row r="1">
          <cell r="A1" t="str">
            <v>ферросплав</v>
          </cell>
          <cell r="B1" t="str">
            <v>Название</v>
          </cell>
          <cell r="C1" t="str">
            <v>NAME</v>
          </cell>
          <cell r="D1" t="str">
            <v>1</v>
          </cell>
          <cell r="E1" t="str">
            <v>2</v>
          </cell>
        </row>
        <row r="2">
          <cell r="A2" t="str">
            <v>72021</v>
          </cell>
          <cell r="B2" t="str">
            <v>Ферромарганец</v>
          </cell>
          <cell r="C2" t="str">
            <v>Беларусь</v>
          </cell>
          <cell r="D2">
            <v>428</v>
          </cell>
          <cell r="E2">
            <v>227</v>
          </cell>
        </row>
        <row r="3">
          <cell r="A3" t="str">
            <v>72021</v>
          </cell>
          <cell r="B3" t="str">
            <v>Ферромарганец</v>
          </cell>
          <cell r="C3" t="str">
            <v>Болгария</v>
          </cell>
          <cell r="D3">
            <v>324</v>
          </cell>
          <cell r="E3">
            <v>320</v>
          </cell>
        </row>
        <row r="4">
          <cell r="A4" t="str">
            <v>72021</v>
          </cell>
          <cell r="B4" t="str">
            <v>Ферромарганец</v>
          </cell>
          <cell r="C4" t="str">
            <v>Казахстан</v>
          </cell>
          <cell r="D4">
            <v>602</v>
          </cell>
          <cell r="E4">
            <v>1675</v>
          </cell>
        </row>
        <row r="5">
          <cell r="A5" t="str">
            <v>72021</v>
          </cell>
          <cell r="B5" t="str">
            <v>Ферромарганец</v>
          </cell>
          <cell r="C5" t="str">
            <v>Молдова</v>
          </cell>
          <cell r="D5">
            <v>63</v>
          </cell>
        </row>
        <row r="6">
          <cell r="A6" t="str">
            <v>72021</v>
          </cell>
          <cell r="B6" t="str">
            <v>Ферромарганец</v>
          </cell>
          <cell r="C6" t="str">
            <v>Россия</v>
          </cell>
          <cell r="D6">
            <v>8090</v>
          </cell>
          <cell r="E6">
            <v>9115</v>
          </cell>
        </row>
        <row r="7">
          <cell r="A7" t="str">
            <v>72021</v>
          </cell>
          <cell r="B7" t="str">
            <v>Ферромарганец</v>
          </cell>
          <cell r="C7" t="str">
            <v>Румыния</v>
          </cell>
          <cell r="D7">
            <v>971</v>
          </cell>
          <cell r="E7">
            <v>1494</v>
          </cell>
        </row>
        <row r="8">
          <cell r="A8" t="str">
            <v>72022</v>
          </cell>
          <cell r="B8" t="str">
            <v>Ферросилиций</v>
          </cell>
          <cell r="C8" t="str">
            <v>Беларусь</v>
          </cell>
          <cell r="D8">
            <v>359</v>
          </cell>
          <cell r="E8">
            <v>740</v>
          </cell>
        </row>
        <row r="9">
          <cell r="A9" t="str">
            <v>72022</v>
          </cell>
          <cell r="B9" t="str">
            <v>Ферросилиций</v>
          </cell>
          <cell r="C9" t="str">
            <v>Болгария</v>
          </cell>
          <cell r="D9">
            <v>604</v>
          </cell>
        </row>
        <row r="10">
          <cell r="A10" t="str">
            <v>72022</v>
          </cell>
          <cell r="B10" t="str">
            <v>Ферросилиций</v>
          </cell>
          <cell r="C10" t="str">
            <v>Венгрия</v>
          </cell>
          <cell r="D10">
            <v>182</v>
          </cell>
          <cell r="E10">
            <v>670</v>
          </cell>
        </row>
        <row r="11">
          <cell r="A11" t="str">
            <v>72022</v>
          </cell>
          <cell r="B11" t="str">
            <v>Ферросилиций</v>
          </cell>
          <cell r="C11" t="str">
            <v>Индия</v>
          </cell>
          <cell r="D11">
            <v>520</v>
          </cell>
          <cell r="E11">
            <v>130</v>
          </cell>
        </row>
        <row r="12">
          <cell r="A12" t="str">
            <v>72022</v>
          </cell>
          <cell r="B12" t="str">
            <v>Ферросилиций</v>
          </cell>
          <cell r="C12" t="str">
            <v>Латвия</v>
          </cell>
          <cell r="D12">
            <v>542</v>
          </cell>
          <cell r="E12">
            <v>542</v>
          </cell>
        </row>
        <row r="13">
          <cell r="A13" t="str">
            <v>72022</v>
          </cell>
          <cell r="B13" t="str">
            <v>Ферросилиций</v>
          </cell>
          <cell r="C13" t="str">
            <v>Ливия</v>
          </cell>
          <cell r="D13">
            <v>1033</v>
          </cell>
          <cell r="E13">
            <v>1033</v>
          </cell>
        </row>
        <row r="14">
          <cell r="A14" t="str">
            <v>72022</v>
          </cell>
          <cell r="B14" t="str">
            <v>Ферросилиций</v>
          </cell>
          <cell r="C14" t="str">
            <v>Молдова</v>
          </cell>
          <cell r="D14">
            <v>416</v>
          </cell>
          <cell r="E14">
            <v>339</v>
          </cell>
        </row>
        <row r="15">
          <cell r="A15" t="str">
            <v>72022</v>
          </cell>
          <cell r="B15" t="str">
            <v>Ферросилиций</v>
          </cell>
          <cell r="C15" t="str">
            <v>Польша</v>
          </cell>
          <cell r="D15">
            <v>538</v>
          </cell>
          <cell r="E15">
            <v>1613</v>
          </cell>
        </row>
        <row r="16">
          <cell r="A16" t="str">
            <v>72022</v>
          </cell>
          <cell r="B16" t="str">
            <v>Ферросилиций</v>
          </cell>
          <cell r="C16" t="str">
            <v>Россия</v>
          </cell>
          <cell r="D16">
            <v>291</v>
          </cell>
          <cell r="E16">
            <v>341</v>
          </cell>
        </row>
        <row r="17">
          <cell r="A17" t="str">
            <v>72022</v>
          </cell>
          <cell r="B17" t="str">
            <v>Ферросилиций</v>
          </cell>
          <cell r="C17" t="str">
            <v>Румыния</v>
          </cell>
          <cell r="D17">
            <v>179</v>
          </cell>
          <cell r="E17">
            <v>630</v>
          </cell>
        </row>
        <row r="18">
          <cell r="A18" t="str">
            <v>72022</v>
          </cell>
          <cell r="B18" t="str">
            <v>Ферросилиций</v>
          </cell>
          <cell r="C18" t="str">
            <v>Словакия</v>
          </cell>
          <cell r="D18">
            <v>1114</v>
          </cell>
          <cell r="E18">
            <v>718</v>
          </cell>
        </row>
        <row r="19">
          <cell r="A19" t="str">
            <v>72022</v>
          </cell>
          <cell r="B19" t="str">
            <v>Ферросилиций</v>
          </cell>
          <cell r="C19" t="str">
            <v>Словения</v>
          </cell>
          <cell r="D19">
            <v>132</v>
          </cell>
          <cell r="E19">
            <v>66</v>
          </cell>
        </row>
        <row r="20">
          <cell r="A20" t="str">
            <v>72022</v>
          </cell>
          <cell r="B20" t="str">
            <v>Ферросилиций</v>
          </cell>
          <cell r="C20" t="str">
            <v>Турция</v>
          </cell>
          <cell r="D20">
            <v>4272</v>
          </cell>
          <cell r="E20">
            <v>3020</v>
          </cell>
        </row>
        <row r="21">
          <cell r="A21" t="str">
            <v>72022</v>
          </cell>
          <cell r="B21" t="str">
            <v>Ферросилиций</v>
          </cell>
          <cell r="C21" t="str">
            <v>Узбекистан</v>
          </cell>
          <cell r="D21">
            <v>65</v>
          </cell>
        </row>
        <row r="22">
          <cell r="A22" t="str">
            <v>72022</v>
          </cell>
          <cell r="B22" t="str">
            <v>Ферросилиций</v>
          </cell>
          <cell r="C22" t="str">
            <v>Чехия</v>
          </cell>
          <cell r="D22">
            <v>459</v>
          </cell>
          <cell r="E22">
            <v>716</v>
          </cell>
        </row>
        <row r="23">
          <cell r="A23" t="str">
            <v>72022</v>
          </cell>
          <cell r="B23" t="str">
            <v>Ферросилиций</v>
          </cell>
          <cell r="C23" t="str">
            <v>Япония</v>
          </cell>
          <cell r="D23">
            <v>1410</v>
          </cell>
          <cell r="E23">
            <v>1875</v>
          </cell>
        </row>
        <row r="24">
          <cell r="A24" t="str">
            <v>72023</v>
          </cell>
          <cell r="B24" t="str">
            <v>Ферросиликомарганец</v>
          </cell>
          <cell r="C24" t="str">
            <v>Беларусь</v>
          </cell>
          <cell r="D24">
            <v>576</v>
          </cell>
          <cell r="E24">
            <v>531</v>
          </cell>
        </row>
        <row r="25">
          <cell r="A25" t="str">
            <v>72023</v>
          </cell>
          <cell r="B25" t="str">
            <v>Ферросиликомарганец</v>
          </cell>
          <cell r="C25" t="str">
            <v>Венгрия</v>
          </cell>
          <cell r="D25">
            <v>123</v>
          </cell>
          <cell r="E25">
            <v>123</v>
          </cell>
        </row>
        <row r="26">
          <cell r="A26" t="str">
            <v>72023</v>
          </cell>
          <cell r="B26" t="str">
            <v>Ферросиликомарганец</v>
          </cell>
          <cell r="C26" t="str">
            <v>Египет</v>
          </cell>
          <cell r="D26">
            <v>1609</v>
          </cell>
          <cell r="E26">
            <v>2223</v>
          </cell>
        </row>
        <row r="27">
          <cell r="A27" t="str">
            <v>72023</v>
          </cell>
          <cell r="B27" t="str">
            <v>Ферросиликомарганец</v>
          </cell>
          <cell r="C27" t="str">
            <v>Ирландия</v>
          </cell>
          <cell r="D27">
            <v>967</v>
          </cell>
          <cell r="E27">
            <v>967</v>
          </cell>
        </row>
        <row r="28">
          <cell r="A28" t="str">
            <v>72023</v>
          </cell>
          <cell r="B28" t="str">
            <v>Ферросиликомарганец</v>
          </cell>
          <cell r="C28" t="str">
            <v>Казахстан</v>
          </cell>
          <cell r="D28">
            <v>271</v>
          </cell>
          <cell r="E28">
            <v>271</v>
          </cell>
        </row>
        <row r="29">
          <cell r="A29" t="str">
            <v>72023</v>
          </cell>
          <cell r="B29" t="str">
            <v>Ферросиликомарганец</v>
          </cell>
          <cell r="C29" t="str">
            <v>Корея респ.</v>
          </cell>
          <cell r="D29">
            <v>6545</v>
          </cell>
          <cell r="E29">
            <v>3060</v>
          </cell>
        </row>
        <row r="30">
          <cell r="A30" t="str">
            <v>72023</v>
          </cell>
          <cell r="B30" t="str">
            <v>Ферросиликомарганец</v>
          </cell>
          <cell r="C30" t="str">
            <v>Молдова</v>
          </cell>
          <cell r="D30">
            <v>567</v>
          </cell>
          <cell r="E30">
            <v>583</v>
          </cell>
        </row>
        <row r="31">
          <cell r="A31" t="str">
            <v>72023</v>
          </cell>
          <cell r="B31" t="str">
            <v>Ферросиликомарганец</v>
          </cell>
          <cell r="C31" t="str">
            <v>Польша</v>
          </cell>
          <cell r="D31">
            <v>736</v>
          </cell>
          <cell r="E31">
            <v>1740</v>
          </cell>
        </row>
        <row r="32">
          <cell r="A32" t="str">
            <v>72023</v>
          </cell>
          <cell r="B32" t="str">
            <v>Ферросиликомарганец</v>
          </cell>
          <cell r="C32" t="str">
            <v>Россия</v>
          </cell>
          <cell r="D32">
            <v>11296</v>
          </cell>
          <cell r="E32">
            <v>18302</v>
          </cell>
        </row>
        <row r="33">
          <cell r="A33" t="str">
            <v>72023</v>
          </cell>
          <cell r="B33" t="str">
            <v>Ферросиликомарганец</v>
          </cell>
          <cell r="C33" t="str">
            <v>Румыния</v>
          </cell>
          <cell r="D33">
            <v>177</v>
          </cell>
          <cell r="E33">
            <v>177</v>
          </cell>
        </row>
        <row r="34">
          <cell r="A34" t="str">
            <v>72023</v>
          </cell>
          <cell r="B34" t="str">
            <v>Ферросиликомарганец</v>
          </cell>
          <cell r="C34" t="str">
            <v>Турция</v>
          </cell>
          <cell r="D34">
            <v>1708</v>
          </cell>
          <cell r="E34">
            <v>6605</v>
          </cell>
        </row>
        <row r="35">
          <cell r="A35" t="str">
            <v>72023</v>
          </cell>
          <cell r="B35" t="str">
            <v>Ферросиликомарганец</v>
          </cell>
          <cell r="C35" t="str">
            <v>Узбекистан</v>
          </cell>
          <cell r="D35">
            <v>123</v>
          </cell>
          <cell r="E35">
            <v>123</v>
          </cell>
        </row>
        <row r="36">
          <cell r="A36" t="str">
            <v>72023</v>
          </cell>
          <cell r="B36" t="str">
            <v>Ферросиликомарганец</v>
          </cell>
          <cell r="C36" t="str">
            <v>Финляндия</v>
          </cell>
          <cell r="D36">
            <v>649</v>
          </cell>
          <cell r="E36">
            <v>2035</v>
          </cell>
        </row>
        <row r="37">
          <cell r="A37" t="str">
            <v>72023</v>
          </cell>
          <cell r="B37" t="str">
            <v>Ферросиликомарганец</v>
          </cell>
          <cell r="C37" t="str">
            <v>Чехия</v>
          </cell>
          <cell r="D37">
            <v>524</v>
          </cell>
          <cell r="E37">
            <v>524</v>
          </cell>
        </row>
        <row r="38">
          <cell r="A38" t="str">
            <v>72023</v>
          </cell>
          <cell r="B38" t="str">
            <v>Ферросиликомарганец</v>
          </cell>
          <cell r="C38" t="str">
            <v>Япония</v>
          </cell>
          <cell r="D38">
            <v>1504</v>
          </cell>
          <cell r="E38">
            <v>1504</v>
          </cell>
        </row>
        <row r="39">
          <cell r="A39" t="str">
            <v>72024</v>
          </cell>
          <cell r="B39" t="str">
            <v>Феррохром</v>
          </cell>
          <cell r="C39" t="str">
            <v>Россия</v>
          </cell>
          <cell r="D39">
            <v>2</v>
          </cell>
        </row>
        <row r="40">
          <cell r="A40" t="str">
            <v>72026</v>
          </cell>
          <cell r="B40" t="str">
            <v>Ферроникель</v>
          </cell>
          <cell r="C40" t="str">
            <v>Германия</v>
          </cell>
          <cell r="D40">
            <v>282</v>
          </cell>
          <cell r="E40">
            <v>365</v>
          </cell>
        </row>
        <row r="41">
          <cell r="A41" t="str">
            <v>72026</v>
          </cell>
          <cell r="B41" t="str">
            <v>Ферроникель</v>
          </cell>
          <cell r="C41" t="str">
            <v>Финляндия</v>
          </cell>
          <cell r="D41">
            <v>20</v>
          </cell>
          <cell r="E41">
            <v>40</v>
          </cell>
        </row>
        <row r="42">
          <cell r="A42" t="str">
            <v>72026</v>
          </cell>
          <cell r="B42" t="str">
            <v>Ферроникель</v>
          </cell>
          <cell r="C42" t="str">
            <v>Эстония</v>
          </cell>
          <cell r="D42">
            <v>577</v>
          </cell>
          <cell r="E42">
            <v>577</v>
          </cell>
        </row>
        <row r="43">
          <cell r="A43" t="str">
            <v>72027</v>
          </cell>
          <cell r="B43" t="str">
            <v>Ферромолибден</v>
          </cell>
          <cell r="C43" t="str">
            <v>Россия</v>
          </cell>
          <cell r="D43">
            <v>10</v>
          </cell>
          <cell r="E43">
            <v>10</v>
          </cell>
        </row>
        <row r="44">
          <cell r="A44" t="str">
            <v>72028</v>
          </cell>
          <cell r="B44" t="str">
            <v>Ферровольфрам и ферросиликовольфрам</v>
          </cell>
          <cell r="C44" t="str">
            <v>Германия</v>
          </cell>
          <cell r="D44">
            <v>19</v>
          </cell>
        </row>
        <row r="45">
          <cell r="A45" t="str">
            <v>720291</v>
          </cell>
          <cell r="B45" t="str">
            <v>Ферротитан и ферросиликотитан</v>
          </cell>
          <cell r="C45" t="str">
            <v>Германия</v>
          </cell>
          <cell r="D45">
            <v>15</v>
          </cell>
          <cell r="E45">
            <v>29</v>
          </cell>
        </row>
        <row r="46">
          <cell r="A46" t="str">
            <v>720291</v>
          </cell>
          <cell r="B46" t="str">
            <v>Ферротитан и ферросиликотитан</v>
          </cell>
          <cell r="C46" t="str">
            <v>Латвия</v>
          </cell>
          <cell r="D46">
            <v>20</v>
          </cell>
        </row>
        <row r="47">
          <cell r="A47" t="str">
            <v>720291</v>
          </cell>
          <cell r="B47" t="str">
            <v>Ферротитан и ферросиликотитан</v>
          </cell>
          <cell r="C47" t="str">
            <v>Нидерланды</v>
          </cell>
          <cell r="D47">
            <v>40</v>
          </cell>
          <cell r="E47">
            <v>40</v>
          </cell>
        </row>
        <row r="48">
          <cell r="A48" t="str">
            <v>720291</v>
          </cell>
          <cell r="B48" t="str">
            <v>Ферротитан и ферросиликотитан</v>
          </cell>
          <cell r="C48" t="str">
            <v>США</v>
          </cell>
          <cell r="D48">
            <v>40</v>
          </cell>
          <cell r="E48">
            <v>62</v>
          </cell>
        </row>
        <row r="49">
          <cell r="A49" t="str">
            <v>720299</v>
          </cell>
          <cell r="B49" t="str">
            <v>Прочие</v>
          </cell>
          <cell r="C49" t="str">
            <v>Молдова</v>
          </cell>
          <cell r="D49">
            <v>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Ф3"/>
      <sheetName val="_Ф4"/>
      <sheetName val="_Ф5"/>
      <sheetName val="_Ф6"/>
      <sheetName val="Ф7_цены"/>
      <sheetName val="Ф8_цены"/>
      <sheetName val="_Ф2"/>
      <sheetName val="26.27.37.47_Рынки"/>
      <sheetName val="импортеры99"/>
      <sheetName val="импортеры96"/>
      <sheetName val="импортеры97"/>
      <sheetName val="15-16 Базовый 42,4%"/>
      <sheetName val="26_27_37_47_Рынки"/>
      <sheetName val="15-16_Базовый_42,4%"/>
      <sheetName val="26_27_37_47_Рынки1"/>
      <sheetName val="15-16_Базовый_42,4%1"/>
      <sheetName val="26_27_37_47_Рынки2"/>
      <sheetName val="15-16_Базовый_42,4%2"/>
      <sheetName val="26_27_37_47_Рынки3"/>
      <sheetName val="15-16_Базовый_42,4%3"/>
      <sheetName val="26_27_37_47_Рынки4"/>
      <sheetName val="15-16_Базовый_42,4%4"/>
      <sheetName val="26_27_37_47_Рынки5"/>
      <sheetName val="15-16_Базовый_42,4%5"/>
      <sheetName val="Лист1"/>
      <sheetName val="_Т1"/>
      <sheetName val="_Т10"/>
      <sheetName val="_Т2"/>
      <sheetName val="_Т4"/>
      <sheetName val="_Т5"/>
      <sheetName val="_Т6"/>
      <sheetName val="_Т7"/>
      <sheetName val="_Т8"/>
      <sheetName val="_Т9"/>
      <sheetName val="Лист6"/>
      <sheetName val="Справочник"/>
      <sheetName val="Месяцы"/>
      <sheetName val="A6"/>
      <sheetName val="Tax"/>
      <sheetName val="матрица обозначений"/>
      <sheetName val="справочник (2)"/>
      <sheetName val="Списки"/>
      <sheetName val="DICTS"/>
      <sheetName val="26_27_37_47_Рынки6"/>
      <sheetName val="15-16_Базовый_42,4%6"/>
      <sheetName val="матрица_обозначений"/>
      <sheetName val="справочник_(2)"/>
      <sheetName val="ДДС прямой"/>
      <sheetName val="2006"/>
      <sheetName val="pnl_mng"/>
      <sheetName val="production06"/>
      <sheetName val="sales-data"/>
      <sheetName val="Тит стор"/>
      <sheetName val="техлист"/>
      <sheetName val="26_27_37_47_Рынки7"/>
      <sheetName val="15-16_Базовый_42,4%7"/>
      <sheetName val="справочник_(2)1"/>
      <sheetName val="матрица_обозначений1"/>
      <sheetName val="GLC_ratios_Jun"/>
      <sheetName val="Тит_стор"/>
      <sheetName val="ДДС_прямой"/>
      <sheetName val="Periods"/>
      <sheetName val="Ini"/>
      <sheetName val="Maintenance"/>
      <sheetName val="Accounts"/>
      <sheetName val="dicts_mat"/>
      <sheetName val="DICTS_ALL"/>
      <sheetName val="Gen Data"/>
      <sheetName val="Данные формы БП"/>
      <sheetName val="База"/>
      <sheetName val="m02bis"/>
      <sheetName val="Приложение 5"/>
      <sheetName val="Приложение 2"/>
      <sheetName val="ANALYSIS"/>
      <sheetName val="Checklist"/>
      <sheetName val="2.Curs"/>
      <sheetName val="UAS"/>
      <sheetName val="1.2.1"/>
      <sheetName val="Вход.данные"/>
      <sheetName val="assump"/>
      <sheetName val="forex"/>
      <sheetName val="26_27_37_47_Рынки8"/>
      <sheetName val="15-16_Базовый_42,4%8"/>
      <sheetName val="матрица_обозначений2"/>
      <sheetName val="справочник_(2)2"/>
      <sheetName val="ДДС_прямой1"/>
      <sheetName val="Тит_стор1"/>
      <sheetName val="Gen_Data"/>
      <sheetName val="Данные_формы_БП"/>
      <sheetName val="Приложение_5"/>
      <sheetName val="Приложение_2"/>
      <sheetName val="KFI"/>
      <sheetName val="СевГОК_Реал._УО_Fe%"/>
      <sheetName val="Коды цехов"/>
      <sheetName val="свод"/>
      <sheetName val="МТР Газ України"/>
      <sheetName val="Незав.пр-во "/>
      <sheetName val="4"/>
    </sheetNames>
    <sheetDataSet>
      <sheetData sheetId="0" refreshError="1"/>
      <sheetData sheetId="1" refreshError="1">
        <row r="1">
          <cell r="A1" t="str">
            <v>Код ТНВЭД</v>
          </cell>
          <cell r="B1" t="str">
            <v>Название</v>
          </cell>
          <cell r="C1" t="str">
            <v>G15</v>
          </cell>
          <cell r="D1" t="str">
            <v>1</v>
          </cell>
          <cell r="E1" t="str">
            <v>2</v>
          </cell>
          <cell r="F1" t="str">
            <v>3</v>
          </cell>
          <cell r="G1" t="str">
            <v>4</v>
          </cell>
        </row>
        <row r="2">
          <cell r="A2" t="str">
            <v>72021</v>
          </cell>
          <cell r="B2" t="str">
            <v>Ферромарганец</v>
          </cell>
          <cell r="C2" t="str">
            <v>ГРУЗИЯ</v>
          </cell>
          <cell r="D2">
            <v>235</v>
          </cell>
          <cell r="E2">
            <v>331</v>
          </cell>
          <cell r="F2">
            <v>884</v>
          </cell>
          <cell r="G2">
            <v>2470</v>
          </cell>
        </row>
        <row r="3">
          <cell r="A3" t="str">
            <v>72021</v>
          </cell>
          <cell r="B3" t="str">
            <v>Ферромарганец</v>
          </cell>
          <cell r="C3" t="str">
            <v>УКРАИНА</v>
          </cell>
          <cell r="D3">
            <v>4247</v>
          </cell>
          <cell r="E3">
            <v>8120</v>
          </cell>
          <cell r="F3">
            <v>7274</v>
          </cell>
          <cell r="G3">
            <v>3928</v>
          </cell>
        </row>
        <row r="4">
          <cell r="A4" t="str">
            <v>72021</v>
          </cell>
          <cell r="B4" t="str">
            <v>Ферромарганец</v>
          </cell>
          <cell r="C4" t="str">
            <v>ЭСТОНИЯ</v>
          </cell>
          <cell r="D4">
            <v>1113</v>
          </cell>
          <cell r="E4">
            <v>1886</v>
          </cell>
          <cell r="F4">
            <v>1113</v>
          </cell>
          <cell r="G4">
            <v>1886</v>
          </cell>
        </row>
        <row r="5">
          <cell r="A5" t="str">
            <v>72022</v>
          </cell>
          <cell r="B5" t="str">
            <v>Ферросилиций</v>
          </cell>
          <cell r="C5" t="str">
            <v>ГЕРМАНИЯ</v>
          </cell>
          <cell r="D5">
            <v>0</v>
          </cell>
          <cell r="E5">
            <v>2</v>
          </cell>
          <cell r="F5">
            <v>2</v>
          </cell>
        </row>
        <row r="6">
          <cell r="A6" t="str">
            <v>72022</v>
          </cell>
          <cell r="B6" t="str">
            <v>Ферросилиций</v>
          </cell>
          <cell r="C6" t="str">
            <v>КИТАЙ</v>
          </cell>
          <cell r="D6">
            <v>40</v>
          </cell>
          <cell r="E6">
            <v>40</v>
          </cell>
          <cell r="F6">
            <v>40</v>
          </cell>
          <cell r="G6">
            <v>9945</v>
          </cell>
        </row>
        <row r="7">
          <cell r="A7" t="str">
            <v>72022</v>
          </cell>
          <cell r="B7" t="str">
            <v>Ферросилиций</v>
          </cell>
          <cell r="C7" t="str">
            <v>НОРВЕГИЯ</v>
          </cell>
          <cell r="D7">
            <v>126</v>
          </cell>
          <cell r="E7">
            <v>126</v>
          </cell>
          <cell r="F7">
            <v>0</v>
          </cell>
          <cell r="G7">
            <v>126</v>
          </cell>
        </row>
        <row r="8">
          <cell r="A8" t="str">
            <v>72022</v>
          </cell>
          <cell r="B8" t="str">
            <v>Ферросилиций</v>
          </cell>
          <cell r="C8" t="str">
            <v>США</v>
          </cell>
          <cell r="D8">
            <v>40</v>
          </cell>
          <cell r="E8">
            <v>40</v>
          </cell>
          <cell r="F8">
            <v>0</v>
          </cell>
          <cell r="G8">
            <v>40</v>
          </cell>
        </row>
        <row r="9">
          <cell r="A9" t="str">
            <v>72022</v>
          </cell>
          <cell r="B9" t="str">
            <v>Ферросилиций</v>
          </cell>
          <cell r="C9" t="str">
            <v>УКРАИНА</v>
          </cell>
          <cell r="D9">
            <v>247</v>
          </cell>
          <cell r="E9">
            <v>138</v>
          </cell>
          <cell r="F9">
            <v>269</v>
          </cell>
          <cell r="G9">
            <v>768</v>
          </cell>
        </row>
        <row r="10">
          <cell r="A10" t="str">
            <v>72022</v>
          </cell>
          <cell r="B10" t="str">
            <v>Ферросилиций</v>
          </cell>
          <cell r="C10" t="str">
            <v>ФИНЛЯНДИЯ</v>
          </cell>
          <cell r="D10">
            <v>1</v>
          </cell>
          <cell r="E10">
            <v>1</v>
          </cell>
          <cell r="F10">
            <v>1</v>
          </cell>
          <cell r="G10">
            <v>37</v>
          </cell>
        </row>
        <row r="11">
          <cell r="A11" t="str">
            <v>72022</v>
          </cell>
          <cell r="B11" t="str">
            <v>Ферросилиций</v>
          </cell>
          <cell r="C11" t="str">
            <v>ЧЕХИЯ</v>
          </cell>
          <cell r="D11">
            <v>65</v>
          </cell>
          <cell r="E11">
            <v>932</v>
          </cell>
          <cell r="F11">
            <v>660</v>
          </cell>
          <cell r="G11">
            <v>866</v>
          </cell>
        </row>
        <row r="12">
          <cell r="A12" t="str">
            <v>72023</v>
          </cell>
          <cell r="B12" t="str">
            <v>Ферросиликомарганец</v>
          </cell>
          <cell r="C12">
            <v>68</v>
          </cell>
          <cell r="D12">
            <v>68</v>
          </cell>
          <cell r="E12">
            <v>0</v>
          </cell>
          <cell r="F12">
            <v>0</v>
          </cell>
          <cell r="G12">
            <v>68</v>
          </cell>
        </row>
        <row r="13">
          <cell r="A13" t="str">
            <v>72023</v>
          </cell>
          <cell r="B13" t="str">
            <v>Ферросиликомарганец</v>
          </cell>
          <cell r="C13" t="str">
            <v>ГРУЗИЯ</v>
          </cell>
          <cell r="D13">
            <v>2675</v>
          </cell>
          <cell r="E13">
            <v>2675</v>
          </cell>
          <cell r="F13">
            <v>2675</v>
          </cell>
          <cell r="G13">
            <v>0</v>
          </cell>
        </row>
        <row r="14">
          <cell r="A14" t="str">
            <v>72023</v>
          </cell>
          <cell r="B14" t="str">
            <v>Ферросиликомарганец</v>
          </cell>
          <cell r="C14" t="str">
            <v>КИТАЙ</v>
          </cell>
          <cell r="D14">
            <v>60</v>
          </cell>
          <cell r="E14">
            <v>60</v>
          </cell>
          <cell r="F14">
            <v>60</v>
          </cell>
          <cell r="G14">
            <v>120</v>
          </cell>
        </row>
        <row r="15">
          <cell r="A15" t="str">
            <v>72023</v>
          </cell>
          <cell r="B15" t="str">
            <v>Ферросиликомарганец</v>
          </cell>
          <cell r="C15" t="str">
            <v>РУМЫНИЯ</v>
          </cell>
          <cell r="D15">
            <v>2646</v>
          </cell>
          <cell r="E15">
            <v>266</v>
          </cell>
          <cell r="F15">
            <v>739</v>
          </cell>
          <cell r="G15">
            <v>129</v>
          </cell>
        </row>
        <row r="16">
          <cell r="A16" t="str">
            <v>72023</v>
          </cell>
          <cell r="B16" t="str">
            <v>Ферросиликомарганец</v>
          </cell>
          <cell r="C16" t="str">
            <v>УКРАИНА</v>
          </cell>
          <cell r="D16">
            <v>6417</v>
          </cell>
          <cell r="E16">
            <v>11902</v>
          </cell>
          <cell r="F16">
            <v>10368</v>
          </cell>
          <cell r="G16">
            <v>11202</v>
          </cell>
        </row>
        <row r="17">
          <cell r="A17" t="str">
            <v>72024</v>
          </cell>
          <cell r="B17" t="str">
            <v>Феррохром</v>
          </cell>
          <cell r="C17">
            <v>2</v>
          </cell>
          <cell r="D17">
            <v>2</v>
          </cell>
          <cell r="E17">
            <v>186</v>
          </cell>
          <cell r="F17" t="str">
            <v>5/1944/1221-18000</v>
          </cell>
        </row>
        <row r="18">
          <cell r="A18" t="str">
            <v>72024</v>
          </cell>
          <cell r="B18" t="str">
            <v>Феррохром</v>
          </cell>
          <cell r="C18" t="str">
            <v>КАЗАХСТАН</v>
          </cell>
          <cell r="D18">
            <v>67</v>
          </cell>
          <cell r="E18">
            <v>64</v>
          </cell>
          <cell r="F18">
            <v>67</v>
          </cell>
          <cell r="G18">
            <v>64</v>
          </cell>
        </row>
        <row r="19">
          <cell r="A19" t="str">
            <v>72024</v>
          </cell>
          <cell r="B19" t="str">
            <v>Феррохром</v>
          </cell>
          <cell r="C19" t="str">
            <v>ЛАТВИЯ</v>
          </cell>
          <cell r="D19">
            <v>69</v>
          </cell>
          <cell r="E19">
            <v>69</v>
          </cell>
          <cell r="F19">
            <v>69</v>
          </cell>
          <cell r="G19">
            <v>130</v>
          </cell>
        </row>
        <row r="20">
          <cell r="A20" t="str">
            <v>72024</v>
          </cell>
          <cell r="B20" t="str">
            <v>Феррохром</v>
          </cell>
          <cell r="C20" t="str">
            <v>США</v>
          </cell>
          <cell r="D20">
            <v>0</v>
          </cell>
          <cell r="E20">
            <v>0</v>
          </cell>
          <cell r="F20">
            <v>63</v>
          </cell>
        </row>
        <row r="21">
          <cell r="A21" t="str">
            <v>72024</v>
          </cell>
          <cell r="B21" t="str">
            <v>Феррохром</v>
          </cell>
          <cell r="C21" t="str">
            <v>УКРАИНА</v>
          </cell>
          <cell r="D21">
            <v>2</v>
          </cell>
          <cell r="E21">
            <v>2</v>
          </cell>
          <cell r="F21">
            <v>57</v>
          </cell>
        </row>
        <row r="22">
          <cell r="A22" t="str">
            <v>72024</v>
          </cell>
          <cell r="B22" t="str">
            <v>Феррохром</v>
          </cell>
          <cell r="C22" t="str">
            <v>ЭСТОНИЯ</v>
          </cell>
          <cell r="D22">
            <v>504</v>
          </cell>
          <cell r="E22">
            <v>65</v>
          </cell>
          <cell r="F22">
            <v>65</v>
          </cell>
          <cell r="G22">
            <v>65</v>
          </cell>
        </row>
        <row r="23">
          <cell r="A23" t="str">
            <v>72027</v>
          </cell>
          <cell r="B23" t="str">
            <v>Ферромолибден</v>
          </cell>
          <cell r="C23" t="str">
            <v>БЕЛЬГИЯ</v>
          </cell>
          <cell r="D23">
            <v>19</v>
          </cell>
          <cell r="E23">
            <v>19</v>
          </cell>
          <cell r="F23">
            <v>0</v>
          </cell>
          <cell r="G23">
            <v>19</v>
          </cell>
        </row>
        <row r="24">
          <cell r="A24" t="str">
            <v>72027</v>
          </cell>
          <cell r="B24" t="str">
            <v>Ферромолибден</v>
          </cell>
          <cell r="C24" t="str">
            <v>ГЕРМАНИЯ</v>
          </cell>
          <cell r="D24">
            <v>40</v>
          </cell>
          <cell r="E24">
            <v>20</v>
          </cell>
          <cell r="F24">
            <v>20</v>
          </cell>
          <cell r="G24">
            <v>59</v>
          </cell>
        </row>
        <row r="25">
          <cell r="A25" t="str">
            <v>72027</v>
          </cell>
          <cell r="B25" t="str">
            <v>Ферромолибден</v>
          </cell>
          <cell r="C25" t="str">
            <v>КИТАЙ</v>
          </cell>
          <cell r="D25">
            <v>80</v>
          </cell>
          <cell r="E25">
            <v>79</v>
          </cell>
          <cell r="F25">
            <v>80</v>
          </cell>
          <cell r="G25">
            <v>79</v>
          </cell>
        </row>
        <row r="26">
          <cell r="A26" t="str">
            <v>72027</v>
          </cell>
          <cell r="B26" t="str">
            <v>Ферромолибден</v>
          </cell>
          <cell r="C26" t="str">
            <v>НИДЕРЛАНДЫ</v>
          </cell>
          <cell r="D26">
            <v>60</v>
          </cell>
          <cell r="E26">
            <v>120</v>
          </cell>
          <cell r="F26">
            <v>60</v>
          </cell>
          <cell r="G26">
            <v>120</v>
          </cell>
        </row>
        <row r="27">
          <cell r="A27" t="str">
            <v>72027</v>
          </cell>
          <cell r="B27" t="str">
            <v>Ферромолибден</v>
          </cell>
          <cell r="C27" t="str">
            <v>УКРАИНА</v>
          </cell>
          <cell r="D27">
            <v>19</v>
          </cell>
          <cell r="E27">
            <v>48</v>
          </cell>
          <cell r="F27">
            <v>21</v>
          </cell>
          <cell r="G27">
            <v>0</v>
          </cell>
        </row>
        <row r="28">
          <cell r="A28" t="str">
            <v>72027</v>
          </cell>
          <cell r="B28" t="str">
            <v>Ферромолибден</v>
          </cell>
          <cell r="C28" t="str">
            <v>ЭСТОНИЯ</v>
          </cell>
          <cell r="D28">
            <v>37</v>
          </cell>
          <cell r="E28">
            <v>37</v>
          </cell>
          <cell r="F28">
            <v>0</v>
          </cell>
          <cell r="G28">
            <v>37</v>
          </cell>
        </row>
        <row r="29">
          <cell r="A29" t="str">
            <v>72028</v>
          </cell>
          <cell r="B29" t="str">
            <v>Ферровольфрам и ферросиликовольфрам</v>
          </cell>
          <cell r="C29" t="str">
            <v>ГЕРМАНИЯ</v>
          </cell>
          <cell r="D29">
            <v>18</v>
          </cell>
          <cell r="E29">
            <v>18</v>
          </cell>
          <cell r="F29">
            <v>0</v>
          </cell>
          <cell r="G29">
            <v>18</v>
          </cell>
        </row>
        <row r="30">
          <cell r="A30" t="str">
            <v>720291</v>
          </cell>
          <cell r="B30" t="str">
            <v>Ферротитан и ферросиликотитан</v>
          </cell>
          <cell r="C30" t="str">
            <v>ВЕЛИКОБРИТАНИЯ</v>
          </cell>
          <cell r="D30">
            <v>79</v>
          </cell>
          <cell r="E30">
            <v>79</v>
          </cell>
          <cell r="F30">
            <v>0</v>
          </cell>
          <cell r="G30">
            <v>79</v>
          </cell>
        </row>
        <row r="31">
          <cell r="A31" t="str">
            <v>720291</v>
          </cell>
          <cell r="B31" t="str">
            <v>Ферротитан и ферросиликотитан</v>
          </cell>
          <cell r="C31" t="str">
            <v>ГЕРМАНИЯ</v>
          </cell>
          <cell r="D31">
            <v>14</v>
          </cell>
          <cell r="E31">
            <v>14</v>
          </cell>
          <cell r="F31">
            <v>60</v>
          </cell>
        </row>
        <row r="32">
          <cell r="A32" t="str">
            <v>720291</v>
          </cell>
          <cell r="B32" t="str">
            <v>Ферротитан и ферросиликотитан</v>
          </cell>
          <cell r="C32" t="str">
            <v>НИДЕРЛАНДЫ</v>
          </cell>
          <cell r="D32">
            <v>12</v>
          </cell>
          <cell r="E32">
            <v>12</v>
          </cell>
          <cell r="F32">
            <v>8631</v>
          </cell>
          <cell r="G32">
            <v>8220</v>
          </cell>
        </row>
        <row r="33">
          <cell r="A33" t="str">
            <v>720292</v>
          </cell>
          <cell r="B33" t="str">
            <v>Феррованадий</v>
          </cell>
          <cell r="C33" t="str">
            <v>ГЕРМАНИЯ</v>
          </cell>
          <cell r="D33">
            <v>19</v>
          </cell>
          <cell r="E33">
            <v>19</v>
          </cell>
          <cell r="F33">
            <v>19</v>
          </cell>
          <cell r="G33">
            <v>3630</v>
          </cell>
        </row>
        <row r="34">
          <cell r="A34" t="str">
            <v>720292</v>
          </cell>
          <cell r="B34" t="str">
            <v>Феррованадий</v>
          </cell>
          <cell r="C34" t="str">
            <v>КИТАЙ</v>
          </cell>
          <cell r="D34">
            <v>51</v>
          </cell>
          <cell r="E34">
            <v>69</v>
          </cell>
          <cell r="F34">
            <v>69</v>
          </cell>
          <cell r="G34">
            <v>68</v>
          </cell>
        </row>
        <row r="35">
          <cell r="A35" t="str">
            <v>720292</v>
          </cell>
          <cell r="B35" t="str">
            <v>Феррованадий</v>
          </cell>
          <cell r="C35" t="str">
            <v>НИДЕРЛАНДЫ</v>
          </cell>
          <cell r="D35">
            <v>1</v>
          </cell>
          <cell r="E35">
            <v>7</v>
          </cell>
          <cell r="F35">
            <v>5</v>
          </cell>
          <cell r="G35">
            <v>0</v>
          </cell>
        </row>
        <row r="36">
          <cell r="A36" t="str">
            <v>720292</v>
          </cell>
          <cell r="B36" t="str">
            <v>Феррованадий</v>
          </cell>
          <cell r="C36" t="str">
            <v>ЭСТОНИЯ</v>
          </cell>
          <cell r="D36">
            <v>20</v>
          </cell>
          <cell r="E36">
            <v>20</v>
          </cell>
          <cell r="F36">
            <v>20</v>
          </cell>
        </row>
        <row r="37">
          <cell r="A37" t="str">
            <v>720293</v>
          </cell>
          <cell r="B37" t="str">
            <v>Феррониобий</v>
          </cell>
          <cell r="C37" t="str">
            <v>НИДЕРЛАНДЫ</v>
          </cell>
          <cell r="D37">
            <v>19</v>
          </cell>
          <cell r="E37">
            <v>12</v>
          </cell>
          <cell r="F37">
            <v>19</v>
          </cell>
          <cell r="G37">
            <v>12</v>
          </cell>
        </row>
        <row r="38">
          <cell r="A38" t="str">
            <v>720299</v>
          </cell>
          <cell r="B38" t="str">
            <v>Прочие</v>
          </cell>
          <cell r="C38" t="str">
            <v>ВЕНГРИЯ</v>
          </cell>
          <cell r="D38">
            <v>0</v>
          </cell>
          <cell r="E38">
            <v>0</v>
          </cell>
          <cell r="F38">
            <v>0</v>
          </cell>
          <cell r="G38">
            <v>0</v>
          </cell>
        </row>
        <row r="39">
          <cell r="A39" t="str">
            <v>720299</v>
          </cell>
          <cell r="B39" t="str">
            <v>Прочие</v>
          </cell>
          <cell r="C39" t="str">
            <v>ГЕРМАНИЯ</v>
          </cell>
          <cell r="D39">
            <v>8</v>
          </cell>
          <cell r="E39">
            <v>8</v>
          </cell>
          <cell r="F39">
            <v>20</v>
          </cell>
          <cell r="G39">
            <v>9</v>
          </cell>
        </row>
        <row r="40">
          <cell r="A40" t="str">
            <v>720299</v>
          </cell>
          <cell r="B40" t="str">
            <v>Прочие</v>
          </cell>
          <cell r="C40" t="str">
            <v>США</v>
          </cell>
          <cell r="D40">
            <v>0</v>
          </cell>
          <cell r="E40">
            <v>0</v>
          </cell>
          <cell r="F40">
            <v>0</v>
          </cell>
          <cell r="G40">
            <v>17</v>
          </cell>
        </row>
        <row r="41">
          <cell r="A41" t="str">
            <v>720299</v>
          </cell>
          <cell r="B41" t="str">
            <v>Прочие</v>
          </cell>
          <cell r="C41" t="str">
            <v>ФИНЛЯНДИЯ</v>
          </cell>
          <cell r="D41">
            <v>7</v>
          </cell>
          <cell r="E41">
            <v>7</v>
          </cell>
          <cell r="F41">
            <v>7</v>
          </cell>
          <cell r="G41">
            <v>15</v>
          </cell>
        </row>
      </sheetData>
      <sheetData sheetId="2" refreshError="1">
        <row r="1">
          <cell r="A1" t="str">
            <v>Код ТНВЭД</v>
          </cell>
          <cell r="B1" t="str">
            <v>Название</v>
          </cell>
          <cell r="C1" t="str">
            <v>G021</v>
          </cell>
          <cell r="D1" t="str">
            <v>First_G022</v>
          </cell>
          <cell r="E1" t="str">
            <v>1</v>
          </cell>
          <cell r="F1" t="str">
            <v>2</v>
          </cell>
          <cell r="G1" t="str">
            <v>3</v>
          </cell>
          <cell r="H1" t="str">
            <v>4</v>
          </cell>
        </row>
        <row r="2">
          <cell r="A2" t="str">
            <v>72021</v>
          </cell>
          <cell r="B2" t="str">
            <v>Ферромарганец</v>
          </cell>
          <cell r="C2" t="str">
            <v>00186275</v>
          </cell>
          <cell r="D2" t="str">
            <v>АО КОСОГОРСКИЙ МЕТАЛЛУРГИЧЕСКИЙ З-Д В СЧЕТ ДОГ.064А/1-П ОТ 30.06.98</v>
          </cell>
          <cell r="E2">
            <v>500</v>
          </cell>
          <cell r="F2">
            <v>500</v>
          </cell>
          <cell r="G2">
            <v>500</v>
          </cell>
        </row>
        <row r="3">
          <cell r="A3" t="str">
            <v>72021</v>
          </cell>
          <cell r="B3" t="str">
            <v>Ферромарганец</v>
          </cell>
          <cell r="C3" t="str">
            <v>00210772</v>
          </cell>
          <cell r="D3" t="str">
            <v>ОАО "ЛЮДИНОВСКИЙ ТЕПЛОВОЗОСТРОИТЕЛЬНЫЙ ЗАВОД"</v>
          </cell>
          <cell r="E3">
            <v>134</v>
          </cell>
          <cell r="F3">
            <v>134</v>
          </cell>
          <cell r="G3">
            <v>134</v>
          </cell>
        </row>
        <row r="4">
          <cell r="A4" t="str">
            <v>72021</v>
          </cell>
          <cell r="B4" t="str">
            <v>Ферромарганец</v>
          </cell>
          <cell r="C4" t="str">
            <v>39423946</v>
          </cell>
          <cell r="D4" t="str">
            <v>ЗАО САРДЕР</v>
          </cell>
          <cell r="E4">
            <v>0</v>
          </cell>
          <cell r="F4">
            <v>0</v>
          </cell>
          <cell r="G4">
            <v>0</v>
          </cell>
          <cell r="H4">
            <v>0</v>
          </cell>
        </row>
        <row r="5">
          <cell r="A5" t="str">
            <v>72022</v>
          </cell>
          <cell r="B5" t="str">
            <v>Ферросилиций</v>
          </cell>
          <cell r="C5" t="str">
            <v>00162168</v>
          </cell>
          <cell r="D5" t="str">
            <v>АО ЩЕКИНСКОЕ ПОГРУЗОЧНО-ТРАНСПОРТ НОЕ УПРАВЛЕНИЕ</v>
          </cell>
          <cell r="E5">
            <v>63</v>
          </cell>
          <cell r="F5">
            <v>63</v>
          </cell>
        </row>
        <row r="6">
          <cell r="A6" t="str">
            <v>72022</v>
          </cell>
          <cell r="B6" t="str">
            <v>Ферросилиций</v>
          </cell>
          <cell r="C6" t="str">
            <v>00186476</v>
          </cell>
          <cell r="D6" t="str">
            <v xml:space="preserve">  АО"КУЗНЕЦКИЕ ФЕРРОСПЛАВЫ"</v>
          </cell>
          <cell r="E6">
            <v>7998</v>
          </cell>
          <cell r="F6">
            <v>8905</v>
          </cell>
          <cell r="G6">
            <v>9945</v>
          </cell>
          <cell r="H6">
            <v>11107</v>
          </cell>
        </row>
        <row r="7">
          <cell r="A7" t="str">
            <v>72022</v>
          </cell>
          <cell r="B7" t="str">
            <v>Ферросилиций</v>
          </cell>
          <cell r="C7" t="str">
            <v>00186507</v>
          </cell>
          <cell r="D7" t="str">
            <v>ОАО "ЧЭМК"</v>
          </cell>
          <cell r="E7">
            <v>3337</v>
          </cell>
          <cell r="F7">
            <v>3876</v>
          </cell>
          <cell r="G7">
            <v>5709</v>
          </cell>
          <cell r="H7">
            <v>5775</v>
          </cell>
        </row>
        <row r="8">
          <cell r="A8" t="str">
            <v>72022</v>
          </cell>
          <cell r="B8" t="str">
            <v>Ферросилиций</v>
          </cell>
          <cell r="C8" t="str">
            <v>01105327</v>
          </cell>
          <cell r="D8" t="str">
            <v>ГЛАВНЫЙ МАТЕРИАЛЬНЫЙ СКЛАД ДП МТС СВЕРДЛОВСКОЙ Ж/Д</v>
          </cell>
          <cell r="E8">
            <v>58</v>
          </cell>
          <cell r="F8">
            <v>58</v>
          </cell>
          <cell r="G8">
            <v>58</v>
          </cell>
        </row>
        <row r="9">
          <cell r="A9" t="str">
            <v>72022</v>
          </cell>
          <cell r="B9" t="str">
            <v>Ферросилиций</v>
          </cell>
          <cell r="C9" t="str">
            <v>01872446</v>
          </cell>
          <cell r="D9" t="str">
            <v>АО "ЧЕЛЯБМЕТАЛЛОПТТОРГ"</v>
          </cell>
          <cell r="E9">
            <v>130</v>
          </cell>
          <cell r="F9">
            <v>130</v>
          </cell>
          <cell r="G9">
            <v>0</v>
          </cell>
          <cell r="H9">
            <v>130</v>
          </cell>
        </row>
        <row r="10">
          <cell r="A10" t="str">
            <v>72022</v>
          </cell>
          <cell r="B10" t="str">
            <v>Ферросилиций</v>
          </cell>
          <cell r="C10" t="str">
            <v>01872481</v>
          </cell>
          <cell r="D10" t="str">
            <v>АООТ"ФИРМА ЧЕЛЯБТЕХОПТТОРГ" *7451007428</v>
          </cell>
          <cell r="E10">
            <v>37</v>
          </cell>
          <cell r="F10">
            <v>219</v>
          </cell>
          <cell r="G10">
            <v>37</v>
          </cell>
          <cell r="H10">
            <v>219</v>
          </cell>
        </row>
        <row r="11">
          <cell r="A11" t="str">
            <v>72022</v>
          </cell>
          <cell r="B11" t="str">
            <v>Ферросилиций</v>
          </cell>
          <cell r="C11" t="str">
            <v>05785247</v>
          </cell>
          <cell r="D11" t="str">
            <v>ОАО"БРАТСКИЙ АЛЮМИНИЕВЫЙ ЗАВОД"</v>
          </cell>
          <cell r="E11">
            <v>932</v>
          </cell>
          <cell r="F11">
            <v>660</v>
          </cell>
          <cell r="G11">
            <v>866</v>
          </cell>
          <cell r="H11">
            <v>595</v>
          </cell>
        </row>
        <row r="12">
          <cell r="A12" t="str">
            <v>72022</v>
          </cell>
          <cell r="B12" t="str">
            <v>Ферросилиций</v>
          </cell>
          <cell r="C12" t="str">
            <v>12462473</v>
          </cell>
          <cell r="D12" t="str">
            <v>ОАО "ВАНАДИЙ-ТУЛАЧЕРМЕТ"</v>
          </cell>
          <cell r="E12">
            <v>54</v>
          </cell>
          <cell r="F12">
            <v>54</v>
          </cell>
          <cell r="G12">
            <v>54</v>
          </cell>
        </row>
        <row r="13">
          <cell r="A13" t="str">
            <v>72022</v>
          </cell>
          <cell r="B13" t="str">
            <v>Ферросилиций</v>
          </cell>
          <cell r="C13" t="str">
            <v>20538782</v>
          </cell>
          <cell r="D13" t="str">
            <v>ЗАО "ИНТЕРЭНЕРГОСЕРВИС"</v>
          </cell>
          <cell r="E13">
            <v>0</v>
          </cell>
          <cell r="F13">
            <v>0</v>
          </cell>
          <cell r="G13">
            <v>0</v>
          </cell>
          <cell r="H13">
            <v>0</v>
          </cell>
        </row>
        <row r="14">
          <cell r="A14" t="str">
            <v>72022</v>
          </cell>
          <cell r="B14" t="str">
            <v>Ферросилиций</v>
          </cell>
          <cell r="C14" t="str">
            <v>25006676</v>
          </cell>
          <cell r="D14" t="str">
            <v>АОЗТ "ЭКСФЕР"</v>
          </cell>
          <cell r="E14">
            <v>400</v>
          </cell>
          <cell r="F14">
            <v>400</v>
          </cell>
          <cell r="G14">
            <v>0</v>
          </cell>
          <cell r="H14">
            <v>400</v>
          </cell>
        </row>
        <row r="15">
          <cell r="A15" t="str">
            <v>72022</v>
          </cell>
          <cell r="B15" t="str">
            <v>Ферросилиций</v>
          </cell>
          <cell r="C15" t="str">
            <v>26037673</v>
          </cell>
          <cell r="D15" t="str">
            <v>АООТ "ПСКОВТЕХКОМПЛЕКТ"</v>
          </cell>
          <cell r="E15">
            <v>129</v>
          </cell>
          <cell r="F15">
            <v>129</v>
          </cell>
          <cell r="G15">
            <v>129</v>
          </cell>
        </row>
        <row r="16">
          <cell r="A16" t="str">
            <v>72022</v>
          </cell>
          <cell r="B16" t="str">
            <v>Ферросилиций</v>
          </cell>
          <cell r="C16" t="str">
            <v>34544438</v>
          </cell>
          <cell r="D16" t="str">
            <v>ООО"Уралстрэл"</v>
          </cell>
          <cell r="E16">
            <v>69</v>
          </cell>
          <cell r="F16">
            <v>69</v>
          </cell>
          <cell r="G16">
            <v>0</v>
          </cell>
          <cell r="H16">
            <v>69</v>
          </cell>
        </row>
        <row r="17">
          <cell r="A17" t="str">
            <v>72022</v>
          </cell>
          <cell r="B17" t="str">
            <v>Ферросилиций</v>
          </cell>
          <cell r="C17" t="str">
            <v>35208910</v>
          </cell>
          <cell r="D17" t="str">
            <v>ЗАО "ТОРГОВЫЙ ДОМ "ПЕРМГРЭСИМЭКС"</v>
          </cell>
          <cell r="E17">
            <v>186</v>
          </cell>
          <cell r="F17" t="str">
            <v>5/1944/1221-18000</v>
          </cell>
        </row>
        <row r="18">
          <cell r="A18" t="str">
            <v>72022</v>
          </cell>
          <cell r="B18" t="str">
            <v>Ферросилиций</v>
          </cell>
          <cell r="C18" t="str">
            <v>43081799</v>
          </cell>
          <cell r="D18" t="str">
            <v>ООО"ФЕРАЛ"</v>
          </cell>
          <cell r="E18">
            <v>68</v>
          </cell>
          <cell r="F18">
            <v>68</v>
          </cell>
          <cell r="G18">
            <v>68</v>
          </cell>
        </row>
        <row r="19">
          <cell r="A19" t="str">
            <v>72022</v>
          </cell>
          <cell r="B19" t="str">
            <v>Ферросилиций</v>
          </cell>
          <cell r="C19" t="str">
            <v>45193628</v>
          </cell>
          <cell r="D19" t="str">
            <v>ООО "ТОРГОВЫЙ ДОМ "АЛГОН"</v>
          </cell>
          <cell r="E19">
            <v>63</v>
          </cell>
          <cell r="F19">
            <v>63</v>
          </cell>
          <cell r="G19">
            <v>130</v>
          </cell>
          <cell r="H19">
            <v>68</v>
          </cell>
        </row>
        <row r="20">
          <cell r="A20" t="str">
            <v>72022</v>
          </cell>
          <cell r="B20" t="str">
            <v>Ферросилиций</v>
          </cell>
          <cell r="C20" t="str">
            <v>45626820</v>
          </cell>
          <cell r="D20" t="str">
            <v>" КОНУС"</v>
          </cell>
          <cell r="E20">
            <v>63</v>
          </cell>
          <cell r="F20">
            <v>63</v>
          </cell>
        </row>
        <row r="21">
          <cell r="A21" t="str">
            <v>72022</v>
          </cell>
          <cell r="B21" t="str">
            <v>Ферросилиций</v>
          </cell>
          <cell r="C21" t="str">
            <v>45652757</v>
          </cell>
          <cell r="D21" t="str">
            <v>ЗАО "СТАЛЬОПТОРГ"</v>
          </cell>
          <cell r="E21">
            <v>134</v>
          </cell>
          <cell r="F21">
            <v>57</v>
          </cell>
        </row>
        <row r="22">
          <cell r="A22" t="str">
            <v>72022</v>
          </cell>
          <cell r="B22" t="str">
            <v>Ферросилиций</v>
          </cell>
          <cell r="C22" t="str">
            <v>47216339</v>
          </cell>
          <cell r="D22" t="str">
            <v>ООО "СИБИРСКАЯ ЭНЕРГЕТИЧЕСКАЯ КОМПАНИЯ"</v>
          </cell>
          <cell r="E22">
            <v>163</v>
          </cell>
          <cell r="F22">
            <v>163</v>
          </cell>
          <cell r="G22">
            <v>63</v>
          </cell>
          <cell r="H22">
            <v>263</v>
          </cell>
        </row>
        <row r="23">
          <cell r="A23" t="str">
            <v>72022</v>
          </cell>
          <cell r="B23" t="str">
            <v>Ферросилиций</v>
          </cell>
          <cell r="C23" t="str">
            <v>47314332</v>
          </cell>
          <cell r="D23" t="str">
            <v>ЗАО ФИРМА"ТРАНСМЕТ"</v>
          </cell>
          <cell r="E23">
            <v>67</v>
          </cell>
          <cell r="F23">
            <v>0</v>
          </cell>
          <cell r="G23">
            <v>19</v>
          </cell>
        </row>
        <row r="24">
          <cell r="A24" t="str">
            <v>72022</v>
          </cell>
          <cell r="B24" t="str">
            <v>Ферросилиций</v>
          </cell>
          <cell r="C24" t="str">
            <v>47994195</v>
          </cell>
          <cell r="D24" t="str">
            <v>"БАРК" ООО</v>
          </cell>
          <cell r="E24">
            <v>89</v>
          </cell>
          <cell r="F24">
            <v>89</v>
          </cell>
          <cell r="G24">
            <v>59</v>
          </cell>
        </row>
        <row r="25">
          <cell r="A25" t="str">
            <v>72022</v>
          </cell>
          <cell r="B25" t="str">
            <v>Ферросилиций</v>
          </cell>
          <cell r="C25" t="str">
            <v>49000810</v>
          </cell>
          <cell r="D25" t="str">
            <v>ООО"МЕТСТАР"</v>
          </cell>
          <cell r="E25">
            <v>8</v>
          </cell>
          <cell r="F25">
            <v>8</v>
          </cell>
          <cell r="G25">
            <v>0</v>
          </cell>
          <cell r="H25">
            <v>8</v>
          </cell>
        </row>
        <row r="26">
          <cell r="A26" t="str">
            <v>72022</v>
          </cell>
          <cell r="B26" t="str">
            <v>Ферросилиций</v>
          </cell>
          <cell r="C26" t="str">
            <v>49031785</v>
          </cell>
          <cell r="D26" t="str">
            <v>ЗАО "ПСКОВМАШ - М"</v>
          </cell>
          <cell r="E26">
            <v>15</v>
          </cell>
          <cell r="F26">
            <v>15</v>
          </cell>
          <cell r="G26">
            <v>15</v>
          </cell>
        </row>
        <row r="27">
          <cell r="A27" t="str">
            <v>72022</v>
          </cell>
          <cell r="B27" t="str">
            <v>Ферросилиций</v>
          </cell>
          <cell r="C27" t="str">
            <v>49973323</v>
          </cell>
          <cell r="D27" t="str">
            <v>ООО "КОНТРАКТ"</v>
          </cell>
          <cell r="E27">
            <v>203</v>
          </cell>
          <cell r="F27">
            <v>203</v>
          </cell>
          <cell r="G27">
            <v>0</v>
          </cell>
          <cell r="H27">
            <v>203</v>
          </cell>
        </row>
        <row r="28">
          <cell r="A28" t="str">
            <v>72023</v>
          </cell>
          <cell r="B28" t="str">
            <v>Ферросиликомарганец</v>
          </cell>
          <cell r="C28" t="str">
            <v>00186499</v>
          </cell>
          <cell r="D28" t="str">
            <v>ОАО  "СЕРОВСКИЙ ЗАВОД ФЕРРОСПЛАВОВ"</v>
          </cell>
          <cell r="E28">
            <v>272</v>
          </cell>
          <cell r="F28">
            <v>275</v>
          </cell>
          <cell r="G28">
            <v>275</v>
          </cell>
          <cell r="H28">
            <v>335</v>
          </cell>
        </row>
        <row r="29">
          <cell r="A29" t="str">
            <v>72023</v>
          </cell>
          <cell r="B29" t="str">
            <v>Ферросиликомарганец</v>
          </cell>
          <cell r="C29" t="str">
            <v>00186507</v>
          </cell>
          <cell r="D29" t="str">
            <v>ОАО "ЧЭМК"</v>
          </cell>
          <cell r="E29">
            <v>260</v>
          </cell>
          <cell r="F29">
            <v>260</v>
          </cell>
          <cell r="G29">
            <v>342</v>
          </cell>
        </row>
        <row r="30">
          <cell r="A30" t="str">
            <v>72024</v>
          </cell>
          <cell r="B30" t="str">
            <v>Феррохром</v>
          </cell>
          <cell r="C30" t="str">
            <v>00108128</v>
          </cell>
          <cell r="D30" t="str">
            <v>ОАО "КАМСКАЯ ГЭС"</v>
          </cell>
          <cell r="E30">
            <v>52</v>
          </cell>
          <cell r="F30">
            <v>52</v>
          </cell>
          <cell r="G30">
            <v>79</v>
          </cell>
        </row>
        <row r="31">
          <cell r="A31" t="str">
            <v>72024</v>
          </cell>
          <cell r="B31" t="str">
            <v>Феррохром</v>
          </cell>
          <cell r="C31" t="str">
            <v>00186482</v>
          </cell>
          <cell r="D31" t="str">
            <v>ОАО "КЛЮЧЕВСКИЙ ЗАВОД ФЕРРОСПЛАВОВ"</v>
          </cell>
          <cell r="E31">
            <v>60</v>
          </cell>
          <cell r="F31">
            <v>60</v>
          </cell>
        </row>
        <row r="32">
          <cell r="A32" t="str">
            <v>72024</v>
          </cell>
          <cell r="B32" t="str">
            <v>Феррохром</v>
          </cell>
          <cell r="C32" t="str">
            <v>00186499</v>
          </cell>
          <cell r="D32" t="str">
            <v>АООТ"СЕРОВСКИЙ ЗАВОД ФЕРРОСПЛАВОВ"</v>
          </cell>
          <cell r="E32">
            <v>6102</v>
          </cell>
          <cell r="F32">
            <v>8631</v>
          </cell>
          <cell r="G32">
            <v>8220</v>
          </cell>
          <cell r="H32">
            <v>6738</v>
          </cell>
        </row>
        <row r="33">
          <cell r="A33" t="str">
            <v>72024</v>
          </cell>
          <cell r="B33" t="str">
            <v>Феррохром</v>
          </cell>
          <cell r="C33" t="str">
            <v>00186507</v>
          </cell>
          <cell r="D33" t="str">
            <v>ОАО "ЧЭМК"</v>
          </cell>
          <cell r="E33">
            <v>1271</v>
          </cell>
          <cell r="F33">
            <v>1986</v>
          </cell>
          <cell r="G33">
            <v>3630</v>
          </cell>
          <cell r="H33">
            <v>6326</v>
          </cell>
        </row>
        <row r="34">
          <cell r="A34" t="str">
            <v>72024</v>
          </cell>
          <cell r="B34" t="str">
            <v>Феррохром</v>
          </cell>
          <cell r="C34" t="str">
            <v>01410533</v>
          </cell>
          <cell r="D34" t="str">
            <v>АООТ "МОНТАЖРЕСУРСЫ"</v>
          </cell>
          <cell r="E34">
            <v>69</v>
          </cell>
          <cell r="F34">
            <v>69</v>
          </cell>
          <cell r="G34">
            <v>68</v>
          </cell>
        </row>
        <row r="35">
          <cell r="A35" t="str">
            <v>72024</v>
          </cell>
          <cell r="B35" t="str">
            <v>Феррохром</v>
          </cell>
          <cell r="C35" t="str">
            <v>11152144</v>
          </cell>
          <cell r="D35" t="str">
            <v>ООО "СЕТОС-СЕРВИС"</v>
          </cell>
          <cell r="E35">
            <v>694</v>
          </cell>
          <cell r="F35">
            <v>694</v>
          </cell>
          <cell r="G35">
            <v>0</v>
          </cell>
          <cell r="H35">
            <v>694</v>
          </cell>
        </row>
        <row r="36">
          <cell r="A36" t="str">
            <v>72024</v>
          </cell>
          <cell r="B36" t="str">
            <v>Феррохром</v>
          </cell>
          <cell r="C36" t="str">
            <v>11725539</v>
          </cell>
          <cell r="D36" t="str">
            <v>ООО"ТЕРМИНАЛ-КОМПЛЕКС"</v>
          </cell>
          <cell r="E36">
            <v>64</v>
          </cell>
          <cell r="F36">
            <v>64</v>
          </cell>
        </row>
        <row r="37">
          <cell r="A37" t="str">
            <v>72024</v>
          </cell>
          <cell r="B37" t="str">
            <v>Феррохром</v>
          </cell>
          <cell r="C37" t="str">
            <v>17541993</v>
          </cell>
          <cell r="D37" t="str">
            <v>ЗАО"МЕТАЛЗРАША ЛИМИТЕД"</v>
          </cell>
          <cell r="E37">
            <v>58</v>
          </cell>
          <cell r="F37">
            <v>58</v>
          </cell>
          <cell r="G37">
            <v>58</v>
          </cell>
        </row>
        <row r="38">
          <cell r="A38" t="str">
            <v>72024</v>
          </cell>
          <cell r="B38" t="str">
            <v>Феррохром</v>
          </cell>
          <cell r="C38" t="str">
            <v>25006676</v>
          </cell>
          <cell r="D38" t="str">
            <v>АОЗТ ЭКСФЕР</v>
          </cell>
          <cell r="E38">
            <v>396</v>
          </cell>
          <cell r="F38">
            <v>396</v>
          </cell>
          <cell r="G38">
            <v>201</v>
          </cell>
        </row>
        <row r="39">
          <cell r="A39" t="str">
            <v>72024</v>
          </cell>
          <cell r="B39" t="str">
            <v>Феррохром</v>
          </cell>
          <cell r="C39" t="str">
            <v>25069276</v>
          </cell>
          <cell r="D39" t="str">
            <v>000 "ВЭКС-ИМПОРТ"</v>
          </cell>
          <cell r="E39">
            <v>51</v>
          </cell>
          <cell r="F39">
            <v>51</v>
          </cell>
          <cell r="G39">
            <v>0</v>
          </cell>
          <cell r="H39">
            <v>51</v>
          </cell>
        </row>
        <row r="40">
          <cell r="A40" t="str">
            <v>72024</v>
          </cell>
          <cell r="B40" t="str">
            <v>Феррохром</v>
          </cell>
          <cell r="C40" t="str">
            <v>26419110</v>
          </cell>
          <cell r="D40" t="str">
            <v>ТОО "АСТЕР"                                                                 1199</v>
          </cell>
          <cell r="E40">
            <v>17</v>
          </cell>
          <cell r="F40">
            <v>17</v>
          </cell>
          <cell r="G40">
            <v>17</v>
          </cell>
        </row>
        <row r="41">
          <cell r="A41" t="str">
            <v>72024</v>
          </cell>
          <cell r="B41" t="str">
            <v>Феррохром</v>
          </cell>
          <cell r="C41" t="str">
            <v>31192571</v>
          </cell>
          <cell r="D41" t="str">
            <v>ЗАО ФИРМА "БУРЕВЕСТНИК"</v>
          </cell>
          <cell r="E41">
            <v>15</v>
          </cell>
          <cell r="F41">
            <v>15</v>
          </cell>
          <cell r="G41">
            <v>15</v>
          </cell>
        </row>
        <row r="42">
          <cell r="A42" t="str">
            <v>72024</v>
          </cell>
          <cell r="B42" t="str">
            <v>Феррохром</v>
          </cell>
          <cell r="C42" t="str">
            <v>32547326</v>
          </cell>
          <cell r="D42" t="str">
            <v>ООО фирма "Миранда"</v>
          </cell>
          <cell r="E42">
            <v>11</v>
          </cell>
          <cell r="F42">
            <v>11</v>
          </cell>
          <cell r="G42">
            <v>11</v>
          </cell>
        </row>
        <row r="43">
          <cell r="A43" t="str">
            <v>72024</v>
          </cell>
          <cell r="B43" t="str">
            <v>Феррохром</v>
          </cell>
          <cell r="C43" t="str">
            <v>33608975</v>
          </cell>
          <cell r="D43" t="str">
            <v>ТОО"ГРАД"</v>
          </cell>
          <cell r="E43">
            <v>20</v>
          </cell>
          <cell r="F43">
            <v>20</v>
          </cell>
        </row>
        <row r="44">
          <cell r="A44" t="str">
            <v>72024</v>
          </cell>
          <cell r="B44" t="str">
            <v>Феррохром</v>
          </cell>
          <cell r="C44" t="str">
            <v>34544438</v>
          </cell>
          <cell r="D44" t="str">
            <v>ООО"Уралстрэл"</v>
          </cell>
          <cell r="E44">
            <v>63</v>
          </cell>
          <cell r="F44">
            <v>63</v>
          </cell>
          <cell r="G44">
            <v>0</v>
          </cell>
          <cell r="H44">
            <v>63</v>
          </cell>
        </row>
        <row r="45">
          <cell r="A45" t="str">
            <v>72024</v>
          </cell>
          <cell r="B45" t="str">
            <v>Феррохром</v>
          </cell>
          <cell r="C45" t="str">
            <v>41091196</v>
          </cell>
          <cell r="D45" t="str">
            <v>ЗАО"ДАУМОС"</v>
          </cell>
          <cell r="E45">
            <v>0</v>
          </cell>
          <cell r="F45">
            <v>0</v>
          </cell>
        </row>
        <row r="46">
          <cell r="A46" t="str">
            <v>72024</v>
          </cell>
          <cell r="B46" t="str">
            <v>Феррохром</v>
          </cell>
          <cell r="C46" t="str">
            <v>41902341</v>
          </cell>
          <cell r="D46" t="str">
            <v>ООО "БЕЛТРУБОТЕХСЕРВИС"</v>
          </cell>
          <cell r="E46">
            <v>67</v>
          </cell>
          <cell r="F46">
            <v>67</v>
          </cell>
          <cell r="G46">
            <v>67</v>
          </cell>
        </row>
        <row r="47">
          <cell r="A47" t="str">
            <v>72024</v>
          </cell>
          <cell r="B47" t="str">
            <v>Феррохром</v>
          </cell>
          <cell r="C47" t="str">
            <v>43081799</v>
          </cell>
          <cell r="D47" t="str">
            <v>ООО"ФЕРАЛ"</v>
          </cell>
          <cell r="E47">
            <v>65</v>
          </cell>
          <cell r="F47">
            <v>65</v>
          </cell>
          <cell r="G47">
            <v>68</v>
          </cell>
          <cell r="H47">
            <v>68</v>
          </cell>
        </row>
        <row r="48">
          <cell r="A48" t="str">
            <v>72024</v>
          </cell>
          <cell r="B48" t="str">
            <v>Феррохром</v>
          </cell>
          <cell r="C48" t="str">
            <v>44657132</v>
          </cell>
          <cell r="D48" t="str">
            <v>ООО "Е.П.Э.К"(ЕКАТЕРИНБУРГСКАЯ ПРОМЫШЛЕННО-ЭКОНОМИЧЕСКАЯ КОРПОРАЦИЯ)        2286</v>
          </cell>
          <cell r="E48">
            <v>107</v>
          </cell>
        </row>
        <row r="49">
          <cell r="A49" t="str">
            <v>72024</v>
          </cell>
          <cell r="B49" t="str">
            <v>Феррохром</v>
          </cell>
          <cell r="C49" t="str">
            <v>47558241</v>
          </cell>
          <cell r="D49" t="str">
            <v>ООО "СПЕЦМЕТАЛЛИНДУСТРИЯ"</v>
          </cell>
          <cell r="E49">
            <v>67</v>
          </cell>
          <cell r="F49">
            <v>68</v>
          </cell>
        </row>
        <row r="50">
          <cell r="A50" t="str">
            <v>72024</v>
          </cell>
          <cell r="B50" t="str">
            <v>Феррохром</v>
          </cell>
          <cell r="C50" t="str">
            <v>49856706</v>
          </cell>
          <cell r="D50" t="str">
            <v>ООО"РУБИН-М"</v>
          </cell>
          <cell r="E50">
            <v>16</v>
          </cell>
          <cell r="F50">
            <v>16</v>
          </cell>
          <cell r="G50">
            <v>16</v>
          </cell>
        </row>
        <row r="51">
          <cell r="A51" t="str">
            <v>72024</v>
          </cell>
          <cell r="B51" t="str">
            <v>Феррохром</v>
          </cell>
          <cell r="C51" t="str">
            <v>49898449</v>
          </cell>
          <cell r="D51" t="str">
            <v>ООО "ЭКО ФИНАНС"</v>
          </cell>
          <cell r="E51">
            <v>2</v>
          </cell>
        </row>
        <row r="52">
          <cell r="A52" t="str">
            <v>72024</v>
          </cell>
          <cell r="B52" t="str">
            <v>Феррохром</v>
          </cell>
          <cell r="C52" t="str">
            <v>80403746</v>
          </cell>
          <cell r="D52" t="str">
            <v>ЛЕБЕДЕВ АЛЕКСАНДР ВИКТОРОВИЧ ПАС.II-ВС  562913 ОТ 19.05.77 ОВД УССУРИЙСКА</v>
          </cell>
          <cell r="E52">
            <v>15</v>
          </cell>
          <cell r="F52">
            <v>15</v>
          </cell>
          <cell r="G52">
            <v>0</v>
          </cell>
          <cell r="H52">
            <v>15</v>
          </cell>
        </row>
        <row r="53">
          <cell r="A53" t="str">
            <v>72024</v>
          </cell>
          <cell r="B53" t="str">
            <v>Феррохром</v>
          </cell>
          <cell r="C53" t="str">
            <v>80457251</v>
          </cell>
          <cell r="D53" t="str">
            <v>ЧП Б/О ЮР.Л., ЕРМАКОВ АНДРЕЙ ЛЕОНИДОВИЧ,</v>
          </cell>
          <cell r="E53">
            <v>21</v>
          </cell>
          <cell r="F53">
            <v>21</v>
          </cell>
          <cell r="G53">
            <v>21</v>
          </cell>
          <cell r="H53">
            <v>9</v>
          </cell>
        </row>
        <row r="54">
          <cell r="A54" t="str">
            <v>72025</v>
          </cell>
          <cell r="B54" t="str">
            <v>Ферросиликохром</v>
          </cell>
          <cell r="C54" t="str">
            <v>00186507</v>
          </cell>
          <cell r="D54" t="str">
            <v>ОАО "ЧЭМК"</v>
          </cell>
          <cell r="E54">
            <v>1891</v>
          </cell>
          <cell r="F54">
            <v>1251</v>
          </cell>
          <cell r="G54">
            <v>3020</v>
          </cell>
          <cell r="H54">
            <v>258</v>
          </cell>
        </row>
        <row r="55">
          <cell r="A55" t="str">
            <v>72026</v>
          </cell>
          <cell r="B55" t="str">
            <v>Ферроникель</v>
          </cell>
          <cell r="C55" t="str">
            <v>00194553</v>
          </cell>
          <cell r="D55" t="str">
            <v>ОАО"РЕЖСКИЙ НИКЕЛЕВЫЙ ЗАВОД"</v>
          </cell>
          <cell r="E55">
            <v>116</v>
          </cell>
          <cell r="F55">
            <v>116</v>
          </cell>
          <cell r="G55">
            <v>0</v>
          </cell>
          <cell r="H55">
            <v>116</v>
          </cell>
        </row>
        <row r="56">
          <cell r="A56" t="str">
            <v>72026</v>
          </cell>
          <cell r="B56" t="str">
            <v>Ферроникель</v>
          </cell>
          <cell r="C56" t="str">
            <v>00211599</v>
          </cell>
          <cell r="D56" t="str">
            <v>"ЗАВОД ТУРБИННЫХ ЛОПАТОК" ОАО</v>
          </cell>
          <cell r="E56">
            <v>15</v>
          </cell>
          <cell r="F56">
            <v>15</v>
          </cell>
          <cell r="G56">
            <v>0</v>
          </cell>
          <cell r="H56">
            <v>15</v>
          </cell>
        </row>
        <row r="57">
          <cell r="A57" t="str">
            <v>72026</v>
          </cell>
          <cell r="B57" t="str">
            <v>Ферроникель</v>
          </cell>
          <cell r="C57" t="str">
            <v>00479445</v>
          </cell>
          <cell r="D57" t="str">
            <v>"ЛОТОШИНСКОЕ ОПЫТНОЕ БИОТЕХНОЛОГИЧЕСКОЕ ПРЕДПРИЯТИЕ"АООТ</v>
          </cell>
          <cell r="E57">
            <v>16</v>
          </cell>
          <cell r="F57">
            <v>16</v>
          </cell>
          <cell r="G57">
            <v>16</v>
          </cell>
        </row>
        <row r="58">
          <cell r="A58" t="str">
            <v>72026</v>
          </cell>
          <cell r="B58" t="str">
            <v>Ферроникель</v>
          </cell>
          <cell r="C58" t="str">
            <v>05249425</v>
          </cell>
          <cell r="D58" t="str">
            <v>"ГОРОДСКОЙ РЕМОНТНО-СТРОИТЕЛЬНЫЙ ТРЕСТ N 6" ОАО</v>
          </cell>
          <cell r="E58">
            <v>3</v>
          </cell>
          <cell r="F58">
            <v>3</v>
          </cell>
          <cell r="G58">
            <v>3</v>
          </cell>
        </row>
        <row r="59">
          <cell r="A59" t="str">
            <v>72026</v>
          </cell>
          <cell r="B59" t="str">
            <v>Ферроникель</v>
          </cell>
          <cell r="C59" t="str">
            <v>05784851</v>
          </cell>
          <cell r="D59" t="str">
            <v>"ЛЕНИНГРАДСКИЙ ЭЛЕКТРОМЕХАНИЧЕСКИЙ ЗАВОД"АООТ</v>
          </cell>
          <cell r="E59">
            <v>22</v>
          </cell>
          <cell r="F59">
            <v>45</v>
          </cell>
          <cell r="G59">
            <v>22</v>
          </cell>
          <cell r="H59">
            <v>45</v>
          </cell>
        </row>
        <row r="60">
          <cell r="A60" t="str">
            <v>72026</v>
          </cell>
          <cell r="B60" t="str">
            <v>Ферроникель</v>
          </cell>
          <cell r="C60" t="str">
            <v>11144995</v>
          </cell>
          <cell r="D60" t="str">
            <v>"МИТЕКС" ЗАО</v>
          </cell>
          <cell r="E60">
            <v>68</v>
          </cell>
          <cell r="F60">
            <v>68</v>
          </cell>
          <cell r="G60">
            <v>45</v>
          </cell>
          <cell r="H60">
            <v>109</v>
          </cell>
        </row>
        <row r="61">
          <cell r="A61" t="str">
            <v>72026</v>
          </cell>
          <cell r="B61" t="str">
            <v>Ферроникель</v>
          </cell>
          <cell r="C61" t="str">
            <v>32258763</v>
          </cell>
          <cell r="D61" t="str">
            <v>ТОО "ЗИК-ПОГРУЗЧИК-СЕРВИС"                                                  1520</v>
          </cell>
          <cell r="E61">
            <v>40</v>
          </cell>
          <cell r="F61">
            <v>27</v>
          </cell>
          <cell r="G61">
            <v>27</v>
          </cell>
          <cell r="H61">
            <v>27</v>
          </cell>
        </row>
        <row r="62">
          <cell r="A62" t="str">
            <v>72026</v>
          </cell>
          <cell r="B62" t="str">
            <v>Ферроникель</v>
          </cell>
          <cell r="C62" t="str">
            <v>35755580</v>
          </cell>
          <cell r="D62" t="str">
            <v>ООО "АМОТЕК"</v>
          </cell>
          <cell r="E62">
            <v>0</v>
          </cell>
          <cell r="F62">
            <v>0</v>
          </cell>
          <cell r="G62">
            <v>0</v>
          </cell>
        </row>
        <row r="63">
          <cell r="A63" t="str">
            <v>72026</v>
          </cell>
          <cell r="B63" t="str">
            <v>Ферроникель</v>
          </cell>
          <cell r="C63" t="str">
            <v>45526219</v>
          </cell>
          <cell r="D63" t="str">
            <v>"ВНЕШМЕТАЛЛТОРГ" ООО</v>
          </cell>
          <cell r="E63">
            <v>121</v>
          </cell>
          <cell r="F63">
            <v>121</v>
          </cell>
          <cell r="G63">
            <v>81</v>
          </cell>
          <cell r="H63">
            <v>62</v>
          </cell>
        </row>
        <row r="64">
          <cell r="A64" t="str">
            <v>72026</v>
          </cell>
          <cell r="B64" t="str">
            <v>Ферроникель</v>
          </cell>
          <cell r="C64" t="str">
            <v>45606852</v>
          </cell>
          <cell r="D64" t="str">
            <v>ООО"СКИФ"</v>
          </cell>
          <cell r="E64">
            <v>55</v>
          </cell>
          <cell r="F64">
            <v>55</v>
          </cell>
        </row>
        <row r="65">
          <cell r="A65" t="str">
            <v>72026</v>
          </cell>
          <cell r="B65" t="str">
            <v>Ферроникель</v>
          </cell>
          <cell r="C65" t="str">
            <v>46665443</v>
          </cell>
          <cell r="D65" t="str">
            <v>ЗАО ТФК "ТЭСО"                                                              2842</v>
          </cell>
          <cell r="E65">
            <v>63</v>
          </cell>
        </row>
        <row r="66">
          <cell r="A66" t="str">
            <v>72026</v>
          </cell>
          <cell r="B66" t="str">
            <v>Ферроникель</v>
          </cell>
          <cell r="C66" t="str">
            <v>47985552</v>
          </cell>
          <cell r="D66" t="str">
            <v>"ЛЕНТЭК БРОКЕРИДЖ" ООО</v>
          </cell>
          <cell r="E66">
            <v>19</v>
          </cell>
          <cell r="F66">
            <v>19</v>
          </cell>
          <cell r="G66">
            <v>0</v>
          </cell>
          <cell r="H66">
            <v>19</v>
          </cell>
        </row>
        <row r="67">
          <cell r="A67" t="str">
            <v>72026</v>
          </cell>
          <cell r="B67" t="str">
            <v>Ферроникель</v>
          </cell>
          <cell r="C67" t="str">
            <v>47994195</v>
          </cell>
          <cell r="D67" t="str">
            <v>"БАРК" ООО</v>
          </cell>
          <cell r="E67">
            <v>96</v>
          </cell>
          <cell r="F67">
            <v>96</v>
          </cell>
          <cell r="G67">
            <v>72</v>
          </cell>
          <cell r="H67">
            <v>20</v>
          </cell>
        </row>
        <row r="68">
          <cell r="A68" t="str">
            <v>72026</v>
          </cell>
          <cell r="B68" t="str">
            <v>Ферроникель</v>
          </cell>
          <cell r="C68" t="str">
            <v>50010937</v>
          </cell>
          <cell r="D68" t="str">
            <v>"ПОЛАРИС" ООО</v>
          </cell>
          <cell r="E68">
            <v>37</v>
          </cell>
          <cell r="F68">
            <v>37</v>
          </cell>
          <cell r="G68">
            <v>0</v>
          </cell>
          <cell r="H68">
            <v>37</v>
          </cell>
        </row>
        <row r="69">
          <cell r="A69" t="str">
            <v>72027</v>
          </cell>
          <cell r="B69" t="str">
            <v>Ферромолибден</v>
          </cell>
          <cell r="C69" t="str">
            <v>00419839</v>
          </cell>
          <cell r="D69" t="str">
            <v>СИБИРСКИЙ ФИЛИАЛ ВНИИМП РАСХ</v>
          </cell>
          <cell r="E69">
            <v>2</v>
          </cell>
          <cell r="F69">
            <v>2</v>
          </cell>
          <cell r="G69">
            <v>0</v>
          </cell>
          <cell r="H69">
            <v>2</v>
          </cell>
        </row>
        <row r="70">
          <cell r="A70" t="str">
            <v>72027</v>
          </cell>
          <cell r="B70" t="str">
            <v>Ферромолибден</v>
          </cell>
          <cell r="C70" t="str">
            <v>05744567</v>
          </cell>
          <cell r="D70" t="str">
            <v>АО "АБАКАНВАГОНМАШ"</v>
          </cell>
          <cell r="E70">
            <v>305</v>
          </cell>
        </row>
        <row r="71">
          <cell r="A71" t="str">
            <v>72027</v>
          </cell>
          <cell r="B71" t="str">
            <v>Ферромолибден</v>
          </cell>
          <cell r="C71" t="str">
            <v>40210308</v>
          </cell>
          <cell r="D71" t="str">
            <v>ООО "АСТ"</v>
          </cell>
          <cell r="E71">
            <v>1</v>
          </cell>
          <cell r="F71">
            <v>1</v>
          </cell>
          <cell r="G71">
            <v>0</v>
          </cell>
          <cell r="H71">
            <v>1</v>
          </cell>
        </row>
        <row r="72">
          <cell r="A72" t="str">
            <v>72027</v>
          </cell>
          <cell r="B72" t="str">
            <v>Ферромолибден</v>
          </cell>
          <cell r="C72" t="str">
            <v>41091196</v>
          </cell>
          <cell r="D72" t="str">
            <v>ЗАО"ДАУМОС"</v>
          </cell>
          <cell r="E72">
            <v>1</v>
          </cell>
          <cell r="F72">
            <v>1</v>
          </cell>
        </row>
        <row r="73">
          <cell r="A73" t="str">
            <v>72027</v>
          </cell>
          <cell r="B73" t="str">
            <v>Ферромолибден</v>
          </cell>
          <cell r="C73" t="str">
            <v>45652757</v>
          </cell>
          <cell r="D73" t="str">
            <v>ЗАО "СТАЛЬОПТОРГ"</v>
          </cell>
          <cell r="E73">
            <v>46</v>
          </cell>
        </row>
        <row r="74">
          <cell r="A74" t="str">
            <v>72028</v>
          </cell>
          <cell r="B74" t="str">
            <v>Ферровольфрам и ферросиликовольфрам</v>
          </cell>
          <cell r="C74" t="str">
            <v>00186482</v>
          </cell>
          <cell r="D74" t="str">
            <v>ОАО "КЛЮЧЕВСКИЙ ЗАВОД ФЕРРОСПЛАВОВ"</v>
          </cell>
          <cell r="E74">
            <v>12</v>
          </cell>
          <cell r="F74">
            <v>12</v>
          </cell>
        </row>
        <row r="75">
          <cell r="A75" t="str">
            <v>72028</v>
          </cell>
          <cell r="B75" t="str">
            <v>Ферровольфрам и ферросиликовольфрам</v>
          </cell>
          <cell r="C75" t="str">
            <v>00186507</v>
          </cell>
          <cell r="D75" t="str">
            <v>ОАО "ЧЭМК"</v>
          </cell>
          <cell r="E75">
            <v>31</v>
          </cell>
          <cell r="F75">
            <v>31</v>
          </cell>
        </row>
        <row r="76">
          <cell r="A76" t="str">
            <v>72028</v>
          </cell>
          <cell r="B76" t="str">
            <v>Ферровольфрам и ферросиликовольфрам</v>
          </cell>
          <cell r="C76" t="str">
            <v>08612062</v>
          </cell>
          <cell r="D76" t="str">
            <v>КОМБИНАТ "СТАНДАРТ"</v>
          </cell>
          <cell r="E76">
            <v>113</v>
          </cell>
        </row>
        <row r="77">
          <cell r="A77" t="str">
            <v>72028</v>
          </cell>
          <cell r="B77" t="str">
            <v>Ферровольфрам и ферросиликовольфрам</v>
          </cell>
          <cell r="C77" t="str">
            <v>45132207</v>
          </cell>
          <cell r="D77" t="str">
            <v>ООО"КОМПАНИЯ МЕТЭКС"</v>
          </cell>
          <cell r="E77">
            <v>31</v>
          </cell>
          <cell r="F77">
            <v>31</v>
          </cell>
        </row>
        <row r="78">
          <cell r="A78" t="str">
            <v>72028</v>
          </cell>
          <cell r="B78" t="str">
            <v>Ферровольфрам и ферросиликовольфрам</v>
          </cell>
          <cell r="C78" t="str">
            <v>46665696</v>
          </cell>
          <cell r="D78" t="str">
            <v>ООО "СТАЛЛЭКС"                                                              2748</v>
          </cell>
          <cell r="E78">
            <v>1</v>
          </cell>
          <cell r="F78">
            <v>0</v>
          </cell>
        </row>
        <row r="79">
          <cell r="A79" t="str">
            <v>72028</v>
          </cell>
          <cell r="B79" t="str">
            <v>Ферровольфрам и ферросиликовольфрам</v>
          </cell>
          <cell r="C79" t="str">
            <v>46893026</v>
          </cell>
          <cell r="D79" t="str">
            <v>АО"БАЛТИЙСКИЙ ИНТЕРМОДАЛЬНЫЙ ЦЕНТР" 198035,CПБ,МЕЖЕВОЙ К.5</v>
          </cell>
          <cell r="E79">
            <v>151</v>
          </cell>
        </row>
        <row r="80">
          <cell r="A80" t="str">
            <v>720291</v>
          </cell>
          <cell r="B80" t="str">
            <v>Ферротитан и ферросиликотитан</v>
          </cell>
          <cell r="C80" t="str">
            <v>00195699</v>
          </cell>
          <cell r="D80" t="str">
            <v>ОАО "ВОЛГОВЯТСКВТОРЦВЕТМЕТ"</v>
          </cell>
          <cell r="E80">
            <v>79</v>
          </cell>
          <cell r="F80">
            <v>79</v>
          </cell>
          <cell r="G80">
            <v>60</v>
          </cell>
          <cell r="H80">
            <v>120</v>
          </cell>
        </row>
        <row r="81">
          <cell r="A81" t="str">
            <v>720291</v>
          </cell>
          <cell r="B81" t="str">
            <v>Ферротитан и ферросиликотитан</v>
          </cell>
          <cell r="C81" t="str">
            <v>01232497</v>
          </cell>
          <cell r="D81" t="str">
            <v>ГП ВТФ "СТРОМЭКС"</v>
          </cell>
          <cell r="E81">
            <v>20</v>
          </cell>
          <cell r="F81">
            <v>20</v>
          </cell>
          <cell r="G81">
            <v>0</v>
          </cell>
          <cell r="H81">
            <v>20</v>
          </cell>
        </row>
        <row r="82">
          <cell r="A82" t="str">
            <v>720291</v>
          </cell>
          <cell r="B82" t="str">
            <v>Ферротитан и ферросиликотитан</v>
          </cell>
          <cell r="C82" t="str">
            <v>07502319</v>
          </cell>
          <cell r="D82" t="str">
            <v>ОАО "КУЛЕБАКСКИЙ МЕТАЛЛУРГИЧЕСКИЙ ЗАВОД"</v>
          </cell>
          <cell r="E82">
            <v>159</v>
          </cell>
          <cell r="F82">
            <v>159</v>
          </cell>
          <cell r="G82">
            <v>19</v>
          </cell>
          <cell r="H82">
            <v>135</v>
          </cell>
        </row>
        <row r="83">
          <cell r="A83" t="str">
            <v>720291</v>
          </cell>
          <cell r="B83" t="str">
            <v>Ферротитан и ферросиликотитан</v>
          </cell>
          <cell r="C83" t="str">
            <v>07508954</v>
          </cell>
          <cell r="D83" t="str">
            <v>ЗАВОД ИМ.ГОРЬКОГО</v>
          </cell>
          <cell r="E83">
            <v>35</v>
          </cell>
          <cell r="F83">
            <v>35</v>
          </cell>
          <cell r="G83">
            <v>18</v>
          </cell>
          <cell r="H83">
            <v>18</v>
          </cell>
        </row>
        <row r="84">
          <cell r="A84" t="str">
            <v>720291</v>
          </cell>
          <cell r="B84" t="str">
            <v>Ферротитан и ферросиликотитан</v>
          </cell>
          <cell r="C84" t="str">
            <v>07510017</v>
          </cell>
          <cell r="D84" t="str">
            <v>ОАО "ВСМПО"</v>
          </cell>
          <cell r="E84">
            <v>253</v>
          </cell>
          <cell r="F84">
            <v>454</v>
          </cell>
          <cell r="G84">
            <v>253</v>
          </cell>
          <cell r="H84">
            <v>454</v>
          </cell>
        </row>
        <row r="85">
          <cell r="A85" t="str">
            <v>720291</v>
          </cell>
          <cell r="B85" t="str">
            <v>Ферротитан и ферросиликотитан</v>
          </cell>
          <cell r="C85" t="str">
            <v>08558397</v>
          </cell>
          <cell r="D85" t="str">
            <v>"УЧРЕЖДЕНИЕ УЩ-349/13"</v>
          </cell>
          <cell r="E85">
            <v>126</v>
          </cell>
          <cell r="F85">
            <v>223</v>
          </cell>
          <cell r="G85">
            <v>223</v>
          </cell>
        </row>
        <row r="86">
          <cell r="A86" t="str">
            <v>720291</v>
          </cell>
          <cell r="B86" t="str">
            <v>Ферротитан и ферросиликотитан</v>
          </cell>
          <cell r="C86" t="str">
            <v>11576631</v>
          </cell>
          <cell r="D86" t="str">
            <v>ЗАО "А-ТЕХНОИНВЕСТ"</v>
          </cell>
          <cell r="E86">
            <v>256</v>
          </cell>
          <cell r="F86">
            <v>392</v>
          </cell>
          <cell r="G86">
            <v>315</v>
          </cell>
        </row>
        <row r="87">
          <cell r="A87" t="str">
            <v>720291</v>
          </cell>
          <cell r="B87" t="str">
            <v>Ферротитан и ферросиликотитан</v>
          </cell>
          <cell r="C87" t="str">
            <v>11725539</v>
          </cell>
          <cell r="D87" t="str">
            <v>ООО"ТЕРМИНАЛ-КОМПЛЕКС"</v>
          </cell>
          <cell r="E87">
            <v>176</v>
          </cell>
          <cell r="F87">
            <v>92</v>
          </cell>
          <cell r="G87">
            <v>176</v>
          </cell>
          <cell r="H87">
            <v>92</v>
          </cell>
        </row>
        <row r="88">
          <cell r="A88" t="str">
            <v>720291</v>
          </cell>
          <cell r="B88" t="str">
            <v>Ферротитан и ферросиликотитан</v>
          </cell>
          <cell r="C88" t="str">
            <v>17245734</v>
          </cell>
          <cell r="D88" t="str">
            <v>ООО "СПЛАВ"</v>
          </cell>
          <cell r="E88">
            <v>59</v>
          </cell>
          <cell r="F88">
            <v>59</v>
          </cell>
        </row>
        <row r="89">
          <cell r="A89" t="str">
            <v>720291</v>
          </cell>
          <cell r="B89" t="str">
            <v>Ферротитан и ферросиликотитан</v>
          </cell>
          <cell r="C89" t="str">
            <v>17541993</v>
          </cell>
          <cell r="D89" t="str">
            <v>ЗАО"МЕТАЛЗРАША ЛИМИТЕД"</v>
          </cell>
          <cell r="E89">
            <v>60</v>
          </cell>
          <cell r="F89">
            <v>60</v>
          </cell>
        </row>
        <row r="90">
          <cell r="A90" t="str">
            <v>720291</v>
          </cell>
          <cell r="B90" t="str">
            <v>Ферротитан и ферросиликотитан</v>
          </cell>
          <cell r="C90" t="str">
            <v>18458076</v>
          </cell>
          <cell r="D90" t="str">
            <v>ООО"ГИПЕРИОН-ТРЕЙДИНГ"</v>
          </cell>
          <cell r="E90">
            <v>50</v>
          </cell>
          <cell r="F90">
            <v>50</v>
          </cell>
          <cell r="G90">
            <v>39</v>
          </cell>
          <cell r="H90">
            <v>39</v>
          </cell>
        </row>
        <row r="91">
          <cell r="A91" t="str">
            <v>720291</v>
          </cell>
          <cell r="B91" t="str">
            <v>Ферротитан и ферросиликотитан</v>
          </cell>
          <cell r="C91" t="str">
            <v>25069276</v>
          </cell>
          <cell r="D91" t="str">
            <v>000 "ВЭКС-ИМПОРТ"</v>
          </cell>
          <cell r="E91">
            <v>60</v>
          </cell>
        </row>
        <row r="92">
          <cell r="A92" t="str">
            <v>720291</v>
          </cell>
          <cell r="B92" t="str">
            <v>Ферротитан и ферросиликотитан</v>
          </cell>
          <cell r="C92" t="str">
            <v>27136377</v>
          </cell>
          <cell r="D92" t="str">
            <v>ЗАО НПО "АВИАТЕХНОЛОГИЯ"</v>
          </cell>
          <cell r="E92">
            <v>59</v>
          </cell>
          <cell r="F92">
            <v>59</v>
          </cell>
          <cell r="G92">
            <v>20</v>
          </cell>
          <cell r="H92">
            <v>20</v>
          </cell>
        </row>
        <row r="93">
          <cell r="A93" t="str">
            <v>720291</v>
          </cell>
          <cell r="B93" t="str">
            <v>Ферротитан и ферросиликотитан</v>
          </cell>
          <cell r="C93" t="str">
            <v>32489310</v>
          </cell>
          <cell r="D93" t="str">
            <v>ЗАО "КАСКАД АВС"</v>
          </cell>
          <cell r="E93">
            <v>60</v>
          </cell>
          <cell r="F93">
            <v>99</v>
          </cell>
          <cell r="G93">
            <v>139</v>
          </cell>
          <cell r="H93">
            <v>79</v>
          </cell>
        </row>
        <row r="94">
          <cell r="A94" t="str">
            <v>720291</v>
          </cell>
          <cell r="B94" t="str">
            <v>Ферротитан и ферросиликотитан</v>
          </cell>
          <cell r="C94" t="str">
            <v>36422768</v>
          </cell>
          <cell r="D94" t="str">
            <v>ООО "АНЕГА-93"                                                              0327</v>
          </cell>
          <cell r="E94">
            <v>120</v>
          </cell>
        </row>
        <row r="95">
          <cell r="A95" t="str">
            <v>720291</v>
          </cell>
          <cell r="B95" t="str">
            <v>Ферротитан и ферросиликотитан</v>
          </cell>
          <cell r="C95" t="str">
            <v>43081799</v>
          </cell>
          <cell r="D95" t="str">
            <v>ООО"ФЕРАЛ"</v>
          </cell>
          <cell r="E95">
            <v>60</v>
          </cell>
          <cell r="F95">
            <v>60</v>
          </cell>
          <cell r="G95">
            <v>60</v>
          </cell>
        </row>
        <row r="96">
          <cell r="A96" t="str">
            <v>720291</v>
          </cell>
          <cell r="B96" t="str">
            <v>Ферротитан и ферросиликотитан</v>
          </cell>
          <cell r="C96" t="str">
            <v>43234984</v>
          </cell>
          <cell r="D96" t="str">
            <v>ООО"АССОЦИАЦИЯ МЕТАЛЛУРГОВ И ИНВЕСТОРОВ"</v>
          </cell>
          <cell r="E96">
            <v>318</v>
          </cell>
          <cell r="F96">
            <v>318</v>
          </cell>
          <cell r="G96">
            <v>0</v>
          </cell>
          <cell r="H96">
            <v>318</v>
          </cell>
        </row>
        <row r="97">
          <cell r="A97" t="str">
            <v>720291</v>
          </cell>
          <cell r="B97" t="str">
            <v>Ферротитан и ферросиликотитан</v>
          </cell>
          <cell r="C97" t="str">
            <v>43322719</v>
          </cell>
          <cell r="D97" t="str">
            <v>ЗАО "МЕТАЛЛУРГИЯ ВТОРИЧНОГО АЛЮМИНИЯ"</v>
          </cell>
          <cell r="E97">
            <v>368</v>
          </cell>
          <cell r="F97">
            <v>368</v>
          </cell>
          <cell r="G97">
            <v>368</v>
          </cell>
        </row>
        <row r="98">
          <cell r="A98" t="str">
            <v>720291</v>
          </cell>
          <cell r="B98" t="str">
            <v>Ферротитан и ферросиликотитан</v>
          </cell>
          <cell r="C98" t="str">
            <v>45132207</v>
          </cell>
          <cell r="D98" t="str">
            <v>ООО "КОМПАНИЯ МЕТЭКС"</v>
          </cell>
          <cell r="E98">
            <v>64</v>
          </cell>
          <cell r="F98">
            <v>64</v>
          </cell>
          <cell r="G98">
            <v>0</v>
          </cell>
          <cell r="H98">
            <v>64</v>
          </cell>
        </row>
        <row r="99">
          <cell r="A99" t="str">
            <v>720291</v>
          </cell>
          <cell r="B99" t="str">
            <v>Ферротитан и ферросиликотитан</v>
          </cell>
          <cell r="C99" t="str">
            <v>45584820</v>
          </cell>
          <cell r="D99" t="str">
            <v>ЗАО "ТИМЕНС"</v>
          </cell>
          <cell r="E99">
            <v>6</v>
          </cell>
          <cell r="F99">
            <v>6</v>
          </cell>
          <cell r="G99">
            <v>0</v>
          </cell>
          <cell r="H99">
            <v>6</v>
          </cell>
        </row>
        <row r="100">
          <cell r="A100" t="str">
            <v>720291</v>
          </cell>
          <cell r="B100" t="str">
            <v>Ферротитан и ферросиликотитан</v>
          </cell>
          <cell r="C100" t="str">
            <v>45941800</v>
          </cell>
          <cell r="D100" t="str">
            <v>ООО "ПРОМЫШЛЕННАЯ ГРУППА РОСЦВЕТМЕТ"</v>
          </cell>
          <cell r="E100">
            <v>37</v>
          </cell>
        </row>
        <row r="101">
          <cell r="A101" t="str">
            <v>720291</v>
          </cell>
          <cell r="B101" t="str">
            <v>Ферротитан и ферросиликотитан</v>
          </cell>
          <cell r="C101" t="str">
            <v>46878311</v>
          </cell>
          <cell r="D101" t="str">
            <v>ЗАО "КОМПАНИЯ"ВОЛЬФРАМ"</v>
          </cell>
          <cell r="E101">
            <v>20</v>
          </cell>
          <cell r="F101">
            <v>20</v>
          </cell>
          <cell r="G101">
            <v>20</v>
          </cell>
        </row>
        <row r="102">
          <cell r="A102" t="str">
            <v>720291</v>
          </cell>
          <cell r="B102" t="str">
            <v>Ферротитан и ферросиликотитан</v>
          </cell>
          <cell r="C102" t="str">
            <v>46929994</v>
          </cell>
          <cell r="D102" t="str">
            <v>ООО "АЛЬЯНС-НЕВА"</v>
          </cell>
          <cell r="E102">
            <v>20</v>
          </cell>
          <cell r="F102">
            <v>20</v>
          </cell>
          <cell r="G102">
            <v>20</v>
          </cell>
        </row>
        <row r="103">
          <cell r="A103" t="str">
            <v>720291</v>
          </cell>
          <cell r="B103" t="str">
            <v>Ферротитан и ферросиликотитан</v>
          </cell>
          <cell r="C103" t="str">
            <v>47566105</v>
          </cell>
          <cell r="D103" t="str">
            <v>"КОМПАНИЯ ВТОРМЕТЭКСПОРТ" ООО</v>
          </cell>
          <cell r="E103">
            <v>20</v>
          </cell>
          <cell r="F103">
            <v>20</v>
          </cell>
          <cell r="G103">
            <v>0</v>
          </cell>
          <cell r="H103">
            <v>20</v>
          </cell>
        </row>
        <row r="104">
          <cell r="A104" t="str">
            <v>720291</v>
          </cell>
          <cell r="B104" t="str">
            <v>Ферротитан и ферросиликотитан</v>
          </cell>
          <cell r="C104" t="str">
            <v>47601072</v>
          </cell>
          <cell r="D104" t="str">
            <v>ЗАО "ТЕХНОЛОГИЯ САТУРН"</v>
          </cell>
          <cell r="E104">
            <v>19</v>
          </cell>
          <cell r="F104">
            <v>19</v>
          </cell>
          <cell r="G104">
            <v>19</v>
          </cell>
          <cell r="H104">
            <v>19</v>
          </cell>
        </row>
        <row r="105">
          <cell r="A105" t="str">
            <v>720291</v>
          </cell>
          <cell r="B105" t="str">
            <v>Ферротитан и ферросиликотитан</v>
          </cell>
          <cell r="C105" t="str">
            <v>47956970</v>
          </cell>
          <cell r="D105" t="str">
            <v>"КОНМЕТ" НЕКОММЕРЧЕСКОЕ ПАРТНЕРСТВО СОДЕЙСТВИЯ ПРАВООХРАНИТ.ОРГАНАМ</v>
          </cell>
          <cell r="E105">
            <v>5</v>
          </cell>
          <cell r="F105">
            <v>5</v>
          </cell>
          <cell r="G105">
            <v>5</v>
          </cell>
        </row>
        <row r="106">
          <cell r="A106" t="str">
            <v>720291</v>
          </cell>
          <cell r="B106" t="str">
            <v>Ферротитан и ферросиликотитан</v>
          </cell>
          <cell r="C106" t="str">
            <v>48528615</v>
          </cell>
          <cell r="D106" t="str">
            <v>ООО "ФИРМА МЕТПРОМ"</v>
          </cell>
          <cell r="E106">
            <v>21</v>
          </cell>
          <cell r="F106">
            <v>19</v>
          </cell>
        </row>
        <row r="107">
          <cell r="A107" t="str">
            <v>720292</v>
          </cell>
          <cell r="B107" t="str">
            <v>Феррованадий</v>
          </cell>
          <cell r="C107" t="str">
            <v>00186341</v>
          </cell>
          <cell r="D107" t="str">
            <v>ОАО"ЧУСОВСКОЙ МЕТАЛЛУРГИЧЕСКИЙ ЗАВОД"</v>
          </cell>
          <cell r="E107">
            <v>318</v>
          </cell>
          <cell r="F107">
            <v>248</v>
          </cell>
          <cell r="G107">
            <v>301</v>
          </cell>
          <cell r="H107">
            <v>299</v>
          </cell>
        </row>
        <row r="108">
          <cell r="A108" t="str">
            <v>720292</v>
          </cell>
          <cell r="B108" t="str">
            <v>Феррованадий</v>
          </cell>
          <cell r="C108" t="str">
            <v>12462473</v>
          </cell>
          <cell r="D108" t="str">
            <v>ОАО "ВАНАДИЙ-ТУЛАЧЕРМЕТ"</v>
          </cell>
          <cell r="E108">
            <v>38</v>
          </cell>
          <cell r="F108">
            <v>19</v>
          </cell>
          <cell r="G108">
            <v>53</v>
          </cell>
          <cell r="H108">
            <v>86</v>
          </cell>
        </row>
        <row r="109">
          <cell r="A109" t="str">
            <v>720292</v>
          </cell>
          <cell r="B109" t="str">
            <v>Феррованадий</v>
          </cell>
          <cell r="C109" t="str">
            <v>46893026</v>
          </cell>
          <cell r="D109" t="str">
            <v>АО"БАЛТИЙСКИЙ ИНТЕРМОДАЛЬНЫЙ ЦЕНТР" 198035,CПБ,МЕЖЕВОЙ К.5</v>
          </cell>
          <cell r="E109">
            <v>49</v>
          </cell>
        </row>
        <row r="110">
          <cell r="A110" t="str">
            <v>720293</v>
          </cell>
          <cell r="B110" t="str">
            <v>Феррониобий</v>
          </cell>
          <cell r="C110" t="str">
            <v>35241007</v>
          </cell>
          <cell r="D110" t="str">
            <v>ЗАО "ЭНЕРГО-ТЯЖМАШ"</v>
          </cell>
          <cell r="E110">
            <v>42</v>
          </cell>
        </row>
        <row r="111">
          <cell r="A111" t="str">
            <v>720293</v>
          </cell>
          <cell r="B111" t="str">
            <v>Феррониобий</v>
          </cell>
          <cell r="C111" t="str">
            <v>46929994</v>
          </cell>
          <cell r="D111" t="str">
            <v>ООО "АЛЬЯНС-НЕВА"</v>
          </cell>
          <cell r="E111">
            <v>1</v>
          </cell>
          <cell r="F111">
            <v>1</v>
          </cell>
          <cell r="G111">
            <v>1</v>
          </cell>
        </row>
        <row r="112">
          <cell r="A112" t="str">
            <v>720293</v>
          </cell>
          <cell r="B112" t="str">
            <v>Феррониобий</v>
          </cell>
          <cell r="C112" t="str">
            <v>47990228</v>
          </cell>
          <cell r="D112" t="str">
            <v>ООО"АГЕНТСТВО БАЛТИЙСКИЙ ИНТЕРМОДАЛЬНЫЙ ЦЕНТР"</v>
          </cell>
          <cell r="E112">
            <v>57</v>
          </cell>
          <cell r="F112">
            <v>57</v>
          </cell>
        </row>
        <row r="113">
          <cell r="A113" t="str">
            <v>720293</v>
          </cell>
          <cell r="B113" t="str">
            <v>Феррониобий</v>
          </cell>
          <cell r="C113" t="str">
            <v>47994195</v>
          </cell>
          <cell r="D113" t="str">
            <v>"БАРК" ООО</v>
          </cell>
          <cell r="E113">
            <v>7</v>
          </cell>
          <cell r="F113">
            <v>7</v>
          </cell>
          <cell r="G113">
            <v>5</v>
          </cell>
          <cell r="H113">
            <v>5</v>
          </cell>
        </row>
        <row r="114">
          <cell r="A114" t="str">
            <v>720299</v>
          </cell>
          <cell r="B114" t="str">
            <v>Прочие</v>
          </cell>
          <cell r="C114" t="str">
            <v>11133520</v>
          </cell>
          <cell r="D114" t="str">
            <v>ЗАО"ЛЕС"</v>
          </cell>
          <cell r="E114">
            <v>18</v>
          </cell>
          <cell r="F114">
            <v>18</v>
          </cell>
          <cell r="G114">
            <v>0</v>
          </cell>
          <cell r="H114">
            <v>18</v>
          </cell>
        </row>
        <row r="115">
          <cell r="A115" t="str">
            <v>720299</v>
          </cell>
          <cell r="B115" t="str">
            <v>Прочие</v>
          </cell>
          <cell r="C115" t="str">
            <v>35755580</v>
          </cell>
          <cell r="D115" t="str">
            <v>ООО "АМОТЕК"</v>
          </cell>
          <cell r="E115">
            <v>0</v>
          </cell>
          <cell r="F115">
            <v>0</v>
          </cell>
        </row>
        <row r="116">
          <cell r="A116" t="str">
            <v>720299</v>
          </cell>
          <cell r="B116" t="str">
            <v>Прочие</v>
          </cell>
          <cell r="C116" t="str">
            <v>41091196</v>
          </cell>
          <cell r="D116" t="str">
            <v>ЗАО"ДАУМОС"</v>
          </cell>
          <cell r="E116">
            <v>0</v>
          </cell>
          <cell r="F116">
            <v>0</v>
          </cell>
        </row>
        <row r="117">
          <cell r="A117" t="str">
            <v>720299</v>
          </cell>
          <cell r="B117" t="str">
            <v>Прочие</v>
          </cell>
          <cell r="C117" t="str">
            <v>43081799</v>
          </cell>
          <cell r="D117" t="str">
            <v>ООО "ФЕРАЛ"</v>
          </cell>
          <cell r="E117">
            <v>63</v>
          </cell>
          <cell r="F117">
            <v>63</v>
          </cell>
          <cell r="G117">
            <v>0</v>
          </cell>
          <cell r="H117">
            <v>63</v>
          </cell>
        </row>
        <row r="118">
          <cell r="A118" t="str">
            <v>720299</v>
          </cell>
          <cell r="B118" t="str">
            <v>Прочие</v>
          </cell>
          <cell r="C118" t="str">
            <v>45152687</v>
          </cell>
          <cell r="D118" t="str">
            <v>ЗАО "МЕТАЛИКА"</v>
          </cell>
          <cell r="E118">
            <v>0</v>
          </cell>
          <cell r="F118">
            <v>0</v>
          </cell>
          <cell r="G118">
            <v>0</v>
          </cell>
          <cell r="H118">
            <v>0</v>
          </cell>
        </row>
        <row r="119">
          <cell r="A119" t="str">
            <v>720299</v>
          </cell>
          <cell r="B119" t="str">
            <v>Прочие</v>
          </cell>
          <cell r="C119" t="str">
            <v>47188761</v>
          </cell>
          <cell r="D119" t="str">
            <v>ООО "ДАНКО"</v>
          </cell>
          <cell r="E119">
            <v>61</v>
          </cell>
          <cell r="F119">
            <v>61</v>
          </cell>
          <cell r="G119">
            <v>0</v>
          </cell>
          <cell r="H119">
            <v>61</v>
          </cell>
        </row>
      </sheetData>
      <sheetData sheetId="3" refreshError="1"/>
      <sheetData sheetId="4" refreshError="1">
        <row r="1">
          <cell r="A1" t="str">
            <v>импорт (тонн срцена мин-макс цена)</v>
          </cell>
          <cell r="B1" t="str">
            <v>Название</v>
          </cell>
          <cell r="C1" t="str">
            <v>1</v>
          </cell>
          <cell r="D1" t="str">
            <v>2</v>
          </cell>
          <cell r="E1" t="str">
            <v>3</v>
          </cell>
          <cell r="F1" t="str">
            <v>4</v>
          </cell>
        </row>
        <row r="2">
          <cell r="A2" t="str">
            <v>72021</v>
          </cell>
          <cell r="B2" t="str">
            <v>Ферромарганец</v>
          </cell>
          <cell r="C2" t="str">
            <v>4482/590/170-1612</v>
          </cell>
          <cell r="D2" t="str">
            <v>8451/553/180-1578</v>
          </cell>
          <cell r="E2" t="str">
            <v>9272/645/180-1468</v>
          </cell>
          <cell r="F2" t="str">
            <v>8285/615/180-1559</v>
          </cell>
        </row>
        <row r="3">
          <cell r="A3" t="str">
            <v>7202211</v>
          </cell>
          <cell r="B3" t="str">
            <v>Ферросилиций (55-80% Si)</v>
          </cell>
          <cell r="C3" t="str">
            <v>154/327/100-577</v>
          </cell>
          <cell r="D3" t="str">
            <v>//-</v>
          </cell>
          <cell r="E3" t="str">
            <v>1/1468/1468-1468</v>
          </cell>
          <cell r="F3" t="str">
            <v>329/796/577-1150</v>
          </cell>
        </row>
        <row r="4">
          <cell r="A4" t="str">
            <v>7202219</v>
          </cell>
          <cell r="B4" t="str">
            <v>Ферросилиций (более 80% Si)</v>
          </cell>
          <cell r="C4" t="str">
            <v>40/1200/1200-1200</v>
          </cell>
          <cell r="D4" t="str">
            <v>//-</v>
          </cell>
          <cell r="E4" t="str">
            <v>42/988/925-1999</v>
          </cell>
          <cell r="F4" t="str">
            <v>40/925/925-925</v>
          </cell>
        </row>
        <row r="5">
          <cell r="A5" t="str">
            <v>7202290</v>
          </cell>
          <cell r="B5" t="str">
            <v>Ферросилиций прочий</v>
          </cell>
          <cell r="C5" t="str">
            <v>159/286/269-9861</v>
          </cell>
          <cell r="D5" t="str">
            <v>138/210/41-379</v>
          </cell>
          <cell r="E5" t="str">
            <v>269/310/41-480</v>
          </cell>
          <cell r="F5" t="str">
            <v>565/168/35-500</v>
          </cell>
        </row>
        <row r="6">
          <cell r="A6" t="str">
            <v>72023</v>
          </cell>
          <cell r="B6" t="str">
            <v>Ферросиликомарганец</v>
          </cell>
          <cell r="C6" t="str">
            <v>9124/553/450-705</v>
          </cell>
          <cell r="D6" t="str">
            <v>12228/518/141-619</v>
          </cell>
          <cell r="E6" t="str">
            <v>13843/531/450-619</v>
          </cell>
          <cell r="F6" t="str">
            <v>11390/520/430-647</v>
          </cell>
        </row>
        <row r="7">
          <cell r="A7" t="str">
            <v>7202419</v>
          </cell>
          <cell r="B7" t="str">
            <v>Феррохром (&gt;6% С)</v>
          </cell>
          <cell r="C7" t="str">
            <v>504/637/637-637</v>
          </cell>
          <cell r="D7" t="str">
            <v>//-</v>
          </cell>
          <cell r="E7" t="str">
            <v>136/530/164-903</v>
          </cell>
          <cell r="F7" t="str">
            <v>64/950/950-950</v>
          </cell>
        </row>
        <row r="8">
          <cell r="A8" t="str">
            <v>7202491</v>
          </cell>
          <cell r="B8" t="str">
            <v>Феррохром (&lt;0.05% С)</v>
          </cell>
          <cell r="C8" t="str">
            <v>//-</v>
          </cell>
          <cell r="D8" t="str">
            <v>0/11180/11180-11180</v>
          </cell>
          <cell r="E8" t="str">
            <v>//-</v>
          </cell>
          <cell r="F8" t="str">
            <v>//-</v>
          </cell>
        </row>
        <row r="9">
          <cell r="A9" t="str">
            <v>7202495</v>
          </cell>
          <cell r="B9" t="str">
            <v>Феррохром (0.05-0.5% С)</v>
          </cell>
          <cell r="C9" t="str">
            <v>2/2200/2200-2200</v>
          </cell>
          <cell r="D9" t="str">
            <v>//-</v>
          </cell>
          <cell r="E9" t="str">
            <v>//-</v>
          </cell>
          <cell r="F9" t="str">
            <v>65/1035/1035-1035</v>
          </cell>
        </row>
        <row r="10">
          <cell r="A10" t="str">
            <v>7202499</v>
          </cell>
          <cell r="B10" t="str">
            <v>Феррохром (0.5-4% С)</v>
          </cell>
          <cell r="C10" t="str">
            <v>//-</v>
          </cell>
          <cell r="D10" t="str">
            <v>2/1323/1323-1323</v>
          </cell>
          <cell r="E10" t="str">
            <v>//-</v>
          </cell>
          <cell r="F10" t="str">
            <v>//-</v>
          </cell>
        </row>
        <row r="11">
          <cell r="A11" t="str">
            <v>72027</v>
          </cell>
          <cell r="B11" t="str">
            <v>Ферромолибден</v>
          </cell>
          <cell r="C11" t="str">
            <v>59/5116/2939-5749</v>
          </cell>
          <cell r="D11" t="str">
            <v>48/5117/5039-5175</v>
          </cell>
          <cell r="E11" t="str">
            <v>181/3401/500-5823</v>
          </cell>
          <cell r="F11" t="str">
            <v>316/2391/313-5850</v>
          </cell>
        </row>
        <row r="12">
          <cell r="A12" t="str">
            <v>72028</v>
          </cell>
          <cell r="B12" t="str">
            <v>Ферровольфрам и ферросиликовольфрам</v>
          </cell>
          <cell r="C12" t="str">
            <v>//-</v>
          </cell>
          <cell r="D12" t="str">
            <v>//-</v>
          </cell>
          <cell r="E12" t="str">
            <v>//-</v>
          </cell>
          <cell r="F12" t="str">
            <v>18/650/650-650</v>
          </cell>
        </row>
        <row r="13">
          <cell r="A13" t="str">
            <v>720291</v>
          </cell>
          <cell r="B13" t="str">
            <v>Ферротитан и ферросиликотитан</v>
          </cell>
          <cell r="C13" t="str">
            <v>//-</v>
          </cell>
          <cell r="D13" t="str">
            <v>27/486/231-700</v>
          </cell>
          <cell r="E13" t="str">
            <v>//-</v>
          </cell>
          <cell r="F13" t="str">
            <v>79/1953/1946-1960</v>
          </cell>
        </row>
        <row r="14">
          <cell r="A14" t="str">
            <v>720292</v>
          </cell>
          <cell r="B14" t="str">
            <v>Феррованадий</v>
          </cell>
          <cell r="C14" t="str">
            <v>52/31753/19900-31982</v>
          </cell>
          <cell r="D14" t="str">
            <v>7/20222/20222-20222</v>
          </cell>
          <cell r="E14" t="str">
            <v>45/13664/1000-24452</v>
          </cell>
          <cell r="F14" t="str">
            <v>//-</v>
          </cell>
        </row>
        <row r="15">
          <cell r="A15" t="str">
            <v>720293</v>
          </cell>
          <cell r="B15" t="str">
            <v>Феррониобий</v>
          </cell>
          <cell r="C15" t="str">
            <v>//-</v>
          </cell>
          <cell r="D15" t="str">
            <v>//-</v>
          </cell>
          <cell r="E15" t="str">
            <v>19/11100/11100-11100</v>
          </cell>
          <cell r="F15" t="str">
            <v>12/9895/9895-9895</v>
          </cell>
        </row>
        <row r="16">
          <cell r="A16" t="str">
            <v>7202993</v>
          </cell>
          <cell r="B16" t="str">
            <v>Ферросиликомагний</v>
          </cell>
          <cell r="C16" t="str">
            <v>//-</v>
          </cell>
          <cell r="D16" t="str">
            <v>8/2097/2035-2200</v>
          </cell>
          <cell r="E16" t="str">
            <v>7/1594/1594-1594</v>
          </cell>
          <cell r="F16" t="str">
            <v>5/1436/1436-1436</v>
          </cell>
        </row>
        <row r="17">
          <cell r="A17" t="str">
            <v>7202998</v>
          </cell>
          <cell r="B17" t="str">
            <v>Прочие ферросплавы</v>
          </cell>
          <cell r="C17" t="str">
            <v>0/18000/18000-18000</v>
          </cell>
          <cell r="D17" t="str">
            <v>0/18000/18000-18000</v>
          </cell>
          <cell r="E17" t="str">
            <v>20/492/300-18000</v>
          </cell>
          <cell r="F17" t="str">
            <v>5/1944/1221-18000</v>
          </cell>
        </row>
      </sheetData>
      <sheetData sheetId="5" refreshError="1">
        <row r="1">
          <cell r="A1" t="str">
            <v>экспорт (тонн срцена мин-макс цена)</v>
          </cell>
          <cell r="B1" t="str">
            <v>Название</v>
          </cell>
          <cell r="C1" t="str">
            <v>1</v>
          </cell>
          <cell r="D1" t="str">
            <v>2</v>
          </cell>
          <cell r="E1" t="str">
            <v>3</v>
          </cell>
          <cell r="F1" t="str">
            <v>4</v>
          </cell>
        </row>
        <row r="2">
          <cell r="A2" t="str">
            <v>72021</v>
          </cell>
          <cell r="B2" t="str">
            <v>Ферромарганец</v>
          </cell>
          <cell r="C2" t="str">
            <v>//-</v>
          </cell>
          <cell r="D2" t="str">
            <v>500/474/474-474</v>
          </cell>
          <cell r="E2" t="str">
            <v>634/434/14-560</v>
          </cell>
          <cell r="F2" t="str">
            <v>0/470/470-470</v>
          </cell>
        </row>
        <row r="3">
          <cell r="A3" t="str">
            <v>7202211</v>
          </cell>
          <cell r="B3" t="str">
            <v>Ферросилиций (55-80% Si)</v>
          </cell>
          <cell r="C3" t="str">
            <v>12522/363/240-1000</v>
          </cell>
          <cell r="D3" t="str">
            <v>13625/366/189-795</v>
          </cell>
          <cell r="E3" t="str">
            <v>16810/348/204-658</v>
          </cell>
          <cell r="F3" t="str">
            <v>18574/347/191-659</v>
          </cell>
        </row>
        <row r="4">
          <cell r="A4" t="str">
            <v>7202290</v>
          </cell>
          <cell r="B4" t="str">
            <v>Ферросилиций прочий</v>
          </cell>
          <cell r="C4" t="str">
            <v>134/416/283-558</v>
          </cell>
          <cell r="D4" t="str">
            <v>316/299/189-557</v>
          </cell>
          <cell r="E4" t="str">
            <v>268/509/112-1197</v>
          </cell>
          <cell r="F4" t="str">
            <v>266/311/211-3616</v>
          </cell>
        </row>
        <row r="5">
          <cell r="A5" t="str">
            <v>72023</v>
          </cell>
          <cell r="B5" t="str">
            <v>Ферросиликомарганец</v>
          </cell>
          <cell r="C5" t="str">
            <v>272/385/385-385</v>
          </cell>
          <cell r="D5" t="str">
            <v>535/402/385-420</v>
          </cell>
          <cell r="E5" t="str">
            <v>617/382/380-385</v>
          </cell>
          <cell r="F5" t="str">
            <v>335/385/385-385</v>
          </cell>
        </row>
        <row r="6">
          <cell r="A6" t="str">
            <v>7202411</v>
          </cell>
          <cell r="B6" t="str">
            <v>Феррохром (4-6% С)</v>
          </cell>
          <cell r="C6" t="str">
            <v>2/580/580-580</v>
          </cell>
          <cell r="D6" t="str">
            <v>0/1182/1182-1182</v>
          </cell>
          <cell r="E6" t="str">
            <v>//-</v>
          </cell>
          <cell r="F6" t="str">
            <v>//-</v>
          </cell>
        </row>
        <row r="7">
          <cell r="A7" t="str">
            <v>7202419</v>
          </cell>
          <cell r="B7" t="str">
            <v>Феррохром (&gt;6% С)</v>
          </cell>
          <cell r="C7" t="str">
            <v>4561/543/473-577</v>
          </cell>
          <cell r="D7" t="str">
            <v>6458/438/302-767</v>
          </cell>
          <cell r="E7" t="str">
            <v>5432/468/339-1435</v>
          </cell>
          <cell r="F7" t="str">
            <v>4154/468/373-478</v>
          </cell>
        </row>
        <row r="8">
          <cell r="A8" t="str">
            <v>7202491</v>
          </cell>
          <cell r="B8" t="str">
            <v>Феррохром (&lt;0.05% С)</v>
          </cell>
          <cell r="C8" t="str">
            <v>128/1111/867-1390</v>
          </cell>
          <cell r="D8" t="str">
            <v>781/996/793-2475</v>
          </cell>
          <cell r="E8" t="str">
            <v>384/857/806-866</v>
          </cell>
          <cell r="F8" t="str">
            <v>856/843/786-864</v>
          </cell>
        </row>
        <row r="9">
          <cell r="A9" t="str">
            <v>7202495</v>
          </cell>
          <cell r="B9" t="str">
            <v>Феррохром (0.05-0.5% С)</v>
          </cell>
          <cell r="C9" t="str">
            <v>1976/851/635-1286</v>
          </cell>
          <cell r="D9" t="str">
            <v>2391/725/642-842</v>
          </cell>
          <cell r="E9" t="str">
            <v>4541/722/635-1930</v>
          </cell>
          <cell r="F9" t="str">
            <v>6104/680/577-813</v>
          </cell>
        </row>
        <row r="10">
          <cell r="A10" t="str">
            <v>7202499</v>
          </cell>
          <cell r="B10" t="str">
            <v>Феррохром (0.5-4% С)</v>
          </cell>
          <cell r="C10" t="str">
            <v>882/637/617-647</v>
          </cell>
          <cell r="D10" t="str">
            <v>1804/644/569-675</v>
          </cell>
          <cell r="E10" t="str">
            <v>1970/578/560-589</v>
          </cell>
          <cell r="F10" t="str">
            <v>2853/563/529-592</v>
          </cell>
        </row>
        <row r="11">
          <cell r="A11" t="str">
            <v>72025</v>
          </cell>
          <cell r="B11" t="str">
            <v>Ферросиликохром</v>
          </cell>
          <cell r="C11" t="str">
            <v>1891/420/420-420</v>
          </cell>
          <cell r="D11" t="str">
            <v>1251/420/420-420</v>
          </cell>
          <cell r="E11" t="str">
            <v>3020/420/420-420</v>
          </cell>
          <cell r="F11" t="str">
            <v>258/420/420-420</v>
          </cell>
        </row>
        <row r="12">
          <cell r="A12" t="str">
            <v>72026</v>
          </cell>
          <cell r="B12" t="str">
            <v>Ферроникель</v>
          </cell>
          <cell r="C12" t="str">
            <v>103/745/598-839</v>
          </cell>
          <cell r="D12" t="str">
            <v>342/654/382-964</v>
          </cell>
          <cell r="E12" t="str">
            <v>242/1105/646-29922</v>
          </cell>
          <cell r="F12" t="str">
            <v>453/1190/602-3777</v>
          </cell>
        </row>
        <row r="13">
          <cell r="A13" t="str">
            <v>72027</v>
          </cell>
          <cell r="B13" t="str">
            <v>Ферромолибден</v>
          </cell>
          <cell r="C13" t="str">
            <v>352/5620/3630-18361</v>
          </cell>
          <cell r="D13" t="str">
            <v>1/7054/7054-7054</v>
          </cell>
          <cell r="E13" t="str">
            <v>//-</v>
          </cell>
          <cell r="F13" t="str">
            <v>3/7968/6823-8673</v>
          </cell>
        </row>
        <row r="14">
          <cell r="A14" t="str">
            <v>72028</v>
          </cell>
          <cell r="B14" t="str">
            <v>Ферровольфрам и ферросиликовольфрам</v>
          </cell>
          <cell r="C14" t="str">
            <v>267/3293/3164-3465</v>
          </cell>
          <cell r="D14" t="str">
            <v>76/4067/3486-4254</v>
          </cell>
          <cell r="E14" t="str">
            <v>//-</v>
          </cell>
          <cell r="F14" t="str">
            <v>//-</v>
          </cell>
        </row>
        <row r="15">
          <cell r="A15" t="str">
            <v>720291</v>
          </cell>
          <cell r="B15" t="str">
            <v>Ферротитан и ферросиликотитан</v>
          </cell>
          <cell r="C15" t="str">
            <v>681/1059/799-1296</v>
          </cell>
          <cell r="D15" t="str">
            <v>1016/1136/574-2171</v>
          </cell>
          <cell r="E15" t="str">
            <v>1740/1872/248-5012</v>
          </cell>
          <cell r="F15" t="str">
            <v>1410/1583/300-4969</v>
          </cell>
        </row>
        <row r="16">
          <cell r="A16" t="str">
            <v>720292</v>
          </cell>
          <cell r="B16" t="str">
            <v>Феррованадий</v>
          </cell>
          <cell r="C16" t="str">
            <v>406/5267/3044-6370</v>
          </cell>
          <cell r="D16" t="str">
            <v>268/5519/5370-5966</v>
          </cell>
          <cell r="E16" t="str">
            <v>355/5285/5126-6755</v>
          </cell>
          <cell r="F16" t="str">
            <v>386/5264/5034-5695</v>
          </cell>
        </row>
        <row r="17">
          <cell r="A17" t="str">
            <v>720293</v>
          </cell>
          <cell r="B17" t="str">
            <v>Феррониобий</v>
          </cell>
          <cell r="C17" t="str">
            <v>42/6495/6495-6495</v>
          </cell>
          <cell r="D17" t="str">
            <v>64/3887/1510-4178</v>
          </cell>
          <cell r="E17" t="str">
            <v>1/8000/8000-8000</v>
          </cell>
          <cell r="F17" t="str">
            <v>5/10133/10133-10133</v>
          </cell>
        </row>
        <row r="18">
          <cell r="A18" t="str">
            <v>7202998</v>
          </cell>
          <cell r="B18" t="str">
            <v>Прочие ферросплавы</v>
          </cell>
          <cell r="C18" t="str">
            <v>0/100000/100000-100000</v>
          </cell>
          <cell r="D18" t="str">
            <v>0/4231/612-99473</v>
          </cell>
          <cell r="E18" t="str">
            <v>//-</v>
          </cell>
          <cell r="F18" t="str">
            <v>144/405/247-27777</v>
          </cell>
        </row>
      </sheetData>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refreshError="1"/>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мпорт_анализ"/>
      <sheetName val="сталь анализ"/>
      <sheetName val="feMn SiMn"/>
      <sheetName val="MB месячные цены"/>
      <sheetName val="импортеры99"/>
      <sheetName val="импортеры98"/>
      <sheetName val="импортеры97"/>
      <sheetName val="импортеры96"/>
      <sheetName val="Укр_Экспорт"/>
      <sheetName val="Укр_Экспорт2"/>
      <sheetName val="Укр_Экспорт3"/>
      <sheetName val="_Ф3"/>
      <sheetName val="_Ф4"/>
      <sheetName val="_Ф5"/>
      <sheetName val="Ф7_цены"/>
      <sheetName val="Ф8_цены"/>
      <sheetName val="26.27.37.47_Рынки"/>
      <sheetName val="сталь_анализ"/>
      <sheetName val="feMn_SiMn"/>
      <sheetName val="MB_месячные_цены"/>
      <sheetName val="Незав_пр-во_"/>
      <sheetName val="15-16 Базовый 42,4%"/>
      <sheetName val="15-16 Базовый 41%"/>
      <sheetName val="сталь_анализ1"/>
      <sheetName val="feMn_SiMn1"/>
      <sheetName val="MB_месячные_цены1"/>
      <sheetName val="26_27_37_47_Рынки"/>
      <sheetName val="15-16_Базовый_42,4%"/>
      <sheetName val="15-16_Базовый_41%"/>
      <sheetName val="сталь_анализ2"/>
      <sheetName val="feMn_SiMn2"/>
      <sheetName val="MB_месячные_цены2"/>
      <sheetName val="26_27_37_47_Рынки1"/>
      <sheetName val="15-16_Базовый_42,4%1"/>
      <sheetName val="сталь_анализ3"/>
      <sheetName val="feMn_SiMn3"/>
      <sheetName val="MB_месячные_цены3"/>
      <sheetName val="26_27_37_47_Рынки2"/>
      <sheetName val="15-16_Базовый_42,4%2"/>
      <sheetName val="сталь_анализ4"/>
      <sheetName val="feMn_SiMn4"/>
      <sheetName val="MB_месячные_цены4"/>
      <sheetName val="26_27_37_47_Рынки3"/>
      <sheetName val="15-16_Базовый_42,4%3"/>
      <sheetName val="сталь_анализ5"/>
      <sheetName val="feMn_SiMn5"/>
      <sheetName val="MB_месячные_цены5"/>
      <sheetName val="26_27_37_47_Рынки4"/>
      <sheetName val="15-16_Базовый_42,4%4"/>
      <sheetName val="15-16_Базовый_41%1"/>
      <sheetName val="сталь_анализ6"/>
      <sheetName val="feMn_SiMn6"/>
      <sheetName val="MB_месячные_цены6"/>
      <sheetName val="26_27_37_47_Рынки5"/>
      <sheetName val="15-16_Базовый_42,4%5"/>
      <sheetName val="Списки"/>
      <sheetName val="15-16_Базовый_41%2"/>
      <sheetName val="Справочник"/>
      <sheetName val="Справочник ЦФО"/>
      <sheetName val="DIC"/>
      <sheetName val="DICTS"/>
      <sheetName val="PART"/>
      <sheetName val="сталь_анализ7"/>
      <sheetName val="feMn_SiMn7"/>
      <sheetName val="MB_месячные_цены7"/>
      <sheetName val="26_27_37_47_Рынки6"/>
      <sheetName val="15-16_Базовый_42,4%6"/>
      <sheetName val="15-16_Базовый_41%3"/>
      <sheetName val="Справочник_ЦФО"/>
      <sheetName val=""/>
      <sheetName val="_Ф2"/>
      <sheetName val="Справка"/>
      <sheetName val="COST"/>
      <sheetName val="Приложение 5"/>
      <sheetName val="Приложение 2"/>
      <sheetName val="Ф5_97"/>
      <sheetName val="сталь_анализ8"/>
      <sheetName val="feMn_SiMn8"/>
      <sheetName val="MB_месячные_цены8"/>
      <sheetName val="26_27_37_47_Рынки7"/>
      <sheetName val="15-16_Базовый_42,4%7"/>
      <sheetName val="15-16_Базовый_41%4"/>
      <sheetName val="Справочник_ЦФО1"/>
      <sheetName val="3 утв."/>
      <sheetName val="4"/>
      <sheetName val="Незав.пр-во "/>
      <sheetName val="Приложение_5"/>
      <sheetName val="Приложение_2"/>
      <sheetName val="3_утв_"/>
      <sheetName val="_Л1"/>
      <sheetName val="_Л10"/>
      <sheetName val="_Л11"/>
      <sheetName val="_Л2"/>
      <sheetName val="_Л3"/>
      <sheetName val="_Л4"/>
      <sheetName val="_Л5"/>
      <sheetName val="_Л7"/>
      <sheetName val="_Л8"/>
      <sheetName val="_Л9"/>
      <sheetName val="7  інші витрати"/>
      <sheetName val="Maintenance"/>
      <sheetName val="Accounts"/>
      <sheetName val="Цены СНГ"/>
      <sheetName val="dicts_mat"/>
      <sheetName val="ANALYSIS"/>
      <sheetName val="2.Curs"/>
      <sheetName val="1.Cod company"/>
      <sheetName val="сталь_анализ9"/>
      <sheetName val="feMn_SiMn9"/>
      <sheetName val="MB_месячные_цены9"/>
      <sheetName val="26_27_37_47_Рынки8"/>
      <sheetName val="15-16_Базовый_42,4%8"/>
      <sheetName val="15-16_Базовый_41%5"/>
      <sheetName val="Справочник_ЦФО2"/>
      <sheetName val="Приложение_51"/>
      <sheetName val="Приложение_21"/>
      <sheetName val="3_утв_1"/>
      <sheetName val="Незав_пр-во_1"/>
      <sheetName val="7__інші_витрати"/>
      <sheetName val="Цены_СНГ"/>
      <sheetName val="sales_variance"/>
      <sheetName val="ГруппВЗ"/>
      <sheetName val="общие данные"/>
    </sheetNames>
    <sheetDataSet>
      <sheetData sheetId="0" refreshError="1"/>
      <sheetData sheetId="1" refreshError="1"/>
      <sheetData sheetId="2" refreshError="1"/>
      <sheetData sheetId="3" refreshError="1"/>
      <sheetData sheetId="4" refreshError="1">
        <row r="1">
          <cell r="A1" t="str">
            <v>импорт</v>
          </cell>
          <cell r="B1" t="str">
            <v>Название</v>
          </cell>
          <cell r="C1" t="str">
            <v>G081</v>
          </cell>
          <cell r="D1" t="str">
            <v>First_G082</v>
          </cell>
          <cell r="E1">
            <v>36161</v>
          </cell>
          <cell r="F1">
            <v>36192</v>
          </cell>
          <cell r="G1">
            <v>36220</v>
          </cell>
          <cell r="H1">
            <v>36251</v>
          </cell>
          <cell r="I1">
            <v>36281</v>
          </cell>
          <cell r="J1">
            <v>36312</v>
          </cell>
          <cell r="K1">
            <v>36342</v>
          </cell>
          <cell r="L1">
            <v>36373</v>
          </cell>
          <cell r="M1">
            <v>36404</v>
          </cell>
          <cell r="N1">
            <v>36434</v>
          </cell>
          <cell r="O1">
            <v>36465</v>
          </cell>
        </row>
        <row r="2">
          <cell r="A2" t="str">
            <v>72021</v>
          </cell>
          <cell r="B2" t="str">
            <v>Ферромарганец</v>
          </cell>
          <cell r="C2" t="str">
            <v>00186217</v>
          </cell>
          <cell r="D2" t="str">
            <v>ОАО "СЕВЕРСТАЛЬ"</v>
          </cell>
          <cell r="E2">
            <v>803</v>
          </cell>
          <cell r="F2">
            <v>2058</v>
          </cell>
          <cell r="G2">
            <v>3801</v>
          </cell>
          <cell r="H2">
            <v>1430</v>
          </cell>
          <cell r="I2">
            <v>2217</v>
          </cell>
          <cell r="J2">
            <v>2747</v>
          </cell>
          <cell r="K2">
            <v>2455</v>
          </cell>
          <cell r="L2">
            <v>1525</v>
          </cell>
          <cell r="M2">
            <v>642</v>
          </cell>
          <cell r="N2">
            <v>717</v>
          </cell>
          <cell r="O2">
            <v>1060</v>
          </cell>
        </row>
        <row r="3">
          <cell r="A3" t="str">
            <v>72021</v>
          </cell>
          <cell r="B3" t="str">
            <v>Ферромарганец</v>
          </cell>
          <cell r="C3" t="str">
            <v>00186424</v>
          </cell>
          <cell r="D3" t="str">
            <v>МАГНИТОГОРСКИЙ МЕТАЛЛУРГИЧЕСКИЙ КОМБИНАТ</v>
          </cell>
          <cell r="E3">
            <v>1006</v>
          </cell>
          <cell r="F3">
            <v>3714</v>
          </cell>
          <cell r="G3">
            <v>1157</v>
          </cell>
          <cell r="H3">
            <v>2212</v>
          </cell>
          <cell r="I3">
            <v>320</v>
          </cell>
          <cell r="J3">
            <v>2381</v>
          </cell>
          <cell r="K3">
            <v>320</v>
          </cell>
          <cell r="L3">
            <v>2381</v>
          </cell>
          <cell r="M3">
            <v>1005</v>
          </cell>
          <cell r="N3">
            <v>1422</v>
          </cell>
        </row>
        <row r="4">
          <cell r="A4" t="str">
            <v>72021</v>
          </cell>
          <cell r="B4" t="str">
            <v>Ферромарганец</v>
          </cell>
          <cell r="C4" t="str">
            <v>44740637</v>
          </cell>
          <cell r="D4" t="str">
            <v>ООО  "ТРАНССТРОЙ"</v>
          </cell>
          <cell r="E4">
            <v>340</v>
          </cell>
          <cell r="F4">
            <v>465</v>
          </cell>
          <cell r="G4">
            <v>1241</v>
          </cell>
          <cell r="H4">
            <v>1376</v>
          </cell>
          <cell r="I4">
            <v>340</v>
          </cell>
          <cell r="J4">
            <v>465</v>
          </cell>
          <cell r="K4">
            <v>1241</v>
          </cell>
          <cell r="L4">
            <v>1376</v>
          </cell>
          <cell r="M4">
            <v>1603</v>
          </cell>
          <cell r="N4">
            <v>2528</v>
          </cell>
          <cell r="O4">
            <v>3758</v>
          </cell>
        </row>
        <row r="5">
          <cell r="A5" t="str">
            <v>72021</v>
          </cell>
          <cell r="B5" t="str">
            <v>Ферромарганец</v>
          </cell>
          <cell r="C5" t="str">
            <v>00186465</v>
          </cell>
          <cell r="D5" t="str">
            <v>АО "МЕЧЕЛ"</v>
          </cell>
          <cell r="E5">
            <v>1176</v>
          </cell>
          <cell r="F5">
            <v>2500</v>
          </cell>
          <cell r="G5">
            <v>1176</v>
          </cell>
          <cell r="H5">
            <v>2500</v>
          </cell>
          <cell r="I5">
            <v>500</v>
          </cell>
          <cell r="J5">
            <v>1000</v>
          </cell>
          <cell r="K5">
            <v>1410</v>
          </cell>
          <cell r="L5">
            <v>500</v>
          </cell>
          <cell r="M5">
            <v>56</v>
          </cell>
          <cell r="N5">
            <v>924</v>
          </cell>
          <cell r="O5">
            <v>1256</v>
          </cell>
        </row>
        <row r="6">
          <cell r="A6" t="str">
            <v>72021</v>
          </cell>
          <cell r="B6" t="str">
            <v>Ферромарганец</v>
          </cell>
          <cell r="C6" t="str">
            <v>02887154</v>
          </cell>
          <cell r="D6" t="str">
            <v>ООО "НПП КОНТАКТ"(ВАЛУЙСКИЙ ФИЛИАЛ Г.ВАЛУЙКИ.УЛ.СУРЖИКОВА 30)</v>
          </cell>
          <cell r="E6">
            <v>273</v>
          </cell>
          <cell r="F6">
            <v>337</v>
          </cell>
          <cell r="G6">
            <v>4033</v>
          </cell>
          <cell r="H6">
            <v>4163</v>
          </cell>
          <cell r="I6">
            <v>273</v>
          </cell>
          <cell r="J6">
            <v>337</v>
          </cell>
          <cell r="K6">
            <v>4033</v>
          </cell>
          <cell r="L6">
            <v>273</v>
          </cell>
          <cell r="M6">
            <v>337</v>
          </cell>
          <cell r="N6">
            <v>4033</v>
          </cell>
          <cell r="O6">
            <v>4163</v>
          </cell>
        </row>
        <row r="7">
          <cell r="A7" t="str">
            <v>72021</v>
          </cell>
          <cell r="B7" t="str">
            <v>Ферромарганец</v>
          </cell>
          <cell r="C7" t="str">
            <v>05757676</v>
          </cell>
          <cell r="D7" t="str">
            <v>ОАО "ЗАПСИБМЕТКОМБИНАТ"</v>
          </cell>
          <cell r="E7">
            <v>893</v>
          </cell>
          <cell r="F7">
            <v>971</v>
          </cell>
          <cell r="G7">
            <v>528</v>
          </cell>
          <cell r="H7">
            <v>137</v>
          </cell>
          <cell r="I7">
            <v>200</v>
          </cell>
          <cell r="J7">
            <v>200</v>
          </cell>
        </row>
        <row r="8">
          <cell r="A8" t="str">
            <v>72021</v>
          </cell>
          <cell r="B8" t="str">
            <v>Ферромарганец</v>
          </cell>
          <cell r="C8" t="str">
            <v>18674414</v>
          </cell>
          <cell r="D8" t="str">
            <v>"МЕТАЛЛТЕХ М" ООО</v>
          </cell>
          <cell r="E8">
            <v>65</v>
          </cell>
          <cell r="F8">
            <v>65</v>
          </cell>
          <cell r="G8">
            <v>520</v>
          </cell>
          <cell r="H8">
            <v>195</v>
          </cell>
          <cell r="I8">
            <v>563</v>
          </cell>
          <cell r="J8">
            <v>195</v>
          </cell>
          <cell r="K8">
            <v>830</v>
          </cell>
          <cell r="L8">
            <v>130</v>
          </cell>
          <cell r="M8">
            <v>18</v>
          </cell>
          <cell r="N8">
            <v>18</v>
          </cell>
          <cell r="O8">
            <v>830</v>
          </cell>
        </row>
        <row r="9">
          <cell r="A9" t="str">
            <v>72021</v>
          </cell>
          <cell r="B9" t="str">
            <v>Ферромарганец</v>
          </cell>
          <cell r="C9" t="str">
            <v>00186602</v>
          </cell>
          <cell r="D9" t="str">
            <v>ОАО"ТАГАНРОГСКИЙ МЕТАЛЛУРГИЧЕСКИЙ ЗАВОД"</v>
          </cell>
          <cell r="E9">
            <v>208</v>
          </cell>
          <cell r="F9">
            <v>64</v>
          </cell>
          <cell r="G9">
            <v>208</v>
          </cell>
          <cell r="H9">
            <v>69</v>
          </cell>
          <cell r="I9">
            <v>135</v>
          </cell>
          <cell r="J9">
            <v>343</v>
          </cell>
          <cell r="K9">
            <v>124</v>
          </cell>
          <cell r="L9">
            <v>257</v>
          </cell>
          <cell r="M9">
            <v>198</v>
          </cell>
          <cell r="N9">
            <v>151</v>
          </cell>
          <cell r="O9">
            <v>409</v>
          </cell>
        </row>
        <row r="10">
          <cell r="A10" t="str">
            <v>72021</v>
          </cell>
          <cell r="B10" t="str">
            <v>Ферромарганец</v>
          </cell>
          <cell r="C10" t="str">
            <v>48491020</v>
          </cell>
          <cell r="D10" t="str">
            <v>ООО "ТОРГОВЫЙ ДОМ АМТРЕЙД"</v>
          </cell>
          <cell r="E10">
            <v>61</v>
          </cell>
          <cell r="F10">
            <v>61</v>
          </cell>
          <cell r="G10">
            <v>124</v>
          </cell>
          <cell r="H10">
            <v>206</v>
          </cell>
          <cell r="I10">
            <v>438</v>
          </cell>
          <cell r="J10">
            <v>141</v>
          </cell>
          <cell r="K10">
            <v>124</v>
          </cell>
          <cell r="L10">
            <v>206</v>
          </cell>
          <cell r="M10">
            <v>438</v>
          </cell>
          <cell r="N10">
            <v>198</v>
          </cell>
          <cell r="O10">
            <v>127</v>
          </cell>
        </row>
        <row r="11">
          <cell r="A11" t="str">
            <v>72021</v>
          </cell>
          <cell r="B11" t="str">
            <v>Ферромарганец</v>
          </cell>
          <cell r="C11" t="str">
            <v>04712714</v>
          </cell>
          <cell r="D11" t="str">
            <v>ВОРОНЕЖСКИЙ ФИЛИАЛ ПРОЕКТНО-КОНСТРУКТОРСКО-ТЕХНОЛОГИЧЕСКОГО БЮРО ПО ВАГОНАМ</v>
          </cell>
          <cell r="E11">
            <v>670</v>
          </cell>
          <cell r="F11">
            <v>462</v>
          </cell>
          <cell r="G11">
            <v>670</v>
          </cell>
          <cell r="H11">
            <v>462</v>
          </cell>
          <cell r="I11">
            <v>138</v>
          </cell>
        </row>
        <row r="12">
          <cell r="A12" t="str">
            <v>72021</v>
          </cell>
          <cell r="B12" t="str">
            <v>Ферромарганец</v>
          </cell>
          <cell r="C12" t="str">
            <v>05757653</v>
          </cell>
          <cell r="D12" t="str">
            <v>АО КУЗНЕЦКИЙ МЕТАЛЛУРГИЧЕСКИЙ КОМБИНАТ</v>
          </cell>
          <cell r="E12">
            <v>61</v>
          </cell>
          <cell r="F12">
            <v>61</v>
          </cell>
          <cell r="G12">
            <v>272</v>
          </cell>
          <cell r="H12">
            <v>736</v>
          </cell>
          <cell r="I12">
            <v>61</v>
          </cell>
          <cell r="J12">
            <v>61</v>
          </cell>
          <cell r="K12">
            <v>61</v>
          </cell>
          <cell r="L12">
            <v>61</v>
          </cell>
          <cell r="M12">
            <v>0</v>
          </cell>
          <cell r="N12">
            <v>272</v>
          </cell>
          <cell r="O12">
            <v>736</v>
          </cell>
        </row>
        <row r="13">
          <cell r="A13" t="str">
            <v>72021</v>
          </cell>
          <cell r="B13" t="str">
            <v>Ферромарганец</v>
          </cell>
          <cell r="C13" t="str">
            <v>45533515</v>
          </cell>
          <cell r="D13" t="str">
            <v>ООО "АТОЛЛ"</v>
          </cell>
          <cell r="E13">
            <v>68</v>
          </cell>
          <cell r="F13">
            <v>62</v>
          </cell>
          <cell r="G13">
            <v>68</v>
          </cell>
          <cell r="H13">
            <v>136</v>
          </cell>
          <cell r="I13">
            <v>62</v>
          </cell>
          <cell r="J13">
            <v>408</v>
          </cell>
          <cell r="K13">
            <v>136</v>
          </cell>
          <cell r="L13">
            <v>126</v>
          </cell>
          <cell r="M13">
            <v>62</v>
          </cell>
          <cell r="N13">
            <v>62</v>
          </cell>
          <cell r="O13">
            <v>68</v>
          </cell>
        </row>
        <row r="14">
          <cell r="A14" t="str">
            <v>72021</v>
          </cell>
          <cell r="B14" t="str">
            <v>Ферромарганец</v>
          </cell>
          <cell r="C14" t="str">
            <v>05764765</v>
          </cell>
          <cell r="D14" t="str">
            <v>ОСКОЛЬСКИЙ ЗАВОД МЕТАЛЛУРГИЧЕСКОГО МАШИНОСТРОЕНИЯ</v>
          </cell>
          <cell r="E14">
            <v>66</v>
          </cell>
          <cell r="F14">
            <v>66</v>
          </cell>
          <cell r="G14">
            <v>68</v>
          </cell>
          <cell r="H14">
            <v>98</v>
          </cell>
          <cell r="I14">
            <v>202</v>
          </cell>
          <cell r="J14">
            <v>135</v>
          </cell>
          <cell r="K14">
            <v>135</v>
          </cell>
          <cell r="L14">
            <v>52</v>
          </cell>
          <cell r="M14">
            <v>79</v>
          </cell>
          <cell r="N14">
            <v>149</v>
          </cell>
          <cell r="O14">
            <v>149</v>
          </cell>
        </row>
        <row r="15">
          <cell r="A15" t="str">
            <v>72021</v>
          </cell>
          <cell r="B15" t="str">
            <v>Ферромарганец</v>
          </cell>
          <cell r="C15" t="str">
            <v>05757665</v>
          </cell>
          <cell r="D15" t="str">
            <v>ОАО "НОВОЛИПЕЦКИЙ МЕТКОМБИНАТ"</v>
          </cell>
          <cell r="E15">
            <v>190</v>
          </cell>
          <cell r="F15">
            <v>127</v>
          </cell>
          <cell r="G15">
            <v>131</v>
          </cell>
          <cell r="H15">
            <v>190</v>
          </cell>
          <cell r="I15">
            <v>127</v>
          </cell>
          <cell r="J15">
            <v>131</v>
          </cell>
          <cell r="K15">
            <v>66</v>
          </cell>
          <cell r="L15">
            <v>60</v>
          </cell>
          <cell r="M15">
            <v>124</v>
          </cell>
          <cell r="N15">
            <v>67</v>
          </cell>
          <cell r="O15">
            <v>61</v>
          </cell>
        </row>
        <row r="16">
          <cell r="A16" t="str">
            <v>72021</v>
          </cell>
          <cell r="B16" t="str">
            <v>Ферромарганец</v>
          </cell>
          <cell r="C16" t="str">
            <v>45811380</v>
          </cell>
          <cell r="D16" t="str">
            <v>ООО "АСБЕСТ"</v>
          </cell>
          <cell r="E16">
            <v>69</v>
          </cell>
          <cell r="F16">
            <v>138</v>
          </cell>
          <cell r="G16">
            <v>70</v>
          </cell>
          <cell r="H16">
            <v>134</v>
          </cell>
          <cell r="I16">
            <v>69</v>
          </cell>
          <cell r="J16">
            <v>138</v>
          </cell>
          <cell r="K16">
            <v>70</v>
          </cell>
          <cell r="L16">
            <v>70</v>
          </cell>
          <cell r="M16">
            <v>134</v>
          </cell>
          <cell r="N16">
            <v>70</v>
          </cell>
          <cell r="O16">
            <v>269</v>
          </cell>
        </row>
        <row r="17">
          <cell r="A17" t="str">
            <v>72021</v>
          </cell>
          <cell r="B17" t="str">
            <v>Ферромарганец</v>
          </cell>
          <cell r="C17" t="str">
            <v>01030902</v>
          </cell>
          <cell r="D17" t="str">
            <v>ООО"ПОДМОСКОВЬЕ"</v>
          </cell>
          <cell r="E17">
            <v>67</v>
          </cell>
          <cell r="F17">
            <v>67</v>
          </cell>
          <cell r="G17">
            <v>67</v>
          </cell>
          <cell r="H17">
            <v>67</v>
          </cell>
          <cell r="I17">
            <v>201</v>
          </cell>
          <cell r="J17">
            <v>67</v>
          </cell>
          <cell r="K17">
            <v>68</v>
          </cell>
          <cell r="L17">
            <v>201</v>
          </cell>
          <cell r="M17">
            <v>139</v>
          </cell>
          <cell r="N17">
            <v>68</v>
          </cell>
          <cell r="O17">
            <v>66</v>
          </cell>
        </row>
        <row r="18">
          <cell r="A18" t="str">
            <v>72021</v>
          </cell>
          <cell r="B18" t="str">
            <v>Ферромарганец</v>
          </cell>
          <cell r="C18" t="str">
            <v>00187240</v>
          </cell>
          <cell r="D18" t="str">
            <v>МАГНИТОГОРСКИЙ МЕТИЗНО-МЕТАЛЛУРГИЧЕСКИЙ ЗАВОД (АОО)</v>
          </cell>
          <cell r="E18">
            <v>69</v>
          </cell>
          <cell r="F18">
            <v>71</v>
          </cell>
          <cell r="G18">
            <v>71</v>
          </cell>
          <cell r="H18">
            <v>65</v>
          </cell>
          <cell r="I18">
            <v>69</v>
          </cell>
          <cell r="J18">
            <v>130</v>
          </cell>
          <cell r="K18">
            <v>65</v>
          </cell>
          <cell r="L18">
            <v>67</v>
          </cell>
          <cell r="M18">
            <v>65</v>
          </cell>
          <cell r="N18">
            <v>65</v>
          </cell>
          <cell r="O18">
            <v>69</v>
          </cell>
        </row>
        <row r="19">
          <cell r="A19" t="str">
            <v>72021</v>
          </cell>
          <cell r="B19" t="str">
            <v>Ферромарганец</v>
          </cell>
          <cell r="C19" t="str">
            <v>05757765</v>
          </cell>
          <cell r="D19" t="str">
            <v>ОАО "ММЗ "СЕРП И МОЛОТ"</v>
          </cell>
          <cell r="E19">
            <v>130</v>
          </cell>
          <cell r="F19">
            <v>399</v>
          </cell>
          <cell r="G19">
            <v>130</v>
          </cell>
          <cell r="H19">
            <v>399</v>
          </cell>
          <cell r="I19">
            <v>0</v>
          </cell>
          <cell r="J19">
            <v>0</v>
          </cell>
          <cell r="K19">
            <v>130</v>
          </cell>
          <cell r="L19">
            <v>0</v>
          </cell>
          <cell r="M19">
            <v>0</v>
          </cell>
          <cell r="N19">
            <v>399</v>
          </cell>
        </row>
        <row r="20">
          <cell r="A20" t="str">
            <v>72021</v>
          </cell>
          <cell r="B20" t="str">
            <v>Ферромарганец</v>
          </cell>
          <cell r="C20" t="str">
            <v>01869579</v>
          </cell>
          <cell r="D20" t="str">
            <v>ОАО"МЕТАЛЛСЕРВИС"</v>
          </cell>
          <cell r="E20">
            <v>130</v>
          </cell>
          <cell r="F20">
            <v>130</v>
          </cell>
          <cell r="G20">
            <v>120</v>
          </cell>
          <cell r="H20">
            <v>140</v>
          </cell>
          <cell r="I20">
            <v>130</v>
          </cell>
          <cell r="J20">
            <v>130</v>
          </cell>
          <cell r="K20">
            <v>130</v>
          </cell>
          <cell r="L20">
            <v>120</v>
          </cell>
          <cell r="M20">
            <v>0</v>
          </cell>
          <cell r="N20">
            <v>0</v>
          </cell>
          <cell r="O20">
            <v>140</v>
          </cell>
        </row>
        <row r="21">
          <cell r="A21" t="str">
            <v>72021</v>
          </cell>
          <cell r="B21" t="str">
            <v>Ферромарганец</v>
          </cell>
          <cell r="C21" t="str">
            <v>00186252</v>
          </cell>
          <cell r="D21" t="str">
            <v>АО СУЛИНСКИЙ МЕТАЛЛУРГИЧЕСКИЙ ЗАВОД,"СТАКС"</v>
          </cell>
          <cell r="E21">
            <v>82</v>
          </cell>
          <cell r="F21">
            <v>39</v>
          </cell>
          <cell r="G21">
            <v>21</v>
          </cell>
          <cell r="H21">
            <v>30</v>
          </cell>
          <cell r="I21">
            <v>46</v>
          </cell>
          <cell r="J21">
            <v>25</v>
          </cell>
          <cell r="K21">
            <v>62</v>
          </cell>
          <cell r="L21">
            <v>54</v>
          </cell>
          <cell r="M21">
            <v>50</v>
          </cell>
          <cell r="N21">
            <v>69</v>
          </cell>
          <cell r="O21">
            <v>31</v>
          </cell>
        </row>
        <row r="22">
          <cell r="A22" t="str">
            <v>72021</v>
          </cell>
          <cell r="B22" t="str">
            <v>Ферромарганец</v>
          </cell>
          <cell r="C22" t="str">
            <v>00281476</v>
          </cell>
          <cell r="D22" t="str">
            <v>ОАО "Ураласбест"</v>
          </cell>
          <cell r="E22">
            <v>65</v>
          </cell>
          <cell r="F22">
            <v>65</v>
          </cell>
          <cell r="G22">
            <v>36</v>
          </cell>
          <cell r="H22">
            <v>65</v>
          </cell>
          <cell r="I22">
            <v>69</v>
          </cell>
          <cell r="J22">
            <v>69</v>
          </cell>
          <cell r="K22">
            <v>65</v>
          </cell>
          <cell r="L22">
            <v>69</v>
          </cell>
          <cell r="M22">
            <v>65</v>
          </cell>
          <cell r="N22">
            <v>57</v>
          </cell>
          <cell r="O22">
            <v>69</v>
          </cell>
        </row>
        <row r="23">
          <cell r="A23" t="str">
            <v>72021</v>
          </cell>
          <cell r="B23" t="str">
            <v>Ферромарганец</v>
          </cell>
          <cell r="C23" t="str">
            <v>41692843</v>
          </cell>
          <cell r="D23" t="str">
            <v>ООО "ПЛАНЕТА К"</v>
          </cell>
          <cell r="E23">
            <v>68</v>
          </cell>
          <cell r="F23">
            <v>62</v>
          </cell>
          <cell r="G23">
            <v>137</v>
          </cell>
          <cell r="H23">
            <v>137</v>
          </cell>
          <cell r="I23">
            <v>86</v>
          </cell>
          <cell r="J23">
            <v>71</v>
          </cell>
          <cell r="K23">
            <v>86</v>
          </cell>
          <cell r="L23">
            <v>67</v>
          </cell>
          <cell r="M23">
            <v>0</v>
          </cell>
          <cell r="N23">
            <v>86</v>
          </cell>
          <cell r="O23">
            <v>67</v>
          </cell>
        </row>
        <row r="24">
          <cell r="A24" t="str">
            <v>72021</v>
          </cell>
          <cell r="B24" t="str">
            <v>Ферромарганец</v>
          </cell>
          <cell r="C24" t="str">
            <v>10478286</v>
          </cell>
          <cell r="D24" t="str">
            <v>ОАО "КРАН"</v>
          </cell>
          <cell r="E24">
            <v>65</v>
          </cell>
          <cell r="F24">
            <v>68</v>
          </cell>
          <cell r="G24">
            <v>68</v>
          </cell>
          <cell r="H24">
            <v>61</v>
          </cell>
          <cell r="I24">
            <v>62</v>
          </cell>
          <cell r="J24">
            <v>61</v>
          </cell>
          <cell r="K24">
            <v>195</v>
          </cell>
          <cell r="L24">
            <v>37</v>
          </cell>
        </row>
        <row r="25">
          <cell r="A25" t="str">
            <v>72021</v>
          </cell>
          <cell r="B25" t="str">
            <v>Ферромарганец</v>
          </cell>
          <cell r="C25" t="str">
            <v>05764417</v>
          </cell>
          <cell r="D25" t="str">
            <v>АООТ "ИЖОРСКИЕ ЗАВОДЫ "</v>
          </cell>
          <cell r="E25">
            <v>69</v>
          </cell>
          <cell r="F25">
            <v>207</v>
          </cell>
          <cell r="G25">
            <v>9</v>
          </cell>
          <cell r="H25">
            <v>130</v>
          </cell>
          <cell r="I25">
            <v>69</v>
          </cell>
          <cell r="J25">
            <v>9</v>
          </cell>
          <cell r="K25">
            <v>9</v>
          </cell>
          <cell r="L25">
            <v>69</v>
          </cell>
          <cell r="M25">
            <v>0</v>
          </cell>
          <cell r="N25">
            <v>130</v>
          </cell>
          <cell r="O25">
            <v>69</v>
          </cell>
        </row>
        <row r="26">
          <cell r="A26" t="str">
            <v>72021</v>
          </cell>
          <cell r="B26" t="str">
            <v>Ферромарганец</v>
          </cell>
          <cell r="C26" t="str">
            <v>00186269</v>
          </cell>
          <cell r="D26" t="str">
            <v>"НИЖНЕТАГИЛЬСКИЙ МЕТКОМБИНАТ"</v>
          </cell>
          <cell r="E26">
            <v>337</v>
          </cell>
          <cell r="F26">
            <v>141</v>
          </cell>
          <cell r="G26">
            <v>141</v>
          </cell>
          <cell r="H26">
            <v>0</v>
          </cell>
          <cell r="I26">
            <v>0</v>
          </cell>
          <cell r="J26">
            <v>0</v>
          </cell>
          <cell r="K26">
            <v>0</v>
          </cell>
          <cell r="L26">
            <v>141</v>
          </cell>
        </row>
        <row r="27">
          <cell r="A27" t="str">
            <v>72021</v>
          </cell>
          <cell r="B27" t="str">
            <v>Ферромарганец</v>
          </cell>
          <cell r="C27" t="str">
            <v>00186849</v>
          </cell>
          <cell r="D27" t="str">
            <v>"МИХАЙЛОВСКИЙ ГОК"- ОАО</v>
          </cell>
          <cell r="E27">
            <v>277</v>
          </cell>
          <cell r="F27">
            <v>130</v>
          </cell>
          <cell r="G27">
            <v>65</v>
          </cell>
          <cell r="H27">
            <v>277</v>
          </cell>
          <cell r="I27">
            <v>130</v>
          </cell>
          <cell r="J27">
            <v>277</v>
          </cell>
          <cell r="K27">
            <v>0</v>
          </cell>
          <cell r="L27">
            <v>130</v>
          </cell>
          <cell r="M27">
            <v>0</v>
          </cell>
          <cell r="N27">
            <v>0</v>
          </cell>
          <cell r="O27">
            <v>65</v>
          </cell>
        </row>
        <row r="28">
          <cell r="A28" t="str">
            <v>72021</v>
          </cell>
          <cell r="B28" t="str">
            <v>Ферромарганец</v>
          </cell>
          <cell r="C28" t="str">
            <v>08629387</v>
          </cell>
          <cell r="D28" t="str">
            <v>ОАО КУРГАНСКИЙ МАШИНОСТРОИТЕЛЬНЫЙ ЗАВОД</v>
          </cell>
          <cell r="E28">
            <v>67</v>
          </cell>
          <cell r="F28">
            <v>345</v>
          </cell>
          <cell r="G28">
            <v>4</v>
          </cell>
          <cell r="H28">
            <v>345</v>
          </cell>
          <cell r="I28">
            <v>4</v>
          </cell>
          <cell r="J28">
            <v>345</v>
          </cell>
          <cell r="K28">
            <v>0</v>
          </cell>
          <cell r="L28">
            <v>0</v>
          </cell>
          <cell r="M28">
            <v>4</v>
          </cell>
        </row>
        <row r="29">
          <cell r="A29" t="str">
            <v>72021</v>
          </cell>
          <cell r="B29" t="str">
            <v>Ферромарганец</v>
          </cell>
          <cell r="C29" t="str">
            <v>00187211</v>
          </cell>
          <cell r="D29" t="str">
            <v>АО "ОРЛОВСКИЙ СТАЛЕПРОКАТНЫЙ ЗАВОД"</v>
          </cell>
          <cell r="E29">
            <v>126</v>
          </cell>
          <cell r="F29">
            <v>126</v>
          </cell>
          <cell r="G29">
            <v>233</v>
          </cell>
        </row>
        <row r="30">
          <cell r="A30" t="str">
            <v>72021</v>
          </cell>
          <cell r="B30" t="str">
            <v>Ферромарганец</v>
          </cell>
          <cell r="C30" t="str">
            <v>45828067</v>
          </cell>
          <cell r="D30" t="str">
            <v>ООО "ПАРНАС"</v>
          </cell>
          <cell r="E30">
            <v>135</v>
          </cell>
          <cell r="F30">
            <v>69</v>
          </cell>
          <cell r="G30">
            <v>139</v>
          </cell>
          <cell r="H30">
            <v>135</v>
          </cell>
          <cell r="I30">
            <v>69</v>
          </cell>
          <cell r="J30">
            <v>139</v>
          </cell>
          <cell r="K30">
            <v>0</v>
          </cell>
          <cell r="L30">
            <v>0</v>
          </cell>
          <cell r="M30">
            <v>135</v>
          </cell>
          <cell r="N30">
            <v>69</v>
          </cell>
          <cell r="O30">
            <v>139</v>
          </cell>
        </row>
        <row r="31">
          <cell r="A31" t="str">
            <v>72021</v>
          </cell>
          <cell r="B31" t="str">
            <v>Ферромарганец</v>
          </cell>
          <cell r="C31" t="str">
            <v>51067425</v>
          </cell>
          <cell r="D31" t="str">
            <v>ООО "ГРАНТ-СТ"</v>
          </cell>
          <cell r="E31">
            <v>338</v>
          </cell>
          <cell r="F31">
            <v>338</v>
          </cell>
          <cell r="G31">
            <v>0</v>
          </cell>
          <cell r="H31">
            <v>0</v>
          </cell>
          <cell r="I31">
            <v>0</v>
          </cell>
          <cell r="J31">
            <v>0</v>
          </cell>
          <cell r="K31">
            <v>0</v>
          </cell>
          <cell r="L31">
            <v>0</v>
          </cell>
          <cell r="M31">
            <v>0</v>
          </cell>
          <cell r="N31">
            <v>0</v>
          </cell>
          <cell r="O31">
            <v>338</v>
          </cell>
        </row>
        <row r="32">
          <cell r="A32" t="str">
            <v>72021</v>
          </cell>
          <cell r="B32" t="str">
            <v>Ферромарганец</v>
          </cell>
          <cell r="C32" t="str">
            <v>05757759</v>
          </cell>
          <cell r="D32" t="str">
            <v>ОАО "ЗАВОД "КРАСНЫЙ ОКТЯБРЬ"</v>
          </cell>
          <cell r="E32">
            <v>18</v>
          </cell>
          <cell r="F32">
            <v>14</v>
          </cell>
          <cell r="G32">
            <v>138</v>
          </cell>
          <cell r="H32">
            <v>14</v>
          </cell>
          <cell r="I32">
            <v>138</v>
          </cell>
          <cell r="J32">
            <v>20</v>
          </cell>
          <cell r="K32">
            <v>68</v>
          </cell>
          <cell r="L32">
            <v>41</v>
          </cell>
          <cell r="M32">
            <v>15</v>
          </cell>
          <cell r="N32">
            <v>18</v>
          </cell>
        </row>
        <row r="33">
          <cell r="A33" t="str">
            <v>72021</v>
          </cell>
          <cell r="B33" t="str">
            <v>Ферромарганец</v>
          </cell>
          <cell r="C33" t="str">
            <v>00187174</v>
          </cell>
          <cell r="D33" t="str">
            <v>ОАО "ЧЕРЕПОВЕЦКИЙ СТАЛЕПРОКАТНЫЙ ЗАВОД"</v>
          </cell>
          <cell r="E33">
            <v>65</v>
          </cell>
          <cell r="F33">
            <v>70</v>
          </cell>
          <cell r="G33">
            <v>65</v>
          </cell>
          <cell r="H33">
            <v>130</v>
          </cell>
          <cell r="I33">
            <v>70</v>
          </cell>
          <cell r="J33">
            <v>65</v>
          </cell>
          <cell r="K33">
            <v>130</v>
          </cell>
          <cell r="L33">
            <v>65</v>
          </cell>
          <cell r="M33">
            <v>0</v>
          </cell>
          <cell r="N33">
            <v>0</v>
          </cell>
          <cell r="O33">
            <v>130</v>
          </cell>
        </row>
        <row r="34">
          <cell r="A34" t="str">
            <v>72021</v>
          </cell>
          <cell r="B34" t="str">
            <v>Ферромарганец</v>
          </cell>
          <cell r="C34" t="str">
            <v>43151956</v>
          </cell>
          <cell r="D34" t="str">
            <v>ООО "ФОБОС"</v>
          </cell>
          <cell r="E34">
            <v>134</v>
          </cell>
          <cell r="F34">
            <v>129</v>
          </cell>
          <cell r="G34">
            <v>64</v>
          </cell>
        </row>
        <row r="35">
          <cell r="A35" t="str">
            <v>72021</v>
          </cell>
          <cell r="B35" t="str">
            <v>Ферромарганец</v>
          </cell>
          <cell r="C35" t="str">
            <v>18406122</v>
          </cell>
          <cell r="D35" t="str">
            <v>ООО "ИНТРЕЙД ИМПЕКС"</v>
          </cell>
          <cell r="E35">
            <v>119</v>
          </cell>
          <cell r="F35">
            <v>119</v>
          </cell>
          <cell r="G35">
            <v>120</v>
          </cell>
          <cell r="H35">
            <v>59</v>
          </cell>
          <cell r="I35">
            <v>0</v>
          </cell>
          <cell r="J35">
            <v>0</v>
          </cell>
          <cell r="K35">
            <v>0</v>
          </cell>
          <cell r="L35">
            <v>59</v>
          </cell>
        </row>
        <row r="36">
          <cell r="A36" t="str">
            <v>72021</v>
          </cell>
          <cell r="B36" t="str">
            <v>Ферромарганец</v>
          </cell>
          <cell r="C36" t="str">
            <v>03142640</v>
          </cell>
          <cell r="D36" t="str">
            <v>АО"НИЖЕГОРОДСКИЙ ТЕПЛОХОД"</v>
          </cell>
          <cell r="E36">
            <v>71</v>
          </cell>
          <cell r="F36">
            <v>71</v>
          </cell>
          <cell r="G36">
            <v>67</v>
          </cell>
          <cell r="H36">
            <v>142</v>
          </cell>
          <cell r="I36">
            <v>67</v>
          </cell>
          <cell r="J36">
            <v>142</v>
          </cell>
          <cell r="K36">
            <v>0</v>
          </cell>
          <cell r="L36">
            <v>67</v>
          </cell>
        </row>
        <row r="37">
          <cell r="A37" t="str">
            <v>72021</v>
          </cell>
          <cell r="B37" t="str">
            <v>Ферромарганец</v>
          </cell>
          <cell r="C37" t="str">
            <v>00210855</v>
          </cell>
          <cell r="D37" t="str">
            <v>ОАО "БСЗ" (БЕЖИЦКИЙ СТАЛЕЛИТЕЙНЫЙ З-Д)</v>
          </cell>
          <cell r="E37">
            <v>67</v>
          </cell>
          <cell r="F37">
            <v>70</v>
          </cell>
          <cell r="G37">
            <v>69</v>
          </cell>
          <cell r="H37">
            <v>67</v>
          </cell>
          <cell r="I37">
            <v>70</v>
          </cell>
          <cell r="J37">
            <v>69</v>
          </cell>
          <cell r="K37">
            <v>70</v>
          </cell>
          <cell r="L37">
            <v>69</v>
          </cell>
          <cell r="M37">
            <v>0</v>
          </cell>
          <cell r="N37">
            <v>0</v>
          </cell>
          <cell r="O37">
            <v>70</v>
          </cell>
        </row>
        <row r="38">
          <cell r="A38" t="str">
            <v>72021</v>
          </cell>
          <cell r="B38" t="str">
            <v>Ферромарганец</v>
          </cell>
          <cell r="C38" t="str">
            <v>04692093</v>
          </cell>
          <cell r="D38" t="str">
            <v>АКЦИОНЕРНОЕ ОБЩЕСТВО ОТКРЫТОГО ТИПА "ОСКОЛСНАБ"</v>
          </cell>
          <cell r="E38">
            <v>271</v>
          </cell>
          <cell r="F38">
            <v>271</v>
          </cell>
          <cell r="G38">
            <v>0</v>
          </cell>
          <cell r="H38">
            <v>0</v>
          </cell>
          <cell r="I38">
            <v>0</v>
          </cell>
          <cell r="J38">
            <v>0</v>
          </cell>
          <cell r="K38">
            <v>0</v>
          </cell>
          <cell r="L38">
            <v>0</v>
          </cell>
          <cell r="M38">
            <v>0</v>
          </cell>
          <cell r="N38">
            <v>0</v>
          </cell>
          <cell r="O38">
            <v>271</v>
          </cell>
        </row>
        <row r="39">
          <cell r="A39" t="str">
            <v>72021</v>
          </cell>
          <cell r="B39" t="str">
            <v>Ферромарганец</v>
          </cell>
          <cell r="C39" t="str">
            <v>00161878</v>
          </cell>
          <cell r="D39" t="str">
            <v>ГУП "ЯКУТУГОЛЬ"</v>
          </cell>
          <cell r="E39">
            <v>133</v>
          </cell>
          <cell r="F39">
            <v>134</v>
          </cell>
          <cell r="G39">
            <v>133</v>
          </cell>
          <cell r="H39">
            <v>134</v>
          </cell>
          <cell r="I39">
            <v>0</v>
          </cell>
          <cell r="J39">
            <v>0</v>
          </cell>
          <cell r="K39">
            <v>0</v>
          </cell>
          <cell r="L39">
            <v>133</v>
          </cell>
          <cell r="M39">
            <v>0</v>
          </cell>
          <cell r="N39">
            <v>134</v>
          </cell>
        </row>
        <row r="40">
          <cell r="A40" t="str">
            <v>72021</v>
          </cell>
          <cell r="B40" t="str">
            <v>Ферромарганец</v>
          </cell>
          <cell r="C40" t="str">
            <v>05804803</v>
          </cell>
          <cell r="D40" t="str">
            <v>АО "МЕТРОВАГОНМАШ"</v>
          </cell>
          <cell r="E40">
            <v>69</v>
          </cell>
          <cell r="F40">
            <v>64</v>
          </cell>
          <cell r="G40">
            <v>69</v>
          </cell>
          <cell r="H40">
            <v>64</v>
          </cell>
          <cell r="I40">
            <v>61</v>
          </cell>
          <cell r="J40">
            <v>20</v>
          </cell>
          <cell r="K40">
            <v>61</v>
          </cell>
          <cell r="L40">
            <v>0</v>
          </cell>
          <cell r="M40">
            <v>20</v>
          </cell>
        </row>
        <row r="41">
          <cell r="A41" t="str">
            <v>72021</v>
          </cell>
          <cell r="B41" t="str">
            <v>Ферромарганец</v>
          </cell>
          <cell r="C41" t="str">
            <v>35497296</v>
          </cell>
          <cell r="D41" t="str">
            <v>ЗАО ППП "ТЕХНОСПЕЦСТАЛЬ"</v>
          </cell>
          <cell r="E41">
            <v>138</v>
          </cell>
          <cell r="F41">
            <v>71</v>
          </cell>
          <cell r="G41">
            <v>71</v>
          </cell>
          <cell r="H41">
            <v>0</v>
          </cell>
          <cell r="I41">
            <v>71</v>
          </cell>
        </row>
        <row r="42">
          <cell r="A42" t="str">
            <v>72021</v>
          </cell>
          <cell r="B42" t="str">
            <v>Ферромарганец</v>
          </cell>
          <cell r="C42" t="str">
            <v>22275002</v>
          </cell>
          <cell r="D42" t="str">
            <v>ИЧП "ЛЮ-МАР"</v>
          </cell>
          <cell r="E42">
            <v>70</v>
          </cell>
          <cell r="F42">
            <v>69</v>
          </cell>
          <cell r="G42">
            <v>69</v>
          </cell>
        </row>
        <row r="43">
          <cell r="A43" t="str">
            <v>72021</v>
          </cell>
          <cell r="B43" t="str">
            <v>Ферромарганец</v>
          </cell>
          <cell r="C43" t="str">
            <v>23036093</v>
          </cell>
          <cell r="D43" t="str">
            <v>ЗАО "ИНТЕРТЕРМИНАЛ"</v>
          </cell>
          <cell r="E43">
            <v>206</v>
          </cell>
          <cell r="F43">
            <v>206</v>
          </cell>
          <cell r="G43">
            <v>0</v>
          </cell>
          <cell r="H43">
            <v>0</v>
          </cell>
          <cell r="I43">
            <v>206</v>
          </cell>
        </row>
        <row r="44">
          <cell r="A44" t="str">
            <v>72021</v>
          </cell>
          <cell r="B44" t="str">
            <v>Ферромарганец</v>
          </cell>
          <cell r="C44" t="str">
            <v>40548802</v>
          </cell>
          <cell r="D44" t="str">
            <v>ЗАО "ИНТЕРРЕСУРС"</v>
          </cell>
          <cell r="E44">
            <v>138</v>
          </cell>
          <cell r="F44">
            <v>68</v>
          </cell>
          <cell r="G44">
            <v>138</v>
          </cell>
          <cell r="H44">
            <v>68</v>
          </cell>
          <cell r="I44">
            <v>0</v>
          </cell>
          <cell r="J44">
            <v>0</v>
          </cell>
          <cell r="K44">
            <v>0</v>
          </cell>
          <cell r="L44">
            <v>0</v>
          </cell>
          <cell r="M44">
            <v>0</v>
          </cell>
          <cell r="N44">
            <v>138</v>
          </cell>
          <cell r="O44">
            <v>68</v>
          </cell>
        </row>
        <row r="45">
          <cell r="A45" t="str">
            <v>72021</v>
          </cell>
          <cell r="B45" t="str">
            <v>Ферромарганец</v>
          </cell>
          <cell r="C45" t="str">
            <v>43081799</v>
          </cell>
          <cell r="D45" t="str">
            <v>ООО "ФЕРАЛ"</v>
          </cell>
          <cell r="E45">
            <v>67</v>
          </cell>
          <cell r="F45">
            <v>69</v>
          </cell>
          <cell r="G45">
            <v>69</v>
          </cell>
          <cell r="H45">
            <v>67</v>
          </cell>
          <cell r="I45">
            <v>69</v>
          </cell>
          <cell r="J45">
            <v>69</v>
          </cell>
          <cell r="K45">
            <v>0</v>
          </cell>
          <cell r="L45">
            <v>67</v>
          </cell>
          <cell r="M45">
            <v>69</v>
          </cell>
          <cell r="N45">
            <v>0</v>
          </cell>
          <cell r="O45">
            <v>69</v>
          </cell>
        </row>
        <row r="46">
          <cell r="A46" t="str">
            <v>72021</v>
          </cell>
          <cell r="B46" t="str">
            <v>Ферромарганец</v>
          </cell>
          <cell r="C46" t="str">
            <v>18727932</v>
          </cell>
          <cell r="D46" t="str">
            <v>ООО"БИЗНЕС И ПАРИТЕТ"</v>
          </cell>
          <cell r="E46">
            <v>204</v>
          </cell>
          <cell r="F46">
            <v>204</v>
          </cell>
          <cell r="G46">
            <v>204</v>
          </cell>
        </row>
        <row r="47">
          <cell r="A47" t="str">
            <v>72021</v>
          </cell>
          <cell r="B47" t="str">
            <v>Ферромарганец</v>
          </cell>
          <cell r="C47" t="str">
            <v>47675001</v>
          </cell>
          <cell r="D47" t="str">
            <v>ООО "ЭЛЕКТРОСТАЛЬ"                                                          3366</v>
          </cell>
          <cell r="E47">
            <v>62</v>
          </cell>
          <cell r="F47">
            <v>62</v>
          </cell>
          <cell r="G47">
            <v>69</v>
          </cell>
          <cell r="H47">
            <v>69</v>
          </cell>
          <cell r="I47">
            <v>0</v>
          </cell>
          <cell r="J47">
            <v>0</v>
          </cell>
          <cell r="K47">
            <v>69</v>
          </cell>
        </row>
        <row r="48">
          <cell r="A48" t="str">
            <v>72021</v>
          </cell>
          <cell r="B48" t="str">
            <v>Ферромарганец</v>
          </cell>
          <cell r="C48" t="str">
            <v>07502319</v>
          </cell>
          <cell r="D48" t="str">
            <v>ОАО КУЛЕБАКСКИЙ МЕТАЛЛУРГИЧЕСКИЙ ЗАВОД</v>
          </cell>
          <cell r="E48">
            <v>63</v>
          </cell>
          <cell r="F48">
            <v>67</v>
          </cell>
          <cell r="G48">
            <v>68</v>
          </cell>
          <cell r="H48">
            <v>63</v>
          </cell>
          <cell r="I48">
            <v>67</v>
          </cell>
          <cell r="J48">
            <v>68</v>
          </cell>
          <cell r="K48">
            <v>67</v>
          </cell>
          <cell r="L48">
            <v>68</v>
          </cell>
        </row>
        <row r="49">
          <cell r="A49" t="str">
            <v>72021</v>
          </cell>
          <cell r="B49" t="str">
            <v>Ферромарганец</v>
          </cell>
          <cell r="C49" t="str">
            <v>25920492</v>
          </cell>
          <cell r="D49" t="str">
            <v>ООО "ДИАМОНД"</v>
          </cell>
          <cell r="E49">
            <v>68</v>
          </cell>
          <cell r="F49">
            <v>68</v>
          </cell>
          <cell r="G49">
            <v>130</v>
          </cell>
        </row>
        <row r="50">
          <cell r="A50" t="str">
            <v>72021</v>
          </cell>
          <cell r="B50" t="str">
            <v>Ферромарганец</v>
          </cell>
          <cell r="C50" t="str">
            <v>48134075</v>
          </cell>
          <cell r="D50" t="str">
            <v>ОАО "САМАРСКИЙ МЕТАЛЛУРГИЧЕСКИЙ ЗАВОД"</v>
          </cell>
          <cell r="E50">
            <v>64</v>
          </cell>
          <cell r="F50">
            <v>62</v>
          </cell>
          <cell r="G50">
            <v>66</v>
          </cell>
          <cell r="H50">
            <v>66</v>
          </cell>
        </row>
        <row r="51">
          <cell r="A51" t="str">
            <v>72021</v>
          </cell>
          <cell r="B51" t="str">
            <v>Ферромарганец</v>
          </cell>
          <cell r="C51" t="str">
            <v>33919959</v>
          </cell>
          <cell r="D51" t="str">
            <v>ЗАО "ФИНАНСОВЫЙ  МЕНЕДЖМЕНТ"</v>
          </cell>
          <cell r="E51">
            <v>40</v>
          </cell>
          <cell r="F51">
            <v>142</v>
          </cell>
          <cell r="G51">
            <v>40</v>
          </cell>
          <cell r="H51">
            <v>40</v>
          </cell>
          <cell r="I51">
            <v>0</v>
          </cell>
          <cell r="J51">
            <v>0</v>
          </cell>
          <cell r="K51">
            <v>0</v>
          </cell>
          <cell r="L51">
            <v>142</v>
          </cell>
        </row>
        <row r="52">
          <cell r="A52" t="str">
            <v>72021</v>
          </cell>
          <cell r="B52" t="str">
            <v>Ферромарганец</v>
          </cell>
          <cell r="C52" t="str">
            <v>43470822</v>
          </cell>
          <cell r="D52" t="str">
            <v>ЗАО "ПЕТРОМАШ"</v>
          </cell>
          <cell r="E52">
            <v>137</v>
          </cell>
          <cell r="F52">
            <v>35</v>
          </cell>
          <cell r="G52">
            <v>137</v>
          </cell>
          <cell r="H52">
            <v>137</v>
          </cell>
          <cell r="I52">
            <v>0</v>
          </cell>
          <cell r="J52">
            <v>35</v>
          </cell>
        </row>
        <row r="53">
          <cell r="A53" t="str">
            <v>72021</v>
          </cell>
          <cell r="B53" t="str">
            <v>Ферромарганец</v>
          </cell>
          <cell r="C53" t="str">
            <v>45809957</v>
          </cell>
          <cell r="D53" t="str">
            <v>ООО "ПОСАД"</v>
          </cell>
          <cell r="E53">
            <v>172</v>
          </cell>
          <cell r="F53">
            <v>172</v>
          </cell>
        </row>
        <row r="54">
          <cell r="A54" t="str">
            <v>72021</v>
          </cell>
          <cell r="B54" t="str">
            <v>Ферромарганец</v>
          </cell>
          <cell r="C54" t="str">
            <v>11325449</v>
          </cell>
          <cell r="D54" t="str">
            <v>ООО "АГЕНСТВО ТРЕСТ-В"</v>
          </cell>
          <cell r="E54">
            <v>54</v>
          </cell>
          <cell r="F54">
            <v>59</v>
          </cell>
          <cell r="G54">
            <v>54</v>
          </cell>
          <cell r="H54">
            <v>59</v>
          </cell>
          <cell r="I54">
            <v>52</v>
          </cell>
          <cell r="J54">
            <v>0</v>
          </cell>
          <cell r="K54">
            <v>0</v>
          </cell>
          <cell r="L54">
            <v>59</v>
          </cell>
          <cell r="M54">
            <v>52</v>
          </cell>
        </row>
        <row r="55">
          <cell r="A55" t="str">
            <v>72021</v>
          </cell>
          <cell r="B55" t="str">
            <v>Ферромарганец</v>
          </cell>
          <cell r="C55" t="str">
            <v>18486115</v>
          </cell>
          <cell r="D55" t="str">
            <v>ООО "СИЛУМИН+"</v>
          </cell>
          <cell r="E55">
            <v>20</v>
          </cell>
          <cell r="F55">
            <v>68</v>
          </cell>
          <cell r="G55">
            <v>65</v>
          </cell>
          <cell r="H55">
            <v>20</v>
          </cell>
          <cell r="I55">
            <v>68</v>
          </cell>
          <cell r="J55">
            <v>20</v>
          </cell>
          <cell r="K55">
            <v>0</v>
          </cell>
          <cell r="L55">
            <v>68</v>
          </cell>
          <cell r="M55">
            <v>0</v>
          </cell>
          <cell r="N55">
            <v>0</v>
          </cell>
          <cell r="O55">
            <v>65</v>
          </cell>
        </row>
        <row r="56">
          <cell r="A56" t="str">
            <v>72021</v>
          </cell>
          <cell r="B56" t="str">
            <v>Ферромарганец</v>
          </cell>
          <cell r="C56" t="str">
            <v>07518941</v>
          </cell>
          <cell r="D56" t="str">
            <v>ГУП "ПО "УРАЛВАГОНЗАВОД"</v>
          </cell>
          <cell r="E56">
            <v>77</v>
          </cell>
          <cell r="F56">
            <v>70</v>
          </cell>
          <cell r="G56">
            <v>77</v>
          </cell>
          <cell r="H56">
            <v>70</v>
          </cell>
          <cell r="I56">
            <v>0</v>
          </cell>
          <cell r="J56">
            <v>0</v>
          </cell>
          <cell r="K56">
            <v>77</v>
          </cell>
          <cell r="L56">
            <v>70</v>
          </cell>
        </row>
        <row r="57">
          <cell r="A57" t="str">
            <v>72021</v>
          </cell>
          <cell r="B57" t="str">
            <v>Ферромарганец</v>
          </cell>
          <cell r="C57" t="str">
            <v>00233052</v>
          </cell>
          <cell r="D57" t="str">
            <v>ОАО КАМСКИЙ ЛИТЕЙНЫЙ ЗАВОД</v>
          </cell>
          <cell r="E57">
            <v>13</v>
          </cell>
          <cell r="F57">
            <v>10</v>
          </cell>
          <cell r="G57">
            <v>10</v>
          </cell>
          <cell r="H57">
            <v>13</v>
          </cell>
          <cell r="I57">
            <v>47</v>
          </cell>
          <cell r="J57">
            <v>21</v>
          </cell>
          <cell r="K57">
            <v>47</v>
          </cell>
          <cell r="L57">
            <v>19</v>
          </cell>
          <cell r="M57">
            <v>17</v>
          </cell>
        </row>
        <row r="58">
          <cell r="A58" t="str">
            <v>72021</v>
          </cell>
          <cell r="B58" t="str">
            <v>Ферромарганец</v>
          </cell>
          <cell r="C58" t="str">
            <v>51040449</v>
          </cell>
          <cell r="D58" t="str">
            <v>ООО "ВЕНСЕТИ"</v>
          </cell>
          <cell r="E58">
            <v>139</v>
          </cell>
          <cell r="F58">
            <v>139</v>
          </cell>
          <cell r="G58">
            <v>0</v>
          </cell>
          <cell r="H58">
            <v>0</v>
          </cell>
          <cell r="I58">
            <v>0</v>
          </cell>
          <cell r="J58">
            <v>0</v>
          </cell>
          <cell r="K58">
            <v>0</v>
          </cell>
          <cell r="L58">
            <v>0</v>
          </cell>
          <cell r="M58">
            <v>0</v>
          </cell>
          <cell r="N58">
            <v>0</v>
          </cell>
          <cell r="O58">
            <v>139</v>
          </cell>
        </row>
        <row r="59">
          <cell r="A59" t="str">
            <v>72021</v>
          </cell>
          <cell r="B59" t="str">
            <v>Ферромарганец</v>
          </cell>
          <cell r="C59" t="str">
            <v>04857080</v>
          </cell>
          <cell r="D59" t="str">
            <v>"КУРСКГЛАВСНАБ"-АО ОТКРЫТОГО ТИПА</v>
          </cell>
          <cell r="E59">
            <v>69</v>
          </cell>
          <cell r="F59">
            <v>65</v>
          </cell>
        </row>
        <row r="60">
          <cell r="A60" t="str">
            <v>72021</v>
          </cell>
          <cell r="B60" t="str">
            <v>Ферромарганец</v>
          </cell>
          <cell r="C60" t="str">
            <v>42504465</v>
          </cell>
          <cell r="D60" t="str">
            <v>ЗАО"ЧЕЛЯБМЕТАЛЛОПТТОРГ"</v>
          </cell>
          <cell r="E60">
            <v>134</v>
          </cell>
          <cell r="F60">
            <v>134</v>
          </cell>
          <cell r="G60">
            <v>0</v>
          </cell>
          <cell r="H60">
            <v>0</v>
          </cell>
          <cell r="I60">
            <v>0</v>
          </cell>
          <cell r="J60">
            <v>0</v>
          </cell>
          <cell r="K60">
            <v>134</v>
          </cell>
        </row>
        <row r="61">
          <cell r="A61" t="str">
            <v>72021</v>
          </cell>
          <cell r="B61" t="str">
            <v>Ферромарганец</v>
          </cell>
          <cell r="C61" t="str">
            <v>00491771</v>
          </cell>
          <cell r="D61" t="str">
            <v>ОАО "МУРОМСКИЙ СТРЕЛОЧНЫЙ ЗАВОД"</v>
          </cell>
          <cell r="E61">
            <v>71</v>
          </cell>
          <cell r="F61">
            <v>60</v>
          </cell>
          <cell r="G61">
            <v>60</v>
          </cell>
          <cell r="H61">
            <v>0</v>
          </cell>
          <cell r="I61">
            <v>0</v>
          </cell>
          <cell r="J61">
            <v>0</v>
          </cell>
          <cell r="K61">
            <v>0</v>
          </cell>
          <cell r="L61">
            <v>0</v>
          </cell>
          <cell r="M61">
            <v>60</v>
          </cell>
        </row>
        <row r="62">
          <cell r="A62" t="str">
            <v>72021</v>
          </cell>
          <cell r="B62" t="str">
            <v>Ферромарганец</v>
          </cell>
          <cell r="C62" t="str">
            <v>00186246</v>
          </cell>
          <cell r="D62" t="str">
            <v>ОАО "НОСТА"</v>
          </cell>
          <cell r="E62">
            <v>130</v>
          </cell>
          <cell r="F62">
            <v>130</v>
          </cell>
          <cell r="G62">
            <v>0</v>
          </cell>
          <cell r="H62">
            <v>0</v>
          </cell>
          <cell r="I62">
            <v>0</v>
          </cell>
          <cell r="J62">
            <v>0</v>
          </cell>
          <cell r="K62">
            <v>0</v>
          </cell>
          <cell r="L62">
            <v>0</v>
          </cell>
          <cell r="M62">
            <v>0</v>
          </cell>
          <cell r="N62">
            <v>0</v>
          </cell>
          <cell r="O62">
            <v>130</v>
          </cell>
        </row>
        <row r="63">
          <cell r="A63" t="str">
            <v>72021</v>
          </cell>
          <cell r="B63" t="str">
            <v>Ферромарганец</v>
          </cell>
          <cell r="C63" t="str">
            <v>46067245</v>
          </cell>
          <cell r="D63" t="str">
            <v>ООО "ЭЛЛ-ДИО-СТАС"</v>
          </cell>
          <cell r="E63">
            <v>60</v>
          </cell>
          <cell r="F63">
            <v>70</v>
          </cell>
          <cell r="G63">
            <v>60</v>
          </cell>
          <cell r="H63">
            <v>70</v>
          </cell>
          <cell r="I63">
            <v>0</v>
          </cell>
          <cell r="J63">
            <v>0</v>
          </cell>
          <cell r="K63">
            <v>0</v>
          </cell>
          <cell r="L63">
            <v>0</v>
          </cell>
          <cell r="M63">
            <v>0</v>
          </cell>
          <cell r="N63">
            <v>70</v>
          </cell>
        </row>
        <row r="64">
          <cell r="A64" t="str">
            <v>72021</v>
          </cell>
          <cell r="B64" t="str">
            <v>Ферромарганец</v>
          </cell>
          <cell r="C64" t="str">
            <v>18267761</v>
          </cell>
          <cell r="D64" t="str">
            <v>ООО "МП "МЕТАЛЛ СЕРВИС"</v>
          </cell>
          <cell r="E64">
            <v>64</v>
          </cell>
          <cell r="F64">
            <v>59</v>
          </cell>
          <cell r="G64">
            <v>64</v>
          </cell>
          <cell r="H64">
            <v>64</v>
          </cell>
          <cell r="I64">
            <v>0</v>
          </cell>
          <cell r="J64">
            <v>0</v>
          </cell>
          <cell r="K64">
            <v>0</v>
          </cell>
          <cell r="L64">
            <v>0</v>
          </cell>
          <cell r="M64">
            <v>59</v>
          </cell>
        </row>
        <row r="65">
          <cell r="A65" t="str">
            <v>72021</v>
          </cell>
          <cell r="B65" t="str">
            <v>Ферромарганец</v>
          </cell>
          <cell r="C65" t="str">
            <v>05761459</v>
          </cell>
          <cell r="D65" t="str">
            <v>ОАО "ВТОРМЕТ"</v>
          </cell>
          <cell r="E65">
            <v>119</v>
          </cell>
          <cell r="F65">
            <v>119</v>
          </cell>
          <cell r="G65">
            <v>0</v>
          </cell>
          <cell r="H65">
            <v>0</v>
          </cell>
          <cell r="I65">
            <v>0</v>
          </cell>
          <cell r="J65">
            <v>0</v>
          </cell>
          <cell r="K65">
            <v>0</v>
          </cell>
          <cell r="L65">
            <v>0</v>
          </cell>
          <cell r="M65">
            <v>119</v>
          </cell>
        </row>
        <row r="66">
          <cell r="A66" t="str">
            <v>72021</v>
          </cell>
          <cell r="B66" t="str">
            <v>Ферромарганец</v>
          </cell>
          <cell r="C66" t="str">
            <v>05015147</v>
          </cell>
          <cell r="D66" t="str">
            <v>АО "ЭЛЕКТРОСТАЛЬ"</v>
          </cell>
          <cell r="E66">
            <v>20</v>
          </cell>
          <cell r="F66">
            <v>20</v>
          </cell>
          <cell r="G66">
            <v>20</v>
          </cell>
          <cell r="H66">
            <v>17</v>
          </cell>
          <cell r="I66">
            <v>18</v>
          </cell>
          <cell r="J66">
            <v>20</v>
          </cell>
          <cell r="K66">
            <v>17</v>
          </cell>
          <cell r="L66">
            <v>20</v>
          </cell>
          <cell r="M66">
            <v>20</v>
          </cell>
          <cell r="N66">
            <v>0</v>
          </cell>
          <cell r="O66">
            <v>20</v>
          </cell>
        </row>
        <row r="67">
          <cell r="A67" t="str">
            <v>72021</v>
          </cell>
          <cell r="B67" t="str">
            <v>Ферромарганец</v>
          </cell>
          <cell r="C67" t="str">
            <v>05757848</v>
          </cell>
          <cell r="D67" t="str">
            <v>ОАО "ВЫКСУНСКИЙ МЕТАЛЛУPГИЧЕСКИЙ ЗАВОД"</v>
          </cell>
          <cell r="E67">
            <v>63</v>
          </cell>
          <cell r="F67">
            <v>46</v>
          </cell>
          <cell r="G67">
            <v>63</v>
          </cell>
          <cell r="H67">
            <v>46</v>
          </cell>
          <cell r="I67">
            <v>0</v>
          </cell>
          <cell r="J67">
            <v>0</v>
          </cell>
          <cell r="K67">
            <v>0</v>
          </cell>
          <cell r="L67">
            <v>63</v>
          </cell>
          <cell r="M67">
            <v>0</v>
          </cell>
          <cell r="N67">
            <v>46</v>
          </cell>
        </row>
        <row r="68">
          <cell r="A68" t="str">
            <v>72021</v>
          </cell>
          <cell r="B68" t="str">
            <v>Ферромарганец</v>
          </cell>
          <cell r="C68" t="str">
            <v>45475812</v>
          </cell>
          <cell r="D68" t="str">
            <v>ОАО "ЭМК-АТОММАШ"</v>
          </cell>
          <cell r="E68">
            <v>7</v>
          </cell>
          <cell r="F68">
            <v>2</v>
          </cell>
          <cell r="G68">
            <v>84</v>
          </cell>
          <cell r="H68">
            <v>84</v>
          </cell>
        </row>
        <row r="69">
          <cell r="A69" t="str">
            <v>72021</v>
          </cell>
          <cell r="B69" t="str">
            <v>Ферромарганец</v>
          </cell>
          <cell r="C69" t="str">
            <v>00235246</v>
          </cell>
          <cell r="D69" t="str">
            <v>ОАО "ВГТЗ"</v>
          </cell>
          <cell r="E69">
            <v>22</v>
          </cell>
          <cell r="F69">
            <v>30</v>
          </cell>
          <cell r="G69">
            <v>32</v>
          </cell>
          <cell r="H69">
            <v>22</v>
          </cell>
          <cell r="I69">
            <v>30</v>
          </cell>
          <cell r="J69">
            <v>32</v>
          </cell>
          <cell r="K69">
            <v>22</v>
          </cell>
          <cell r="L69">
            <v>0</v>
          </cell>
          <cell r="M69">
            <v>0</v>
          </cell>
          <cell r="N69">
            <v>30</v>
          </cell>
          <cell r="O69">
            <v>32</v>
          </cell>
        </row>
        <row r="70">
          <cell r="A70" t="str">
            <v>72021</v>
          </cell>
          <cell r="B70" t="str">
            <v>Ферромарганец</v>
          </cell>
          <cell r="C70" t="str">
            <v>48061330</v>
          </cell>
          <cell r="D70" t="str">
            <v>ОАО "П О ВОЛЖСКИЙ ТРУБНЫЙ ЗАВОД"</v>
          </cell>
          <cell r="E70">
            <v>64</v>
          </cell>
          <cell r="F70">
            <v>18</v>
          </cell>
          <cell r="G70">
            <v>1</v>
          </cell>
          <cell r="H70">
            <v>64</v>
          </cell>
          <cell r="I70">
            <v>18</v>
          </cell>
          <cell r="J70">
            <v>18</v>
          </cell>
          <cell r="K70">
            <v>0</v>
          </cell>
          <cell r="L70">
            <v>0</v>
          </cell>
          <cell r="M70">
            <v>0</v>
          </cell>
          <cell r="N70">
            <v>1</v>
          </cell>
        </row>
        <row r="71">
          <cell r="A71" t="str">
            <v>72021</v>
          </cell>
          <cell r="B71" t="str">
            <v>Ферромарганец</v>
          </cell>
          <cell r="C71" t="str">
            <v>51587952</v>
          </cell>
          <cell r="D71" t="str">
            <v>ООО"ЗАВОД МЕТАЛЛОФЛЮС"</v>
          </cell>
          <cell r="E71">
            <v>8</v>
          </cell>
          <cell r="F71">
            <v>75</v>
          </cell>
          <cell r="G71">
            <v>8</v>
          </cell>
          <cell r="H71">
            <v>75</v>
          </cell>
          <cell r="I71">
            <v>0</v>
          </cell>
          <cell r="J71">
            <v>0</v>
          </cell>
          <cell r="K71">
            <v>0</v>
          </cell>
          <cell r="L71">
            <v>0</v>
          </cell>
          <cell r="M71">
            <v>8</v>
          </cell>
          <cell r="N71">
            <v>75</v>
          </cell>
        </row>
        <row r="72">
          <cell r="A72" t="str">
            <v>72021</v>
          </cell>
          <cell r="B72" t="str">
            <v>Ферромарганец</v>
          </cell>
          <cell r="C72" t="str">
            <v>25356270</v>
          </cell>
          <cell r="D72" t="str">
            <v>ООО "ТЕХНОМАРКЕТ"</v>
          </cell>
          <cell r="E72">
            <v>40</v>
          </cell>
          <cell r="F72">
            <v>40</v>
          </cell>
          <cell r="G72">
            <v>40</v>
          </cell>
          <cell r="H72">
            <v>40</v>
          </cell>
          <cell r="I72">
            <v>0</v>
          </cell>
          <cell r="J72">
            <v>0</v>
          </cell>
          <cell r="K72">
            <v>0</v>
          </cell>
          <cell r="L72">
            <v>40</v>
          </cell>
          <cell r="M72">
            <v>0</v>
          </cell>
          <cell r="N72">
            <v>40</v>
          </cell>
        </row>
        <row r="73">
          <cell r="A73" t="str">
            <v>72021</v>
          </cell>
          <cell r="B73" t="str">
            <v>Ферромарганец</v>
          </cell>
          <cell r="C73" t="str">
            <v>49518569</v>
          </cell>
          <cell r="D73" t="str">
            <v>ЗАО "СИБСНАБ"</v>
          </cell>
          <cell r="E73">
            <v>23</v>
          </cell>
          <cell r="F73">
            <v>34</v>
          </cell>
          <cell r="G73">
            <v>23</v>
          </cell>
          <cell r="H73">
            <v>23</v>
          </cell>
          <cell r="I73">
            <v>34</v>
          </cell>
          <cell r="J73">
            <v>23</v>
          </cell>
          <cell r="K73">
            <v>0</v>
          </cell>
          <cell r="L73">
            <v>0</v>
          </cell>
          <cell r="M73">
            <v>0</v>
          </cell>
          <cell r="N73">
            <v>34</v>
          </cell>
          <cell r="O73">
            <v>23</v>
          </cell>
        </row>
        <row r="74">
          <cell r="A74" t="str">
            <v>72021</v>
          </cell>
          <cell r="B74" t="str">
            <v>Ферромарганец</v>
          </cell>
          <cell r="C74" t="str">
            <v>00239445</v>
          </cell>
          <cell r="D74" t="str">
            <v>ЗАО "ВОЛГОЦЕММАШ"</v>
          </cell>
          <cell r="E74">
            <v>76</v>
          </cell>
          <cell r="F74">
            <v>76</v>
          </cell>
          <cell r="G74">
            <v>0</v>
          </cell>
          <cell r="H74">
            <v>0</v>
          </cell>
          <cell r="I74">
            <v>0</v>
          </cell>
          <cell r="J74">
            <v>0</v>
          </cell>
          <cell r="K74">
            <v>0</v>
          </cell>
          <cell r="L74">
            <v>0</v>
          </cell>
          <cell r="M74">
            <v>76</v>
          </cell>
        </row>
        <row r="75">
          <cell r="A75" t="str">
            <v>72021</v>
          </cell>
          <cell r="B75" t="str">
            <v>Ферромарганец</v>
          </cell>
          <cell r="C75" t="str">
            <v>00196368</v>
          </cell>
          <cell r="D75" t="str">
            <v>ОАО"ПО"ГЛИНОЗЕМ"</v>
          </cell>
          <cell r="E75">
            <v>38</v>
          </cell>
          <cell r="F75">
            <v>37</v>
          </cell>
          <cell r="G75">
            <v>38</v>
          </cell>
          <cell r="H75">
            <v>37</v>
          </cell>
          <cell r="I75">
            <v>0</v>
          </cell>
          <cell r="J75">
            <v>37</v>
          </cell>
        </row>
        <row r="76">
          <cell r="A76" t="str">
            <v>72021</v>
          </cell>
          <cell r="B76" t="str">
            <v>Ферромарганец</v>
          </cell>
          <cell r="C76" t="str">
            <v>49922076</v>
          </cell>
          <cell r="D76" t="str">
            <v>ООО "ТОРГЭКОСТРОЙ"</v>
          </cell>
          <cell r="E76">
            <v>9</v>
          </cell>
          <cell r="F76">
            <v>11</v>
          </cell>
          <cell r="G76">
            <v>9</v>
          </cell>
          <cell r="H76">
            <v>17</v>
          </cell>
          <cell r="I76">
            <v>19</v>
          </cell>
          <cell r="J76">
            <v>11</v>
          </cell>
          <cell r="K76">
            <v>19</v>
          </cell>
          <cell r="L76">
            <v>17</v>
          </cell>
          <cell r="M76">
            <v>19</v>
          </cell>
        </row>
        <row r="77">
          <cell r="A77" t="str">
            <v>72021</v>
          </cell>
          <cell r="B77" t="str">
            <v>Ферромарганец</v>
          </cell>
          <cell r="C77" t="str">
            <v>01103587</v>
          </cell>
          <cell r="D77" t="str">
            <v>ГП "ЦЕНТРЖЕЛДОРМЕТРОСНАБ"</v>
          </cell>
          <cell r="E77">
            <v>71</v>
          </cell>
        </row>
        <row r="78">
          <cell r="A78" t="str">
            <v>72021</v>
          </cell>
          <cell r="B78" t="str">
            <v>Ферромарганец</v>
          </cell>
          <cell r="C78" t="str">
            <v>05751751</v>
          </cell>
          <cell r="D78" t="str">
            <v>ОАО "СИБТЯЖМАШ"                                                           /258</v>
          </cell>
          <cell r="E78">
            <v>71</v>
          </cell>
          <cell r="F78">
            <v>71</v>
          </cell>
          <cell r="G78">
            <v>0</v>
          </cell>
          <cell r="H78">
            <v>71</v>
          </cell>
        </row>
        <row r="79">
          <cell r="A79" t="str">
            <v>72021</v>
          </cell>
          <cell r="B79" t="str">
            <v>Ферромарганец</v>
          </cell>
          <cell r="C79" t="str">
            <v>00104952</v>
          </cell>
          <cell r="D79" t="str">
            <v>АО"СТАВРОПОЛЬПРОМЭНЕРГОРЕМОНТ"</v>
          </cell>
          <cell r="E79">
            <v>14</v>
          </cell>
          <cell r="F79">
            <v>14</v>
          </cell>
          <cell r="G79">
            <v>14</v>
          </cell>
          <cell r="H79">
            <v>14</v>
          </cell>
          <cell r="I79">
            <v>14</v>
          </cell>
          <cell r="J79">
            <v>14</v>
          </cell>
          <cell r="K79">
            <v>14</v>
          </cell>
          <cell r="L79">
            <v>14</v>
          </cell>
          <cell r="M79">
            <v>14</v>
          </cell>
          <cell r="N79">
            <v>0</v>
          </cell>
          <cell r="O79">
            <v>14</v>
          </cell>
        </row>
        <row r="80">
          <cell r="A80" t="str">
            <v>72021</v>
          </cell>
          <cell r="B80" t="str">
            <v>Ферромарганец</v>
          </cell>
          <cell r="C80" t="str">
            <v>00186341</v>
          </cell>
          <cell r="D80" t="str">
            <v>ОАО"ЧУСОВСКОЙ МЕТАЛЛУРГИЧЕСКИЙ ЗАВОД"</v>
          </cell>
          <cell r="E80">
            <v>70</v>
          </cell>
          <cell r="F80">
            <v>70</v>
          </cell>
          <cell r="G80">
            <v>0</v>
          </cell>
          <cell r="H80">
            <v>70</v>
          </cell>
        </row>
        <row r="81">
          <cell r="A81" t="str">
            <v>72021</v>
          </cell>
          <cell r="B81" t="str">
            <v>Ферромарганец</v>
          </cell>
          <cell r="C81" t="str">
            <v>39448337</v>
          </cell>
          <cell r="D81" t="str">
            <v>"ПЕТЕРБУРГСКИЙ ТРАКТОРНЫЙ ЗАВОД" ЗАО</v>
          </cell>
          <cell r="E81">
            <v>69</v>
          </cell>
          <cell r="F81">
            <v>69</v>
          </cell>
        </row>
        <row r="82">
          <cell r="A82" t="str">
            <v>72021</v>
          </cell>
          <cell r="B82" t="str">
            <v>Ферромарганец</v>
          </cell>
          <cell r="C82" t="str">
            <v>00187228</v>
          </cell>
          <cell r="D82" t="str">
            <v>АООТ "РЕВДИНСКИЙ МЕТИЗНО-МЕТАЛЛУРГИЧЕСКИЙ ЗАВОД"</v>
          </cell>
          <cell r="E82">
            <v>68</v>
          </cell>
        </row>
        <row r="83">
          <cell r="A83" t="str">
            <v>72021</v>
          </cell>
          <cell r="B83" t="str">
            <v>Ферромарганец</v>
          </cell>
          <cell r="C83" t="str">
            <v>84759397</v>
          </cell>
          <cell r="D83" t="str">
            <v>ИП ГИОРГАДЗЕ МУРМАН ВАХТАНГОВИЧ</v>
          </cell>
          <cell r="E83">
            <v>32</v>
          </cell>
          <cell r="F83">
            <v>36</v>
          </cell>
          <cell r="G83">
            <v>32</v>
          </cell>
          <cell r="H83">
            <v>36</v>
          </cell>
          <cell r="I83">
            <v>0</v>
          </cell>
          <cell r="J83">
            <v>0</v>
          </cell>
          <cell r="K83">
            <v>0</v>
          </cell>
          <cell r="L83">
            <v>0</v>
          </cell>
          <cell r="M83">
            <v>32</v>
          </cell>
          <cell r="N83">
            <v>36</v>
          </cell>
        </row>
        <row r="84">
          <cell r="A84" t="str">
            <v>72021</v>
          </cell>
          <cell r="B84" t="str">
            <v>Ферромарганец</v>
          </cell>
          <cell r="C84" t="str">
            <v>46921544</v>
          </cell>
          <cell r="D84" t="str">
            <v>ООО "ВЕСТ-ТЕР"</v>
          </cell>
          <cell r="E84">
            <v>16</v>
          </cell>
          <cell r="F84">
            <v>16</v>
          </cell>
          <cell r="G84">
            <v>19</v>
          </cell>
          <cell r="H84">
            <v>16</v>
          </cell>
          <cell r="I84">
            <v>19</v>
          </cell>
          <cell r="J84">
            <v>19</v>
          </cell>
          <cell r="K84">
            <v>0</v>
          </cell>
          <cell r="L84">
            <v>0</v>
          </cell>
          <cell r="M84">
            <v>15</v>
          </cell>
        </row>
        <row r="85">
          <cell r="A85" t="str">
            <v>72021</v>
          </cell>
          <cell r="B85" t="str">
            <v>Ферромарганец</v>
          </cell>
          <cell r="C85" t="str">
            <v>00862285</v>
          </cell>
          <cell r="D85" t="str">
            <v>ОАО"ЭЛЕКТРОДНЫЙ ЗАВОД"</v>
          </cell>
          <cell r="E85">
            <v>65</v>
          </cell>
          <cell r="F85">
            <v>65</v>
          </cell>
          <cell r="G85">
            <v>0</v>
          </cell>
          <cell r="H85">
            <v>0</v>
          </cell>
          <cell r="I85">
            <v>0</v>
          </cell>
          <cell r="J85">
            <v>0</v>
          </cell>
          <cell r="K85">
            <v>65</v>
          </cell>
        </row>
        <row r="86">
          <cell r="A86" t="str">
            <v>72021</v>
          </cell>
          <cell r="B86" t="str">
            <v>Ферромарганец</v>
          </cell>
          <cell r="C86" t="str">
            <v>01394544</v>
          </cell>
          <cell r="D86" t="str">
            <v>ОАО "СПЕЦМОНТАЖИЗДЕЛИЕ"</v>
          </cell>
          <cell r="E86">
            <v>65</v>
          </cell>
          <cell r="F86">
            <v>65</v>
          </cell>
          <cell r="G86">
            <v>0</v>
          </cell>
          <cell r="H86">
            <v>0</v>
          </cell>
          <cell r="I86">
            <v>0</v>
          </cell>
          <cell r="J86">
            <v>0</v>
          </cell>
          <cell r="K86">
            <v>65</v>
          </cell>
        </row>
        <row r="87">
          <cell r="A87" t="str">
            <v>72021</v>
          </cell>
          <cell r="B87" t="str">
            <v>Ферромарганец</v>
          </cell>
          <cell r="C87" t="str">
            <v>05027280</v>
          </cell>
          <cell r="D87" t="str">
            <v>ОАО "САЯНСКИЙ АЛЮМИНИЕВЫЙ ЗАВОД"</v>
          </cell>
          <cell r="E87">
            <v>65</v>
          </cell>
          <cell r="F87">
            <v>65</v>
          </cell>
          <cell r="G87">
            <v>0</v>
          </cell>
          <cell r="H87">
            <v>65</v>
          </cell>
        </row>
        <row r="88">
          <cell r="A88" t="str">
            <v>72021</v>
          </cell>
          <cell r="B88" t="str">
            <v>Ферромарганец</v>
          </cell>
          <cell r="C88" t="str">
            <v>08844200</v>
          </cell>
          <cell r="D88" t="str">
            <v>ЗАКРЫТОЕ АКЦИОНЕРНОЕ ОБЩЕСТВО МЕТАЛЛУРГИЧЕСКИЙ ЗАВОД "ПЕТРОСТАЛЬ"</v>
          </cell>
          <cell r="E88">
            <v>65</v>
          </cell>
        </row>
        <row r="89">
          <cell r="A89" t="str">
            <v>72021</v>
          </cell>
          <cell r="B89" t="str">
            <v>Ферромарганец</v>
          </cell>
          <cell r="C89" t="str">
            <v>24073015</v>
          </cell>
          <cell r="D89" t="str">
            <v>ЗАО "УРАЛАПИС"</v>
          </cell>
          <cell r="E89">
            <v>65</v>
          </cell>
          <cell r="F89">
            <v>65</v>
          </cell>
          <cell r="G89">
            <v>0</v>
          </cell>
          <cell r="H89">
            <v>0</v>
          </cell>
          <cell r="I89">
            <v>0</v>
          </cell>
          <cell r="J89">
            <v>0</v>
          </cell>
          <cell r="K89">
            <v>0</v>
          </cell>
          <cell r="L89">
            <v>0</v>
          </cell>
          <cell r="M89">
            <v>65</v>
          </cell>
        </row>
        <row r="90">
          <cell r="A90" t="str">
            <v>72021</v>
          </cell>
          <cell r="B90" t="str">
            <v>Ферромарганец</v>
          </cell>
          <cell r="C90" t="str">
            <v>33094179</v>
          </cell>
          <cell r="D90" t="str">
            <v>ООО"ВЕСТАРОС"</v>
          </cell>
          <cell r="E90">
            <v>65</v>
          </cell>
          <cell r="F90">
            <v>65</v>
          </cell>
        </row>
        <row r="91">
          <cell r="A91" t="str">
            <v>72021</v>
          </cell>
          <cell r="B91" t="str">
            <v>Ферромарганец</v>
          </cell>
          <cell r="C91" t="str">
            <v>48085738</v>
          </cell>
          <cell r="D91" t="str">
            <v>ООО "ВЭК"</v>
          </cell>
          <cell r="E91">
            <v>65</v>
          </cell>
          <cell r="F91">
            <v>65</v>
          </cell>
          <cell r="G91">
            <v>0</v>
          </cell>
          <cell r="H91">
            <v>0</v>
          </cell>
          <cell r="I91">
            <v>0</v>
          </cell>
          <cell r="J91">
            <v>0</v>
          </cell>
          <cell r="K91">
            <v>0</v>
          </cell>
          <cell r="L91">
            <v>0</v>
          </cell>
          <cell r="M91">
            <v>0</v>
          </cell>
          <cell r="N91">
            <v>0</v>
          </cell>
          <cell r="O91">
            <v>65</v>
          </cell>
        </row>
        <row r="92">
          <cell r="A92" t="str">
            <v>72021</v>
          </cell>
          <cell r="B92" t="str">
            <v>Ферромарганец</v>
          </cell>
          <cell r="C92" t="str">
            <v>50722230</v>
          </cell>
          <cell r="D92" t="str">
            <v>ООО"ТРЕЙД-КОМПЛЕКТ НТ"</v>
          </cell>
          <cell r="E92">
            <v>65</v>
          </cell>
          <cell r="F92">
            <v>65</v>
          </cell>
          <cell r="G92">
            <v>0</v>
          </cell>
          <cell r="H92">
            <v>0</v>
          </cell>
          <cell r="I92">
            <v>0</v>
          </cell>
          <cell r="J92">
            <v>0</v>
          </cell>
          <cell r="K92">
            <v>0</v>
          </cell>
          <cell r="L92">
            <v>65</v>
          </cell>
        </row>
        <row r="93">
          <cell r="A93" t="str">
            <v>72021</v>
          </cell>
          <cell r="B93" t="str">
            <v>Ферромарганец</v>
          </cell>
          <cell r="C93" t="str">
            <v>01636674</v>
          </cell>
          <cell r="D93" t="str">
            <v>КЛИМОВСКОЕ РАЙПО</v>
          </cell>
          <cell r="E93">
            <v>62</v>
          </cell>
          <cell r="F93">
            <v>62</v>
          </cell>
          <cell r="G93">
            <v>0</v>
          </cell>
          <cell r="H93">
            <v>62</v>
          </cell>
        </row>
        <row r="94">
          <cell r="A94" t="str">
            <v>72021</v>
          </cell>
          <cell r="B94" t="str">
            <v>Ферромарганец</v>
          </cell>
          <cell r="C94" t="str">
            <v>43554298</v>
          </cell>
          <cell r="D94" t="str">
            <v>ЗАО ТУЛАСТРОММАШ</v>
          </cell>
          <cell r="E94">
            <v>15</v>
          </cell>
          <cell r="F94">
            <v>15</v>
          </cell>
          <cell r="G94">
            <v>15</v>
          </cell>
          <cell r="H94">
            <v>8</v>
          </cell>
          <cell r="I94">
            <v>15</v>
          </cell>
          <cell r="J94">
            <v>19</v>
          </cell>
          <cell r="K94">
            <v>19</v>
          </cell>
          <cell r="L94">
            <v>0</v>
          </cell>
          <cell r="M94">
            <v>0</v>
          </cell>
          <cell r="N94">
            <v>8</v>
          </cell>
        </row>
        <row r="95">
          <cell r="A95" t="str">
            <v>72021</v>
          </cell>
          <cell r="B95" t="str">
            <v>Ферромарганец</v>
          </cell>
          <cell r="C95" t="str">
            <v>49796855</v>
          </cell>
          <cell r="D95" t="str">
            <v>ООО "РОСТПРОДТРАНС"</v>
          </cell>
          <cell r="E95">
            <v>57</v>
          </cell>
          <cell r="F95">
            <v>57</v>
          </cell>
          <cell r="G95">
            <v>57</v>
          </cell>
        </row>
        <row r="96">
          <cell r="A96" t="str">
            <v>72021</v>
          </cell>
          <cell r="B96" t="str">
            <v>Ферромарганец</v>
          </cell>
          <cell r="C96" t="str">
            <v>00149245</v>
          </cell>
          <cell r="D96" t="str">
            <v>"КУРСКРЕЗИНОТЕХНИКА"-АО</v>
          </cell>
          <cell r="E96">
            <v>20</v>
          </cell>
          <cell r="F96">
            <v>20</v>
          </cell>
          <cell r="G96">
            <v>20</v>
          </cell>
          <cell r="H96">
            <v>20</v>
          </cell>
          <cell r="I96">
            <v>20</v>
          </cell>
          <cell r="J96">
            <v>10</v>
          </cell>
        </row>
        <row r="97">
          <cell r="A97" t="str">
            <v>72021</v>
          </cell>
          <cell r="B97" t="str">
            <v>Ферромарганец</v>
          </cell>
          <cell r="C97" t="str">
            <v>10964029</v>
          </cell>
          <cell r="D97" t="str">
            <v>ЗАО "ФК"</v>
          </cell>
          <cell r="E97">
            <v>15</v>
          </cell>
          <cell r="F97">
            <v>30</v>
          </cell>
          <cell r="G97">
            <v>30</v>
          </cell>
          <cell r="H97">
            <v>0</v>
          </cell>
          <cell r="I97">
            <v>0</v>
          </cell>
          <cell r="J97">
            <v>0</v>
          </cell>
          <cell r="K97">
            <v>0</v>
          </cell>
          <cell r="L97">
            <v>0</v>
          </cell>
          <cell r="M97">
            <v>0</v>
          </cell>
          <cell r="N97">
            <v>0</v>
          </cell>
          <cell r="O97">
            <v>30</v>
          </cell>
        </row>
        <row r="98">
          <cell r="A98" t="str">
            <v>72021</v>
          </cell>
          <cell r="B98" t="str">
            <v>Ферромарганец</v>
          </cell>
          <cell r="C98" t="str">
            <v>07518544</v>
          </cell>
          <cell r="D98" t="str">
            <v>ОАО "ЗАВОД ТРАНСМАШ"</v>
          </cell>
          <cell r="E98">
            <v>40</v>
          </cell>
          <cell r="F98">
            <v>40</v>
          </cell>
          <cell r="G98">
            <v>0</v>
          </cell>
          <cell r="H98">
            <v>0</v>
          </cell>
          <cell r="I98">
            <v>0</v>
          </cell>
          <cell r="J98">
            <v>40</v>
          </cell>
        </row>
        <row r="99">
          <cell r="A99" t="str">
            <v>72021</v>
          </cell>
          <cell r="B99" t="str">
            <v>Ферромарганец</v>
          </cell>
          <cell r="C99" t="str">
            <v>22320780</v>
          </cell>
          <cell r="D99" t="str">
            <v>ЗАО "ДОН"</v>
          </cell>
          <cell r="E99">
            <v>10</v>
          </cell>
          <cell r="F99">
            <v>20</v>
          </cell>
          <cell r="G99">
            <v>10</v>
          </cell>
          <cell r="H99">
            <v>10</v>
          </cell>
          <cell r="I99">
            <v>20</v>
          </cell>
          <cell r="J99">
            <v>10</v>
          </cell>
          <cell r="K99">
            <v>20</v>
          </cell>
          <cell r="L99">
            <v>10</v>
          </cell>
        </row>
        <row r="100">
          <cell r="A100" t="str">
            <v>72021</v>
          </cell>
          <cell r="B100" t="str">
            <v>Ферромарганец</v>
          </cell>
          <cell r="C100" t="str">
            <v>40593062</v>
          </cell>
          <cell r="D100" t="str">
            <v>ООО"ЗАВОД МЕТАЛЛОИЗДЕЛИЙ"</v>
          </cell>
          <cell r="E100">
            <v>8</v>
          </cell>
          <cell r="F100">
            <v>8</v>
          </cell>
          <cell r="G100">
            <v>6</v>
          </cell>
          <cell r="H100">
            <v>8</v>
          </cell>
          <cell r="I100">
            <v>8</v>
          </cell>
          <cell r="J100">
            <v>8</v>
          </cell>
          <cell r="K100">
            <v>8</v>
          </cell>
          <cell r="L100">
            <v>8</v>
          </cell>
        </row>
        <row r="101">
          <cell r="A101" t="str">
            <v>72021</v>
          </cell>
          <cell r="B101" t="str">
            <v>Ферромарганец</v>
          </cell>
          <cell r="C101" t="str">
            <v>27178192</v>
          </cell>
          <cell r="D101" t="str">
            <v>ООО ПКФ "АГРОДРОБМАШСЕРВИС"</v>
          </cell>
          <cell r="E101">
            <v>20</v>
          </cell>
          <cell r="F101">
            <v>15</v>
          </cell>
          <cell r="G101">
            <v>20</v>
          </cell>
          <cell r="H101">
            <v>15</v>
          </cell>
          <cell r="I101">
            <v>20</v>
          </cell>
          <cell r="J101">
            <v>15</v>
          </cell>
        </row>
        <row r="102">
          <cell r="A102" t="str">
            <v>72021</v>
          </cell>
          <cell r="B102" t="str">
            <v>Ферромарганец</v>
          </cell>
          <cell r="C102" t="str">
            <v>22268758</v>
          </cell>
          <cell r="D102" t="str">
            <v>ОАО БТПП"ИНСТРУМЕНТ-3"</v>
          </cell>
          <cell r="E102">
            <v>30</v>
          </cell>
          <cell r="F102">
            <v>30</v>
          </cell>
          <cell r="G102">
            <v>0</v>
          </cell>
          <cell r="H102">
            <v>0</v>
          </cell>
          <cell r="I102">
            <v>0</v>
          </cell>
          <cell r="J102">
            <v>30</v>
          </cell>
        </row>
        <row r="103">
          <cell r="A103" t="str">
            <v>72021</v>
          </cell>
          <cell r="B103" t="str">
            <v>Ферромарганец</v>
          </cell>
          <cell r="C103" t="str">
            <v>07514311</v>
          </cell>
          <cell r="D103" t="str">
            <v>ОАО"БКМПО"</v>
          </cell>
          <cell r="E103">
            <v>15</v>
          </cell>
          <cell r="F103">
            <v>14</v>
          </cell>
          <cell r="G103">
            <v>15</v>
          </cell>
          <cell r="H103">
            <v>14</v>
          </cell>
          <cell r="I103">
            <v>0</v>
          </cell>
          <cell r="J103">
            <v>0</v>
          </cell>
          <cell r="K103">
            <v>0</v>
          </cell>
          <cell r="L103">
            <v>0</v>
          </cell>
          <cell r="M103">
            <v>15</v>
          </cell>
          <cell r="N103">
            <v>0</v>
          </cell>
          <cell r="O103">
            <v>14</v>
          </cell>
        </row>
        <row r="104">
          <cell r="A104" t="str">
            <v>72021</v>
          </cell>
          <cell r="B104" t="str">
            <v>Ферромарганец</v>
          </cell>
          <cell r="C104" t="str">
            <v>07519550</v>
          </cell>
          <cell r="D104" t="str">
            <v>ОАО"ВОЛГОГРАДСКИЙ СУДОСТРОИТЕЛЬНЫЙ ЗАВОД"</v>
          </cell>
          <cell r="E104">
            <v>10</v>
          </cell>
          <cell r="F104">
            <v>18</v>
          </cell>
          <cell r="G104">
            <v>10</v>
          </cell>
          <cell r="H104">
            <v>18</v>
          </cell>
          <cell r="I104">
            <v>0</v>
          </cell>
          <cell r="J104">
            <v>0</v>
          </cell>
          <cell r="K104">
            <v>18</v>
          </cell>
        </row>
        <row r="105">
          <cell r="A105" t="str">
            <v>72021</v>
          </cell>
          <cell r="B105" t="str">
            <v>Ферромарганец</v>
          </cell>
          <cell r="C105" t="str">
            <v>18486670</v>
          </cell>
          <cell r="D105" t="str">
            <v>ООО "ВЕНСТРОЙКОМПЛЕКТ"</v>
          </cell>
          <cell r="E105">
            <v>28</v>
          </cell>
          <cell r="F105">
            <v>28</v>
          </cell>
          <cell r="G105">
            <v>28</v>
          </cell>
        </row>
        <row r="106">
          <cell r="A106" t="str">
            <v>72021</v>
          </cell>
          <cell r="B106" t="str">
            <v>Ферромарганец</v>
          </cell>
          <cell r="C106" t="str">
            <v>48265127</v>
          </cell>
          <cell r="D106" t="str">
            <v>ЗАО "КОМЗ-ЭКСПОРТ"</v>
          </cell>
          <cell r="E106">
            <v>4</v>
          </cell>
          <cell r="F106">
            <v>14</v>
          </cell>
          <cell r="G106">
            <v>5</v>
          </cell>
          <cell r="H106">
            <v>2</v>
          </cell>
          <cell r="I106">
            <v>4</v>
          </cell>
          <cell r="J106">
            <v>4</v>
          </cell>
          <cell r="K106">
            <v>14</v>
          </cell>
          <cell r="L106">
            <v>5</v>
          </cell>
          <cell r="M106">
            <v>0</v>
          </cell>
          <cell r="N106">
            <v>2</v>
          </cell>
        </row>
        <row r="107">
          <cell r="A107" t="str">
            <v>72021</v>
          </cell>
          <cell r="B107" t="str">
            <v>Ферромарганец</v>
          </cell>
          <cell r="C107" t="str">
            <v>03697036</v>
          </cell>
          <cell r="D107" t="str">
            <v>АООТ БАЗА СНАБЖЕНИЯ 'СИБИРСКАЯ'</v>
          </cell>
          <cell r="E107">
            <v>23</v>
          </cell>
          <cell r="F107">
            <v>23</v>
          </cell>
          <cell r="G107">
            <v>0</v>
          </cell>
          <cell r="H107">
            <v>23</v>
          </cell>
        </row>
        <row r="108">
          <cell r="A108" t="str">
            <v>72021</v>
          </cell>
          <cell r="B108" t="str">
            <v>Ферромарганец</v>
          </cell>
          <cell r="C108" t="str">
            <v>46204995</v>
          </cell>
          <cell r="D108" t="str">
            <v>ЗАО "МЕЖГОСМЕТИЗ"</v>
          </cell>
          <cell r="E108">
            <v>9</v>
          </cell>
          <cell r="F108">
            <v>13</v>
          </cell>
          <cell r="G108">
            <v>9</v>
          </cell>
          <cell r="H108">
            <v>9</v>
          </cell>
          <cell r="I108">
            <v>0</v>
          </cell>
          <cell r="J108">
            <v>0</v>
          </cell>
          <cell r="K108">
            <v>0</v>
          </cell>
          <cell r="L108">
            <v>0</v>
          </cell>
          <cell r="M108">
            <v>0</v>
          </cell>
          <cell r="N108">
            <v>0</v>
          </cell>
          <cell r="O108">
            <v>13</v>
          </cell>
        </row>
        <row r="109">
          <cell r="A109" t="str">
            <v>72021</v>
          </cell>
          <cell r="B109" t="str">
            <v>Ферромарганец</v>
          </cell>
          <cell r="C109" t="str">
            <v>17407697</v>
          </cell>
          <cell r="D109" t="str">
            <v>АКЦИОНЕРНОЕ ОБЩЕСТВО ОТКРЫТОГО ТИПА "ИЖСТАЛЬ"</v>
          </cell>
          <cell r="E109">
            <v>19</v>
          </cell>
          <cell r="F109">
            <v>19</v>
          </cell>
        </row>
        <row r="110">
          <cell r="A110" t="str">
            <v>72021</v>
          </cell>
          <cell r="B110" t="str">
            <v>Ферромарганец</v>
          </cell>
          <cell r="C110" t="str">
            <v>05808184</v>
          </cell>
          <cell r="D110" t="str">
            <v>ОАО"ТРАНСФОРМАТОР"</v>
          </cell>
          <cell r="E110">
            <v>9</v>
          </cell>
          <cell r="F110">
            <v>9</v>
          </cell>
          <cell r="G110">
            <v>9</v>
          </cell>
          <cell r="H110">
            <v>9</v>
          </cell>
          <cell r="I110">
            <v>0</v>
          </cell>
          <cell r="J110">
            <v>0</v>
          </cell>
          <cell r="K110">
            <v>9</v>
          </cell>
        </row>
        <row r="111">
          <cell r="A111" t="str">
            <v>72021</v>
          </cell>
          <cell r="B111" t="str">
            <v>Ферромарганец</v>
          </cell>
          <cell r="C111" t="str">
            <v>32087468</v>
          </cell>
          <cell r="D111" t="str">
            <v>ДГУП "РОСТЭК-БРЯНСК"</v>
          </cell>
          <cell r="E111">
            <v>17</v>
          </cell>
          <cell r="F111">
            <v>17</v>
          </cell>
          <cell r="G111">
            <v>0</v>
          </cell>
          <cell r="H111">
            <v>0</v>
          </cell>
          <cell r="I111">
            <v>0</v>
          </cell>
          <cell r="J111">
            <v>0</v>
          </cell>
          <cell r="K111">
            <v>0</v>
          </cell>
          <cell r="L111">
            <v>17</v>
          </cell>
        </row>
        <row r="112">
          <cell r="A112" t="str">
            <v>72021</v>
          </cell>
          <cell r="B112" t="str">
            <v>Ферромарганец</v>
          </cell>
          <cell r="C112" t="str">
            <v>ООО "ЛЕСТА+"</v>
          </cell>
          <cell r="D112" t="str">
            <v>ООО "ЛЕСТА+"</v>
          </cell>
          <cell r="E112">
            <v>16</v>
          </cell>
          <cell r="F112">
            <v>0</v>
          </cell>
          <cell r="G112">
            <v>0</v>
          </cell>
          <cell r="H112">
            <v>0</v>
          </cell>
          <cell r="I112">
            <v>0</v>
          </cell>
          <cell r="J112">
            <v>0</v>
          </cell>
          <cell r="K112">
            <v>0</v>
          </cell>
          <cell r="L112">
            <v>16</v>
          </cell>
        </row>
        <row r="113">
          <cell r="A113" t="str">
            <v>72021</v>
          </cell>
          <cell r="B113" t="str">
            <v>Ферромарганец</v>
          </cell>
          <cell r="C113" t="str">
            <v>05785164</v>
          </cell>
          <cell r="D113" t="str">
            <v>ОАО "АЧИНСКИЙ ГЛИНОЗЕМНЫЙ КОМБИНАТ"</v>
          </cell>
          <cell r="E113">
            <v>15</v>
          </cell>
          <cell r="F113">
            <v>15</v>
          </cell>
          <cell r="G113">
            <v>0</v>
          </cell>
          <cell r="H113">
            <v>0</v>
          </cell>
          <cell r="I113">
            <v>0</v>
          </cell>
          <cell r="J113">
            <v>0</v>
          </cell>
          <cell r="K113">
            <v>0</v>
          </cell>
          <cell r="L113">
            <v>15</v>
          </cell>
        </row>
        <row r="114">
          <cell r="A114" t="str">
            <v>72021</v>
          </cell>
          <cell r="B114" t="str">
            <v>Ферромарганец</v>
          </cell>
          <cell r="C114" t="str">
            <v>01055859</v>
          </cell>
          <cell r="D114" t="str">
            <v>ОАО "ЛОСИНООСТРОВСКИЙ ЭЛЕКТРОДНЫЙ ЗАВОД"</v>
          </cell>
          <cell r="E114">
            <v>14</v>
          </cell>
          <cell r="F114">
            <v>14</v>
          </cell>
          <cell r="G114">
            <v>0</v>
          </cell>
          <cell r="H114">
            <v>0</v>
          </cell>
          <cell r="I114">
            <v>0</v>
          </cell>
          <cell r="J114">
            <v>0</v>
          </cell>
          <cell r="K114">
            <v>0</v>
          </cell>
          <cell r="L114">
            <v>14</v>
          </cell>
        </row>
        <row r="115">
          <cell r="A115" t="str">
            <v>72021</v>
          </cell>
          <cell r="B115" t="str">
            <v>Ферромарганец</v>
          </cell>
          <cell r="C115" t="str">
            <v>35900237</v>
          </cell>
          <cell r="D115" t="str">
            <v>МОСКОВСКАЯ ТЕРРИТОРИАЛЬНАЯ ФИРМА "КОСМОСТ" Ф-Л ОАО "МОСТОТРЕСТ"</v>
          </cell>
          <cell r="E115">
            <v>14</v>
          </cell>
          <cell r="F115">
            <v>14</v>
          </cell>
          <cell r="G115">
            <v>0</v>
          </cell>
          <cell r="H115">
            <v>0</v>
          </cell>
          <cell r="I115">
            <v>0</v>
          </cell>
          <cell r="J115">
            <v>0</v>
          </cell>
          <cell r="K115">
            <v>0</v>
          </cell>
          <cell r="L115">
            <v>14</v>
          </cell>
        </row>
        <row r="116">
          <cell r="A116" t="str">
            <v>72021</v>
          </cell>
          <cell r="B116" t="str">
            <v>Ферромарганец</v>
          </cell>
          <cell r="C116" t="str">
            <v>05785342</v>
          </cell>
          <cell r="D116" t="str">
            <v>ОАО "НОВОСИБИРСКИЙ ОЛОВЯННЫЙ КОМБИНАТ"</v>
          </cell>
          <cell r="E116">
            <v>13</v>
          </cell>
          <cell r="F116">
            <v>13</v>
          </cell>
        </row>
        <row r="117">
          <cell r="A117" t="str">
            <v>72021</v>
          </cell>
          <cell r="B117" t="str">
            <v>Ферромарганец</v>
          </cell>
          <cell r="C117" t="str">
            <v>35308444</v>
          </cell>
          <cell r="D117" t="str">
            <v>ЗАО "ДЖИНКО"</v>
          </cell>
          <cell r="E117">
            <v>13</v>
          </cell>
          <cell r="F117">
            <v>13</v>
          </cell>
          <cell r="G117">
            <v>13</v>
          </cell>
        </row>
        <row r="118">
          <cell r="A118" t="str">
            <v>72021</v>
          </cell>
          <cell r="B118" t="str">
            <v>Ферромарганец</v>
          </cell>
          <cell r="C118" t="str">
            <v>41692582</v>
          </cell>
          <cell r="D118" t="str">
            <v>ООО ТД "ОРЕЛСТАЛЬМЕТИЗ"</v>
          </cell>
          <cell r="E118">
            <v>13</v>
          </cell>
        </row>
        <row r="119">
          <cell r="A119" t="str">
            <v>72021</v>
          </cell>
          <cell r="B119" t="str">
            <v>Ферромарганец</v>
          </cell>
          <cell r="C119" t="str">
            <v>05480358</v>
          </cell>
          <cell r="D119" t="str">
            <v>ОАО "ЗАПСИБГАЗПРОМ" РАО "ГАЗПРОМ"</v>
          </cell>
          <cell r="E119">
            <v>12</v>
          </cell>
          <cell r="F119">
            <v>12</v>
          </cell>
          <cell r="G119">
            <v>0</v>
          </cell>
          <cell r="H119">
            <v>0</v>
          </cell>
          <cell r="I119">
            <v>0</v>
          </cell>
          <cell r="J119">
            <v>0</v>
          </cell>
          <cell r="K119">
            <v>0</v>
          </cell>
          <cell r="L119">
            <v>12</v>
          </cell>
        </row>
        <row r="120">
          <cell r="A120" t="str">
            <v>72021</v>
          </cell>
          <cell r="B120" t="str">
            <v>Ферромарганец</v>
          </cell>
          <cell r="C120" t="str">
            <v>41637695</v>
          </cell>
          <cell r="D120" t="str">
            <v>ООО "РОТЕКС-К"</v>
          </cell>
          <cell r="E120">
            <v>4</v>
          </cell>
          <cell r="F120">
            <v>4</v>
          </cell>
          <cell r="G120">
            <v>4</v>
          </cell>
          <cell r="H120">
            <v>4</v>
          </cell>
        </row>
        <row r="121">
          <cell r="A121" t="str">
            <v>72021</v>
          </cell>
          <cell r="B121" t="str">
            <v>Ферромарганец</v>
          </cell>
          <cell r="C121" t="str">
            <v>01399702</v>
          </cell>
          <cell r="D121" t="str">
            <v>ОАО "УРАЛХИММОНТАЖ"</v>
          </cell>
          <cell r="E121">
            <v>11</v>
          </cell>
          <cell r="F121">
            <v>11</v>
          </cell>
          <cell r="G121">
            <v>0</v>
          </cell>
          <cell r="H121">
            <v>11</v>
          </cell>
        </row>
        <row r="122">
          <cell r="A122" t="str">
            <v>72021</v>
          </cell>
          <cell r="B122" t="str">
            <v>Ферромарганец</v>
          </cell>
          <cell r="C122" t="str">
            <v>00232934</v>
          </cell>
          <cell r="D122" t="str">
            <v>АО "АВТОВАЗ" МЕТСНАБ</v>
          </cell>
          <cell r="E122">
            <v>10</v>
          </cell>
          <cell r="F122">
            <v>10</v>
          </cell>
          <cell r="G122">
            <v>0</v>
          </cell>
          <cell r="H122">
            <v>0</v>
          </cell>
          <cell r="I122">
            <v>0</v>
          </cell>
          <cell r="J122">
            <v>0</v>
          </cell>
          <cell r="K122">
            <v>0</v>
          </cell>
          <cell r="L122">
            <v>10</v>
          </cell>
        </row>
        <row r="123">
          <cell r="A123" t="str">
            <v>72021</v>
          </cell>
          <cell r="B123" t="str">
            <v>Ферромарганец</v>
          </cell>
          <cell r="C123" t="str">
            <v>05799321</v>
          </cell>
          <cell r="D123" t="str">
            <v>АО "Белэнергомаш"</v>
          </cell>
          <cell r="E123">
            <v>10</v>
          </cell>
        </row>
        <row r="124">
          <cell r="A124" t="str">
            <v>72021</v>
          </cell>
          <cell r="B124" t="str">
            <v>Ферромарганец</v>
          </cell>
          <cell r="C124" t="str">
            <v>11879343</v>
          </cell>
          <cell r="D124" t="str">
            <v>ТОО "АВИАЛЬ"</v>
          </cell>
          <cell r="E124">
            <v>10</v>
          </cell>
        </row>
        <row r="125">
          <cell r="A125" t="str">
            <v>72021</v>
          </cell>
          <cell r="B125" t="str">
            <v>Ферромарганец</v>
          </cell>
          <cell r="C125" t="str">
            <v>42489854</v>
          </cell>
          <cell r="D125" t="str">
            <v>ЗАО"УРАЛВТОРМЕТ"</v>
          </cell>
          <cell r="E125">
            <v>10</v>
          </cell>
          <cell r="F125">
            <v>10</v>
          </cell>
          <cell r="G125">
            <v>0</v>
          </cell>
          <cell r="H125">
            <v>0</v>
          </cell>
          <cell r="I125">
            <v>0</v>
          </cell>
          <cell r="J125">
            <v>0</v>
          </cell>
          <cell r="K125">
            <v>0</v>
          </cell>
          <cell r="L125">
            <v>0</v>
          </cell>
          <cell r="M125">
            <v>10</v>
          </cell>
        </row>
        <row r="126">
          <cell r="A126" t="str">
            <v>72021</v>
          </cell>
          <cell r="B126" t="str">
            <v>Ферромарганец</v>
          </cell>
          <cell r="C126" t="str">
            <v>05786040</v>
          </cell>
          <cell r="D126" t="str">
            <v>ОАО "ЧЕБОКСАРСКИЙ АГРЕГАТНЫЙ ЗАВОД"</v>
          </cell>
          <cell r="E126">
            <v>7</v>
          </cell>
          <cell r="F126">
            <v>7</v>
          </cell>
          <cell r="G126">
            <v>0</v>
          </cell>
          <cell r="H126">
            <v>0</v>
          </cell>
          <cell r="I126">
            <v>0</v>
          </cell>
          <cell r="J126">
            <v>0</v>
          </cell>
          <cell r="K126">
            <v>0</v>
          </cell>
          <cell r="L126">
            <v>7</v>
          </cell>
        </row>
        <row r="127">
          <cell r="A127" t="str">
            <v>72021</v>
          </cell>
          <cell r="B127" t="str">
            <v>Ферромарганец</v>
          </cell>
          <cell r="C127" t="str">
            <v>40592252</v>
          </cell>
          <cell r="D127" t="str">
            <v>ЗАО  "ДОНКУЗЛИТМАШ"</v>
          </cell>
          <cell r="E127">
            <v>5</v>
          </cell>
          <cell r="F127">
            <v>5</v>
          </cell>
          <cell r="G127">
            <v>0</v>
          </cell>
          <cell r="H127">
            <v>0</v>
          </cell>
          <cell r="I127">
            <v>0</v>
          </cell>
          <cell r="J127">
            <v>0</v>
          </cell>
          <cell r="K127">
            <v>0</v>
          </cell>
          <cell r="L127">
            <v>5</v>
          </cell>
        </row>
        <row r="128">
          <cell r="A128" t="str">
            <v>72021</v>
          </cell>
          <cell r="B128" t="str">
            <v>Ферромарганец</v>
          </cell>
          <cell r="C128" t="str">
            <v>04767951</v>
          </cell>
          <cell r="D128" t="str">
            <v>ЗАО "СТАВРОПОЛЬТЕХМОНТАЖ"</v>
          </cell>
          <cell r="E128">
            <v>2</v>
          </cell>
          <cell r="F128">
            <v>2</v>
          </cell>
          <cell r="G128">
            <v>0</v>
          </cell>
          <cell r="H128">
            <v>0</v>
          </cell>
          <cell r="I128">
            <v>0</v>
          </cell>
          <cell r="J128">
            <v>0</v>
          </cell>
          <cell r="K128">
            <v>0</v>
          </cell>
          <cell r="L128">
            <v>0</v>
          </cell>
          <cell r="M128">
            <v>2</v>
          </cell>
        </row>
        <row r="129">
          <cell r="A129" t="str">
            <v>72021</v>
          </cell>
          <cell r="B129" t="str">
            <v>Ферромарганец</v>
          </cell>
          <cell r="C129" t="str">
            <v>43927718</v>
          </cell>
          <cell r="D129" t="str">
            <v>ЗАО "ЦВЕТМЕТСЕРВИС"</v>
          </cell>
          <cell r="E129">
            <v>2</v>
          </cell>
          <cell r="F129">
            <v>2</v>
          </cell>
          <cell r="G129">
            <v>0</v>
          </cell>
          <cell r="H129">
            <v>0</v>
          </cell>
          <cell r="I129">
            <v>0</v>
          </cell>
          <cell r="J129">
            <v>2</v>
          </cell>
        </row>
        <row r="130">
          <cell r="A130" t="str">
            <v>72021</v>
          </cell>
          <cell r="B130" t="str">
            <v>Ферромарганец</v>
          </cell>
          <cell r="C130" t="str">
            <v>48224281</v>
          </cell>
          <cell r="D130" t="str">
            <v>ООО"КОМЗ-ИНВЕСТ"</v>
          </cell>
          <cell r="E130">
            <v>2</v>
          </cell>
          <cell r="F130">
            <v>2</v>
          </cell>
          <cell r="G130">
            <v>0</v>
          </cell>
          <cell r="H130">
            <v>0</v>
          </cell>
          <cell r="I130">
            <v>2</v>
          </cell>
        </row>
        <row r="131">
          <cell r="A131" t="str">
            <v>72021</v>
          </cell>
          <cell r="B131" t="str">
            <v>Ферромарганец</v>
          </cell>
          <cell r="C131" t="str">
            <v>17200068</v>
          </cell>
          <cell r="D131" t="str">
            <v>ООО КАБЕЛЬНАЯ КОМПАНИЯ "ГРИФ-СВЭЛ"</v>
          </cell>
          <cell r="E131">
            <v>1</v>
          </cell>
          <cell r="F131">
            <v>1</v>
          </cell>
          <cell r="G131">
            <v>1</v>
          </cell>
        </row>
        <row r="132">
          <cell r="B132" t="str">
            <v>Ферромарганец Всего</v>
          </cell>
          <cell r="C132">
            <v>4658</v>
          </cell>
          <cell r="D132">
            <v>8507</v>
          </cell>
          <cell r="E132">
            <v>4658</v>
          </cell>
          <cell r="F132">
            <v>8507</v>
          </cell>
          <cell r="G132">
            <v>9785</v>
          </cell>
          <cell r="H132">
            <v>8414</v>
          </cell>
          <cell r="I132">
            <v>5228</v>
          </cell>
          <cell r="J132">
            <v>7282</v>
          </cell>
          <cell r="K132">
            <v>7592</v>
          </cell>
          <cell r="L132">
            <v>9095</v>
          </cell>
          <cell r="M132">
            <v>5696</v>
          </cell>
          <cell r="N132">
            <v>12037</v>
          </cell>
          <cell r="O132">
            <v>15092</v>
          </cell>
        </row>
        <row r="133">
          <cell r="A133" t="str">
            <v>72022</v>
          </cell>
          <cell r="B133" t="str">
            <v>Ферросилиций</v>
          </cell>
          <cell r="C133" t="str">
            <v>48243060</v>
          </cell>
          <cell r="D133" t="str">
            <v>ООО "СТРОЙДЕТАЛЬ-С"</v>
          </cell>
          <cell r="E133">
            <v>138</v>
          </cell>
          <cell r="F133">
            <v>400</v>
          </cell>
          <cell r="G133">
            <v>138</v>
          </cell>
          <cell r="H133">
            <v>138</v>
          </cell>
          <cell r="I133">
            <v>0</v>
          </cell>
          <cell r="J133">
            <v>0</v>
          </cell>
          <cell r="K133">
            <v>0</v>
          </cell>
          <cell r="L133">
            <v>0</v>
          </cell>
          <cell r="M133">
            <v>400</v>
          </cell>
        </row>
        <row r="134">
          <cell r="A134" t="str">
            <v>72022</v>
          </cell>
          <cell r="B134" t="str">
            <v>Ферросилиций</v>
          </cell>
          <cell r="C134" t="str">
            <v>00186269</v>
          </cell>
          <cell r="D134" t="str">
            <v>ОАО "Нижнетагильский металлургический комбинат"</v>
          </cell>
          <cell r="E134">
            <v>203</v>
          </cell>
          <cell r="F134">
            <v>48</v>
          </cell>
          <cell r="G134">
            <v>69</v>
          </cell>
          <cell r="H134">
            <v>203</v>
          </cell>
          <cell r="I134">
            <v>69</v>
          </cell>
          <cell r="J134">
            <v>48</v>
          </cell>
          <cell r="K134">
            <v>69</v>
          </cell>
          <cell r="L134">
            <v>48</v>
          </cell>
          <cell r="M134">
            <v>69</v>
          </cell>
          <cell r="N134">
            <v>70</v>
          </cell>
          <cell r="O134">
            <v>69</v>
          </cell>
        </row>
        <row r="135">
          <cell r="A135" t="str">
            <v>72022</v>
          </cell>
          <cell r="B135" t="str">
            <v>Ферросилиций</v>
          </cell>
          <cell r="C135" t="str">
            <v>00288403</v>
          </cell>
          <cell r="D135" t="str">
            <v xml:space="preserve"> АООТ"СУКРЕМЛЬСКИЙ ЧУГУНОЛИТЕЙНЫЙ     ЗАВОД(КРОНТИФ)"</v>
          </cell>
          <cell r="E135">
            <v>20</v>
          </cell>
          <cell r="F135">
            <v>417</v>
          </cell>
          <cell r="G135">
            <v>417</v>
          </cell>
          <cell r="H135">
            <v>417</v>
          </cell>
        </row>
        <row r="136">
          <cell r="A136" t="str">
            <v>72022</v>
          </cell>
          <cell r="B136" t="str">
            <v>Ферросилиций</v>
          </cell>
          <cell r="C136" t="str">
            <v>22227052</v>
          </cell>
          <cell r="D136" t="str">
            <v>АОЗТ "ВЛАДИ-БЕЛ"</v>
          </cell>
          <cell r="E136">
            <v>70</v>
          </cell>
          <cell r="F136">
            <v>69</v>
          </cell>
          <cell r="G136">
            <v>70</v>
          </cell>
          <cell r="H136">
            <v>69</v>
          </cell>
          <cell r="I136">
            <v>65</v>
          </cell>
          <cell r="J136">
            <v>69</v>
          </cell>
          <cell r="K136">
            <v>69</v>
          </cell>
          <cell r="L136">
            <v>69</v>
          </cell>
          <cell r="M136">
            <v>70</v>
          </cell>
          <cell r="N136">
            <v>69</v>
          </cell>
          <cell r="O136">
            <v>65</v>
          </cell>
        </row>
        <row r="137">
          <cell r="A137" t="str">
            <v>72022</v>
          </cell>
          <cell r="B137" t="str">
            <v>Ферросилиций</v>
          </cell>
          <cell r="C137" t="str">
            <v>05799321</v>
          </cell>
          <cell r="D137" t="str">
            <v>АО "Белэнергомаш"</v>
          </cell>
          <cell r="E137">
            <v>70</v>
          </cell>
          <cell r="F137">
            <v>134</v>
          </cell>
          <cell r="G137">
            <v>136</v>
          </cell>
          <cell r="H137">
            <v>70</v>
          </cell>
          <cell r="I137">
            <v>134</v>
          </cell>
          <cell r="J137">
            <v>136</v>
          </cell>
          <cell r="K137">
            <v>0</v>
          </cell>
          <cell r="L137">
            <v>70</v>
          </cell>
          <cell r="M137">
            <v>134</v>
          </cell>
          <cell r="N137">
            <v>0</v>
          </cell>
          <cell r="O137">
            <v>136</v>
          </cell>
        </row>
        <row r="138">
          <cell r="A138" t="str">
            <v>72022</v>
          </cell>
          <cell r="B138" t="str">
            <v>Ферросилиций</v>
          </cell>
          <cell r="C138" t="str">
            <v>00195819</v>
          </cell>
          <cell r="D138" t="str">
            <v>ОАО "ПЕРМЦВЕТМЕТ"</v>
          </cell>
          <cell r="E138">
            <v>40</v>
          </cell>
          <cell r="F138">
            <v>40</v>
          </cell>
          <cell r="G138">
            <v>40</v>
          </cell>
          <cell r="H138">
            <v>40</v>
          </cell>
          <cell r="I138">
            <v>60</v>
          </cell>
          <cell r="J138">
            <v>60</v>
          </cell>
          <cell r="K138">
            <v>60</v>
          </cell>
        </row>
        <row r="139">
          <cell r="A139" t="str">
            <v>72022</v>
          </cell>
          <cell r="B139" t="str">
            <v>Ферросилиций</v>
          </cell>
          <cell r="C139" t="str">
            <v>00288372</v>
          </cell>
          <cell r="D139" t="str">
            <v>ОАО "САНТЕХЛИТ"</v>
          </cell>
          <cell r="E139">
            <v>130</v>
          </cell>
          <cell r="F139">
            <v>130</v>
          </cell>
          <cell r="G139">
            <v>130</v>
          </cell>
          <cell r="H139">
            <v>130</v>
          </cell>
          <cell r="I139">
            <v>0</v>
          </cell>
          <cell r="J139">
            <v>130</v>
          </cell>
          <cell r="K139">
            <v>0</v>
          </cell>
          <cell r="L139">
            <v>0</v>
          </cell>
          <cell r="M139">
            <v>0</v>
          </cell>
          <cell r="N139">
            <v>130</v>
          </cell>
        </row>
        <row r="140">
          <cell r="A140" t="str">
            <v>72022</v>
          </cell>
          <cell r="B140" t="str">
            <v>Ферросилиций</v>
          </cell>
          <cell r="C140" t="str">
            <v>45965284</v>
          </cell>
          <cell r="D140" t="str">
            <v>ООО "ГИДРОМАШ" Т.364250</v>
          </cell>
          <cell r="E140">
            <v>69</v>
          </cell>
          <cell r="F140">
            <v>69</v>
          </cell>
          <cell r="G140">
            <v>69</v>
          </cell>
          <cell r="H140">
            <v>69</v>
          </cell>
          <cell r="I140">
            <v>0</v>
          </cell>
          <cell r="J140">
            <v>0</v>
          </cell>
          <cell r="K140">
            <v>0</v>
          </cell>
          <cell r="L140">
            <v>0</v>
          </cell>
          <cell r="M140">
            <v>0</v>
          </cell>
          <cell r="N140">
            <v>0</v>
          </cell>
          <cell r="O140">
            <v>69</v>
          </cell>
        </row>
        <row r="141">
          <cell r="A141" t="str">
            <v>72022</v>
          </cell>
          <cell r="B141" t="str">
            <v>Ферросилиций</v>
          </cell>
          <cell r="C141" t="str">
            <v>00186602</v>
          </cell>
          <cell r="D141" t="str">
            <v>ОАО"ТАГАНРОГСКИЙ МЕТАЛЛУРГИЧЕСКИЙ ЗАВОД"</v>
          </cell>
          <cell r="E141">
            <v>139</v>
          </cell>
        </row>
        <row r="142">
          <cell r="A142" t="str">
            <v>72022</v>
          </cell>
          <cell r="B142" t="str">
            <v>Ферросилиций</v>
          </cell>
          <cell r="C142" t="str">
            <v>00186252</v>
          </cell>
          <cell r="D142" t="str">
            <v>ОАО "СУЛИНСКИЙ МЕТАЛЛУРГИЧЕСКИЙ ЗАВОД"</v>
          </cell>
          <cell r="E142">
            <v>68</v>
          </cell>
          <cell r="F142">
            <v>65</v>
          </cell>
          <cell r="G142">
            <v>68</v>
          </cell>
          <cell r="H142">
            <v>65</v>
          </cell>
          <cell r="I142">
            <v>0</v>
          </cell>
          <cell r="J142">
            <v>0</v>
          </cell>
          <cell r="K142">
            <v>68</v>
          </cell>
          <cell r="L142">
            <v>65</v>
          </cell>
        </row>
        <row r="143">
          <cell r="A143" t="str">
            <v>72022</v>
          </cell>
          <cell r="B143" t="str">
            <v>Ферросилиций</v>
          </cell>
          <cell r="C143" t="str">
            <v>18300062</v>
          </cell>
          <cell r="D143" t="str">
            <v>ООО "СОТЛАЙН"</v>
          </cell>
          <cell r="E143">
            <v>130</v>
          </cell>
          <cell r="F143">
            <v>130</v>
          </cell>
          <cell r="G143">
            <v>130</v>
          </cell>
        </row>
        <row r="144">
          <cell r="A144" t="str">
            <v>72022</v>
          </cell>
          <cell r="B144" t="str">
            <v>Ферросилиций</v>
          </cell>
          <cell r="C144" t="str">
            <v>48576703</v>
          </cell>
          <cell r="D144" t="str">
            <v>ООО "ВИЗ-СТАЛЬ"</v>
          </cell>
          <cell r="E144">
            <v>126</v>
          </cell>
          <cell r="F144">
            <v>126</v>
          </cell>
          <cell r="G144">
            <v>0</v>
          </cell>
          <cell r="H144">
            <v>126</v>
          </cell>
        </row>
        <row r="145">
          <cell r="A145" t="str">
            <v>72022</v>
          </cell>
          <cell r="B145" t="str">
            <v>Ферросилиций</v>
          </cell>
          <cell r="C145" t="str">
            <v>00235565</v>
          </cell>
          <cell r="D145" t="str">
            <v>ОАО "ЗАВОД БЕЛИНСКСЕЛЬМАШ"</v>
          </cell>
          <cell r="E145">
            <v>69</v>
          </cell>
          <cell r="F145">
            <v>69</v>
          </cell>
        </row>
        <row r="146">
          <cell r="A146" t="str">
            <v>72022</v>
          </cell>
          <cell r="B146" t="str">
            <v>Ферросилиций</v>
          </cell>
          <cell r="C146" t="str">
            <v>22275002</v>
          </cell>
          <cell r="D146" t="str">
            <v>ИЧП "ЛЮ-МАР"</v>
          </cell>
          <cell r="E146">
            <v>68</v>
          </cell>
        </row>
        <row r="147">
          <cell r="A147" t="str">
            <v>72022</v>
          </cell>
          <cell r="B147" t="str">
            <v>Ферросилиций</v>
          </cell>
          <cell r="C147" t="str">
            <v>12462473</v>
          </cell>
          <cell r="D147" t="str">
            <v>ОАО "ВАНАДИЙ-ТУЛАЧЕРМЕТ"</v>
          </cell>
          <cell r="E147">
            <v>66</v>
          </cell>
          <cell r="F147">
            <v>66</v>
          </cell>
          <cell r="G147">
            <v>0</v>
          </cell>
          <cell r="H147">
            <v>0</v>
          </cell>
          <cell r="I147">
            <v>66</v>
          </cell>
        </row>
        <row r="148">
          <cell r="A148" t="str">
            <v>72022</v>
          </cell>
          <cell r="B148" t="str">
            <v>Ферросилиций</v>
          </cell>
          <cell r="C148" t="str">
            <v>08612116</v>
          </cell>
          <cell r="D148" t="str">
            <v>КОМБИНАТ "БЕРЕЗКА"</v>
          </cell>
          <cell r="E148">
            <v>65</v>
          </cell>
        </row>
        <row r="149">
          <cell r="A149" t="str">
            <v>72022</v>
          </cell>
          <cell r="B149" t="str">
            <v>Ферросилиций</v>
          </cell>
          <cell r="C149" t="str">
            <v>10396565</v>
          </cell>
          <cell r="D149" t="str">
            <v>КРАСНЫЕ БАРРИКАДЫ СУДОСТРОИТ. З-Д АО</v>
          </cell>
          <cell r="E149">
            <v>57</v>
          </cell>
          <cell r="F149">
            <v>57</v>
          </cell>
          <cell r="G149">
            <v>0</v>
          </cell>
          <cell r="H149">
            <v>0</v>
          </cell>
          <cell r="I149">
            <v>0</v>
          </cell>
          <cell r="J149">
            <v>0</v>
          </cell>
          <cell r="K149">
            <v>0</v>
          </cell>
          <cell r="L149">
            <v>0</v>
          </cell>
          <cell r="M149">
            <v>57</v>
          </cell>
        </row>
        <row r="150">
          <cell r="A150" t="str">
            <v>72022</v>
          </cell>
          <cell r="B150" t="str">
            <v>Ферросилиций</v>
          </cell>
          <cell r="C150" t="str">
            <v>45538725</v>
          </cell>
          <cell r="D150" t="str">
            <v>ООО"БАЛТ-ШЕЛЬФ"</v>
          </cell>
          <cell r="E150">
            <v>25</v>
          </cell>
          <cell r="F150">
            <v>25</v>
          </cell>
          <cell r="G150">
            <v>0</v>
          </cell>
          <cell r="H150">
            <v>0</v>
          </cell>
          <cell r="I150">
            <v>25</v>
          </cell>
        </row>
        <row r="151">
          <cell r="A151" t="str">
            <v>72022</v>
          </cell>
          <cell r="B151" t="str">
            <v>Ферросилиций</v>
          </cell>
          <cell r="C151" t="str">
            <v>22244168</v>
          </cell>
          <cell r="D151" t="str">
            <v>ООО "ФИРМА"ПИРС"</v>
          </cell>
          <cell r="E151">
            <v>20</v>
          </cell>
          <cell r="F151">
            <v>20</v>
          </cell>
          <cell r="G151">
            <v>0</v>
          </cell>
          <cell r="H151">
            <v>0</v>
          </cell>
          <cell r="I151">
            <v>0</v>
          </cell>
          <cell r="J151">
            <v>0</v>
          </cell>
          <cell r="K151">
            <v>0</v>
          </cell>
          <cell r="L151">
            <v>0</v>
          </cell>
          <cell r="M151">
            <v>0</v>
          </cell>
          <cell r="N151">
            <v>20</v>
          </cell>
        </row>
        <row r="152">
          <cell r="A152" t="str">
            <v>72022</v>
          </cell>
          <cell r="B152" t="str">
            <v>Ферросилиций</v>
          </cell>
          <cell r="C152" t="str">
            <v>47314332</v>
          </cell>
          <cell r="D152" t="str">
            <v>ЗАО "ФИРМА ТРАНСМЕТ"</v>
          </cell>
          <cell r="E152">
            <v>20</v>
          </cell>
        </row>
        <row r="153">
          <cell r="A153" t="str">
            <v>72022</v>
          </cell>
          <cell r="B153" t="str">
            <v>Ферросилиций</v>
          </cell>
          <cell r="C153" t="str">
            <v>05785922</v>
          </cell>
          <cell r="D153" t="str">
            <v>ОАО "РОСТСЕЛЬМАШ"</v>
          </cell>
          <cell r="E153">
            <v>18</v>
          </cell>
          <cell r="F153">
            <v>18</v>
          </cell>
          <cell r="G153">
            <v>0</v>
          </cell>
          <cell r="H153">
            <v>0</v>
          </cell>
          <cell r="I153">
            <v>0</v>
          </cell>
          <cell r="J153">
            <v>0</v>
          </cell>
          <cell r="K153">
            <v>18</v>
          </cell>
        </row>
        <row r="154">
          <cell r="A154" t="str">
            <v>72022</v>
          </cell>
          <cell r="B154" t="str">
            <v>Ферросилиций</v>
          </cell>
          <cell r="C154" t="str">
            <v>00232934</v>
          </cell>
          <cell r="D154" t="str">
            <v>АО"АВТОВАЗ" МЕТСНАБ</v>
          </cell>
          <cell r="E154">
            <v>14</v>
          </cell>
          <cell r="F154">
            <v>14</v>
          </cell>
          <cell r="G154">
            <v>0</v>
          </cell>
          <cell r="H154">
            <v>0</v>
          </cell>
          <cell r="I154">
            <v>0</v>
          </cell>
          <cell r="J154">
            <v>0</v>
          </cell>
          <cell r="K154">
            <v>0</v>
          </cell>
          <cell r="L154">
            <v>0</v>
          </cell>
          <cell r="M154">
            <v>0</v>
          </cell>
          <cell r="N154">
            <v>0</v>
          </cell>
          <cell r="O154">
            <v>14</v>
          </cell>
        </row>
        <row r="155">
          <cell r="A155" t="str">
            <v>72022</v>
          </cell>
          <cell r="B155" t="str">
            <v>Ферросилиций</v>
          </cell>
          <cell r="C155" t="str">
            <v>00218093</v>
          </cell>
          <cell r="D155" t="str">
            <v>ОАО"РАКИТЯНСКИЙ АРМАТУРНЫЙ ЗАВОД"</v>
          </cell>
          <cell r="E155">
            <v>10</v>
          </cell>
          <cell r="F155">
            <v>10</v>
          </cell>
          <cell r="G155">
            <v>0</v>
          </cell>
          <cell r="H155">
            <v>10</v>
          </cell>
        </row>
        <row r="156">
          <cell r="A156" t="str">
            <v>72022</v>
          </cell>
          <cell r="B156" t="str">
            <v>Ферросилиций</v>
          </cell>
          <cell r="C156" t="str">
            <v>18390763</v>
          </cell>
          <cell r="D156" t="str">
            <v>ООО "КОМПАHИЯ ФЛЕР М"</v>
          </cell>
          <cell r="E156">
            <v>2</v>
          </cell>
          <cell r="F156">
            <v>1</v>
          </cell>
          <cell r="G156">
            <v>2</v>
          </cell>
          <cell r="H156">
            <v>1</v>
          </cell>
          <cell r="I156">
            <v>4</v>
          </cell>
          <cell r="J156">
            <v>0</v>
          </cell>
          <cell r="K156">
            <v>0</v>
          </cell>
          <cell r="L156">
            <v>0</v>
          </cell>
          <cell r="M156">
            <v>1</v>
          </cell>
          <cell r="N156">
            <v>4</v>
          </cell>
        </row>
        <row r="157">
          <cell r="A157" t="str">
            <v>72022</v>
          </cell>
          <cell r="B157" t="str">
            <v>Ферросилиций</v>
          </cell>
          <cell r="C157" t="str">
            <v>26043171</v>
          </cell>
          <cell r="D157" t="str">
            <v>ОАО "СЕВЕРАЛМАЗ"</v>
          </cell>
          <cell r="E157">
            <v>5</v>
          </cell>
          <cell r="F157">
            <v>5</v>
          </cell>
          <cell r="G157">
            <v>0</v>
          </cell>
          <cell r="H157">
            <v>0</v>
          </cell>
          <cell r="I157">
            <v>0</v>
          </cell>
          <cell r="J157">
            <v>0</v>
          </cell>
          <cell r="K157">
            <v>5</v>
          </cell>
        </row>
        <row r="158">
          <cell r="A158" t="str">
            <v>72022</v>
          </cell>
          <cell r="B158" t="str">
            <v>Ферросилиций</v>
          </cell>
          <cell r="C158" t="str">
            <v>46718659</v>
          </cell>
          <cell r="D158" t="str">
            <v>"СЕВЕРБУММАШ", ООО</v>
          </cell>
          <cell r="E158">
            <v>2</v>
          </cell>
          <cell r="F158">
            <v>2</v>
          </cell>
          <cell r="G158">
            <v>2</v>
          </cell>
          <cell r="H158">
            <v>2</v>
          </cell>
          <cell r="I158">
            <v>0</v>
          </cell>
          <cell r="J158">
            <v>2</v>
          </cell>
          <cell r="K158">
            <v>0</v>
          </cell>
          <cell r="L158">
            <v>2</v>
          </cell>
        </row>
        <row r="159">
          <cell r="A159" t="str">
            <v>72022</v>
          </cell>
          <cell r="B159" t="str">
            <v>Ферросилиций</v>
          </cell>
          <cell r="C159" t="str">
            <v>12866489</v>
          </cell>
          <cell r="D159" t="str">
            <v>АССОЦИАЦИЯ "СЕВЕРБУММАШ"</v>
          </cell>
          <cell r="E159">
            <v>1</v>
          </cell>
          <cell r="F159">
            <v>1</v>
          </cell>
          <cell r="G159">
            <v>1</v>
          </cell>
        </row>
        <row r="160">
          <cell r="A160" t="str">
            <v>72022</v>
          </cell>
          <cell r="B160" t="str">
            <v>Ферросилиций</v>
          </cell>
          <cell r="C160" t="str">
            <v>00219454</v>
          </cell>
          <cell r="D160" t="str">
            <v>ОАО"АЛНАС",423400,Г.АЛЬМЕТЬЕВСК-11</v>
          </cell>
          <cell r="E160">
            <v>0</v>
          </cell>
          <cell r="F160">
            <v>0</v>
          </cell>
          <cell r="G160">
            <v>0</v>
          </cell>
          <cell r="H160">
            <v>0</v>
          </cell>
          <cell r="I160">
            <v>0</v>
          </cell>
          <cell r="J160">
            <v>0</v>
          </cell>
          <cell r="K160">
            <v>0</v>
          </cell>
          <cell r="L160">
            <v>0</v>
          </cell>
          <cell r="M160">
            <v>0</v>
          </cell>
          <cell r="N160">
            <v>0</v>
          </cell>
          <cell r="O160">
            <v>0</v>
          </cell>
        </row>
        <row r="161">
          <cell r="A161" t="str">
            <v>72022</v>
          </cell>
          <cell r="B161" t="str">
            <v>Ферросилиций</v>
          </cell>
          <cell r="C161" t="str">
            <v>07504152</v>
          </cell>
          <cell r="D161" t="str">
            <v>АООТ "АРМАЛИТ"</v>
          </cell>
          <cell r="E161">
            <v>0</v>
          </cell>
        </row>
        <row r="162">
          <cell r="A162" t="str">
            <v>72022</v>
          </cell>
          <cell r="B162" t="str">
            <v>Ферросилиций</v>
          </cell>
          <cell r="C162" t="str">
            <v>18160276</v>
          </cell>
          <cell r="D162" t="str">
            <v>ЗАО "ЛИТЕЙНЫЙ ЗАВОД" РОССИЯ</v>
          </cell>
          <cell r="E162">
            <v>0</v>
          </cell>
        </row>
        <row r="163">
          <cell r="A163" t="str">
            <v>72022</v>
          </cell>
          <cell r="B163" t="str">
            <v>Ферросилиций</v>
          </cell>
          <cell r="C163" t="str">
            <v>23061837</v>
          </cell>
          <cell r="D163" t="str">
            <v>ЗАО "ГАРМОНИЯ"</v>
          </cell>
          <cell r="E163">
            <v>0</v>
          </cell>
          <cell r="F163">
            <v>0</v>
          </cell>
          <cell r="G163">
            <v>0</v>
          </cell>
          <cell r="H163">
            <v>0</v>
          </cell>
          <cell r="I163">
            <v>0</v>
          </cell>
          <cell r="J163">
            <v>0</v>
          </cell>
          <cell r="K163">
            <v>0</v>
          </cell>
        </row>
        <row r="164">
          <cell r="A164" t="str">
            <v>72022</v>
          </cell>
          <cell r="B164" t="str">
            <v>Ферросилиций</v>
          </cell>
          <cell r="C164" t="str">
            <v>45662017</v>
          </cell>
          <cell r="D164" t="str">
            <v>ООО "УРАЛСПЛАВ"</v>
          </cell>
          <cell r="E164">
            <v>0</v>
          </cell>
          <cell r="F164">
            <v>0</v>
          </cell>
          <cell r="G164">
            <v>0</v>
          </cell>
          <cell r="H164">
            <v>0</v>
          </cell>
          <cell r="I164">
            <v>0</v>
          </cell>
          <cell r="J164">
            <v>0</v>
          </cell>
          <cell r="K164">
            <v>0</v>
          </cell>
          <cell r="L164">
            <v>0</v>
          </cell>
          <cell r="M164">
            <v>0</v>
          </cell>
          <cell r="N164">
            <v>0</v>
          </cell>
        </row>
        <row r="165">
          <cell r="B165" t="str">
            <v>Ферросилиций Всего</v>
          </cell>
          <cell r="C165">
            <v>293</v>
          </cell>
          <cell r="D165">
            <v>353</v>
          </cell>
          <cell r="E165">
            <v>293</v>
          </cell>
          <cell r="F165">
            <v>353</v>
          </cell>
          <cell r="G165">
            <v>0</v>
          </cell>
          <cell r="H165">
            <v>0</v>
          </cell>
          <cell r="I165">
            <v>0</v>
          </cell>
          <cell r="J165">
            <v>0</v>
          </cell>
          <cell r="K165">
            <v>0</v>
          </cell>
          <cell r="L165">
            <v>0</v>
          </cell>
          <cell r="M165">
            <v>0</v>
          </cell>
          <cell r="N165">
            <v>293</v>
          </cell>
          <cell r="O165">
            <v>353</v>
          </cell>
        </row>
        <row r="166">
          <cell r="A166" t="str">
            <v>72023</v>
          </cell>
          <cell r="B166" t="str">
            <v>Ферросиликомарганец</v>
          </cell>
          <cell r="C166" t="str">
            <v>05757665</v>
          </cell>
          <cell r="D166" t="str">
            <v>ОАО "НОВОЛИПЕЦКИЙ МЕТКОМБИНАТ"</v>
          </cell>
          <cell r="E166">
            <v>2887</v>
          </cell>
          <cell r="F166">
            <v>1769</v>
          </cell>
          <cell r="G166">
            <v>1035</v>
          </cell>
          <cell r="H166">
            <v>2443</v>
          </cell>
          <cell r="I166">
            <v>2658</v>
          </cell>
          <cell r="J166">
            <v>1984</v>
          </cell>
          <cell r="K166">
            <v>2522</v>
          </cell>
          <cell r="L166">
            <v>1500</v>
          </cell>
          <cell r="M166">
            <v>1502</v>
          </cell>
          <cell r="N166">
            <v>1094</v>
          </cell>
        </row>
        <row r="167">
          <cell r="A167" t="str">
            <v>72023</v>
          </cell>
          <cell r="B167" t="str">
            <v>Ферросиликомарганец</v>
          </cell>
          <cell r="C167" t="str">
            <v>00186246</v>
          </cell>
          <cell r="D167" t="str">
            <v>ОАО "НОСТА"</v>
          </cell>
          <cell r="E167">
            <v>951</v>
          </cell>
          <cell r="F167">
            <v>1271</v>
          </cell>
          <cell r="G167">
            <v>2662</v>
          </cell>
          <cell r="H167">
            <v>1298</v>
          </cell>
          <cell r="I167">
            <v>887</v>
          </cell>
          <cell r="J167">
            <v>1165</v>
          </cell>
          <cell r="K167">
            <v>1764</v>
          </cell>
          <cell r="L167">
            <v>1368</v>
          </cell>
          <cell r="M167">
            <v>2125</v>
          </cell>
          <cell r="N167">
            <v>2474</v>
          </cell>
          <cell r="O167">
            <v>1772</v>
          </cell>
        </row>
        <row r="168">
          <cell r="A168" t="str">
            <v>72023</v>
          </cell>
          <cell r="B168" t="str">
            <v>Ферросиликомарганец</v>
          </cell>
          <cell r="C168" t="str">
            <v>05757653</v>
          </cell>
          <cell r="D168" t="str">
            <v>АО КУЗНЕЦКИЙ МЕТАЛЛУРГИЧЕСКИЙ КОМБИНАТ</v>
          </cell>
          <cell r="E168">
            <v>1370</v>
          </cell>
          <cell r="F168">
            <v>3618</v>
          </cell>
          <cell r="G168">
            <v>1787</v>
          </cell>
          <cell r="H168">
            <v>1098</v>
          </cell>
          <cell r="I168">
            <v>887</v>
          </cell>
          <cell r="J168">
            <v>1298</v>
          </cell>
          <cell r="K168">
            <v>1353</v>
          </cell>
          <cell r="L168">
            <v>758</v>
          </cell>
          <cell r="M168">
            <v>1790</v>
          </cell>
          <cell r="N168">
            <v>1842</v>
          </cell>
          <cell r="O168">
            <v>1818</v>
          </cell>
        </row>
        <row r="169">
          <cell r="A169" t="str">
            <v>72023</v>
          </cell>
          <cell r="B169" t="str">
            <v>Ферросиликомарганец</v>
          </cell>
          <cell r="C169" t="str">
            <v>00186465</v>
          </cell>
          <cell r="D169" t="str">
            <v>АО "МЕЧЕЛ"</v>
          </cell>
          <cell r="E169">
            <v>4184</v>
          </cell>
          <cell r="F169">
            <v>4184</v>
          </cell>
          <cell r="G169">
            <v>4123</v>
          </cell>
          <cell r="H169">
            <v>1988</v>
          </cell>
          <cell r="I169">
            <v>893</v>
          </cell>
          <cell r="J169">
            <v>2745</v>
          </cell>
          <cell r="K169">
            <v>407</v>
          </cell>
          <cell r="L169">
            <v>139</v>
          </cell>
          <cell r="M169">
            <v>1918</v>
          </cell>
          <cell r="N169">
            <v>1166</v>
          </cell>
        </row>
        <row r="170">
          <cell r="A170" t="str">
            <v>72023</v>
          </cell>
          <cell r="B170" t="str">
            <v>Ферросиликомарганец</v>
          </cell>
          <cell r="C170" t="str">
            <v>00186424</v>
          </cell>
          <cell r="D170" t="str">
            <v>МАГНИТОГОРСКИЙ МЕТ.КОМБИНАТ</v>
          </cell>
          <cell r="E170">
            <v>2646</v>
          </cell>
          <cell r="F170">
            <v>266</v>
          </cell>
          <cell r="G170">
            <v>3414</v>
          </cell>
          <cell r="H170">
            <v>2743</v>
          </cell>
          <cell r="I170">
            <v>525</v>
          </cell>
          <cell r="J170">
            <v>2117</v>
          </cell>
          <cell r="K170">
            <v>1224</v>
          </cell>
        </row>
        <row r="171">
          <cell r="A171" t="str">
            <v>72023</v>
          </cell>
          <cell r="B171" t="str">
            <v>Ферросиликомарганец</v>
          </cell>
          <cell r="C171" t="str">
            <v>00186341</v>
          </cell>
          <cell r="D171" t="str">
            <v>ОАО"ЧУСОВСКОЙ МЕТАЛЛУРГИЧЕСКИЙ ЗАВОД"</v>
          </cell>
          <cell r="E171">
            <v>412</v>
          </cell>
          <cell r="F171">
            <v>345</v>
          </cell>
          <cell r="G171">
            <v>684</v>
          </cell>
          <cell r="H171">
            <v>410</v>
          </cell>
          <cell r="I171">
            <v>376</v>
          </cell>
          <cell r="J171">
            <v>1029</v>
          </cell>
          <cell r="K171">
            <v>548</v>
          </cell>
          <cell r="L171">
            <v>545</v>
          </cell>
          <cell r="M171">
            <v>206</v>
          </cell>
          <cell r="N171">
            <v>552</v>
          </cell>
          <cell r="O171">
            <v>886</v>
          </cell>
        </row>
        <row r="172">
          <cell r="A172" t="str">
            <v>72023</v>
          </cell>
          <cell r="B172" t="str">
            <v>Ферросиликомарганец</v>
          </cell>
          <cell r="C172" t="str">
            <v>00186217</v>
          </cell>
          <cell r="D172" t="str">
            <v>ОАО "СЕВЕРСТАЛЬ"</v>
          </cell>
          <cell r="E172">
            <v>202</v>
          </cell>
          <cell r="F172">
            <v>825</v>
          </cell>
          <cell r="G172">
            <v>340</v>
          </cell>
          <cell r="H172">
            <v>825</v>
          </cell>
          <cell r="I172">
            <v>1216</v>
          </cell>
          <cell r="J172">
            <v>340</v>
          </cell>
          <cell r="K172">
            <v>892</v>
          </cell>
          <cell r="L172">
            <v>1216</v>
          </cell>
          <cell r="M172">
            <v>555</v>
          </cell>
          <cell r="N172">
            <v>470</v>
          </cell>
        </row>
        <row r="173">
          <cell r="A173" t="str">
            <v>72023</v>
          </cell>
          <cell r="B173" t="str">
            <v>Ферросиликомарганец</v>
          </cell>
          <cell r="C173" t="str">
            <v>02887154</v>
          </cell>
          <cell r="D173" t="str">
            <v>ООО "НПП КОНТАКТ"/ВАЛУЙСКИЙ ФИЛ-Л Г.ВАЛУЙКИ УЛ.СУРЖИКОВА 30</v>
          </cell>
          <cell r="E173">
            <v>277</v>
          </cell>
          <cell r="F173">
            <v>344</v>
          </cell>
          <cell r="G173">
            <v>1284</v>
          </cell>
          <cell r="H173">
            <v>1569</v>
          </cell>
          <cell r="I173">
            <v>277</v>
          </cell>
          <cell r="J173">
            <v>344</v>
          </cell>
          <cell r="K173">
            <v>1284</v>
          </cell>
          <cell r="L173">
            <v>277</v>
          </cell>
          <cell r="M173">
            <v>344</v>
          </cell>
          <cell r="N173">
            <v>1284</v>
          </cell>
          <cell r="O173">
            <v>1569</v>
          </cell>
        </row>
        <row r="174">
          <cell r="A174" t="str">
            <v>72023</v>
          </cell>
          <cell r="B174" t="str">
            <v>Ферросиликомарганец</v>
          </cell>
          <cell r="C174" t="str">
            <v>44740637</v>
          </cell>
          <cell r="D174" t="str">
            <v>ООО  "ТРАНССТРОЙ"</v>
          </cell>
          <cell r="E174">
            <v>476</v>
          </cell>
          <cell r="F174">
            <v>607</v>
          </cell>
          <cell r="G174">
            <v>685</v>
          </cell>
          <cell r="H174">
            <v>892</v>
          </cell>
          <cell r="I174">
            <v>407</v>
          </cell>
          <cell r="J174">
            <v>476</v>
          </cell>
          <cell r="K174">
            <v>476</v>
          </cell>
          <cell r="L174">
            <v>607</v>
          </cell>
          <cell r="M174">
            <v>685</v>
          </cell>
          <cell r="N174">
            <v>892</v>
          </cell>
          <cell r="O174">
            <v>407</v>
          </cell>
        </row>
        <row r="175">
          <cell r="A175" t="str">
            <v>72023</v>
          </cell>
          <cell r="B175" t="str">
            <v>Ферросиликомарганец</v>
          </cell>
          <cell r="C175" t="str">
            <v>05757848</v>
          </cell>
          <cell r="D175" t="str">
            <v>ОАО "ВЫКСУНСКИЙ МЕТАЛЛУPГИЧЕСКИЙ ЗАВОД"</v>
          </cell>
          <cell r="E175">
            <v>64</v>
          </cell>
          <cell r="F175">
            <v>129</v>
          </cell>
          <cell r="G175">
            <v>138</v>
          </cell>
          <cell r="H175">
            <v>198</v>
          </cell>
          <cell r="I175">
            <v>270</v>
          </cell>
          <cell r="J175">
            <v>131</v>
          </cell>
          <cell r="K175">
            <v>206</v>
          </cell>
          <cell r="L175">
            <v>263</v>
          </cell>
          <cell r="M175">
            <v>307</v>
          </cell>
          <cell r="N175">
            <v>69</v>
          </cell>
          <cell r="O175">
            <v>134</v>
          </cell>
        </row>
        <row r="176">
          <cell r="A176" t="str">
            <v>72023</v>
          </cell>
          <cell r="B176" t="str">
            <v>Ферросиликомарганец</v>
          </cell>
          <cell r="C176" t="str">
            <v>08844200</v>
          </cell>
          <cell r="D176" t="str">
            <v>ЗАКРЫТОЕ АКЦИОНЕРНОЕ ОБЩЕСТВО МЕТАЛЛУРГИЧЕСКИЙ ЗАВОД "ПЕТРОСТАЛЬ"</v>
          </cell>
          <cell r="E176">
            <v>203</v>
          </cell>
          <cell r="F176">
            <v>62</v>
          </cell>
          <cell r="G176">
            <v>277</v>
          </cell>
          <cell r="H176">
            <v>132</v>
          </cell>
          <cell r="I176">
            <v>277</v>
          </cell>
          <cell r="J176">
            <v>132</v>
          </cell>
          <cell r="K176">
            <v>336</v>
          </cell>
          <cell r="L176">
            <v>201</v>
          </cell>
          <cell r="M176">
            <v>137</v>
          </cell>
          <cell r="N176">
            <v>336</v>
          </cell>
          <cell r="O176">
            <v>343</v>
          </cell>
        </row>
        <row r="177">
          <cell r="A177" t="str">
            <v>72023</v>
          </cell>
          <cell r="B177" t="str">
            <v>Ферросиликомарганец</v>
          </cell>
          <cell r="C177" t="str">
            <v>48061330</v>
          </cell>
          <cell r="D177" t="str">
            <v>ОАО "П О ВОЛЖСКИЙ ТРУБНЫЙ ЗАВОД"</v>
          </cell>
          <cell r="E177">
            <v>116</v>
          </cell>
          <cell r="F177">
            <v>116</v>
          </cell>
          <cell r="G177">
            <v>59</v>
          </cell>
          <cell r="H177">
            <v>69</v>
          </cell>
          <cell r="I177">
            <v>193</v>
          </cell>
          <cell r="J177">
            <v>138</v>
          </cell>
          <cell r="K177">
            <v>48</v>
          </cell>
          <cell r="L177">
            <v>132</v>
          </cell>
          <cell r="M177">
            <v>206</v>
          </cell>
          <cell r="N177">
            <v>324</v>
          </cell>
          <cell r="O177">
            <v>133</v>
          </cell>
        </row>
        <row r="178">
          <cell r="A178" t="str">
            <v>72023</v>
          </cell>
          <cell r="B178" t="str">
            <v>Ферросиликомарганец</v>
          </cell>
          <cell r="C178" t="str">
            <v>45533515</v>
          </cell>
          <cell r="D178" t="str">
            <v>ООО"НПФ "АТОЛЛ"</v>
          </cell>
          <cell r="E178">
            <v>67</v>
          </cell>
          <cell r="F178">
            <v>137</v>
          </cell>
          <cell r="G178">
            <v>67</v>
          </cell>
          <cell r="H178">
            <v>71</v>
          </cell>
          <cell r="I178">
            <v>137</v>
          </cell>
          <cell r="J178">
            <v>66</v>
          </cell>
          <cell r="K178">
            <v>71</v>
          </cell>
          <cell r="L178">
            <v>69</v>
          </cell>
          <cell r="M178">
            <v>69</v>
          </cell>
          <cell r="N178">
            <v>68</v>
          </cell>
          <cell r="O178">
            <v>205</v>
          </cell>
        </row>
        <row r="179">
          <cell r="A179" t="str">
            <v>72023</v>
          </cell>
          <cell r="B179" t="str">
            <v>Ферросиликомарганец</v>
          </cell>
          <cell r="C179" t="str">
            <v>00186602</v>
          </cell>
          <cell r="D179" t="str">
            <v>ОАО"ТАГАНРОГСКИЙ МЕТАЛЛУРГИЧЕСКИЙ ЗАВОД"</v>
          </cell>
          <cell r="E179">
            <v>137</v>
          </cell>
          <cell r="F179">
            <v>139</v>
          </cell>
          <cell r="G179">
            <v>70</v>
          </cell>
          <cell r="H179">
            <v>69</v>
          </cell>
          <cell r="I179">
            <v>65</v>
          </cell>
          <cell r="J179">
            <v>69</v>
          </cell>
          <cell r="K179">
            <v>134</v>
          </cell>
          <cell r="L179">
            <v>134</v>
          </cell>
          <cell r="M179">
            <v>0</v>
          </cell>
          <cell r="N179">
            <v>0</v>
          </cell>
          <cell r="O179">
            <v>134</v>
          </cell>
        </row>
        <row r="180">
          <cell r="A180" t="str">
            <v>72023</v>
          </cell>
          <cell r="B180" t="str">
            <v>Ферросиликомарганец</v>
          </cell>
          <cell r="C180" t="str">
            <v>00186430</v>
          </cell>
          <cell r="D180" t="str">
            <v>ОАО"ЗЛАТОУСТ.МЕТАЛЛУРГИЧЕСКИЙ ЗАВОД"</v>
          </cell>
          <cell r="E180">
            <v>68</v>
          </cell>
          <cell r="F180">
            <v>325</v>
          </cell>
          <cell r="G180">
            <v>206</v>
          </cell>
          <cell r="H180">
            <v>68</v>
          </cell>
          <cell r="I180">
            <v>325</v>
          </cell>
          <cell r="J180">
            <v>206</v>
          </cell>
          <cell r="K180">
            <v>0</v>
          </cell>
          <cell r="L180">
            <v>325</v>
          </cell>
          <cell r="M180">
            <v>0</v>
          </cell>
          <cell r="N180">
            <v>206</v>
          </cell>
        </row>
        <row r="181">
          <cell r="A181" t="str">
            <v>72023</v>
          </cell>
          <cell r="B181" t="str">
            <v>Ферросиликомарганец</v>
          </cell>
          <cell r="C181" t="str">
            <v>04692093</v>
          </cell>
          <cell r="D181" t="str">
            <v>АКЦИОНЕРНОЕ ОБЩЕСТВО ОТКРЫТОГО ТИПА "ОСКОЛСНАБ"</v>
          </cell>
          <cell r="E181">
            <v>413</v>
          </cell>
          <cell r="F181">
            <v>413</v>
          </cell>
          <cell r="G181">
            <v>0</v>
          </cell>
          <cell r="H181">
            <v>0</v>
          </cell>
          <cell r="I181">
            <v>0</v>
          </cell>
          <cell r="J181">
            <v>0</v>
          </cell>
          <cell r="K181">
            <v>0</v>
          </cell>
          <cell r="L181">
            <v>0</v>
          </cell>
          <cell r="M181">
            <v>0</v>
          </cell>
          <cell r="N181">
            <v>0</v>
          </cell>
          <cell r="O181">
            <v>413</v>
          </cell>
        </row>
        <row r="182">
          <cell r="A182" t="str">
            <v>72023</v>
          </cell>
          <cell r="B182" t="str">
            <v>Ферросиликомарганец</v>
          </cell>
          <cell r="C182" t="str">
            <v>05786040</v>
          </cell>
          <cell r="D182" t="str">
            <v>ОАО "ЧЕБОКСАРСКИЙ АГРЕГАТНЫЙ ЗАВОД"</v>
          </cell>
          <cell r="E182">
            <v>60</v>
          </cell>
          <cell r="F182">
            <v>60</v>
          </cell>
          <cell r="G182">
            <v>60</v>
          </cell>
          <cell r="H182">
            <v>120</v>
          </cell>
        </row>
        <row r="183">
          <cell r="A183" t="str">
            <v>72023</v>
          </cell>
          <cell r="B183" t="str">
            <v>Ферросиликомарганец</v>
          </cell>
          <cell r="C183" t="str">
            <v>46564475</v>
          </cell>
          <cell r="D183" t="str">
            <v>ЗАО"РЕАЛ ЛТД"</v>
          </cell>
          <cell r="E183">
            <v>59</v>
          </cell>
          <cell r="F183">
            <v>65</v>
          </cell>
          <cell r="G183">
            <v>83</v>
          </cell>
          <cell r="H183">
            <v>59</v>
          </cell>
          <cell r="I183">
            <v>65</v>
          </cell>
          <cell r="J183">
            <v>65</v>
          </cell>
          <cell r="K183">
            <v>65</v>
          </cell>
          <cell r="L183">
            <v>83</v>
          </cell>
          <cell r="M183">
            <v>65</v>
          </cell>
        </row>
        <row r="184">
          <cell r="A184" t="str">
            <v>72023</v>
          </cell>
          <cell r="B184" t="str">
            <v>Ферросиликомарганец</v>
          </cell>
          <cell r="C184" t="str">
            <v>49136113</v>
          </cell>
          <cell r="D184" t="str">
            <v>ЗАО "ТРАНС-АЗИЯ"</v>
          </cell>
          <cell r="E184">
            <v>185</v>
          </cell>
          <cell r="F184">
            <v>66</v>
          </cell>
          <cell r="G184">
            <v>185</v>
          </cell>
          <cell r="H184">
            <v>66</v>
          </cell>
          <cell r="I184">
            <v>0</v>
          </cell>
          <cell r="J184">
            <v>0</v>
          </cell>
          <cell r="K184">
            <v>185</v>
          </cell>
          <cell r="L184">
            <v>66</v>
          </cell>
        </row>
        <row r="185">
          <cell r="A185" t="str">
            <v>72023</v>
          </cell>
          <cell r="B185" t="str">
            <v>Ферросиликомарганец</v>
          </cell>
          <cell r="C185" t="str">
            <v>00187895</v>
          </cell>
          <cell r="D185" t="str">
            <v>ОАО"ОЭМК"</v>
          </cell>
          <cell r="E185">
            <v>0</v>
          </cell>
          <cell r="F185">
            <v>198</v>
          </cell>
          <cell r="G185">
            <v>12</v>
          </cell>
          <cell r="H185">
            <v>12</v>
          </cell>
          <cell r="I185">
            <v>12</v>
          </cell>
        </row>
        <row r="186">
          <cell r="A186" t="str">
            <v>72023</v>
          </cell>
          <cell r="B186" t="str">
            <v>Ферросиликомарганец</v>
          </cell>
          <cell r="C186" t="str">
            <v>00186654</v>
          </cell>
          <cell r="D186" t="str">
            <v>АО ОТ "ЧЕЛЯБИНСКИЙ ТРУБОПРОКАТНЫЙ ЗАВОД"</v>
          </cell>
          <cell r="E186">
            <v>204</v>
          </cell>
          <cell r="F186">
            <v>204</v>
          </cell>
          <cell r="G186">
            <v>0</v>
          </cell>
          <cell r="H186">
            <v>0</v>
          </cell>
          <cell r="I186">
            <v>0</v>
          </cell>
          <cell r="J186">
            <v>0</v>
          </cell>
          <cell r="K186">
            <v>0</v>
          </cell>
          <cell r="L186">
            <v>0</v>
          </cell>
          <cell r="M186">
            <v>0</v>
          </cell>
          <cell r="N186">
            <v>204</v>
          </cell>
        </row>
        <row r="187">
          <cell r="A187" t="str">
            <v>72023</v>
          </cell>
          <cell r="B187" t="str">
            <v>Ферросиликомарганец</v>
          </cell>
          <cell r="C187" t="str">
            <v>41692843</v>
          </cell>
          <cell r="D187" t="str">
            <v>ООО "ПЛАНЕТА К"</v>
          </cell>
          <cell r="E187">
            <v>69</v>
          </cell>
          <cell r="F187">
            <v>67</v>
          </cell>
          <cell r="G187">
            <v>67</v>
          </cell>
          <cell r="H187">
            <v>69</v>
          </cell>
          <cell r="I187">
            <v>67</v>
          </cell>
          <cell r="J187">
            <v>67</v>
          </cell>
          <cell r="K187">
            <v>0</v>
          </cell>
          <cell r="L187">
            <v>69</v>
          </cell>
          <cell r="M187">
            <v>67</v>
          </cell>
          <cell r="N187">
            <v>0</v>
          </cell>
          <cell r="O187">
            <v>67</v>
          </cell>
        </row>
        <row r="188">
          <cell r="A188" t="str">
            <v>72023</v>
          </cell>
          <cell r="B188" t="str">
            <v>Ферросиликомарганец</v>
          </cell>
          <cell r="C188" t="str">
            <v>05757676</v>
          </cell>
          <cell r="D188" t="str">
            <v>ОАО"ЗАПСИБМЕТКОМБИНАТ"</v>
          </cell>
          <cell r="E188">
            <v>187</v>
          </cell>
        </row>
        <row r="189">
          <cell r="A189" t="str">
            <v>72023</v>
          </cell>
          <cell r="B189" t="str">
            <v>Ферросиликомарганец</v>
          </cell>
          <cell r="C189" t="str">
            <v>03218403</v>
          </cell>
          <cell r="D189" t="str">
            <v>ЗАО "ЮЖУРАЛЛЕС"</v>
          </cell>
          <cell r="E189">
            <v>184</v>
          </cell>
          <cell r="F189">
            <v>184</v>
          </cell>
          <cell r="G189">
            <v>0</v>
          </cell>
          <cell r="H189">
            <v>0</v>
          </cell>
          <cell r="I189">
            <v>0</v>
          </cell>
          <cell r="J189">
            <v>0</v>
          </cell>
          <cell r="K189">
            <v>184</v>
          </cell>
        </row>
        <row r="190">
          <cell r="A190" t="str">
            <v>72023</v>
          </cell>
          <cell r="B190" t="str">
            <v>Ферросиликомарганец</v>
          </cell>
          <cell r="C190" t="str">
            <v>17323902</v>
          </cell>
          <cell r="D190" t="str">
            <v>ОМТС И КВСУ</v>
          </cell>
          <cell r="E190">
            <v>65</v>
          </cell>
          <cell r="F190">
            <v>69</v>
          </cell>
          <cell r="G190">
            <v>65</v>
          </cell>
          <cell r="H190">
            <v>69</v>
          </cell>
          <cell r="I190">
            <v>0</v>
          </cell>
          <cell r="J190">
            <v>0</v>
          </cell>
          <cell r="K190">
            <v>0</v>
          </cell>
          <cell r="L190">
            <v>65</v>
          </cell>
          <cell r="M190">
            <v>0</v>
          </cell>
          <cell r="N190">
            <v>69</v>
          </cell>
        </row>
        <row r="191">
          <cell r="A191" t="str">
            <v>72023</v>
          </cell>
          <cell r="B191" t="str">
            <v>Ферросиликомарганец</v>
          </cell>
          <cell r="C191" t="str">
            <v>00186252</v>
          </cell>
          <cell r="D191" t="str">
            <v>ОАО "СУЛИНСКИЙ МЕТАЛЛУРГИЧЕСКИЙ ЗАВОД"</v>
          </cell>
          <cell r="E191">
            <v>28</v>
          </cell>
          <cell r="F191">
            <v>11</v>
          </cell>
          <cell r="G191">
            <v>9</v>
          </cell>
          <cell r="H191">
            <v>29</v>
          </cell>
          <cell r="I191">
            <v>28</v>
          </cell>
          <cell r="J191">
            <v>11</v>
          </cell>
          <cell r="K191">
            <v>28</v>
          </cell>
          <cell r="L191">
            <v>11</v>
          </cell>
          <cell r="M191">
            <v>0</v>
          </cell>
          <cell r="N191">
            <v>9</v>
          </cell>
          <cell r="O191">
            <v>29</v>
          </cell>
        </row>
        <row r="192">
          <cell r="A192" t="str">
            <v>72023</v>
          </cell>
          <cell r="B192" t="str">
            <v>Ферросиликомарганец</v>
          </cell>
          <cell r="C192" t="str">
            <v>05764417</v>
          </cell>
          <cell r="D192" t="str">
            <v>АООТ "ИЖОРСКИЕ ЗАВОДЫ "</v>
          </cell>
          <cell r="E192">
            <v>69</v>
          </cell>
          <cell r="F192">
            <v>69</v>
          </cell>
        </row>
        <row r="193">
          <cell r="A193" t="str">
            <v>72023</v>
          </cell>
          <cell r="B193" t="str">
            <v>Ферросиликомарганец</v>
          </cell>
          <cell r="C193" t="str">
            <v>25920492</v>
          </cell>
          <cell r="D193" t="str">
            <v>ООО "ДИАМОНД"</v>
          </cell>
          <cell r="E193">
            <v>69</v>
          </cell>
          <cell r="F193">
            <v>69</v>
          </cell>
          <cell r="G193">
            <v>0</v>
          </cell>
          <cell r="H193">
            <v>0</v>
          </cell>
          <cell r="I193">
            <v>69</v>
          </cell>
        </row>
        <row r="194">
          <cell r="A194" t="str">
            <v>72023</v>
          </cell>
          <cell r="B194" t="str">
            <v>Ферросиликомарганец</v>
          </cell>
          <cell r="C194" t="str">
            <v>40548802</v>
          </cell>
          <cell r="D194" t="str">
            <v>ЗАО "ИНТЕРРЕСУРС"</v>
          </cell>
          <cell r="E194">
            <v>69</v>
          </cell>
          <cell r="F194">
            <v>69</v>
          </cell>
          <cell r="G194">
            <v>0</v>
          </cell>
          <cell r="H194">
            <v>0</v>
          </cell>
          <cell r="I194">
            <v>0</v>
          </cell>
          <cell r="J194">
            <v>0</v>
          </cell>
          <cell r="K194">
            <v>0</v>
          </cell>
          <cell r="L194">
            <v>0</v>
          </cell>
          <cell r="M194">
            <v>0</v>
          </cell>
          <cell r="N194">
            <v>69</v>
          </cell>
        </row>
        <row r="195">
          <cell r="A195" t="str">
            <v>72023</v>
          </cell>
          <cell r="B195" t="str">
            <v>Ферросиликомарганец</v>
          </cell>
          <cell r="C195" t="str">
            <v>18267761</v>
          </cell>
          <cell r="D195" t="str">
            <v>ООО "МП "МЕТАЛЛ СЕРВИС"</v>
          </cell>
          <cell r="E195">
            <v>68</v>
          </cell>
          <cell r="F195">
            <v>68</v>
          </cell>
          <cell r="G195">
            <v>0</v>
          </cell>
          <cell r="H195">
            <v>0</v>
          </cell>
          <cell r="I195">
            <v>0</v>
          </cell>
          <cell r="J195">
            <v>68</v>
          </cell>
        </row>
        <row r="196">
          <cell r="A196" t="str">
            <v>72023</v>
          </cell>
          <cell r="B196" t="str">
            <v>Ферросиликомарганец</v>
          </cell>
          <cell r="C196" t="str">
            <v>41902341</v>
          </cell>
          <cell r="D196" t="str">
            <v xml:space="preserve"> ООО"БЕЛТРУБОТЕХСЕРВИС"</v>
          </cell>
          <cell r="E196">
            <v>68</v>
          </cell>
          <cell r="F196">
            <v>68</v>
          </cell>
          <cell r="G196">
            <v>0</v>
          </cell>
          <cell r="H196">
            <v>0</v>
          </cell>
          <cell r="I196">
            <v>0</v>
          </cell>
          <cell r="J196">
            <v>0</v>
          </cell>
          <cell r="K196">
            <v>0</v>
          </cell>
          <cell r="L196">
            <v>0</v>
          </cell>
          <cell r="M196">
            <v>0</v>
          </cell>
          <cell r="N196">
            <v>0</v>
          </cell>
          <cell r="O196">
            <v>68</v>
          </cell>
        </row>
        <row r="197">
          <cell r="A197" t="str">
            <v>72023</v>
          </cell>
          <cell r="B197" t="str">
            <v>Ферросиликомарганец</v>
          </cell>
          <cell r="C197" t="str">
            <v>48981504</v>
          </cell>
          <cell r="D197" t="str">
            <v>ООО "КОНСТРУКТОР"</v>
          </cell>
          <cell r="E197">
            <v>68</v>
          </cell>
          <cell r="F197">
            <v>68</v>
          </cell>
          <cell r="G197">
            <v>68</v>
          </cell>
        </row>
        <row r="198">
          <cell r="A198" t="str">
            <v>72023</v>
          </cell>
          <cell r="B198" t="str">
            <v>Ферросиликомарганец</v>
          </cell>
          <cell r="C198" t="str">
            <v>51456279</v>
          </cell>
          <cell r="D198" t="str">
            <v>ООО ТПФ "АВРОРА"</v>
          </cell>
          <cell r="E198">
            <v>68</v>
          </cell>
          <cell r="F198">
            <v>68</v>
          </cell>
          <cell r="G198">
            <v>0</v>
          </cell>
          <cell r="H198">
            <v>0</v>
          </cell>
          <cell r="I198">
            <v>0</v>
          </cell>
          <cell r="J198">
            <v>0</v>
          </cell>
          <cell r="K198">
            <v>0</v>
          </cell>
          <cell r="L198">
            <v>0</v>
          </cell>
          <cell r="M198">
            <v>0</v>
          </cell>
          <cell r="N198">
            <v>68</v>
          </cell>
        </row>
        <row r="199">
          <cell r="B199" t="str">
            <v>Ферросиликомарганец Всего</v>
          </cell>
          <cell r="C199">
            <v>9119</v>
          </cell>
          <cell r="D199">
            <v>12226</v>
          </cell>
          <cell r="E199">
            <v>9119</v>
          </cell>
          <cell r="F199">
            <v>12226</v>
          </cell>
          <cell r="G199">
            <v>14167</v>
          </cell>
          <cell r="H199">
            <v>11388</v>
          </cell>
          <cell r="I199">
            <v>7249</v>
          </cell>
          <cell r="J199">
            <v>11347</v>
          </cell>
          <cell r="K199">
            <v>9908</v>
          </cell>
          <cell r="L199">
            <v>7694</v>
          </cell>
          <cell r="M199">
            <v>9976</v>
          </cell>
          <cell r="N199">
            <v>11196</v>
          </cell>
          <cell r="O199">
            <v>7978</v>
          </cell>
        </row>
        <row r="200">
          <cell r="A200" t="str">
            <v>72024</v>
          </cell>
          <cell r="B200" t="str">
            <v>Феррохром</v>
          </cell>
          <cell r="C200" t="str">
            <v>00186465</v>
          </cell>
          <cell r="D200" t="str">
            <v>АО "МЕЧЕЛ"</v>
          </cell>
          <cell r="E200">
            <v>504</v>
          </cell>
          <cell r="F200">
            <v>65</v>
          </cell>
          <cell r="G200">
            <v>1000</v>
          </cell>
          <cell r="H200">
            <v>65</v>
          </cell>
          <cell r="I200">
            <v>981</v>
          </cell>
          <cell r="J200">
            <v>92</v>
          </cell>
          <cell r="K200">
            <v>1000</v>
          </cell>
          <cell r="L200">
            <v>1231</v>
          </cell>
          <cell r="M200">
            <v>981</v>
          </cell>
          <cell r="N200">
            <v>92</v>
          </cell>
          <cell r="O200">
            <v>277</v>
          </cell>
        </row>
        <row r="201">
          <cell r="A201" t="str">
            <v>72024</v>
          </cell>
          <cell r="B201" t="str">
            <v>Феррохром</v>
          </cell>
          <cell r="C201" t="str">
            <v>29406384</v>
          </cell>
          <cell r="D201" t="str">
            <v>АОЗТ"ЭЛЕКТРОМАШИМПЕКС"</v>
          </cell>
          <cell r="E201">
            <v>739</v>
          </cell>
          <cell r="F201">
            <v>739</v>
          </cell>
          <cell r="G201">
            <v>0</v>
          </cell>
          <cell r="H201">
            <v>0</v>
          </cell>
          <cell r="I201">
            <v>0</v>
          </cell>
          <cell r="J201">
            <v>0</v>
          </cell>
          <cell r="K201">
            <v>0</v>
          </cell>
          <cell r="L201">
            <v>0</v>
          </cell>
          <cell r="M201">
            <v>0</v>
          </cell>
          <cell r="N201">
            <v>739</v>
          </cell>
        </row>
        <row r="202">
          <cell r="A202" t="str">
            <v>72024</v>
          </cell>
          <cell r="B202" t="str">
            <v>Феррохром</v>
          </cell>
          <cell r="C202" t="str">
            <v>20879520</v>
          </cell>
          <cell r="D202" t="str">
            <v>ЗАО "УРАЛМАШ-МЕТАЛЛУРГ"                                                     0322</v>
          </cell>
          <cell r="E202">
            <v>413</v>
          </cell>
          <cell r="F202">
            <v>413</v>
          </cell>
          <cell r="G202">
            <v>0</v>
          </cell>
          <cell r="H202">
            <v>0</v>
          </cell>
          <cell r="I202">
            <v>413</v>
          </cell>
        </row>
        <row r="203">
          <cell r="A203" t="str">
            <v>72024</v>
          </cell>
          <cell r="B203" t="str">
            <v>Феррохром</v>
          </cell>
          <cell r="C203" t="str">
            <v>27442826</v>
          </cell>
          <cell r="D203" t="str">
            <v>ЗАО КОММОДЕКС</v>
          </cell>
          <cell r="E203">
            <v>69</v>
          </cell>
          <cell r="F203">
            <v>133</v>
          </cell>
          <cell r="G203">
            <v>69</v>
          </cell>
          <cell r="H203">
            <v>133</v>
          </cell>
          <cell r="I203">
            <v>133</v>
          </cell>
          <cell r="J203">
            <v>63</v>
          </cell>
        </row>
        <row r="204">
          <cell r="A204" t="str">
            <v>72024</v>
          </cell>
          <cell r="B204" t="str">
            <v>Феррохром</v>
          </cell>
          <cell r="C204" t="str">
            <v>00239445</v>
          </cell>
          <cell r="D204" t="str">
            <v>АО "ВОЛГОЦЕММАШ"</v>
          </cell>
          <cell r="E204">
            <v>64</v>
          </cell>
          <cell r="F204">
            <v>127</v>
          </cell>
          <cell r="G204">
            <v>64</v>
          </cell>
          <cell r="H204">
            <v>127</v>
          </cell>
          <cell r="I204">
            <v>0</v>
          </cell>
          <cell r="J204">
            <v>0</v>
          </cell>
          <cell r="K204">
            <v>0</v>
          </cell>
          <cell r="L204">
            <v>0</v>
          </cell>
          <cell r="M204">
            <v>64</v>
          </cell>
          <cell r="N204">
            <v>127</v>
          </cell>
        </row>
        <row r="205">
          <cell r="A205" t="str">
            <v>72024</v>
          </cell>
          <cell r="B205" t="str">
            <v>Феррохром</v>
          </cell>
          <cell r="C205" t="str">
            <v>05757759</v>
          </cell>
          <cell r="D205" t="str">
            <v>ОАО "ЗАВОД "КРАСНЫЙ ОКТЯБРЬ"</v>
          </cell>
          <cell r="E205">
            <v>64</v>
          </cell>
          <cell r="F205">
            <v>59</v>
          </cell>
          <cell r="G205">
            <v>59</v>
          </cell>
          <cell r="H205">
            <v>64</v>
          </cell>
          <cell r="I205">
            <v>59</v>
          </cell>
          <cell r="J205">
            <v>64</v>
          </cell>
          <cell r="K205">
            <v>59</v>
          </cell>
          <cell r="L205">
            <v>0</v>
          </cell>
          <cell r="M205">
            <v>59</v>
          </cell>
        </row>
        <row r="206">
          <cell r="A206" t="str">
            <v>72024</v>
          </cell>
          <cell r="B206" t="str">
            <v>Феррохром</v>
          </cell>
          <cell r="C206" t="str">
            <v>35740880</v>
          </cell>
          <cell r="D206" t="str">
            <v>ОАО ПРОМЫШЛЕННАЯ КОМПАНИЯ "СПЛАВ"</v>
          </cell>
          <cell r="E206">
            <v>137</v>
          </cell>
          <cell r="F206">
            <v>137</v>
          </cell>
          <cell r="G206">
            <v>0</v>
          </cell>
          <cell r="H206">
            <v>0</v>
          </cell>
          <cell r="I206">
            <v>0</v>
          </cell>
          <cell r="J206">
            <v>0</v>
          </cell>
          <cell r="K206">
            <v>137</v>
          </cell>
        </row>
        <row r="207">
          <cell r="A207" t="str">
            <v>72024</v>
          </cell>
          <cell r="B207" t="str">
            <v>Феррохром</v>
          </cell>
          <cell r="C207" t="str">
            <v>48968550</v>
          </cell>
          <cell r="D207" t="str">
            <v>ЗАО"ЭРА"</v>
          </cell>
          <cell r="E207">
            <v>59</v>
          </cell>
          <cell r="F207">
            <v>65</v>
          </cell>
          <cell r="G207">
            <v>59</v>
          </cell>
          <cell r="H207">
            <v>65</v>
          </cell>
          <cell r="I207">
            <v>59</v>
          </cell>
          <cell r="J207">
            <v>0</v>
          </cell>
          <cell r="K207">
            <v>65</v>
          </cell>
        </row>
        <row r="208">
          <cell r="A208" t="str">
            <v>72024</v>
          </cell>
          <cell r="B208" t="str">
            <v>Феррохром</v>
          </cell>
          <cell r="C208" t="str">
            <v>00000001</v>
          </cell>
          <cell r="D208" t="str">
            <v>ДАВЫДОВ ВАСИЛИЙ АЛЕКСАНДРОВИЧ</v>
          </cell>
          <cell r="E208">
            <v>40</v>
          </cell>
          <cell r="F208">
            <v>80</v>
          </cell>
          <cell r="G208">
            <v>40</v>
          </cell>
          <cell r="H208">
            <v>80</v>
          </cell>
          <cell r="I208">
            <v>0</v>
          </cell>
          <cell r="J208">
            <v>0</v>
          </cell>
          <cell r="K208">
            <v>40</v>
          </cell>
          <cell r="L208">
            <v>80</v>
          </cell>
        </row>
        <row r="209">
          <cell r="A209" t="str">
            <v>72024</v>
          </cell>
          <cell r="B209" t="str">
            <v>Феррохром</v>
          </cell>
          <cell r="C209" t="str">
            <v>05744403</v>
          </cell>
          <cell r="D209" t="str">
            <v>ОАО"ЭЗТМ"</v>
          </cell>
          <cell r="E209">
            <v>67</v>
          </cell>
          <cell r="F209">
            <v>67</v>
          </cell>
          <cell r="G209">
            <v>67</v>
          </cell>
        </row>
        <row r="210">
          <cell r="A210" t="str">
            <v>72024</v>
          </cell>
          <cell r="B210" t="str">
            <v>Феррохром</v>
          </cell>
          <cell r="C210" t="str">
            <v>00186430</v>
          </cell>
          <cell r="D210" t="str">
            <v>ОАО"ЗЛАТОУСТ.МЕТАЛЛУРГИЧЕСКИЙ ЗАВОД"</v>
          </cell>
          <cell r="E210">
            <v>64</v>
          </cell>
          <cell r="F210">
            <v>64</v>
          </cell>
          <cell r="G210">
            <v>0</v>
          </cell>
          <cell r="H210">
            <v>64</v>
          </cell>
        </row>
        <row r="211">
          <cell r="A211" t="str">
            <v>72024</v>
          </cell>
          <cell r="B211" t="str">
            <v>Феррохром</v>
          </cell>
          <cell r="C211" t="str">
            <v>17971736</v>
          </cell>
          <cell r="D211" t="str">
            <v>ЗАО "ГАЛЛС"                           129110,Г.МОСКВА,1Й БАЛТИЙСКИЙ ПЕРЕУЛОК</v>
          </cell>
          <cell r="E211">
            <v>28</v>
          </cell>
          <cell r="F211">
            <v>28</v>
          </cell>
          <cell r="G211">
            <v>0</v>
          </cell>
          <cell r="H211">
            <v>0</v>
          </cell>
          <cell r="I211">
            <v>0</v>
          </cell>
          <cell r="J211">
            <v>0</v>
          </cell>
          <cell r="K211">
            <v>28</v>
          </cell>
        </row>
        <row r="212">
          <cell r="A212" t="str">
            <v>72024</v>
          </cell>
          <cell r="B212" t="str">
            <v>Феррохром</v>
          </cell>
          <cell r="C212" t="str">
            <v>43699513</v>
          </cell>
          <cell r="D212" t="str">
            <v>ООО"АРЕАЛ"</v>
          </cell>
          <cell r="E212">
            <v>25</v>
          </cell>
          <cell r="F212">
            <v>25</v>
          </cell>
          <cell r="G212">
            <v>0</v>
          </cell>
          <cell r="H212">
            <v>0</v>
          </cell>
          <cell r="I212">
            <v>0</v>
          </cell>
          <cell r="J212">
            <v>0</v>
          </cell>
          <cell r="K212">
            <v>25</v>
          </cell>
        </row>
        <row r="213">
          <cell r="A213" t="str">
            <v>72024</v>
          </cell>
          <cell r="B213" t="str">
            <v>Феррохром</v>
          </cell>
          <cell r="C213" t="str">
            <v>45662017</v>
          </cell>
          <cell r="D213" t="str">
            <v>ООО "УРАЛСПЛАВ"</v>
          </cell>
          <cell r="E213">
            <v>9</v>
          </cell>
          <cell r="F213">
            <v>9</v>
          </cell>
          <cell r="G213">
            <v>0</v>
          </cell>
          <cell r="H213">
            <v>0</v>
          </cell>
          <cell r="I213">
            <v>0</v>
          </cell>
          <cell r="J213">
            <v>0</v>
          </cell>
          <cell r="K213">
            <v>0</v>
          </cell>
          <cell r="L213">
            <v>0</v>
          </cell>
          <cell r="M213">
            <v>0</v>
          </cell>
          <cell r="N213">
            <v>9</v>
          </cell>
        </row>
        <row r="214">
          <cell r="A214" t="str">
            <v>72024</v>
          </cell>
          <cell r="B214" t="str">
            <v>Феррохром</v>
          </cell>
          <cell r="C214" t="str">
            <v>18010097</v>
          </cell>
          <cell r="D214" t="str">
            <v>ИНЖЕНЕРНЫЙ ЦЕНТР "СПЛАВ" МПС</v>
          </cell>
          <cell r="E214">
            <v>8</v>
          </cell>
          <cell r="F214">
            <v>8</v>
          </cell>
          <cell r="G214">
            <v>0</v>
          </cell>
          <cell r="H214">
            <v>0</v>
          </cell>
          <cell r="I214">
            <v>0</v>
          </cell>
          <cell r="J214">
            <v>0</v>
          </cell>
          <cell r="K214">
            <v>8</v>
          </cell>
        </row>
        <row r="215">
          <cell r="A215" t="str">
            <v>72024</v>
          </cell>
          <cell r="B215" t="str">
            <v>Феррохром</v>
          </cell>
          <cell r="C215" t="str">
            <v>02785206</v>
          </cell>
          <cell r="D215" t="str">
            <v>АООТ РТП "ПЕТРОВСКОЕ"</v>
          </cell>
          <cell r="E215">
            <v>2</v>
          </cell>
          <cell r="F215">
            <v>2</v>
          </cell>
        </row>
        <row r="216">
          <cell r="A216" t="str">
            <v>72024</v>
          </cell>
          <cell r="B216" t="str">
            <v>Феррохром</v>
          </cell>
          <cell r="C216" t="str">
            <v>49533564</v>
          </cell>
          <cell r="D216" t="str">
            <v>ООО"ТОРГОВЫЙ ДОМ СМЗ"</v>
          </cell>
          <cell r="E216">
            <v>2</v>
          </cell>
        </row>
        <row r="217">
          <cell r="A217" t="str">
            <v>72024</v>
          </cell>
          <cell r="B217" t="str">
            <v>Феррохром</v>
          </cell>
          <cell r="C217" t="str">
            <v>05785968</v>
          </cell>
          <cell r="D217" t="str">
            <v>"КРАСНЫЙ АКСАЙ" ОАО</v>
          </cell>
          <cell r="E217">
            <v>1</v>
          </cell>
          <cell r="F217">
            <v>1</v>
          </cell>
          <cell r="G217">
            <v>0</v>
          </cell>
          <cell r="H217">
            <v>0</v>
          </cell>
          <cell r="I217">
            <v>0</v>
          </cell>
          <cell r="J217">
            <v>1</v>
          </cell>
        </row>
        <row r="218">
          <cell r="A218" t="str">
            <v>72024</v>
          </cell>
          <cell r="B218" t="str">
            <v>Феррохром</v>
          </cell>
          <cell r="C218" t="str">
            <v>01093966</v>
          </cell>
          <cell r="D218" t="str">
            <v>ДАЛЬНЕВОСТОЧНАЯ ЖЕЛЕЗНАЯ ДОРОГА</v>
          </cell>
          <cell r="E218">
            <v>0</v>
          </cell>
          <cell r="F218">
            <v>0</v>
          </cell>
          <cell r="G218">
            <v>0</v>
          </cell>
          <cell r="H218">
            <v>0</v>
          </cell>
          <cell r="I218">
            <v>0</v>
          </cell>
          <cell r="J218">
            <v>0</v>
          </cell>
          <cell r="K218">
            <v>0</v>
          </cell>
          <cell r="L218">
            <v>0</v>
          </cell>
        </row>
        <row r="219">
          <cell r="A219" t="str">
            <v>72024</v>
          </cell>
          <cell r="B219" t="str">
            <v>Феррохром</v>
          </cell>
          <cell r="C219" t="str">
            <v>46221433</v>
          </cell>
          <cell r="D219" t="str">
            <v>ОАО "САЯНСКАЯ ФОЛЬГА"</v>
          </cell>
          <cell r="E219">
            <v>0</v>
          </cell>
          <cell r="F219">
            <v>0</v>
          </cell>
        </row>
        <row r="220">
          <cell r="B220" t="str">
            <v>Феррохром Всего</v>
          </cell>
          <cell r="C220">
            <v>967</v>
          </cell>
          <cell r="D220">
            <v>277</v>
          </cell>
          <cell r="E220">
            <v>967</v>
          </cell>
          <cell r="F220">
            <v>277</v>
          </cell>
          <cell r="G220">
            <v>0</v>
          </cell>
          <cell r="H220">
            <v>0</v>
          </cell>
          <cell r="I220">
            <v>0</v>
          </cell>
          <cell r="J220">
            <v>0</v>
          </cell>
          <cell r="K220">
            <v>0</v>
          </cell>
          <cell r="L220">
            <v>0</v>
          </cell>
          <cell r="M220">
            <v>0</v>
          </cell>
          <cell r="N220">
            <v>967</v>
          </cell>
          <cell r="O220">
            <v>277</v>
          </cell>
        </row>
        <row r="221">
          <cell r="A221" t="str">
            <v>72027</v>
          </cell>
          <cell r="B221" t="str">
            <v>Ферромолибден</v>
          </cell>
          <cell r="C221" t="str">
            <v>47994195</v>
          </cell>
          <cell r="D221" t="str">
            <v>"БАРК" ООО</v>
          </cell>
          <cell r="E221">
            <v>16</v>
          </cell>
          <cell r="F221">
            <v>81</v>
          </cell>
          <cell r="G221">
            <v>20</v>
          </cell>
          <cell r="H221">
            <v>20</v>
          </cell>
          <cell r="I221">
            <v>81</v>
          </cell>
          <cell r="J221">
            <v>16</v>
          </cell>
          <cell r="K221">
            <v>81</v>
          </cell>
          <cell r="L221">
            <v>20</v>
          </cell>
          <cell r="M221">
            <v>20</v>
          </cell>
          <cell r="N221">
            <v>81</v>
          </cell>
          <cell r="O221">
            <v>82</v>
          </cell>
        </row>
        <row r="222">
          <cell r="A222" t="str">
            <v>72027</v>
          </cell>
          <cell r="B222" t="str">
            <v>Ферромолибден</v>
          </cell>
          <cell r="C222" t="str">
            <v>40335609</v>
          </cell>
          <cell r="D222" t="str">
            <v>ООО "СПЕЦОБОРУДОВАНИЕ И МАТЕРИАЛЫ"</v>
          </cell>
          <cell r="E222">
            <v>20</v>
          </cell>
          <cell r="F222">
            <v>59</v>
          </cell>
          <cell r="G222">
            <v>20</v>
          </cell>
          <cell r="H222">
            <v>59</v>
          </cell>
          <cell r="I222">
            <v>40</v>
          </cell>
          <cell r="J222">
            <v>30</v>
          </cell>
          <cell r="K222">
            <v>20</v>
          </cell>
          <cell r="L222">
            <v>40</v>
          </cell>
          <cell r="M222">
            <v>40</v>
          </cell>
          <cell r="N222">
            <v>40</v>
          </cell>
          <cell r="O222">
            <v>40</v>
          </cell>
        </row>
        <row r="223">
          <cell r="A223" t="str">
            <v>72027</v>
          </cell>
          <cell r="B223" t="str">
            <v>Ферромолибден</v>
          </cell>
          <cell r="C223" t="str">
            <v>05764498</v>
          </cell>
          <cell r="D223" t="str">
            <v>АО "ТЯЖМАШ"</v>
          </cell>
          <cell r="E223">
            <v>80</v>
          </cell>
          <cell r="F223">
            <v>79</v>
          </cell>
          <cell r="G223">
            <v>80</v>
          </cell>
          <cell r="H223">
            <v>79</v>
          </cell>
        </row>
        <row r="224">
          <cell r="A224" t="str">
            <v>72027</v>
          </cell>
          <cell r="B224" t="str">
            <v>Ферромолибден</v>
          </cell>
          <cell r="C224" t="str">
            <v>00186465</v>
          </cell>
          <cell r="D224" t="str">
            <v>АО "МЕЧЕЛ"</v>
          </cell>
          <cell r="E224">
            <v>19</v>
          </cell>
          <cell r="F224">
            <v>17</v>
          </cell>
          <cell r="G224">
            <v>19</v>
          </cell>
          <cell r="H224">
            <v>17</v>
          </cell>
          <cell r="I224">
            <v>20</v>
          </cell>
          <cell r="J224">
            <v>20</v>
          </cell>
          <cell r="K224">
            <v>19</v>
          </cell>
          <cell r="L224">
            <v>40</v>
          </cell>
          <cell r="M224">
            <v>20</v>
          </cell>
          <cell r="N224">
            <v>20</v>
          </cell>
        </row>
        <row r="225">
          <cell r="A225" t="str">
            <v>72027</v>
          </cell>
          <cell r="B225" t="str">
            <v>Ферромолибден</v>
          </cell>
          <cell r="C225" t="str">
            <v>33094179</v>
          </cell>
          <cell r="D225" t="str">
            <v>"ВЕСТАРОС" ООО</v>
          </cell>
          <cell r="E225">
            <v>40</v>
          </cell>
          <cell r="F225">
            <v>80</v>
          </cell>
          <cell r="G225">
            <v>40</v>
          </cell>
          <cell r="H225">
            <v>80</v>
          </cell>
        </row>
        <row r="226">
          <cell r="A226" t="str">
            <v>72027</v>
          </cell>
          <cell r="B226" t="str">
            <v>Ферромолибден</v>
          </cell>
          <cell r="C226" t="str">
            <v>00186217</v>
          </cell>
          <cell r="D226" t="str">
            <v>ОАО "СЕВЕРСТАЛЬ"</v>
          </cell>
          <cell r="E226">
            <v>48</v>
          </cell>
          <cell r="F226">
            <v>48</v>
          </cell>
          <cell r="G226">
            <v>19</v>
          </cell>
        </row>
        <row r="227">
          <cell r="A227" t="str">
            <v>72027</v>
          </cell>
          <cell r="B227" t="str">
            <v>Ферромолибден</v>
          </cell>
          <cell r="C227" t="str">
            <v>29406007</v>
          </cell>
          <cell r="D227" t="str">
            <v>АО НПО ПОЛИМЕТАЛЛ</v>
          </cell>
          <cell r="E227">
            <v>20</v>
          </cell>
          <cell r="F227">
            <v>20</v>
          </cell>
          <cell r="G227">
            <v>20</v>
          </cell>
          <cell r="H227">
            <v>20</v>
          </cell>
          <cell r="I227">
            <v>20</v>
          </cell>
          <cell r="J227">
            <v>20</v>
          </cell>
          <cell r="K227">
            <v>20</v>
          </cell>
        </row>
        <row r="228">
          <cell r="A228" t="str">
            <v>72027</v>
          </cell>
          <cell r="B228" t="str">
            <v>Ферромолибден</v>
          </cell>
          <cell r="C228" t="str">
            <v>50845300</v>
          </cell>
          <cell r="D228" t="str">
            <v>"ИРБИС" ООО</v>
          </cell>
          <cell r="E228">
            <v>20</v>
          </cell>
          <cell r="F228">
            <v>20</v>
          </cell>
          <cell r="G228">
            <v>20</v>
          </cell>
          <cell r="H228">
            <v>20</v>
          </cell>
          <cell r="I228">
            <v>20</v>
          </cell>
          <cell r="J228">
            <v>20</v>
          </cell>
          <cell r="K228">
            <v>20</v>
          </cell>
          <cell r="L228">
            <v>0</v>
          </cell>
          <cell r="M228">
            <v>0</v>
          </cell>
          <cell r="N228">
            <v>0</v>
          </cell>
          <cell r="O228">
            <v>20</v>
          </cell>
        </row>
        <row r="229">
          <cell r="A229" t="str">
            <v>72027</v>
          </cell>
          <cell r="B229" t="str">
            <v>Ферромолибден</v>
          </cell>
          <cell r="C229" t="str">
            <v>29376915</v>
          </cell>
          <cell r="D229" t="str">
            <v>АО НПО АВИАМАТЕРИАЛЫ И ОБОРУДОВАНИЕ</v>
          </cell>
          <cell r="E229">
            <v>20</v>
          </cell>
          <cell r="F229">
            <v>20</v>
          </cell>
          <cell r="G229">
            <v>20</v>
          </cell>
          <cell r="H229">
            <v>20</v>
          </cell>
          <cell r="I229">
            <v>19</v>
          </cell>
        </row>
        <row r="230">
          <cell r="A230" t="str">
            <v>72027</v>
          </cell>
          <cell r="B230" t="str">
            <v>Ферромолибден</v>
          </cell>
          <cell r="C230" t="str">
            <v>44650354</v>
          </cell>
          <cell r="D230" t="str">
            <v>ООО "МОТО-УРАЛ"</v>
          </cell>
          <cell r="E230">
            <v>40</v>
          </cell>
          <cell r="F230">
            <v>18</v>
          </cell>
          <cell r="G230">
            <v>18</v>
          </cell>
          <cell r="H230">
            <v>0</v>
          </cell>
          <cell r="I230">
            <v>0</v>
          </cell>
          <cell r="J230">
            <v>0</v>
          </cell>
          <cell r="K230">
            <v>0</v>
          </cell>
          <cell r="L230">
            <v>0</v>
          </cell>
          <cell r="M230">
            <v>0</v>
          </cell>
          <cell r="N230">
            <v>18</v>
          </cell>
        </row>
        <row r="231">
          <cell r="A231" t="str">
            <v>72027</v>
          </cell>
          <cell r="B231" t="str">
            <v>Ферромолибден</v>
          </cell>
          <cell r="C231" t="str">
            <v>40564876</v>
          </cell>
          <cell r="D231" t="str">
            <v>ООО "ЭКСПРЕСС"</v>
          </cell>
          <cell r="E231">
            <v>40</v>
          </cell>
          <cell r="F231">
            <v>40</v>
          </cell>
          <cell r="G231">
            <v>0</v>
          </cell>
          <cell r="H231">
            <v>0</v>
          </cell>
          <cell r="I231">
            <v>0</v>
          </cell>
          <cell r="J231">
            <v>0</v>
          </cell>
          <cell r="K231">
            <v>0</v>
          </cell>
          <cell r="L231">
            <v>40</v>
          </cell>
        </row>
        <row r="232">
          <cell r="A232" t="str">
            <v>72027</v>
          </cell>
          <cell r="B232" t="str">
            <v>Ферромолибден</v>
          </cell>
          <cell r="C232" t="str">
            <v>42480296</v>
          </cell>
          <cell r="D232" t="str">
            <v>ООО "ПРОМБАЗА"</v>
          </cell>
          <cell r="E232">
            <v>20</v>
          </cell>
          <cell r="F232">
            <v>20</v>
          </cell>
          <cell r="G232">
            <v>20</v>
          </cell>
          <cell r="H232">
            <v>20</v>
          </cell>
          <cell r="I232">
            <v>20</v>
          </cell>
          <cell r="J232">
            <v>0</v>
          </cell>
          <cell r="K232">
            <v>0</v>
          </cell>
          <cell r="L232">
            <v>20</v>
          </cell>
        </row>
        <row r="233">
          <cell r="A233" t="str">
            <v>72027</v>
          </cell>
          <cell r="B233" t="str">
            <v>Ферромолибден</v>
          </cell>
          <cell r="C233" t="str">
            <v>43512868</v>
          </cell>
          <cell r="D233" t="str">
            <v>ООО"ВЕРТИКАЛЬ ПЛЮС"</v>
          </cell>
          <cell r="E233">
            <v>20</v>
          </cell>
          <cell r="F233">
            <v>20</v>
          </cell>
          <cell r="G233">
            <v>20</v>
          </cell>
          <cell r="H233">
            <v>20</v>
          </cell>
          <cell r="I233">
            <v>0</v>
          </cell>
          <cell r="J233">
            <v>0</v>
          </cell>
          <cell r="K233">
            <v>20</v>
          </cell>
          <cell r="L233">
            <v>20</v>
          </cell>
        </row>
        <row r="234">
          <cell r="A234" t="str">
            <v>72027</v>
          </cell>
          <cell r="B234" t="str">
            <v>Ферромолибден</v>
          </cell>
          <cell r="C234" t="str">
            <v>45567678</v>
          </cell>
          <cell r="D234" t="str">
            <v>"ПРИМЭКС" ООО</v>
          </cell>
          <cell r="E234">
            <v>20</v>
          </cell>
          <cell r="F234">
            <v>20</v>
          </cell>
          <cell r="G234">
            <v>20</v>
          </cell>
          <cell r="H234">
            <v>20</v>
          </cell>
          <cell r="I234">
            <v>20</v>
          </cell>
        </row>
        <row r="235">
          <cell r="A235" t="str">
            <v>72027</v>
          </cell>
          <cell r="B235" t="str">
            <v>Ферромолибден</v>
          </cell>
          <cell r="C235" t="str">
            <v>46878311</v>
          </cell>
          <cell r="D235" t="str">
            <v>ЗАО "КОМПАНИЯ"ВОЛЬФРАМ"</v>
          </cell>
          <cell r="E235">
            <v>20</v>
          </cell>
          <cell r="F235">
            <v>20</v>
          </cell>
          <cell r="G235">
            <v>20</v>
          </cell>
          <cell r="H235">
            <v>20</v>
          </cell>
          <cell r="I235">
            <v>0</v>
          </cell>
          <cell r="J235">
            <v>0</v>
          </cell>
          <cell r="K235">
            <v>0</v>
          </cell>
          <cell r="L235">
            <v>20</v>
          </cell>
        </row>
        <row r="236">
          <cell r="A236" t="str">
            <v>72027</v>
          </cell>
          <cell r="B236" t="str">
            <v>Ферромолибден</v>
          </cell>
          <cell r="C236" t="str">
            <v>47614146</v>
          </cell>
          <cell r="D236" t="str">
            <v>ООО "ОМЕГА-РИЧ"</v>
          </cell>
          <cell r="E236">
            <v>20</v>
          </cell>
          <cell r="F236">
            <v>20</v>
          </cell>
          <cell r="G236">
            <v>20</v>
          </cell>
          <cell r="H236">
            <v>20</v>
          </cell>
          <cell r="I236">
            <v>0</v>
          </cell>
          <cell r="J236">
            <v>0</v>
          </cell>
          <cell r="K236">
            <v>0</v>
          </cell>
          <cell r="L236">
            <v>0</v>
          </cell>
          <cell r="M236">
            <v>20</v>
          </cell>
          <cell r="N236">
            <v>0</v>
          </cell>
          <cell r="O236">
            <v>20</v>
          </cell>
        </row>
        <row r="237">
          <cell r="A237" t="str">
            <v>72027</v>
          </cell>
          <cell r="B237" t="str">
            <v>Ферромолибден</v>
          </cell>
          <cell r="C237" t="str">
            <v>48968550</v>
          </cell>
          <cell r="D237" t="str">
            <v>ЗАО"ЭРА"</v>
          </cell>
          <cell r="E237">
            <v>20</v>
          </cell>
          <cell r="F237">
            <v>20</v>
          </cell>
          <cell r="G237">
            <v>20</v>
          </cell>
          <cell r="H237">
            <v>20</v>
          </cell>
          <cell r="I237">
            <v>0</v>
          </cell>
          <cell r="J237">
            <v>0</v>
          </cell>
          <cell r="K237">
            <v>20</v>
          </cell>
          <cell r="L237">
            <v>0</v>
          </cell>
          <cell r="M237">
            <v>0</v>
          </cell>
          <cell r="N237">
            <v>0</v>
          </cell>
          <cell r="O237">
            <v>20</v>
          </cell>
        </row>
        <row r="238">
          <cell r="A238" t="str">
            <v>72027</v>
          </cell>
          <cell r="B238" t="str">
            <v>Ферромолибден</v>
          </cell>
          <cell r="C238" t="str">
            <v>18777427</v>
          </cell>
          <cell r="D238" t="str">
            <v>ООО "МИКСКОМ"</v>
          </cell>
          <cell r="E238">
            <v>19</v>
          </cell>
          <cell r="F238">
            <v>19</v>
          </cell>
          <cell r="G238">
            <v>19</v>
          </cell>
          <cell r="H238">
            <v>19</v>
          </cell>
          <cell r="I238">
            <v>19</v>
          </cell>
        </row>
        <row r="239">
          <cell r="A239" t="str">
            <v>72027</v>
          </cell>
          <cell r="B239" t="str">
            <v>Ферромолибден</v>
          </cell>
          <cell r="C239" t="str">
            <v>00000001</v>
          </cell>
          <cell r="D239" t="str">
            <v>ПБОЮЛ "ШЕВЧУК В.В." СВИДЕТ. № 15733 ОТ 11.05.99</v>
          </cell>
          <cell r="E239">
            <v>20</v>
          </cell>
          <cell r="F239">
            <v>20</v>
          </cell>
          <cell r="G239">
            <v>0</v>
          </cell>
          <cell r="H239">
            <v>0</v>
          </cell>
          <cell r="I239">
            <v>0</v>
          </cell>
          <cell r="J239">
            <v>20</v>
          </cell>
        </row>
        <row r="240">
          <cell r="A240" t="str">
            <v>72027</v>
          </cell>
          <cell r="B240" t="str">
            <v>Ферромолибден</v>
          </cell>
          <cell r="C240" t="str">
            <v>18808731</v>
          </cell>
          <cell r="D240" t="str">
            <v>ООО "ИМСТОК-1"</v>
          </cell>
          <cell r="E240">
            <v>20</v>
          </cell>
          <cell r="F240">
            <v>20</v>
          </cell>
          <cell r="G240">
            <v>0</v>
          </cell>
          <cell r="H240">
            <v>0</v>
          </cell>
          <cell r="I240">
            <v>0</v>
          </cell>
          <cell r="J240">
            <v>0</v>
          </cell>
          <cell r="K240">
            <v>0</v>
          </cell>
          <cell r="L240">
            <v>0</v>
          </cell>
          <cell r="M240">
            <v>0</v>
          </cell>
          <cell r="N240">
            <v>0</v>
          </cell>
          <cell r="O240">
            <v>20</v>
          </cell>
        </row>
        <row r="241">
          <cell r="A241" t="str">
            <v>72027</v>
          </cell>
          <cell r="B241" t="str">
            <v>Ферромолибден</v>
          </cell>
          <cell r="C241" t="str">
            <v>35497296</v>
          </cell>
          <cell r="D241" t="str">
            <v>ЗАО ППП "ТЕХНОСПЕЦСТАЛЬ"</v>
          </cell>
          <cell r="E241">
            <v>20</v>
          </cell>
          <cell r="F241">
            <v>20</v>
          </cell>
          <cell r="G241">
            <v>0</v>
          </cell>
          <cell r="H241">
            <v>0</v>
          </cell>
          <cell r="I241">
            <v>0</v>
          </cell>
          <cell r="J241">
            <v>0</v>
          </cell>
          <cell r="K241">
            <v>0</v>
          </cell>
          <cell r="L241">
            <v>20</v>
          </cell>
        </row>
        <row r="242">
          <cell r="A242" t="str">
            <v>72027</v>
          </cell>
          <cell r="B242" t="str">
            <v>Ферромолибден</v>
          </cell>
          <cell r="C242" t="str">
            <v>47985552</v>
          </cell>
          <cell r="D242" t="str">
            <v>"ЛЕНТЭК БРОКЕРИДЖ" ООО</v>
          </cell>
          <cell r="E242">
            <v>20</v>
          </cell>
          <cell r="F242">
            <v>20</v>
          </cell>
          <cell r="G242">
            <v>0</v>
          </cell>
          <cell r="H242">
            <v>0</v>
          </cell>
          <cell r="I242">
            <v>20</v>
          </cell>
        </row>
        <row r="243">
          <cell r="A243" t="str">
            <v>72027</v>
          </cell>
          <cell r="B243" t="str">
            <v>Ферромолибден</v>
          </cell>
          <cell r="C243" t="str">
            <v>29222891</v>
          </cell>
          <cell r="D243" t="str">
            <v>АОЗТ "ТОРГОВЫЙ ДОМ "ЭЛТОН"</v>
          </cell>
          <cell r="E243">
            <v>19</v>
          </cell>
          <cell r="F243">
            <v>19</v>
          </cell>
          <cell r="G243">
            <v>0</v>
          </cell>
          <cell r="H243">
            <v>0</v>
          </cell>
          <cell r="I243">
            <v>0</v>
          </cell>
          <cell r="J243">
            <v>0</v>
          </cell>
          <cell r="K243">
            <v>0</v>
          </cell>
          <cell r="L243">
            <v>19</v>
          </cell>
        </row>
        <row r="244">
          <cell r="A244" t="str">
            <v>72027</v>
          </cell>
          <cell r="B244" t="str">
            <v>Ферромолибден</v>
          </cell>
          <cell r="C244" t="str">
            <v>02887154</v>
          </cell>
          <cell r="D244" t="str">
            <v>ООО "НПП КОНТАКТ"</v>
          </cell>
          <cell r="E244">
            <v>9</v>
          </cell>
          <cell r="F244">
            <v>6</v>
          </cell>
          <cell r="G244">
            <v>9</v>
          </cell>
          <cell r="H244">
            <v>6</v>
          </cell>
          <cell r="I244">
            <v>0</v>
          </cell>
          <cell r="J244">
            <v>0</v>
          </cell>
          <cell r="K244">
            <v>0</v>
          </cell>
          <cell r="L244">
            <v>9</v>
          </cell>
          <cell r="M244">
            <v>6</v>
          </cell>
        </row>
        <row r="245">
          <cell r="A245" t="str">
            <v>72027</v>
          </cell>
          <cell r="B245" t="str">
            <v>Ферромолибден</v>
          </cell>
          <cell r="C245" t="str">
            <v>00186424</v>
          </cell>
          <cell r="D245" t="str">
            <v>ОАО"МАГНИТОГОРСКИЙ МЕТ. КОМБИНАТ"</v>
          </cell>
          <cell r="E245">
            <v>5</v>
          </cell>
          <cell r="F245">
            <v>7</v>
          </cell>
          <cell r="G245">
            <v>5</v>
          </cell>
          <cell r="H245">
            <v>7</v>
          </cell>
          <cell r="I245">
            <v>0</v>
          </cell>
          <cell r="J245">
            <v>5</v>
          </cell>
          <cell r="K245">
            <v>0</v>
          </cell>
          <cell r="L245">
            <v>0</v>
          </cell>
          <cell r="M245">
            <v>0</v>
          </cell>
          <cell r="N245">
            <v>0</v>
          </cell>
          <cell r="O245">
            <v>7</v>
          </cell>
        </row>
        <row r="246">
          <cell r="A246" t="str">
            <v>72027</v>
          </cell>
          <cell r="B246" t="str">
            <v>Ферромолибден</v>
          </cell>
          <cell r="C246" t="str">
            <v>29406384</v>
          </cell>
          <cell r="D246" t="str">
            <v>АОЗТ "ЭЛЕКТРОМАШИМПЕКС"</v>
          </cell>
          <cell r="E246">
            <v>11</v>
          </cell>
          <cell r="F246">
            <v>11</v>
          </cell>
          <cell r="G246">
            <v>0</v>
          </cell>
          <cell r="H246">
            <v>0</v>
          </cell>
          <cell r="I246">
            <v>0</v>
          </cell>
          <cell r="J246">
            <v>0</v>
          </cell>
          <cell r="K246">
            <v>0</v>
          </cell>
          <cell r="L246">
            <v>0</v>
          </cell>
          <cell r="M246">
            <v>0</v>
          </cell>
          <cell r="N246">
            <v>0</v>
          </cell>
          <cell r="O246">
            <v>11</v>
          </cell>
        </row>
        <row r="247">
          <cell r="A247" t="str">
            <v>72027</v>
          </cell>
          <cell r="B247" t="str">
            <v>Ферромолибден</v>
          </cell>
          <cell r="C247" t="str">
            <v>35573784</v>
          </cell>
          <cell r="D247" t="str">
            <v>"КОМТЕХ-ЦЕНТР" ЗАО ДИР.БАБИЧЕВ ИГОРЬ АНАТОЛЬЕВИЧ</v>
          </cell>
          <cell r="E247">
            <v>10</v>
          </cell>
        </row>
        <row r="248">
          <cell r="A248" t="str">
            <v>72027</v>
          </cell>
          <cell r="B248" t="str">
            <v>Ферромолибден</v>
          </cell>
          <cell r="C248" t="str">
            <v>44612738</v>
          </cell>
          <cell r="D248" t="str">
            <v>ЗАО "СПЛАВ"</v>
          </cell>
          <cell r="E248">
            <v>9</v>
          </cell>
        </row>
        <row r="249">
          <cell r="A249" t="str">
            <v>72027</v>
          </cell>
          <cell r="B249" t="str">
            <v>Ферромолибден</v>
          </cell>
          <cell r="C249" t="str">
            <v>22319535</v>
          </cell>
          <cell r="D249" t="str">
            <v>ТОО ФИРМА "ЧЕЛП"</v>
          </cell>
          <cell r="E249">
            <v>5</v>
          </cell>
          <cell r="F249">
            <v>5</v>
          </cell>
          <cell r="G249">
            <v>0</v>
          </cell>
          <cell r="H249">
            <v>0</v>
          </cell>
          <cell r="I249">
            <v>0</v>
          </cell>
          <cell r="J249">
            <v>0</v>
          </cell>
          <cell r="K249">
            <v>0</v>
          </cell>
          <cell r="L249">
            <v>0</v>
          </cell>
          <cell r="M249">
            <v>5</v>
          </cell>
        </row>
        <row r="250">
          <cell r="A250" t="str">
            <v>72027</v>
          </cell>
          <cell r="B250" t="str">
            <v>Ферромолибден</v>
          </cell>
          <cell r="C250" t="str">
            <v>48080623</v>
          </cell>
          <cell r="D250" t="str">
            <v>ООО "ФОРЕКС"</v>
          </cell>
          <cell r="E250">
            <v>4</v>
          </cell>
          <cell r="F250">
            <v>4</v>
          </cell>
          <cell r="G250">
            <v>0</v>
          </cell>
          <cell r="H250">
            <v>0</v>
          </cell>
          <cell r="I250">
            <v>4</v>
          </cell>
        </row>
        <row r="251">
          <cell r="A251" t="str">
            <v>72027</v>
          </cell>
          <cell r="B251" t="str">
            <v>Ферромолибден</v>
          </cell>
          <cell r="C251" t="str">
            <v>00186602</v>
          </cell>
          <cell r="D251" t="str">
            <v>ОАО"ТАГАНРОГСКИЙ МЕТАЛЛУРГИЧЕСКИЙ ЗАВОД"</v>
          </cell>
          <cell r="E251">
            <v>0</v>
          </cell>
          <cell r="F251">
            <v>3</v>
          </cell>
          <cell r="G251">
            <v>0</v>
          </cell>
          <cell r="H251">
            <v>3</v>
          </cell>
          <cell r="I251">
            <v>0</v>
          </cell>
          <cell r="J251">
            <v>0</v>
          </cell>
          <cell r="K251">
            <v>0</v>
          </cell>
          <cell r="L251">
            <v>0</v>
          </cell>
          <cell r="M251">
            <v>3</v>
          </cell>
        </row>
        <row r="252">
          <cell r="A252" t="str">
            <v>72027</v>
          </cell>
          <cell r="B252" t="str">
            <v>Ферромолибден</v>
          </cell>
          <cell r="C252" t="str">
            <v>39471922</v>
          </cell>
          <cell r="D252" t="str">
            <v>"КОНЦЕРН "АВЕНТА" ОАО</v>
          </cell>
          <cell r="E252">
            <v>2</v>
          </cell>
          <cell r="F252">
            <v>2</v>
          </cell>
          <cell r="G252">
            <v>2</v>
          </cell>
        </row>
        <row r="253">
          <cell r="A253" t="str">
            <v>72027</v>
          </cell>
          <cell r="B253" t="str">
            <v>Ферромолибден</v>
          </cell>
          <cell r="C253" t="str">
            <v>50558279</v>
          </cell>
          <cell r="D253" t="str">
            <v>ООО "ТЕХПРОМ"</v>
          </cell>
          <cell r="E253">
            <v>0</v>
          </cell>
          <cell r="F253">
            <v>0</v>
          </cell>
          <cell r="G253">
            <v>0</v>
          </cell>
          <cell r="H253">
            <v>0</v>
          </cell>
          <cell r="I253">
            <v>0</v>
          </cell>
          <cell r="J253">
            <v>0</v>
          </cell>
          <cell r="K253">
            <v>0</v>
          </cell>
          <cell r="L253">
            <v>0</v>
          </cell>
          <cell r="M253">
            <v>0</v>
          </cell>
          <cell r="N253">
            <v>0</v>
          </cell>
        </row>
        <row r="254">
          <cell r="B254" t="str">
            <v>Ферромолибден Всего</v>
          </cell>
          <cell r="C254">
            <v>159</v>
          </cell>
          <cell r="D254">
            <v>220</v>
          </cell>
          <cell r="E254">
            <v>159</v>
          </cell>
          <cell r="F254">
            <v>220</v>
          </cell>
          <cell r="G254">
            <v>0</v>
          </cell>
          <cell r="H254">
            <v>0</v>
          </cell>
          <cell r="I254">
            <v>0</v>
          </cell>
          <cell r="J254">
            <v>0</v>
          </cell>
          <cell r="K254">
            <v>0</v>
          </cell>
          <cell r="L254">
            <v>0</v>
          </cell>
          <cell r="M254">
            <v>0</v>
          </cell>
          <cell r="N254">
            <v>159</v>
          </cell>
          <cell r="O254">
            <v>220</v>
          </cell>
        </row>
        <row r="255">
          <cell r="A255" t="str">
            <v>72028</v>
          </cell>
          <cell r="B255" t="str">
            <v>Ферровольфрам и ферросиликовольфрам</v>
          </cell>
          <cell r="C255" t="str">
            <v>40335609</v>
          </cell>
          <cell r="D255" t="str">
            <v>ООО "СПЕЦОБОРУДОВАНИЕ И МАТЕРИАЛЫ"</v>
          </cell>
          <cell r="E255">
            <v>18</v>
          </cell>
          <cell r="F255">
            <v>18</v>
          </cell>
          <cell r="G255">
            <v>0</v>
          </cell>
          <cell r="H255">
            <v>18</v>
          </cell>
        </row>
        <row r="256">
          <cell r="A256" t="str">
            <v>72028</v>
          </cell>
          <cell r="B256" t="str">
            <v>Ферровольфрам и ферросиликовольфрам</v>
          </cell>
          <cell r="C256" t="str">
            <v>00186424</v>
          </cell>
          <cell r="D256" t="str">
            <v>МАГНИТОГОРСКИЙ МЕТАЛЛУРГИЧЕСКИЙ КОМБИНАТ ДЛЯ ООО "МЕТАЛЛСЕРВИС-МАГНИТОГОРСК"</v>
          </cell>
          <cell r="E256">
            <v>12</v>
          </cell>
          <cell r="F256">
            <v>12</v>
          </cell>
          <cell r="G256">
            <v>0</v>
          </cell>
          <cell r="H256">
            <v>0</v>
          </cell>
          <cell r="I256">
            <v>0</v>
          </cell>
          <cell r="J256">
            <v>0</v>
          </cell>
          <cell r="K256">
            <v>0</v>
          </cell>
          <cell r="L256">
            <v>0</v>
          </cell>
          <cell r="M256">
            <v>12</v>
          </cell>
        </row>
        <row r="257">
          <cell r="B257" t="str">
            <v>Ферровольфрам и ферросиликовольфрам Всего</v>
          </cell>
          <cell r="C257">
            <v>0</v>
          </cell>
          <cell r="D257">
            <v>0</v>
          </cell>
          <cell r="E257">
            <v>0</v>
          </cell>
          <cell r="F257">
            <v>0</v>
          </cell>
          <cell r="G257">
            <v>0</v>
          </cell>
          <cell r="H257">
            <v>0</v>
          </cell>
          <cell r="I257">
            <v>0</v>
          </cell>
          <cell r="J257">
            <v>0</v>
          </cell>
          <cell r="K257">
            <v>0</v>
          </cell>
          <cell r="L257">
            <v>0</v>
          </cell>
          <cell r="M257">
            <v>0</v>
          </cell>
          <cell r="N257">
            <v>0</v>
          </cell>
          <cell r="O257">
            <v>0</v>
          </cell>
        </row>
        <row r="258">
          <cell r="A258" t="str">
            <v>720291</v>
          </cell>
          <cell r="B258" t="str">
            <v>Ферротитан и ферросиликотитан</v>
          </cell>
          <cell r="C258" t="str">
            <v>35843574</v>
          </cell>
          <cell r="D258" t="str">
            <v>"АТОМЭНЕРГОЗАПЧАСТЬ" - ОАО</v>
          </cell>
          <cell r="E258">
            <v>120</v>
          </cell>
          <cell r="F258">
            <v>120</v>
          </cell>
          <cell r="G258">
            <v>120</v>
          </cell>
          <cell r="H258">
            <v>120</v>
          </cell>
          <cell r="I258">
            <v>0</v>
          </cell>
          <cell r="J258">
            <v>0</v>
          </cell>
          <cell r="K258">
            <v>120</v>
          </cell>
          <cell r="L258">
            <v>120</v>
          </cell>
        </row>
        <row r="259">
          <cell r="A259" t="str">
            <v>720291</v>
          </cell>
          <cell r="B259" t="str">
            <v>Ферротитан и ферросиликотитан</v>
          </cell>
          <cell r="C259" t="str">
            <v>29032914</v>
          </cell>
          <cell r="D259" t="str">
            <v>ЗАО "МЕЖТРАНС"</v>
          </cell>
          <cell r="E259">
            <v>79</v>
          </cell>
          <cell r="F259">
            <v>79</v>
          </cell>
          <cell r="G259">
            <v>0</v>
          </cell>
          <cell r="H259">
            <v>79</v>
          </cell>
        </row>
        <row r="260">
          <cell r="A260" t="str">
            <v>720291</v>
          </cell>
          <cell r="B260" t="str">
            <v>Ферротитан и ферросиликотитан</v>
          </cell>
          <cell r="C260" t="str">
            <v>48519668</v>
          </cell>
          <cell r="D260" t="str">
            <v>ООО "КОМПАНИЯ АЛМЕД"</v>
          </cell>
          <cell r="E260">
            <v>14</v>
          </cell>
          <cell r="F260">
            <v>14</v>
          </cell>
        </row>
        <row r="261">
          <cell r="A261" t="str">
            <v>720291</v>
          </cell>
          <cell r="B261" t="str">
            <v>Ферротитан и ферросиликотитан</v>
          </cell>
          <cell r="C261" t="str">
            <v>17790905</v>
          </cell>
          <cell r="D261" t="str">
            <v>ЗАО "ЛЕКС"</v>
          </cell>
          <cell r="E261">
            <v>12</v>
          </cell>
          <cell r="F261">
            <v>12</v>
          </cell>
        </row>
        <row r="262">
          <cell r="B262" t="str">
            <v>Ферротитан и ферросиликотитан Всего</v>
          </cell>
          <cell r="C262">
            <v>0</v>
          </cell>
          <cell r="D262">
            <v>0</v>
          </cell>
          <cell r="E262">
            <v>0</v>
          </cell>
          <cell r="F262">
            <v>0</v>
          </cell>
          <cell r="G262">
            <v>0</v>
          </cell>
          <cell r="H262">
            <v>0</v>
          </cell>
          <cell r="I262">
            <v>0</v>
          </cell>
          <cell r="J262">
            <v>0</v>
          </cell>
          <cell r="K262">
            <v>0</v>
          </cell>
          <cell r="L262">
            <v>0</v>
          </cell>
          <cell r="M262">
            <v>0</v>
          </cell>
          <cell r="N262">
            <v>0</v>
          </cell>
          <cell r="O262">
            <v>0</v>
          </cell>
        </row>
        <row r="263">
          <cell r="A263" t="str">
            <v>720292</v>
          </cell>
          <cell r="B263" t="str">
            <v>Феррованадий</v>
          </cell>
          <cell r="C263" t="str">
            <v>40335609</v>
          </cell>
          <cell r="D263" t="str">
            <v>ООО "СПЕЦОБОРУДОВАНИЕ И МАТЕРИАЛЫ"</v>
          </cell>
          <cell r="E263">
            <v>19</v>
          </cell>
          <cell r="F263">
            <v>19</v>
          </cell>
          <cell r="G263">
            <v>19</v>
          </cell>
          <cell r="H263">
            <v>17</v>
          </cell>
          <cell r="I263">
            <v>19</v>
          </cell>
          <cell r="J263">
            <v>19</v>
          </cell>
          <cell r="K263">
            <v>19</v>
          </cell>
          <cell r="L263">
            <v>0</v>
          </cell>
          <cell r="M263">
            <v>0</v>
          </cell>
          <cell r="N263">
            <v>0</v>
          </cell>
          <cell r="O263">
            <v>17</v>
          </cell>
        </row>
        <row r="264">
          <cell r="A264" t="str">
            <v>720292</v>
          </cell>
          <cell r="B264" t="str">
            <v>Феррованадий</v>
          </cell>
          <cell r="C264" t="str">
            <v>05799321</v>
          </cell>
          <cell r="D264" t="str">
            <v>АО "Белэнергомаш"</v>
          </cell>
          <cell r="E264">
            <v>51</v>
          </cell>
        </row>
        <row r="265">
          <cell r="A265" t="str">
            <v>720292</v>
          </cell>
          <cell r="B265" t="str">
            <v>Феррованадий</v>
          </cell>
          <cell r="C265" t="str">
            <v>00186465</v>
          </cell>
          <cell r="D265" t="str">
            <v>ОАО "МЕЧЕЛ"</v>
          </cell>
          <cell r="E265">
            <v>20</v>
          </cell>
          <cell r="F265">
            <v>20</v>
          </cell>
          <cell r="G265">
            <v>20</v>
          </cell>
          <cell r="H265">
            <v>20</v>
          </cell>
          <cell r="I265">
            <v>20</v>
          </cell>
        </row>
        <row r="266">
          <cell r="A266" t="str">
            <v>720292</v>
          </cell>
          <cell r="B266" t="str">
            <v>Феррованадий</v>
          </cell>
          <cell r="C266" t="str">
            <v>47994195</v>
          </cell>
          <cell r="D266" t="str">
            <v>"БАРК" ООО</v>
          </cell>
          <cell r="E266">
            <v>20</v>
          </cell>
          <cell r="F266">
            <v>20</v>
          </cell>
          <cell r="G266">
            <v>0</v>
          </cell>
          <cell r="H266">
            <v>0</v>
          </cell>
          <cell r="I266">
            <v>0</v>
          </cell>
          <cell r="J266">
            <v>0</v>
          </cell>
          <cell r="K266">
            <v>0</v>
          </cell>
          <cell r="L266">
            <v>0</v>
          </cell>
          <cell r="M266">
            <v>0</v>
          </cell>
          <cell r="N266">
            <v>0</v>
          </cell>
          <cell r="O266">
            <v>20</v>
          </cell>
        </row>
        <row r="267">
          <cell r="A267" t="str">
            <v>720292</v>
          </cell>
          <cell r="B267" t="str">
            <v>Феррованадий</v>
          </cell>
          <cell r="C267" t="str">
            <v>29376915</v>
          </cell>
          <cell r="D267" t="str">
            <v>АОЗТ НПО АВИАМАТЕРИАЛЫ И ОБОРУДОВАНИЕ</v>
          </cell>
          <cell r="E267">
            <v>19</v>
          </cell>
          <cell r="F267">
            <v>19</v>
          </cell>
          <cell r="G267">
            <v>0</v>
          </cell>
          <cell r="H267">
            <v>0</v>
          </cell>
          <cell r="I267">
            <v>0</v>
          </cell>
          <cell r="J267">
            <v>19</v>
          </cell>
        </row>
        <row r="268">
          <cell r="A268" t="str">
            <v>720292</v>
          </cell>
          <cell r="B268" t="str">
            <v>Феррованадий</v>
          </cell>
          <cell r="C268" t="str">
            <v>17407697</v>
          </cell>
          <cell r="D268" t="str">
            <v>АКЦИОНЕРНОЕ ОБЩЕСТВО ОТКРЫТОГО ТИПА "ИЖСТАЛЬ"</v>
          </cell>
          <cell r="E268">
            <v>1</v>
          </cell>
          <cell r="F268">
            <v>7</v>
          </cell>
          <cell r="G268">
            <v>5</v>
          </cell>
        </row>
        <row r="269">
          <cell r="A269" t="str">
            <v>720292</v>
          </cell>
          <cell r="B269" t="str">
            <v>Феррованадий</v>
          </cell>
          <cell r="C269" t="str">
            <v>29406384</v>
          </cell>
          <cell r="D269" t="str">
            <v>АОЗТ "ЭЛЕКТРОМАШИМПЕКС"</v>
          </cell>
          <cell r="E269">
            <v>11</v>
          </cell>
          <cell r="F269">
            <v>11</v>
          </cell>
          <cell r="G269">
            <v>0</v>
          </cell>
          <cell r="H269">
            <v>0</v>
          </cell>
          <cell r="I269">
            <v>0</v>
          </cell>
          <cell r="J269">
            <v>0</v>
          </cell>
          <cell r="K269">
            <v>0</v>
          </cell>
          <cell r="L269">
            <v>0</v>
          </cell>
          <cell r="M269">
            <v>0</v>
          </cell>
          <cell r="N269">
            <v>11</v>
          </cell>
        </row>
        <row r="270">
          <cell r="B270" t="str">
            <v>Феррованадий Всего</v>
          </cell>
          <cell r="C270">
            <v>11</v>
          </cell>
          <cell r="D270">
            <v>37</v>
          </cell>
          <cell r="E270">
            <v>11</v>
          </cell>
          <cell r="F270">
            <v>37</v>
          </cell>
          <cell r="G270">
            <v>0</v>
          </cell>
          <cell r="H270">
            <v>0</v>
          </cell>
          <cell r="I270">
            <v>0</v>
          </cell>
          <cell r="J270">
            <v>0</v>
          </cell>
          <cell r="K270">
            <v>0</v>
          </cell>
          <cell r="L270">
            <v>0</v>
          </cell>
          <cell r="M270">
            <v>0</v>
          </cell>
          <cell r="N270">
            <v>11</v>
          </cell>
          <cell r="O270">
            <v>37</v>
          </cell>
        </row>
        <row r="271">
          <cell r="A271" t="str">
            <v>720293</v>
          </cell>
          <cell r="B271" t="str">
            <v>Феррониобий</v>
          </cell>
          <cell r="C271" t="str">
            <v>00186217</v>
          </cell>
          <cell r="D271" t="str">
            <v>ОАО "СЕВЕРСТАЛЬ"</v>
          </cell>
          <cell r="E271">
            <v>12</v>
          </cell>
          <cell r="F271">
            <v>12</v>
          </cell>
          <cell r="G271">
            <v>12</v>
          </cell>
          <cell r="H271">
            <v>12</v>
          </cell>
          <cell r="I271">
            <v>12</v>
          </cell>
          <cell r="J271">
            <v>12</v>
          </cell>
          <cell r="K271">
            <v>36</v>
          </cell>
          <cell r="L271">
            <v>38</v>
          </cell>
          <cell r="M271">
            <v>38</v>
          </cell>
          <cell r="N271">
            <v>19</v>
          </cell>
          <cell r="O271">
            <v>38</v>
          </cell>
        </row>
        <row r="272">
          <cell r="A272" t="str">
            <v>720293</v>
          </cell>
          <cell r="B272" t="str">
            <v>Феррониобий</v>
          </cell>
          <cell r="C272" t="str">
            <v>00186246</v>
          </cell>
          <cell r="D272" t="str">
            <v>ОАО "НОСТА"</v>
          </cell>
          <cell r="E272">
            <v>19</v>
          </cell>
          <cell r="F272">
            <v>19</v>
          </cell>
          <cell r="G272">
            <v>19</v>
          </cell>
        </row>
        <row r="273">
          <cell r="B273" t="str">
            <v>Феррониобий Всего</v>
          </cell>
          <cell r="C273">
            <v>19</v>
          </cell>
          <cell r="D273">
            <v>38</v>
          </cell>
          <cell r="E273">
            <v>19</v>
          </cell>
          <cell r="F273">
            <v>38</v>
          </cell>
          <cell r="G273">
            <v>0</v>
          </cell>
          <cell r="H273">
            <v>0</v>
          </cell>
          <cell r="I273">
            <v>0</v>
          </cell>
          <cell r="J273">
            <v>0</v>
          </cell>
          <cell r="K273">
            <v>0</v>
          </cell>
          <cell r="L273">
            <v>0</v>
          </cell>
          <cell r="M273">
            <v>0</v>
          </cell>
          <cell r="N273">
            <v>19</v>
          </cell>
          <cell r="O273">
            <v>38</v>
          </cell>
        </row>
        <row r="274">
          <cell r="A274" t="str">
            <v>720299</v>
          </cell>
          <cell r="B274" t="str">
            <v>Прочие</v>
          </cell>
          <cell r="C274" t="str">
            <v>00233201</v>
          </cell>
          <cell r="D274" t="str">
            <v>ОАО КОСТРОМСКОЙ ЗАВОД "МОТОРДЕТАЛЬ"</v>
          </cell>
          <cell r="E274">
            <v>202</v>
          </cell>
          <cell r="F274">
            <v>264</v>
          </cell>
          <cell r="G274">
            <v>202</v>
          </cell>
          <cell r="H274">
            <v>264</v>
          </cell>
          <cell r="I274">
            <v>202</v>
          </cell>
          <cell r="J274">
            <v>264</v>
          </cell>
        </row>
        <row r="275">
          <cell r="A275" t="str">
            <v>720299</v>
          </cell>
          <cell r="B275" t="str">
            <v>Прочие</v>
          </cell>
          <cell r="C275" t="str">
            <v>10836194</v>
          </cell>
          <cell r="D275" t="str">
            <v>ОАО "КИРОВСКИЙ ЗАВОД"</v>
          </cell>
          <cell r="E275">
            <v>15</v>
          </cell>
          <cell r="F275">
            <v>81</v>
          </cell>
          <cell r="G275">
            <v>66</v>
          </cell>
          <cell r="H275">
            <v>65</v>
          </cell>
          <cell r="I275">
            <v>15</v>
          </cell>
          <cell r="J275">
            <v>81</v>
          </cell>
          <cell r="K275">
            <v>66</v>
          </cell>
          <cell r="L275">
            <v>65</v>
          </cell>
          <cell r="M275">
            <v>64</v>
          </cell>
          <cell r="N275">
            <v>54</v>
          </cell>
          <cell r="O275">
            <v>46</v>
          </cell>
        </row>
        <row r="276">
          <cell r="A276" t="str">
            <v>720299</v>
          </cell>
          <cell r="B276" t="str">
            <v>Прочие</v>
          </cell>
          <cell r="C276" t="str">
            <v>23866653</v>
          </cell>
          <cell r="D276" t="str">
            <v>ООО"ТЕХПРОМЭКС"</v>
          </cell>
          <cell r="E276">
            <v>390</v>
          </cell>
          <cell r="F276">
            <v>390</v>
          </cell>
          <cell r="G276">
            <v>0</v>
          </cell>
          <cell r="H276">
            <v>0</v>
          </cell>
          <cell r="I276">
            <v>0</v>
          </cell>
          <cell r="J276">
            <v>0</v>
          </cell>
          <cell r="K276">
            <v>0</v>
          </cell>
          <cell r="L276">
            <v>0</v>
          </cell>
          <cell r="M276">
            <v>0</v>
          </cell>
          <cell r="N276">
            <v>390</v>
          </cell>
        </row>
        <row r="277">
          <cell r="A277" t="str">
            <v>720299</v>
          </cell>
          <cell r="B277" t="str">
            <v>Прочие</v>
          </cell>
          <cell r="C277" t="str">
            <v>45376435</v>
          </cell>
          <cell r="D277" t="str">
            <v>ООО "АЛЕГРЕТИ"</v>
          </cell>
          <cell r="E277">
            <v>273</v>
          </cell>
          <cell r="F277">
            <v>273</v>
          </cell>
          <cell r="G277">
            <v>0</v>
          </cell>
          <cell r="H277">
            <v>0</v>
          </cell>
          <cell r="I277">
            <v>273</v>
          </cell>
        </row>
        <row r="278">
          <cell r="A278" t="str">
            <v>720299</v>
          </cell>
          <cell r="B278" t="str">
            <v>Прочие</v>
          </cell>
          <cell r="C278" t="str">
            <v>00686138</v>
          </cell>
          <cell r="D278" t="str">
            <v>ГУП ЯРОСЛАВСКИЙ ЭЛЕКТРОВОЗОРЕМОНТНЫЙ ЗАВОД</v>
          </cell>
          <cell r="E278">
            <v>137</v>
          </cell>
          <cell r="F278">
            <v>130</v>
          </cell>
          <cell r="G278">
            <v>137</v>
          </cell>
          <cell r="H278">
            <v>130</v>
          </cell>
          <cell r="I278">
            <v>0</v>
          </cell>
          <cell r="J278">
            <v>0</v>
          </cell>
          <cell r="K278">
            <v>0</v>
          </cell>
          <cell r="L278">
            <v>0</v>
          </cell>
          <cell r="M278">
            <v>137</v>
          </cell>
          <cell r="N278">
            <v>0</v>
          </cell>
          <cell r="O278">
            <v>130</v>
          </cell>
        </row>
        <row r="279">
          <cell r="A279" t="str">
            <v>720299</v>
          </cell>
          <cell r="B279" t="str">
            <v>Прочие</v>
          </cell>
          <cell r="C279" t="str">
            <v>35167392</v>
          </cell>
          <cell r="D279" t="str">
            <v>УПТК АООТ "УРАЛТРАНССТРОЙ"</v>
          </cell>
          <cell r="E279">
            <v>71</v>
          </cell>
          <cell r="F279">
            <v>71</v>
          </cell>
          <cell r="G279">
            <v>0</v>
          </cell>
          <cell r="H279">
            <v>0</v>
          </cell>
          <cell r="I279">
            <v>0</v>
          </cell>
          <cell r="J279">
            <v>0</v>
          </cell>
          <cell r="K279">
            <v>0</v>
          </cell>
          <cell r="L279">
            <v>0</v>
          </cell>
          <cell r="M279">
            <v>71</v>
          </cell>
        </row>
        <row r="280">
          <cell r="A280" t="str">
            <v>720299</v>
          </cell>
          <cell r="B280" t="str">
            <v>Прочие</v>
          </cell>
          <cell r="C280" t="str">
            <v>07589912</v>
          </cell>
          <cell r="D280" t="str">
            <v>АОЗТ "РУСЛИЧ"</v>
          </cell>
          <cell r="E280">
            <v>69</v>
          </cell>
          <cell r="F280">
            <v>69</v>
          </cell>
          <cell r="G280">
            <v>0</v>
          </cell>
          <cell r="H280">
            <v>0</v>
          </cell>
          <cell r="I280">
            <v>0</v>
          </cell>
          <cell r="J280">
            <v>0</v>
          </cell>
          <cell r="K280">
            <v>0</v>
          </cell>
          <cell r="L280">
            <v>69</v>
          </cell>
        </row>
        <row r="281">
          <cell r="A281" t="str">
            <v>720299</v>
          </cell>
          <cell r="B281" t="str">
            <v>Прочие</v>
          </cell>
          <cell r="C281" t="str">
            <v>00288372</v>
          </cell>
          <cell r="D281" t="str">
            <v>АООТ "САНТЕХЛИТ"</v>
          </cell>
          <cell r="E281">
            <v>66</v>
          </cell>
          <cell r="F281">
            <v>66</v>
          </cell>
          <cell r="G281">
            <v>0</v>
          </cell>
          <cell r="H281">
            <v>0</v>
          </cell>
          <cell r="I281">
            <v>0</v>
          </cell>
          <cell r="J281">
            <v>0</v>
          </cell>
          <cell r="K281">
            <v>66</v>
          </cell>
        </row>
        <row r="282">
          <cell r="A282" t="str">
            <v>720299</v>
          </cell>
          <cell r="B282" t="str">
            <v>Прочие</v>
          </cell>
          <cell r="C282" t="str">
            <v>00659124</v>
          </cell>
          <cell r="D282" t="str">
            <v>МИЧУРИНСКИЙ ЛОКОМОТИВОРЕМОНТНЫЙ ЗАВОД   /"МИЛОРЕМ"/</v>
          </cell>
          <cell r="E282">
            <v>65</v>
          </cell>
          <cell r="F282">
            <v>65</v>
          </cell>
          <cell r="G282">
            <v>0</v>
          </cell>
          <cell r="H282">
            <v>0</v>
          </cell>
          <cell r="I282">
            <v>0</v>
          </cell>
          <cell r="J282">
            <v>0</v>
          </cell>
          <cell r="K282">
            <v>0</v>
          </cell>
          <cell r="L282">
            <v>0</v>
          </cell>
          <cell r="M282">
            <v>0</v>
          </cell>
          <cell r="N282">
            <v>0</v>
          </cell>
          <cell r="O282">
            <v>65</v>
          </cell>
        </row>
        <row r="283">
          <cell r="A283" t="str">
            <v>720299</v>
          </cell>
          <cell r="B283" t="str">
            <v>Прочие</v>
          </cell>
          <cell r="C283" t="str">
            <v>18371197</v>
          </cell>
          <cell r="D283" t="str">
            <v>ООО "ФИРМА АСТИ+"</v>
          </cell>
          <cell r="E283">
            <v>65</v>
          </cell>
          <cell r="F283">
            <v>65</v>
          </cell>
          <cell r="G283">
            <v>0</v>
          </cell>
          <cell r="H283">
            <v>0</v>
          </cell>
          <cell r="I283">
            <v>0</v>
          </cell>
          <cell r="J283">
            <v>0</v>
          </cell>
          <cell r="K283">
            <v>0</v>
          </cell>
          <cell r="L283">
            <v>0</v>
          </cell>
          <cell r="M283">
            <v>0</v>
          </cell>
          <cell r="N283">
            <v>65</v>
          </cell>
        </row>
        <row r="284">
          <cell r="A284" t="str">
            <v>720299</v>
          </cell>
          <cell r="B284" t="str">
            <v>Прочие</v>
          </cell>
          <cell r="C284" t="str">
            <v>05094106</v>
          </cell>
          <cell r="D284" t="str">
            <v>ООО ВНЕШНЕЭКОН.АГЕНСТВО"СПЕЦИАЛЬНЫЕ МАТЕРИАЛЫ</v>
          </cell>
          <cell r="E284">
            <v>20</v>
          </cell>
          <cell r="F284">
            <v>20</v>
          </cell>
          <cell r="G284">
            <v>0</v>
          </cell>
          <cell r="H284">
            <v>0</v>
          </cell>
          <cell r="I284">
            <v>0</v>
          </cell>
          <cell r="J284">
            <v>0</v>
          </cell>
          <cell r="K284">
            <v>0</v>
          </cell>
          <cell r="L284">
            <v>0</v>
          </cell>
          <cell r="M284">
            <v>0</v>
          </cell>
          <cell r="N284">
            <v>0</v>
          </cell>
          <cell r="O284">
            <v>20</v>
          </cell>
        </row>
        <row r="285">
          <cell r="A285" t="str">
            <v>720299</v>
          </cell>
          <cell r="B285" t="str">
            <v>Прочие</v>
          </cell>
          <cell r="C285" t="str">
            <v>27556464</v>
          </cell>
          <cell r="D285" t="str">
            <v>ООО СП "КОНТЕССА"</v>
          </cell>
          <cell r="E285">
            <v>20</v>
          </cell>
          <cell r="F285">
            <v>20</v>
          </cell>
          <cell r="G285">
            <v>20</v>
          </cell>
        </row>
        <row r="286">
          <cell r="A286" t="str">
            <v>720299</v>
          </cell>
          <cell r="B286" t="str">
            <v>Прочие</v>
          </cell>
          <cell r="C286" t="str">
            <v>00195771</v>
          </cell>
          <cell r="D286" t="str">
            <v>ОАО ПОДОЛЬСКИЙ З-Д ЦВЕТНЫХ МЕТАЛЛОВ</v>
          </cell>
          <cell r="E286">
            <v>4</v>
          </cell>
          <cell r="F286">
            <v>4</v>
          </cell>
          <cell r="G286">
            <v>7</v>
          </cell>
          <cell r="H286">
            <v>4</v>
          </cell>
          <cell r="I286">
            <v>4</v>
          </cell>
          <cell r="J286">
            <v>7</v>
          </cell>
          <cell r="K286">
            <v>4</v>
          </cell>
          <cell r="L286">
            <v>0</v>
          </cell>
          <cell r="M286">
            <v>0</v>
          </cell>
          <cell r="N286">
            <v>7</v>
          </cell>
        </row>
        <row r="287">
          <cell r="A287" t="str">
            <v>720299</v>
          </cell>
          <cell r="B287" t="str">
            <v>Прочие</v>
          </cell>
          <cell r="C287" t="str">
            <v>43155279</v>
          </cell>
          <cell r="D287" t="str">
            <v>ООО "ЛИТМАШ"</v>
          </cell>
          <cell r="E287">
            <v>5</v>
          </cell>
          <cell r="F287">
            <v>5</v>
          </cell>
          <cell r="G287">
            <v>5</v>
          </cell>
          <cell r="H287">
            <v>5</v>
          </cell>
          <cell r="I287">
            <v>5</v>
          </cell>
          <cell r="J287">
            <v>0</v>
          </cell>
          <cell r="K287">
            <v>0</v>
          </cell>
          <cell r="L287">
            <v>0</v>
          </cell>
          <cell r="M287">
            <v>5</v>
          </cell>
        </row>
        <row r="288">
          <cell r="A288" t="str">
            <v>720299</v>
          </cell>
          <cell r="B288" t="str">
            <v>Прочие</v>
          </cell>
          <cell r="C288" t="str">
            <v>46718659</v>
          </cell>
          <cell r="D288" t="str">
            <v>"СЕВЕРБУММАШ", ООО</v>
          </cell>
          <cell r="E288">
            <v>7</v>
          </cell>
          <cell r="F288">
            <v>8</v>
          </cell>
          <cell r="G288">
            <v>7</v>
          </cell>
          <cell r="H288">
            <v>8</v>
          </cell>
          <cell r="I288">
            <v>0</v>
          </cell>
          <cell r="J288">
            <v>7</v>
          </cell>
          <cell r="K288">
            <v>0</v>
          </cell>
          <cell r="L288">
            <v>8</v>
          </cell>
        </row>
        <row r="289">
          <cell r="A289" t="str">
            <v>720299</v>
          </cell>
          <cell r="B289" t="str">
            <v>Прочие</v>
          </cell>
          <cell r="C289" t="str">
            <v>49404252</v>
          </cell>
          <cell r="D289" t="str">
            <v>ООО "ЛИТЕП"</v>
          </cell>
          <cell r="E289">
            <v>3</v>
          </cell>
          <cell r="F289">
            <v>3</v>
          </cell>
          <cell r="G289">
            <v>5</v>
          </cell>
          <cell r="H289">
            <v>5</v>
          </cell>
          <cell r="I289">
            <v>5</v>
          </cell>
          <cell r="J289">
            <v>0</v>
          </cell>
          <cell r="K289">
            <v>0</v>
          </cell>
          <cell r="L289">
            <v>5</v>
          </cell>
        </row>
        <row r="290">
          <cell r="A290" t="str">
            <v>720299</v>
          </cell>
          <cell r="B290" t="str">
            <v>Прочие</v>
          </cell>
          <cell r="C290" t="str">
            <v>00000000</v>
          </cell>
          <cell r="D290" t="str">
            <v>АООТ"ТУАПСИНСКИЙ СУДОРЕМОНТНЫЙ ЗАВОД"</v>
          </cell>
          <cell r="E290">
            <v>4</v>
          </cell>
          <cell r="F290">
            <v>4</v>
          </cell>
          <cell r="G290">
            <v>4</v>
          </cell>
          <cell r="H290">
            <v>4</v>
          </cell>
          <cell r="I290">
            <v>0</v>
          </cell>
          <cell r="J290">
            <v>0</v>
          </cell>
          <cell r="K290">
            <v>4</v>
          </cell>
          <cell r="L290">
            <v>4</v>
          </cell>
        </row>
        <row r="291">
          <cell r="A291" t="str">
            <v>720299</v>
          </cell>
          <cell r="B291" t="str">
            <v>Прочие</v>
          </cell>
          <cell r="C291" t="str">
            <v>12866489</v>
          </cell>
          <cell r="D291" t="str">
            <v>АССОЦИАЦИЯ "СЕВЕРБУММАШ"</v>
          </cell>
          <cell r="E291">
            <v>7</v>
          </cell>
          <cell r="F291">
            <v>7</v>
          </cell>
          <cell r="G291">
            <v>7</v>
          </cell>
        </row>
        <row r="292">
          <cell r="A292" t="str">
            <v>720299</v>
          </cell>
          <cell r="B292" t="str">
            <v>Прочие</v>
          </cell>
          <cell r="C292" t="str">
            <v>07504152</v>
          </cell>
          <cell r="D292" t="str">
            <v>"АРМАЛИТ" АООТ</v>
          </cell>
          <cell r="E292">
            <v>2</v>
          </cell>
          <cell r="F292">
            <v>3</v>
          </cell>
          <cell r="G292">
            <v>3</v>
          </cell>
          <cell r="H292">
            <v>0</v>
          </cell>
          <cell r="I292">
            <v>0</v>
          </cell>
          <cell r="J292">
            <v>0</v>
          </cell>
          <cell r="K292">
            <v>0</v>
          </cell>
          <cell r="L292">
            <v>0</v>
          </cell>
          <cell r="M292">
            <v>3</v>
          </cell>
        </row>
        <row r="293">
          <cell r="A293" t="str">
            <v>720299</v>
          </cell>
          <cell r="B293" t="str">
            <v>Прочие</v>
          </cell>
          <cell r="C293" t="str">
            <v>50953886</v>
          </cell>
          <cell r="D293" t="str">
            <v>ООО "ИНТЕРЛИТ"</v>
          </cell>
          <cell r="E293">
            <v>3</v>
          </cell>
          <cell r="F293">
            <v>3</v>
          </cell>
          <cell r="G293">
            <v>0</v>
          </cell>
          <cell r="H293">
            <v>0</v>
          </cell>
          <cell r="I293">
            <v>0</v>
          </cell>
          <cell r="J293">
            <v>0</v>
          </cell>
          <cell r="K293">
            <v>0</v>
          </cell>
          <cell r="L293">
            <v>0</v>
          </cell>
          <cell r="M293">
            <v>0</v>
          </cell>
          <cell r="N293">
            <v>0</v>
          </cell>
          <cell r="O293">
            <v>3</v>
          </cell>
        </row>
        <row r="294">
          <cell r="A294" t="str">
            <v>720299</v>
          </cell>
          <cell r="B294" t="str">
            <v>Прочие</v>
          </cell>
          <cell r="C294" t="str">
            <v>10856794</v>
          </cell>
          <cell r="D294" t="str">
            <v>ООО "ЭРГА"</v>
          </cell>
          <cell r="E294">
            <v>0</v>
          </cell>
          <cell r="F294">
            <v>0</v>
          </cell>
          <cell r="G294">
            <v>0</v>
          </cell>
          <cell r="H294">
            <v>0</v>
          </cell>
          <cell r="I294">
            <v>0</v>
          </cell>
          <cell r="J294">
            <v>0</v>
          </cell>
          <cell r="K294">
            <v>1</v>
          </cell>
          <cell r="L294">
            <v>0</v>
          </cell>
          <cell r="M294">
            <v>0</v>
          </cell>
        </row>
        <row r="295">
          <cell r="A295" t="str">
            <v>720299</v>
          </cell>
          <cell r="B295" t="str">
            <v>Прочие</v>
          </cell>
          <cell r="C295" t="str">
            <v>07519260</v>
          </cell>
          <cell r="D295" t="str">
            <v>ОКТБ "КРИСТАЛЛ"</v>
          </cell>
          <cell r="E295">
            <v>0</v>
          </cell>
          <cell r="F295">
            <v>0</v>
          </cell>
          <cell r="G295">
            <v>0</v>
          </cell>
          <cell r="H295">
            <v>0</v>
          </cell>
          <cell r="I295">
            <v>0</v>
          </cell>
          <cell r="J295">
            <v>0</v>
          </cell>
          <cell r="K295">
            <v>0</v>
          </cell>
          <cell r="L295">
            <v>0</v>
          </cell>
          <cell r="M295">
            <v>0</v>
          </cell>
          <cell r="N295">
            <v>0</v>
          </cell>
          <cell r="O295">
            <v>0</v>
          </cell>
        </row>
        <row r="296">
          <cell r="A296" t="str">
            <v>720299</v>
          </cell>
          <cell r="B296" t="str">
            <v>Прочие</v>
          </cell>
          <cell r="C296" t="str">
            <v>23061837</v>
          </cell>
          <cell r="D296" t="str">
            <v>ЗАО "ГАРМОНИЯ"</v>
          </cell>
          <cell r="E296">
            <v>0</v>
          </cell>
          <cell r="F296">
            <v>0</v>
          </cell>
          <cell r="G296">
            <v>0</v>
          </cell>
          <cell r="H296">
            <v>0</v>
          </cell>
          <cell r="I296">
            <v>0</v>
          </cell>
          <cell r="J296">
            <v>0</v>
          </cell>
          <cell r="K296">
            <v>0</v>
          </cell>
        </row>
        <row r="297">
          <cell r="A297" t="str">
            <v>720299</v>
          </cell>
          <cell r="B297" t="str">
            <v>Прочие</v>
          </cell>
          <cell r="C297" t="str">
            <v>27147091</v>
          </cell>
          <cell r="D297" t="str">
            <v>"АТЛАНТИС-ПАК" ОOO ПКФ ДИР.ДАВИДЕНКО ОЛЕГ ВЛАДИМ.</v>
          </cell>
          <cell r="E297">
            <v>0</v>
          </cell>
          <cell r="F297">
            <v>0</v>
          </cell>
          <cell r="G297">
            <v>0</v>
          </cell>
          <cell r="H297">
            <v>0</v>
          </cell>
          <cell r="I297">
            <v>0</v>
          </cell>
          <cell r="J297">
            <v>0</v>
          </cell>
          <cell r="K297">
            <v>0</v>
          </cell>
          <cell r="L297">
            <v>0</v>
          </cell>
          <cell r="M297">
            <v>0</v>
          </cell>
          <cell r="N297">
            <v>0</v>
          </cell>
          <cell r="O297">
            <v>0</v>
          </cell>
        </row>
        <row r="298">
          <cell r="A298" t="str">
            <v>720299</v>
          </cell>
          <cell r="B298" t="str">
            <v>Прочие</v>
          </cell>
          <cell r="C298" t="str">
            <v>34248591</v>
          </cell>
          <cell r="D298" t="str">
            <v>ГОСПРЕДПРИЯТИЕ "СОКОЛУЧМЕБЕЛЬ"</v>
          </cell>
          <cell r="E298">
            <v>0</v>
          </cell>
          <cell r="F298">
            <v>0</v>
          </cell>
          <cell r="G298">
            <v>0</v>
          </cell>
          <cell r="H298">
            <v>0</v>
          </cell>
          <cell r="I298">
            <v>0</v>
          </cell>
          <cell r="J298">
            <v>0</v>
          </cell>
        </row>
        <row r="299">
          <cell r="A299" t="str">
            <v>720299</v>
          </cell>
          <cell r="B299" t="str">
            <v>Прочие</v>
          </cell>
          <cell r="C299" t="str">
            <v>35755580</v>
          </cell>
          <cell r="D299" t="str">
            <v>ООО "АМОТЕК"</v>
          </cell>
          <cell r="E299">
            <v>0</v>
          </cell>
          <cell r="F299">
            <v>0</v>
          </cell>
          <cell r="G299">
            <v>0</v>
          </cell>
          <cell r="H299">
            <v>0</v>
          </cell>
          <cell r="I299">
            <v>0</v>
          </cell>
          <cell r="J299">
            <v>0</v>
          </cell>
          <cell r="K299">
            <v>0</v>
          </cell>
          <cell r="L299">
            <v>0</v>
          </cell>
        </row>
        <row r="300">
          <cell r="A300" t="str">
            <v>720299</v>
          </cell>
          <cell r="B300" t="str">
            <v>Прочие</v>
          </cell>
          <cell r="C300" t="str">
            <v>45152687</v>
          </cell>
          <cell r="D300" t="str">
            <v>ЗАО "МЕТАЛИКА"</v>
          </cell>
          <cell r="E300">
            <v>0</v>
          </cell>
          <cell r="F300">
            <v>0</v>
          </cell>
          <cell r="G300">
            <v>0</v>
          </cell>
        </row>
      </sheetData>
      <sheetData sheetId="5" refreshError="1"/>
      <sheetData sheetId="6" refreshError="1">
        <row r="3">
          <cell r="A3" t="str">
            <v>ферросплав</v>
          </cell>
          <cell r="B3" t="str">
            <v>G081</v>
          </cell>
          <cell r="C3" t="str">
            <v>First_G082</v>
          </cell>
          <cell r="D3">
            <v>35431</v>
          </cell>
          <cell r="E3">
            <v>35462</v>
          </cell>
          <cell r="F3">
            <v>35490</v>
          </cell>
          <cell r="G3">
            <v>35521</v>
          </cell>
          <cell r="H3">
            <v>35551</v>
          </cell>
          <cell r="I3">
            <v>35582</v>
          </cell>
          <cell r="J3">
            <v>35612</v>
          </cell>
          <cell r="K3">
            <v>35643</v>
          </cell>
          <cell r="L3">
            <v>35674</v>
          </cell>
          <cell r="M3">
            <v>35704</v>
          </cell>
          <cell r="N3">
            <v>35735</v>
          </cell>
          <cell r="O3">
            <v>35765</v>
          </cell>
        </row>
        <row r="4">
          <cell r="A4" t="str">
            <v>72021</v>
          </cell>
          <cell r="B4" t="str">
            <v>00186217</v>
          </cell>
          <cell r="C4" t="str">
            <v>АО "СЕВЕРСТАЛЬ" 162600 ,Г.ЧЕРЕПОВЕЦ</v>
          </cell>
          <cell r="D4">
            <v>1578</v>
          </cell>
          <cell r="E4">
            <v>2442</v>
          </cell>
          <cell r="F4">
            <v>3650</v>
          </cell>
          <cell r="G4">
            <v>4690</v>
          </cell>
          <cell r="H4">
            <v>1578</v>
          </cell>
          <cell r="I4">
            <v>2442</v>
          </cell>
          <cell r="J4">
            <v>3650</v>
          </cell>
          <cell r="K4">
            <v>4690</v>
          </cell>
          <cell r="L4">
            <v>4093</v>
          </cell>
          <cell r="M4">
            <v>9674</v>
          </cell>
          <cell r="N4">
            <v>3823</v>
          </cell>
          <cell r="O4">
            <v>1001</v>
          </cell>
        </row>
        <row r="5">
          <cell r="A5" t="str">
            <v>72021</v>
          </cell>
          <cell r="B5" t="str">
            <v>05757676</v>
          </cell>
          <cell r="C5" t="str">
            <v>АО ЗАПАДНО-СИБИРСКИЙ МЕТАЛЛУРГИЧЕСКИЙ КОМБИНАТ</v>
          </cell>
          <cell r="D5">
            <v>38</v>
          </cell>
          <cell r="E5">
            <v>4907</v>
          </cell>
          <cell r="F5">
            <v>3261</v>
          </cell>
          <cell r="G5">
            <v>2502</v>
          </cell>
          <cell r="H5">
            <v>1507</v>
          </cell>
          <cell r="I5">
            <v>38</v>
          </cell>
          <cell r="J5">
            <v>4907</v>
          </cell>
          <cell r="K5">
            <v>3261</v>
          </cell>
          <cell r="L5">
            <v>2502</v>
          </cell>
          <cell r="M5">
            <v>1507</v>
          </cell>
          <cell r="N5">
            <v>1507</v>
          </cell>
          <cell r="O5">
            <v>4174</v>
          </cell>
        </row>
        <row r="6">
          <cell r="A6" t="str">
            <v>72021</v>
          </cell>
          <cell r="B6" t="str">
            <v>00186424</v>
          </cell>
          <cell r="C6" t="str">
            <v>АО "ММК"</v>
          </cell>
          <cell r="D6">
            <v>1632</v>
          </cell>
          <cell r="E6">
            <v>134</v>
          </cell>
          <cell r="F6">
            <v>1716</v>
          </cell>
          <cell r="G6">
            <v>3991</v>
          </cell>
          <cell r="H6">
            <v>3027</v>
          </cell>
          <cell r="I6">
            <v>1632</v>
          </cell>
          <cell r="J6">
            <v>134</v>
          </cell>
          <cell r="K6">
            <v>1716</v>
          </cell>
          <cell r="L6">
            <v>3991</v>
          </cell>
          <cell r="M6">
            <v>3027</v>
          </cell>
          <cell r="N6">
            <v>1035</v>
          </cell>
          <cell r="O6">
            <v>12228</v>
          </cell>
        </row>
        <row r="7">
          <cell r="A7" t="str">
            <v>72021</v>
          </cell>
          <cell r="B7" t="str">
            <v>00186269</v>
          </cell>
          <cell r="C7" t="str">
            <v>НИЖНЕТАГИЛЬСКИЙ МЕТАЛЛУРГИЧЕСКИЙ КОМБИНАТ ИМЕНИ В.И.ЛЕНИНА</v>
          </cell>
          <cell r="D7">
            <v>1432</v>
          </cell>
          <cell r="E7">
            <v>966</v>
          </cell>
          <cell r="F7">
            <v>3409</v>
          </cell>
          <cell r="G7">
            <v>3467</v>
          </cell>
          <cell r="H7">
            <v>3685</v>
          </cell>
          <cell r="I7">
            <v>1432</v>
          </cell>
          <cell r="J7">
            <v>966</v>
          </cell>
          <cell r="K7">
            <v>966</v>
          </cell>
          <cell r="L7">
            <v>3409</v>
          </cell>
          <cell r="M7">
            <v>3467</v>
          </cell>
          <cell r="N7">
            <v>0</v>
          </cell>
          <cell r="O7">
            <v>3685</v>
          </cell>
        </row>
        <row r="8">
          <cell r="A8" t="str">
            <v>72021</v>
          </cell>
          <cell r="B8" t="str">
            <v>00186465</v>
          </cell>
          <cell r="C8" t="str">
            <v>ОАО "МЕЧЕЛ"</v>
          </cell>
          <cell r="D8">
            <v>2123</v>
          </cell>
          <cell r="E8">
            <v>2123</v>
          </cell>
          <cell r="F8">
            <v>1107</v>
          </cell>
          <cell r="G8">
            <v>1500</v>
          </cell>
          <cell r="H8">
            <v>1000</v>
          </cell>
          <cell r="I8">
            <v>1500</v>
          </cell>
          <cell r="J8">
            <v>3001</v>
          </cell>
          <cell r="K8">
            <v>2255</v>
          </cell>
          <cell r="L8">
            <v>3001</v>
          </cell>
          <cell r="M8">
            <v>0</v>
          </cell>
          <cell r="N8">
            <v>0</v>
          </cell>
          <cell r="O8">
            <v>2255</v>
          </cell>
        </row>
        <row r="9">
          <cell r="A9" t="str">
            <v>72021</v>
          </cell>
          <cell r="B9" t="str">
            <v>05757665</v>
          </cell>
          <cell r="C9" t="str">
            <v>АО "НОВОЛИПЕЦКИЙ МЕТКОМБИНАТ"</v>
          </cell>
          <cell r="D9">
            <v>1066</v>
          </cell>
          <cell r="E9">
            <v>1581</v>
          </cell>
          <cell r="F9">
            <v>206</v>
          </cell>
          <cell r="G9">
            <v>545</v>
          </cell>
          <cell r="H9">
            <v>416</v>
          </cell>
          <cell r="I9">
            <v>969</v>
          </cell>
          <cell r="J9">
            <v>61</v>
          </cell>
          <cell r="K9">
            <v>1478</v>
          </cell>
          <cell r="L9">
            <v>61</v>
          </cell>
          <cell r="M9">
            <v>1478</v>
          </cell>
          <cell r="N9">
            <v>1022</v>
          </cell>
          <cell r="O9">
            <v>618</v>
          </cell>
        </row>
        <row r="10">
          <cell r="A10" t="str">
            <v>72021</v>
          </cell>
          <cell r="B10" t="str">
            <v>АО "НОМИР"</v>
          </cell>
          <cell r="C10" t="str">
            <v>АО "НОМИР"</v>
          </cell>
          <cell r="D10">
            <v>138</v>
          </cell>
          <cell r="E10">
            <v>1622</v>
          </cell>
          <cell r="F10">
            <v>1690</v>
          </cell>
          <cell r="G10">
            <v>989</v>
          </cell>
          <cell r="H10">
            <v>415</v>
          </cell>
          <cell r="I10">
            <v>415</v>
          </cell>
          <cell r="J10">
            <v>138</v>
          </cell>
          <cell r="K10">
            <v>1622</v>
          </cell>
          <cell r="L10">
            <v>1690</v>
          </cell>
          <cell r="M10">
            <v>0</v>
          </cell>
          <cell r="N10">
            <v>989</v>
          </cell>
        </row>
        <row r="11">
          <cell r="A11" t="str">
            <v>72021</v>
          </cell>
          <cell r="B11" t="str">
            <v>00186246</v>
          </cell>
          <cell r="C11" t="str">
            <v>АООТ "НОСТА"</v>
          </cell>
          <cell r="D11">
            <v>2653</v>
          </cell>
          <cell r="E11">
            <v>69</v>
          </cell>
          <cell r="F11">
            <v>271</v>
          </cell>
          <cell r="G11">
            <v>658</v>
          </cell>
          <cell r="H11">
            <v>2653</v>
          </cell>
          <cell r="I11">
            <v>69</v>
          </cell>
          <cell r="J11">
            <v>1560</v>
          </cell>
          <cell r="K11">
            <v>271</v>
          </cell>
          <cell r="L11">
            <v>658</v>
          </cell>
          <cell r="M11">
            <v>480</v>
          </cell>
          <cell r="N11">
            <v>277</v>
          </cell>
          <cell r="O11">
            <v>1560</v>
          </cell>
        </row>
        <row r="12">
          <cell r="A12" t="str">
            <v>72021</v>
          </cell>
          <cell r="B12" t="str">
            <v>45942828</v>
          </cell>
          <cell r="C12" t="str">
            <v>ООО "МП"МОССТРОЙМЕТ"</v>
          </cell>
          <cell r="D12">
            <v>129</v>
          </cell>
          <cell r="E12">
            <v>1073</v>
          </cell>
          <cell r="F12">
            <v>933</v>
          </cell>
          <cell r="G12">
            <v>129</v>
          </cell>
          <cell r="H12">
            <v>129</v>
          </cell>
          <cell r="I12">
            <v>1073</v>
          </cell>
          <cell r="J12">
            <v>933</v>
          </cell>
          <cell r="K12">
            <v>129</v>
          </cell>
          <cell r="L12">
            <v>185</v>
          </cell>
          <cell r="M12">
            <v>558</v>
          </cell>
          <cell r="N12">
            <v>803</v>
          </cell>
        </row>
        <row r="13">
          <cell r="A13" t="str">
            <v>72021</v>
          </cell>
          <cell r="B13" t="str">
            <v>05764417</v>
          </cell>
          <cell r="C13" t="str">
            <v>АООТ "ИЖОРСКИЕ ЗАВОДЫ"</v>
          </cell>
          <cell r="D13">
            <v>2500</v>
          </cell>
          <cell r="E13">
            <v>69</v>
          </cell>
          <cell r="F13">
            <v>69</v>
          </cell>
          <cell r="G13">
            <v>0</v>
          </cell>
          <cell r="H13">
            <v>0</v>
          </cell>
          <cell r="I13">
            <v>0</v>
          </cell>
          <cell r="J13">
            <v>69</v>
          </cell>
        </row>
        <row r="14">
          <cell r="A14" t="str">
            <v>72021</v>
          </cell>
          <cell r="B14" t="str">
            <v>00187895</v>
          </cell>
          <cell r="C14" t="str">
            <v>АКЦИОНЕРНОЕ ОБЩЕСТВО ОТКРЫТОГО ТИПА ОСКОЛЬСКИЙ ЭЛЕКТОРМЕТАЛЛУРГИЧЕСКИЙ КОМБИНАТ</v>
          </cell>
          <cell r="D14">
            <v>479</v>
          </cell>
          <cell r="E14">
            <v>341</v>
          </cell>
          <cell r="F14">
            <v>195</v>
          </cell>
          <cell r="G14">
            <v>479</v>
          </cell>
          <cell r="H14">
            <v>98</v>
          </cell>
          <cell r="I14">
            <v>341</v>
          </cell>
          <cell r="J14">
            <v>195</v>
          </cell>
          <cell r="K14">
            <v>278</v>
          </cell>
          <cell r="L14">
            <v>98</v>
          </cell>
          <cell r="M14">
            <v>266</v>
          </cell>
          <cell r="N14">
            <v>64</v>
          </cell>
        </row>
        <row r="15">
          <cell r="A15" t="str">
            <v>72021</v>
          </cell>
          <cell r="B15" t="str">
            <v>00186602</v>
          </cell>
          <cell r="C15" t="str">
            <v>ОАО"ТАГАНРОГСКИЙ МЕТАЛЛУРГИЧЕСКИЙ ЗАВОД"</v>
          </cell>
          <cell r="D15">
            <v>128</v>
          </cell>
          <cell r="E15">
            <v>133</v>
          </cell>
          <cell r="F15">
            <v>207</v>
          </cell>
          <cell r="G15">
            <v>136</v>
          </cell>
          <cell r="H15">
            <v>47</v>
          </cell>
          <cell r="I15">
            <v>59</v>
          </cell>
          <cell r="J15">
            <v>139</v>
          </cell>
          <cell r="K15">
            <v>68</v>
          </cell>
          <cell r="L15">
            <v>262</v>
          </cell>
          <cell r="M15">
            <v>69</v>
          </cell>
          <cell r="N15">
            <v>198</v>
          </cell>
          <cell r="O15">
            <v>224</v>
          </cell>
        </row>
        <row r="16">
          <cell r="A16" t="str">
            <v>72021</v>
          </cell>
          <cell r="B16" t="str">
            <v>03145696</v>
          </cell>
          <cell r="C16" t="str">
            <v>"УСТЬ-ДОНЕЦКИЙ ПОРТ" АООТ</v>
          </cell>
          <cell r="D16">
            <v>1189</v>
          </cell>
          <cell r="E16">
            <v>120</v>
          </cell>
          <cell r="F16">
            <v>130</v>
          </cell>
          <cell r="G16">
            <v>1189</v>
          </cell>
          <cell r="H16">
            <v>120</v>
          </cell>
          <cell r="I16">
            <v>130</v>
          </cell>
          <cell r="J16">
            <v>0</v>
          </cell>
          <cell r="K16">
            <v>0</v>
          </cell>
          <cell r="L16">
            <v>120</v>
          </cell>
          <cell r="M16">
            <v>0</v>
          </cell>
          <cell r="N16">
            <v>130</v>
          </cell>
        </row>
        <row r="17">
          <cell r="A17" t="str">
            <v>72021</v>
          </cell>
          <cell r="B17" t="str">
            <v>45121669</v>
          </cell>
          <cell r="C17" t="str">
            <v>ЗАО ТОРГОВЫЙ ДОМ "НОВОТРОИЦКСТАЛЬ"</v>
          </cell>
          <cell r="D17">
            <v>478</v>
          </cell>
          <cell r="E17">
            <v>614</v>
          </cell>
          <cell r="F17">
            <v>343</v>
          </cell>
          <cell r="G17">
            <v>478</v>
          </cell>
          <cell r="H17">
            <v>614</v>
          </cell>
          <cell r="I17">
            <v>343</v>
          </cell>
          <cell r="J17">
            <v>478</v>
          </cell>
          <cell r="K17">
            <v>614</v>
          </cell>
          <cell r="L17">
            <v>343</v>
          </cell>
        </row>
        <row r="18">
          <cell r="A18" t="str">
            <v>72021</v>
          </cell>
          <cell r="B18" t="str">
            <v>17407697</v>
          </cell>
          <cell r="C18" t="str">
            <v>426006 АО"ИЖСТАЛЬ" Г.ИЖЕВСК</v>
          </cell>
          <cell r="D18">
            <v>69</v>
          </cell>
          <cell r="E18">
            <v>199</v>
          </cell>
          <cell r="F18">
            <v>268</v>
          </cell>
          <cell r="G18">
            <v>69</v>
          </cell>
          <cell r="H18">
            <v>199</v>
          </cell>
          <cell r="I18">
            <v>268</v>
          </cell>
          <cell r="J18">
            <v>207</v>
          </cell>
          <cell r="K18">
            <v>272</v>
          </cell>
          <cell r="L18">
            <v>200</v>
          </cell>
          <cell r="M18">
            <v>65</v>
          </cell>
          <cell r="N18">
            <v>136</v>
          </cell>
          <cell r="O18">
            <v>136</v>
          </cell>
        </row>
        <row r="19">
          <cell r="A19" t="str">
            <v>72021</v>
          </cell>
          <cell r="B19" t="str">
            <v>42484489</v>
          </cell>
          <cell r="C19" t="str">
            <v>ООО "УРАЛ-СОЮЗ"</v>
          </cell>
          <cell r="D19">
            <v>316</v>
          </cell>
          <cell r="E19">
            <v>543</v>
          </cell>
          <cell r="F19">
            <v>393</v>
          </cell>
          <cell r="G19">
            <v>316</v>
          </cell>
          <cell r="H19">
            <v>316</v>
          </cell>
          <cell r="I19">
            <v>393</v>
          </cell>
          <cell r="J19">
            <v>543</v>
          </cell>
          <cell r="K19">
            <v>0</v>
          </cell>
          <cell r="L19">
            <v>393</v>
          </cell>
        </row>
        <row r="20">
          <cell r="A20" t="str">
            <v>72021</v>
          </cell>
          <cell r="B20" t="str">
            <v>00186252</v>
          </cell>
          <cell r="C20" t="str">
            <v>АО "СТАКС"</v>
          </cell>
          <cell r="D20">
            <v>273</v>
          </cell>
          <cell r="E20">
            <v>38</v>
          </cell>
          <cell r="F20">
            <v>132</v>
          </cell>
          <cell r="G20">
            <v>95</v>
          </cell>
          <cell r="H20">
            <v>95</v>
          </cell>
          <cell r="I20">
            <v>22</v>
          </cell>
          <cell r="J20">
            <v>30</v>
          </cell>
          <cell r="K20">
            <v>190</v>
          </cell>
          <cell r="L20">
            <v>242</v>
          </cell>
          <cell r="M20">
            <v>229</v>
          </cell>
          <cell r="N20">
            <v>229</v>
          </cell>
          <cell r="O20">
            <v>242</v>
          </cell>
        </row>
        <row r="21">
          <cell r="A21" t="str">
            <v>72021</v>
          </cell>
          <cell r="B21" t="str">
            <v>00186625</v>
          </cell>
          <cell r="C21" t="str">
            <v>ОАО СЕВЕРСКИЙ ТРУБНЫЙ ЗАВОД</v>
          </cell>
          <cell r="D21">
            <v>263</v>
          </cell>
          <cell r="E21">
            <v>140</v>
          </cell>
          <cell r="F21">
            <v>129</v>
          </cell>
          <cell r="G21">
            <v>203</v>
          </cell>
          <cell r="H21">
            <v>263</v>
          </cell>
          <cell r="I21">
            <v>140</v>
          </cell>
          <cell r="J21">
            <v>129</v>
          </cell>
          <cell r="K21">
            <v>203</v>
          </cell>
          <cell r="L21">
            <v>266</v>
          </cell>
          <cell r="M21">
            <v>203</v>
          </cell>
          <cell r="N21">
            <v>266</v>
          </cell>
        </row>
        <row r="22">
          <cell r="A22" t="str">
            <v>72021</v>
          </cell>
          <cell r="B22" t="str">
            <v>40458157</v>
          </cell>
          <cell r="C22" t="str">
            <v>ООО "ИНТЕКС ЛТД"</v>
          </cell>
          <cell r="D22">
            <v>260</v>
          </cell>
          <cell r="E22">
            <v>400</v>
          </cell>
          <cell r="F22">
            <v>195</v>
          </cell>
          <cell r="G22">
            <v>130</v>
          </cell>
          <cell r="H22">
            <v>260</v>
          </cell>
          <cell r="I22">
            <v>400</v>
          </cell>
          <cell r="J22">
            <v>400</v>
          </cell>
          <cell r="K22">
            <v>130</v>
          </cell>
          <cell r="L22">
            <v>195</v>
          </cell>
          <cell r="M22">
            <v>130</v>
          </cell>
        </row>
        <row r="23">
          <cell r="A23" t="str">
            <v>72021</v>
          </cell>
          <cell r="B23" t="str">
            <v>00186341</v>
          </cell>
          <cell r="C23" t="str">
            <v>АКЦИОНЕРНОЕ ОБЩЕСТВО "ЧУСОВСКОЙ МЕТАЛЛУРГИЧЕСКИЙ ЗАВОД"</v>
          </cell>
          <cell r="D23">
            <v>203</v>
          </cell>
          <cell r="E23">
            <v>208</v>
          </cell>
          <cell r="F23">
            <v>208</v>
          </cell>
          <cell r="G23">
            <v>69</v>
          </cell>
          <cell r="H23">
            <v>203</v>
          </cell>
          <cell r="I23">
            <v>208</v>
          </cell>
          <cell r="J23">
            <v>208</v>
          </cell>
          <cell r="K23">
            <v>208</v>
          </cell>
          <cell r="L23">
            <v>65</v>
          </cell>
          <cell r="M23">
            <v>69</v>
          </cell>
          <cell r="N23">
            <v>65</v>
          </cell>
          <cell r="O23">
            <v>134</v>
          </cell>
        </row>
        <row r="24">
          <cell r="A24" t="str">
            <v>72021</v>
          </cell>
          <cell r="B24" t="str">
            <v>00187174</v>
          </cell>
          <cell r="C24" t="str">
            <v>АООТ "ЧЕРЕПОВЕЦКИЙ СТАЛЕПРОКАТНЫЙ ЗАВОД"</v>
          </cell>
          <cell r="D24">
            <v>195</v>
          </cell>
          <cell r="E24">
            <v>390</v>
          </cell>
          <cell r="F24">
            <v>195</v>
          </cell>
          <cell r="G24">
            <v>390</v>
          </cell>
          <cell r="H24">
            <v>130</v>
          </cell>
          <cell r="I24">
            <v>390</v>
          </cell>
          <cell r="J24">
            <v>0</v>
          </cell>
          <cell r="K24">
            <v>0</v>
          </cell>
          <cell r="L24">
            <v>130</v>
          </cell>
        </row>
        <row r="25">
          <cell r="A25" t="str">
            <v>72021</v>
          </cell>
          <cell r="B25" t="str">
            <v>00281476</v>
          </cell>
          <cell r="C25" t="str">
            <v>ОАО "УРАЛАСБЕСТ"</v>
          </cell>
          <cell r="D25">
            <v>347</v>
          </cell>
          <cell r="E25">
            <v>68</v>
          </cell>
          <cell r="F25">
            <v>68</v>
          </cell>
          <cell r="G25">
            <v>134</v>
          </cell>
          <cell r="H25">
            <v>68</v>
          </cell>
          <cell r="I25">
            <v>69</v>
          </cell>
          <cell r="J25">
            <v>68</v>
          </cell>
          <cell r="K25">
            <v>134</v>
          </cell>
          <cell r="L25">
            <v>134</v>
          </cell>
          <cell r="M25">
            <v>69</v>
          </cell>
          <cell r="N25">
            <v>68</v>
          </cell>
          <cell r="O25">
            <v>69</v>
          </cell>
        </row>
        <row r="26">
          <cell r="A26" t="str">
            <v>72021</v>
          </cell>
          <cell r="B26" t="str">
            <v>00186499</v>
          </cell>
          <cell r="C26" t="str">
            <v>ОАО  "СЕРОВСКИЙ ЗАВОД ФЕРРОСПЛАВОВ"</v>
          </cell>
          <cell r="D26">
            <v>395</v>
          </cell>
          <cell r="E26">
            <v>134</v>
          </cell>
          <cell r="F26">
            <v>395</v>
          </cell>
          <cell r="G26">
            <v>134</v>
          </cell>
          <cell r="H26">
            <v>395</v>
          </cell>
          <cell r="I26">
            <v>0</v>
          </cell>
          <cell r="J26">
            <v>0</v>
          </cell>
          <cell r="K26">
            <v>0</v>
          </cell>
          <cell r="L26">
            <v>134</v>
          </cell>
        </row>
        <row r="27">
          <cell r="A27" t="str">
            <v>72021</v>
          </cell>
          <cell r="B27" t="str">
            <v>00210855</v>
          </cell>
          <cell r="C27" t="str">
            <v>АООТ "БСЗ" (БЕЖЕЦКИЙ СТАЛЕЛИТЕЙНЫЙ З-Д)</v>
          </cell>
          <cell r="D27">
            <v>140</v>
          </cell>
          <cell r="E27">
            <v>138</v>
          </cell>
          <cell r="F27">
            <v>69</v>
          </cell>
          <cell r="G27">
            <v>132</v>
          </cell>
          <cell r="H27">
            <v>140</v>
          </cell>
          <cell r="I27">
            <v>138</v>
          </cell>
          <cell r="J27">
            <v>138</v>
          </cell>
          <cell r="K27">
            <v>132</v>
          </cell>
          <cell r="L27">
            <v>0</v>
          </cell>
          <cell r="M27">
            <v>69</v>
          </cell>
          <cell r="N27">
            <v>132</v>
          </cell>
        </row>
        <row r="28">
          <cell r="A28" t="str">
            <v>72021</v>
          </cell>
          <cell r="B28" t="str">
            <v>05786040</v>
          </cell>
          <cell r="C28" t="str">
            <v>ЧЕБОКСАРСКИЙ АГРЕГАТНЫЙ ЗАВОД</v>
          </cell>
          <cell r="D28">
            <v>69</v>
          </cell>
          <cell r="E28">
            <v>209</v>
          </cell>
          <cell r="F28">
            <v>133</v>
          </cell>
          <cell r="G28">
            <v>69</v>
          </cell>
          <cell r="H28">
            <v>69</v>
          </cell>
          <cell r="I28">
            <v>133</v>
          </cell>
          <cell r="J28">
            <v>0</v>
          </cell>
          <cell r="K28">
            <v>0</v>
          </cell>
          <cell r="L28">
            <v>209</v>
          </cell>
          <cell r="M28">
            <v>133</v>
          </cell>
        </row>
        <row r="29">
          <cell r="A29" t="str">
            <v>72021</v>
          </cell>
          <cell r="B29" t="str">
            <v>N213017</v>
          </cell>
          <cell r="C29" t="str">
            <v>АООТ "ИСПАТ КАРМЕТ"</v>
          </cell>
          <cell r="D29">
            <v>408</v>
          </cell>
          <cell r="E29">
            <v>408</v>
          </cell>
          <cell r="F29">
            <v>0</v>
          </cell>
          <cell r="G29">
            <v>408</v>
          </cell>
        </row>
        <row r="30">
          <cell r="A30" t="str">
            <v>72021</v>
          </cell>
          <cell r="B30" t="str">
            <v>00187228</v>
          </cell>
          <cell r="C30" t="str">
            <v>АООТ "РЕВДИНСКИЙ МЕТИЗНО-МЕТАЛЛУPГИЧЕСКИЙ ЗАВОД"</v>
          </cell>
          <cell r="D30">
            <v>394</v>
          </cell>
          <cell r="E30">
            <v>394</v>
          </cell>
          <cell r="F30">
            <v>0</v>
          </cell>
          <cell r="G30">
            <v>0</v>
          </cell>
          <cell r="H30">
            <v>0</v>
          </cell>
          <cell r="I30">
            <v>0</v>
          </cell>
          <cell r="J30">
            <v>0</v>
          </cell>
          <cell r="K30">
            <v>0</v>
          </cell>
          <cell r="L30">
            <v>394</v>
          </cell>
        </row>
        <row r="31">
          <cell r="A31" t="str">
            <v>72021</v>
          </cell>
          <cell r="B31" t="str">
            <v>12462473</v>
          </cell>
          <cell r="C31" t="str">
            <v>ОАО "ВАНАДИЙ"</v>
          </cell>
          <cell r="D31">
            <v>133</v>
          </cell>
          <cell r="E31">
            <v>130</v>
          </cell>
          <cell r="F31">
            <v>133</v>
          </cell>
          <cell r="G31">
            <v>130</v>
          </cell>
          <cell r="H31">
            <v>129</v>
          </cell>
          <cell r="I31">
            <v>0</v>
          </cell>
          <cell r="J31">
            <v>0</v>
          </cell>
          <cell r="K31">
            <v>130</v>
          </cell>
          <cell r="L31">
            <v>129</v>
          </cell>
        </row>
        <row r="32">
          <cell r="A32" t="str">
            <v>72021</v>
          </cell>
          <cell r="B32" t="str">
            <v>45049050</v>
          </cell>
          <cell r="C32" t="str">
            <v>ООО "АРСИН"</v>
          </cell>
          <cell r="D32">
            <v>369</v>
          </cell>
          <cell r="E32">
            <v>369</v>
          </cell>
          <cell r="F32">
            <v>0</v>
          </cell>
          <cell r="G32">
            <v>0</v>
          </cell>
          <cell r="H32">
            <v>0</v>
          </cell>
          <cell r="I32">
            <v>0</v>
          </cell>
          <cell r="J32">
            <v>369</v>
          </cell>
        </row>
        <row r="33">
          <cell r="A33" t="str">
            <v>72021</v>
          </cell>
          <cell r="B33" t="str">
            <v>00187240</v>
          </cell>
          <cell r="C33" t="str">
            <v>МАГНИТОГОРСКИЙ МЕТИЗНО-МЕТАЛЛУРГИЧЕСКИЙ ЗАВОД (АОО)</v>
          </cell>
          <cell r="D33">
            <v>45</v>
          </cell>
          <cell r="E33">
            <v>134</v>
          </cell>
          <cell r="F33">
            <v>65</v>
          </cell>
          <cell r="G33">
            <v>134</v>
          </cell>
          <cell r="H33">
            <v>65</v>
          </cell>
          <cell r="I33">
            <v>72</v>
          </cell>
          <cell r="J33">
            <v>0</v>
          </cell>
          <cell r="K33">
            <v>72</v>
          </cell>
        </row>
        <row r="34">
          <cell r="A34" t="str">
            <v>72021</v>
          </cell>
          <cell r="B34" t="str">
            <v>34890761</v>
          </cell>
          <cell r="C34" t="str">
            <v>УПТК АООТ"СПЕЦМОНТАЖМЕХАНИЗАЦИЯ"</v>
          </cell>
          <cell r="D34">
            <v>68</v>
          </cell>
          <cell r="E34">
            <v>69</v>
          </cell>
          <cell r="F34">
            <v>130</v>
          </cell>
          <cell r="G34">
            <v>64</v>
          </cell>
          <cell r="H34">
            <v>68</v>
          </cell>
          <cell r="I34">
            <v>68</v>
          </cell>
          <cell r="J34">
            <v>69</v>
          </cell>
          <cell r="K34">
            <v>64</v>
          </cell>
          <cell r="L34">
            <v>130</v>
          </cell>
          <cell r="M34">
            <v>0</v>
          </cell>
          <cell r="N34">
            <v>0</v>
          </cell>
          <cell r="O34">
            <v>64</v>
          </cell>
        </row>
        <row r="35">
          <cell r="A35" t="str">
            <v>72021</v>
          </cell>
          <cell r="B35" t="str">
            <v>00186329</v>
          </cell>
          <cell r="C35" t="str">
            <v>АООТ "ОМУТНИНСКИЙ МЕТАЛЛУРГИЧЕСКИЙ ЗАВОД"</v>
          </cell>
          <cell r="D35">
            <v>65</v>
          </cell>
          <cell r="E35">
            <v>64</v>
          </cell>
          <cell r="F35">
            <v>64</v>
          </cell>
          <cell r="G35">
            <v>63</v>
          </cell>
          <cell r="H35">
            <v>65</v>
          </cell>
          <cell r="I35">
            <v>64</v>
          </cell>
          <cell r="J35">
            <v>64</v>
          </cell>
          <cell r="K35">
            <v>63</v>
          </cell>
          <cell r="L35">
            <v>64</v>
          </cell>
          <cell r="M35">
            <v>63</v>
          </cell>
        </row>
        <row r="36">
          <cell r="A36" t="str">
            <v>72021</v>
          </cell>
          <cell r="B36" t="str">
            <v>00491771</v>
          </cell>
          <cell r="C36" t="str">
            <v>ОАО "МУРОМСКИЙ СТРЕЛОЧНЫЙ ЗАВОД"</v>
          </cell>
          <cell r="D36">
            <v>121</v>
          </cell>
          <cell r="E36">
            <v>62</v>
          </cell>
          <cell r="F36">
            <v>61</v>
          </cell>
          <cell r="G36">
            <v>121</v>
          </cell>
          <cell r="H36">
            <v>62</v>
          </cell>
          <cell r="I36">
            <v>61</v>
          </cell>
          <cell r="J36">
            <v>0</v>
          </cell>
          <cell r="K36">
            <v>121</v>
          </cell>
          <cell r="L36">
            <v>62</v>
          </cell>
          <cell r="M36">
            <v>0</v>
          </cell>
          <cell r="N36">
            <v>61</v>
          </cell>
        </row>
        <row r="37">
          <cell r="A37" t="str">
            <v>72021</v>
          </cell>
          <cell r="B37" t="str">
            <v>03142640</v>
          </cell>
          <cell r="C37" t="str">
            <v>АО ЗАВОД "ТЕПЛОХОД"</v>
          </cell>
          <cell r="D37">
            <v>134</v>
          </cell>
          <cell r="E37">
            <v>134</v>
          </cell>
          <cell r="F37">
            <v>90</v>
          </cell>
          <cell r="G37">
            <v>0</v>
          </cell>
          <cell r="H37">
            <v>0</v>
          </cell>
          <cell r="I37">
            <v>0</v>
          </cell>
          <cell r="J37">
            <v>0</v>
          </cell>
          <cell r="K37">
            <v>90</v>
          </cell>
        </row>
        <row r="38">
          <cell r="A38" t="str">
            <v>72021</v>
          </cell>
          <cell r="B38" t="str">
            <v>08844200</v>
          </cell>
          <cell r="C38" t="str">
            <v>ЗАКРЫТОЕ АКЦИОНЕРНОЕ ОБЩЕСТВО МЕТАЛЛУРГИЧЕСКИЙ ЗАВОД "ПЕТРОСТАЛЬ"</v>
          </cell>
          <cell r="D38">
            <v>69</v>
          </cell>
          <cell r="E38">
            <v>138</v>
          </cell>
          <cell r="F38">
            <v>69</v>
          </cell>
          <cell r="G38">
            <v>138</v>
          </cell>
          <cell r="H38">
            <v>0</v>
          </cell>
          <cell r="I38">
            <v>0</v>
          </cell>
          <cell r="J38">
            <v>0</v>
          </cell>
          <cell r="K38">
            <v>69</v>
          </cell>
          <cell r="L38">
            <v>138</v>
          </cell>
        </row>
        <row r="39">
          <cell r="A39" t="str">
            <v>72021</v>
          </cell>
          <cell r="B39" t="str">
            <v>00862931</v>
          </cell>
          <cell r="C39" t="str">
            <v>"СЫЧЕВСКИЙ ЭЛЕКТРОДНЫЙ ЗАВОД"- ОПП "МОСТРАНСГАЗ" РОССИЙСКОГО АО "ГАЗПРОМ"</v>
          </cell>
          <cell r="D39">
            <v>206</v>
          </cell>
          <cell r="E39">
            <v>206</v>
          </cell>
        </row>
        <row r="40">
          <cell r="A40" t="str">
            <v>72021</v>
          </cell>
          <cell r="B40" t="str">
            <v>42754859</v>
          </cell>
          <cell r="C40" t="str">
            <v>ООО "НТН:КОКСФОРУМ-Р"</v>
          </cell>
          <cell r="D40">
            <v>206</v>
          </cell>
          <cell r="E40">
            <v>206</v>
          </cell>
          <cell r="F40">
            <v>0</v>
          </cell>
          <cell r="G40">
            <v>0</v>
          </cell>
          <cell r="H40">
            <v>0</v>
          </cell>
          <cell r="I40">
            <v>0</v>
          </cell>
          <cell r="J40">
            <v>0</v>
          </cell>
          <cell r="K40">
            <v>0</v>
          </cell>
          <cell r="L40">
            <v>0</v>
          </cell>
          <cell r="M40">
            <v>206</v>
          </cell>
        </row>
        <row r="41">
          <cell r="A41" t="str">
            <v>72021</v>
          </cell>
          <cell r="B41" t="str">
            <v>45051495</v>
          </cell>
          <cell r="C41" t="str">
            <v>ООО"ФЕРРОТЕХ"</v>
          </cell>
          <cell r="D41">
            <v>65</v>
          </cell>
          <cell r="E41">
            <v>141</v>
          </cell>
          <cell r="F41">
            <v>65</v>
          </cell>
          <cell r="G41">
            <v>141</v>
          </cell>
          <cell r="H41">
            <v>65</v>
          </cell>
          <cell r="I41">
            <v>0</v>
          </cell>
          <cell r="J41">
            <v>0</v>
          </cell>
          <cell r="K41">
            <v>0</v>
          </cell>
          <cell r="L41">
            <v>0</v>
          </cell>
          <cell r="M41">
            <v>141</v>
          </cell>
        </row>
        <row r="42">
          <cell r="A42" t="str">
            <v>72021</v>
          </cell>
          <cell r="B42" t="str">
            <v>36515043</v>
          </cell>
          <cell r="C42" t="str">
            <v>ЗАО ЗАПАД-ЭЛИТ"</v>
          </cell>
          <cell r="D42">
            <v>202</v>
          </cell>
          <cell r="E42">
            <v>202</v>
          </cell>
          <cell r="F42">
            <v>0</v>
          </cell>
          <cell r="G42">
            <v>0</v>
          </cell>
          <cell r="H42">
            <v>202</v>
          </cell>
        </row>
        <row r="43">
          <cell r="A43" t="str">
            <v>72021</v>
          </cell>
          <cell r="B43" t="str">
            <v>05805263</v>
          </cell>
          <cell r="C43" t="str">
            <v>ОАО"ДРОБМАШ"</v>
          </cell>
          <cell r="D43">
            <v>130</v>
          </cell>
          <cell r="E43">
            <v>66</v>
          </cell>
          <cell r="F43">
            <v>130</v>
          </cell>
          <cell r="G43">
            <v>66</v>
          </cell>
          <cell r="H43">
            <v>0</v>
          </cell>
          <cell r="I43">
            <v>0</v>
          </cell>
          <cell r="J43">
            <v>0</v>
          </cell>
          <cell r="K43">
            <v>130</v>
          </cell>
          <cell r="L43">
            <v>0</v>
          </cell>
          <cell r="M43">
            <v>0</v>
          </cell>
          <cell r="N43">
            <v>66</v>
          </cell>
        </row>
        <row r="44">
          <cell r="A44" t="str">
            <v>72021</v>
          </cell>
          <cell r="B44" t="str">
            <v>05799321</v>
          </cell>
          <cell r="C44" t="str">
            <v>АО "БЕЛЭНЕРГОМАШ"</v>
          </cell>
          <cell r="D44">
            <v>193</v>
          </cell>
          <cell r="E44">
            <v>193</v>
          </cell>
          <cell r="F44">
            <v>0</v>
          </cell>
          <cell r="G44">
            <v>0</v>
          </cell>
          <cell r="H44">
            <v>0</v>
          </cell>
          <cell r="I44">
            <v>0</v>
          </cell>
          <cell r="J44">
            <v>193</v>
          </cell>
        </row>
        <row r="45">
          <cell r="A45" t="str">
            <v>72021</v>
          </cell>
          <cell r="B45" t="str">
            <v>04857080</v>
          </cell>
          <cell r="C45" t="str">
            <v>"КУРСКГЛАВСНАБ"-АО ОТКРЫТОГО ТИПА</v>
          </cell>
          <cell r="D45">
            <v>192</v>
          </cell>
          <cell r="E45">
            <v>64</v>
          </cell>
          <cell r="F45">
            <v>192</v>
          </cell>
          <cell r="G45">
            <v>64</v>
          </cell>
          <cell r="H45">
            <v>0</v>
          </cell>
          <cell r="I45">
            <v>0</v>
          </cell>
          <cell r="J45">
            <v>0</v>
          </cell>
          <cell r="K45">
            <v>0</v>
          </cell>
          <cell r="L45">
            <v>0</v>
          </cell>
          <cell r="M45">
            <v>192</v>
          </cell>
          <cell r="N45">
            <v>0</v>
          </cell>
          <cell r="O45">
            <v>64</v>
          </cell>
        </row>
        <row r="46">
          <cell r="A46" t="str">
            <v>72021</v>
          </cell>
          <cell r="B46" t="str">
            <v>00211139</v>
          </cell>
          <cell r="C46" t="str">
            <v>ОАО "АРТЕМОВСКИЙ МАШЗАВОД"-"ВЕНКОН"</v>
          </cell>
          <cell r="D46">
            <v>61</v>
          </cell>
          <cell r="E46">
            <v>122</v>
          </cell>
          <cell r="F46">
            <v>61</v>
          </cell>
          <cell r="G46">
            <v>122</v>
          </cell>
          <cell r="H46">
            <v>0</v>
          </cell>
          <cell r="I46">
            <v>61</v>
          </cell>
          <cell r="J46">
            <v>0</v>
          </cell>
          <cell r="K46">
            <v>0</v>
          </cell>
          <cell r="L46">
            <v>122</v>
          </cell>
        </row>
        <row r="47">
          <cell r="A47" t="str">
            <v>72021</v>
          </cell>
          <cell r="B47" t="str">
            <v>20879520</v>
          </cell>
          <cell r="C47" t="str">
            <v>ЗАО "УРАЛМАШ-МЕТАЛЛУРГ"                                                     0322</v>
          </cell>
          <cell r="D47">
            <v>181</v>
          </cell>
          <cell r="E47">
            <v>181</v>
          </cell>
          <cell r="F47">
            <v>0</v>
          </cell>
          <cell r="G47">
            <v>0</v>
          </cell>
          <cell r="H47">
            <v>0</v>
          </cell>
          <cell r="I47">
            <v>0</v>
          </cell>
          <cell r="J47">
            <v>0</v>
          </cell>
          <cell r="K47">
            <v>0</v>
          </cell>
          <cell r="L47">
            <v>0</v>
          </cell>
          <cell r="M47">
            <v>0</v>
          </cell>
          <cell r="N47">
            <v>181</v>
          </cell>
        </row>
        <row r="48">
          <cell r="A48" t="str">
            <v>72021</v>
          </cell>
          <cell r="B48" t="str">
            <v>05764765</v>
          </cell>
          <cell r="C48" t="str">
            <v>ОСКОЛЬСКИЙ ЗАВОД МЕТАЛЛУРГИЧЕСКОГО МАШИНОСТРОЕНИЯ</v>
          </cell>
          <cell r="D48">
            <v>7</v>
          </cell>
          <cell r="E48">
            <v>7</v>
          </cell>
          <cell r="F48">
            <v>7</v>
          </cell>
          <cell r="G48">
            <v>47</v>
          </cell>
          <cell r="H48">
            <v>6</v>
          </cell>
          <cell r="I48">
            <v>16</v>
          </cell>
          <cell r="J48">
            <v>57</v>
          </cell>
          <cell r="K48">
            <v>6</v>
          </cell>
          <cell r="L48">
            <v>23</v>
          </cell>
        </row>
        <row r="49">
          <cell r="A49" t="str">
            <v>72021</v>
          </cell>
          <cell r="B49" t="str">
            <v>46451185</v>
          </cell>
          <cell r="C49" t="str">
            <v>ООО "ГУРС"</v>
          </cell>
          <cell r="D49">
            <v>34</v>
          </cell>
          <cell r="E49">
            <v>34</v>
          </cell>
          <cell r="F49">
            <v>34</v>
          </cell>
          <cell r="G49">
            <v>28</v>
          </cell>
          <cell r="H49">
            <v>34</v>
          </cell>
          <cell r="I49">
            <v>34</v>
          </cell>
          <cell r="J49">
            <v>34</v>
          </cell>
          <cell r="K49">
            <v>28</v>
          </cell>
          <cell r="L49">
            <v>36</v>
          </cell>
          <cell r="M49">
            <v>0</v>
          </cell>
          <cell r="N49">
            <v>36</v>
          </cell>
        </row>
        <row r="50">
          <cell r="A50" t="str">
            <v>72021</v>
          </cell>
          <cell r="B50" t="str">
            <v>41678576</v>
          </cell>
          <cell r="C50" t="str">
            <v>ООО "ОСПАЗ-СНАБ" (ДХ АО "ОСПАЗ")</v>
          </cell>
          <cell r="D50">
            <v>61</v>
          </cell>
          <cell r="E50">
            <v>36</v>
          </cell>
          <cell r="F50">
            <v>13</v>
          </cell>
          <cell r="G50">
            <v>32</v>
          </cell>
          <cell r="H50">
            <v>61</v>
          </cell>
          <cell r="I50">
            <v>36</v>
          </cell>
          <cell r="J50">
            <v>13</v>
          </cell>
          <cell r="K50">
            <v>32</v>
          </cell>
          <cell r="L50">
            <v>0</v>
          </cell>
          <cell r="M50">
            <v>13</v>
          </cell>
          <cell r="N50">
            <v>32</v>
          </cell>
        </row>
        <row r="51">
          <cell r="A51" t="str">
            <v>72021</v>
          </cell>
          <cell r="B51" t="str">
            <v>40469882</v>
          </cell>
          <cell r="C51" t="str">
            <v>000 ФИРМА МЕКОМ</v>
          </cell>
          <cell r="D51">
            <v>69</v>
          </cell>
          <cell r="E51">
            <v>69</v>
          </cell>
          <cell r="F51">
            <v>69</v>
          </cell>
          <cell r="G51">
            <v>69</v>
          </cell>
          <cell r="H51">
            <v>0</v>
          </cell>
          <cell r="I51">
            <v>0</v>
          </cell>
          <cell r="J51">
            <v>0</v>
          </cell>
          <cell r="K51">
            <v>69</v>
          </cell>
        </row>
        <row r="52">
          <cell r="A52" t="str">
            <v>72021</v>
          </cell>
          <cell r="B52" t="str">
            <v>22227052</v>
          </cell>
          <cell r="C52" t="str">
            <v>АОЗТ "ВЛАДИ-БЕЛ"</v>
          </cell>
          <cell r="D52">
            <v>133</v>
          </cell>
          <cell r="E52">
            <v>65</v>
          </cell>
          <cell r="F52">
            <v>133</v>
          </cell>
          <cell r="G52">
            <v>65</v>
          </cell>
          <cell r="H52">
            <v>0</v>
          </cell>
          <cell r="I52">
            <v>0</v>
          </cell>
          <cell r="J52">
            <v>0</v>
          </cell>
          <cell r="K52">
            <v>0</v>
          </cell>
          <cell r="L52">
            <v>133</v>
          </cell>
          <cell r="M52">
            <v>0</v>
          </cell>
          <cell r="N52">
            <v>0</v>
          </cell>
          <cell r="O52">
            <v>65</v>
          </cell>
        </row>
        <row r="53">
          <cell r="A53" t="str">
            <v>72021</v>
          </cell>
          <cell r="B53" t="str">
            <v>46437736</v>
          </cell>
          <cell r="C53" t="str">
            <v>ЗАО "ФИРМА "МЕКОМ"</v>
          </cell>
          <cell r="D53">
            <v>132</v>
          </cell>
          <cell r="E53">
            <v>132</v>
          </cell>
          <cell r="F53">
            <v>0</v>
          </cell>
          <cell r="G53">
            <v>0</v>
          </cell>
          <cell r="H53">
            <v>0</v>
          </cell>
          <cell r="I53">
            <v>0</v>
          </cell>
          <cell r="J53">
            <v>0</v>
          </cell>
          <cell r="K53">
            <v>0</v>
          </cell>
          <cell r="L53">
            <v>0</v>
          </cell>
          <cell r="M53">
            <v>0</v>
          </cell>
          <cell r="N53">
            <v>132</v>
          </cell>
        </row>
        <row r="54">
          <cell r="A54" t="str">
            <v>72021</v>
          </cell>
          <cell r="B54" t="str">
            <v>40904349</v>
          </cell>
          <cell r="C54" t="str">
            <v>ЗАО "УРАЛЬСКИЙ МЕТАЛЛ"</v>
          </cell>
          <cell r="D54">
            <v>131</v>
          </cell>
          <cell r="E54">
            <v>131</v>
          </cell>
          <cell r="F54">
            <v>0</v>
          </cell>
          <cell r="G54">
            <v>0</v>
          </cell>
          <cell r="H54">
            <v>0</v>
          </cell>
          <cell r="I54">
            <v>0</v>
          </cell>
          <cell r="J54">
            <v>0</v>
          </cell>
          <cell r="K54">
            <v>0</v>
          </cell>
          <cell r="L54">
            <v>0</v>
          </cell>
          <cell r="M54">
            <v>131</v>
          </cell>
        </row>
        <row r="55">
          <cell r="A55" t="str">
            <v>72021</v>
          </cell>
          <cell r="B55" t="str">
            <v>01394544</v>
          </cell>
          <cell r="C55" t="str">
            <v>АОЗТ "СПЕЦМОНТАЖИЗДЕЛИЕ"</v>
          </cell>
          <cell r="D55">
            <v>66</v>
          </cell>
          <cell r="E55">
            <v>66</v>
          </cell>
          <cell r="F55">
            <v>65</v>
          </cell>
          <cell r="G55">
            <v>64</v>
          </cell>
          <cell r="H55">
            <v>65</v>
          </cell>
          <cell r="I55">
            <v>0</v>
          </cell>
          <cell r="J55">
            <v>0</v>
          </cell>
          <cell r="K55">
            <v>0</v>
          </cell>
          <cell r="L55">
            <v>0</v>
          </cell>
          <cell r="M55">
            <v>64</v>
          </cell>
          <cell r="N55">
            <v>0</v>
          </cell>
          <cell r="O55">
            <v>65</v>
          </cell>
        </row>
        <row r="56">
          <cell r="A56" t="str">
            <v>72021</v>
          </cell>
          <cell r="B56" t="str">
            <v>42506251</v>
          </cell>
          <cell r="C56" t="str">
            <v>ЗАО КЦ "МЕТИЗ"</v>
          </cell>
          <cell r="D56">
            <v>130</v>
          </cell>
          <cell r="E56">
            <v>130</v>
          </cell>
          <cell r="F56">
            <v>0</v>
          </cell>
          <cell r="G56">
            <v>0</v>
          </cell>
          <cell r="H56">
            <v>0</v>
          </cell>
          <cell r="I56">
            <v>130</v>
          </cell>
        </row>
        <row r="57">
          <cell r="A57" t="str">
            <v>72021</v>
          </cell>
          <cell r="B57" t="str">
            <v>00186571</v>
          </cell>
          <cell r="C57" t="str">
            <v>АООТ "ВОЛЖСКИЙ ТРУБНЫЙ ЗАВОД"</v>
          </cell>
          <cell r="D57">
            <v>126</v>
          </cell>
          <cell r="E57">
            <v>126</v>
          </cell>
          <cell r="F57">
            <v>0</v>
          </cell>
          <cell r="G57">
            <v>0</v>
          </cell>
          <cell r="H57">
            <v>0</v>
          </cell>
          <cell r="I57">
            <v>0</v>
          </cell>
          <cell r="J57">
            <v>0</v>
          </cell>
          <cell r="K57">
            <v>126</v>
          </cell>
        </row>
        <row r="58">
          <cell r="A58" t="str">
            <v>72021</v>
          </cell>
          <cell r="B58" t="str">
            <v>23672222</v>
          </cell>
          <cell r="C58" t="str">
            <v>АОЗТ "СИБПРОМСНАБ"</v>
          </cell>
          <cell r="D58">
            <v>16</v>
          </cell>
          <cell r="E58">
            <v>16</v>
          </cell>
          <cell r="F58">
            <v>16</v>
          </cell>
          <cell r="G58">
            <v>20</v>
          </cell>
          <cell r="H58">
            <v>26</v>
          </cell>
          <cell r="I58">
            <v>20</v>
          </cell>
          <cell r="J58">
            <v>37</v>
          </cell>
          <cell r="K58">
            <v>37</v>
          </cell>
        </row>
        <row r="59">
          <cell r="A59" t="str">
            <v>72021</v>
          </cell>
          <cell r="B59" t="str">
            <v>01872340</v>
          </cell>
          <cell r="C59" t="str">
            <v>АКПФ "МЕТАЛЛ"</v>
          </cell>
          <cell r="D59">
            <v>46</v>
          </cell>
          <cell r="E59">
            <v>62</v>
          </cell>
          <cell r="F59">
            <v>62</v>
          </cell>
          <cell r="G59">
            <v>0</v>
          </cell>
          <cell r="H59">
            <v>62</v>
          </cell>
        </row>
        <row r="60">
          <cell r="A60" t="str">
            <v>72021</v>
          </cell>
          <cell r="B60" t="str">
            <v>00195375</v>
          </cell>
          <cell r="C60" t="str">
            <v>АООТ КИРОВСКИЙ З-Д ПО ОБРАБОТКЕ ЦВЕТНЫХ МЕТАЛЛОВ</v>
          </cell>
          <cell r="D60">
            <v>14</v>
          </cell>
          <cell r="E60">
            <v>14</v>
          </cell>
          <cell r="F60">
            <v>66</v>
          </cell>
          <cell r="G60">
            <v>0</v>
          </cell>
          <cell r="H60">
            <v>66</v>
          </cell>
        </row>
        <row r="61">
          <cell r="A61" t="str">
            <v>72021</v>
          </cell>
          <cell r="B61" t="str">
            <v>05757765</v>
          </cell>
          <cell r="C61" t="str">
            <v>АООТ "СЕРП И МОЛОТ"</v>
          </cell>
          <cell r="D61">
            <v>70</v>
          </cell>
          <cell r="E61">
            <v>10</v>
          </cell>
          <cell r="F61">
            <v>70</v>
          </cell>
          <cell r="G61">
            <v>70</v>
          </cell>
          <cell r="H61">
            <v>0</v>
          </cell>
          <cell r="I61">
            <v>0</v>
          </cell>
          <cell r="J61">
            <v>10</v>
          </cell>
        </row>
        <row r="62">
          <cell r="A62" t="str">
            <v>72021</v>
          </cell>
          <cell r="B62" t="str">
            <v>17519479</v>
          </cell>
          <cell r="C62" t="str">
            <v>ТОО "ФИРМА ФЕРРОСПЛАВ"</v>
          </cell>
          <cell r="D62">
            <v>71</v>
          </cell>
          <cell r="E62">
            <v>71</v>
          </cell>
          <cell r="F62">
            <v>0</v>
          </cell>
          <cell r="G62">
            <v>0</v>
          </cell>
          <cell r="H62">
            <v>0</v>
          </cell>
          <cell r="I62">
            <v>0</v>
          </cell>
          <cell r="J62">
            <v>0</v>
          </cell>
          <cell r="K62">
            <v>0</v>
          </cell>
          <cell r="L62">
            <v>0</v>
          </cell>
          <cell r="M62">
            <v>0</v>
          </cell>
          <cell r="N62">
            <v>71</v>
          </cell>
        </row>
        <row r="63">
          <cell r="A63" t="str">
            <v>72021</v>
          </cell>
          <cell r="B63" t="str">
            <v>00744002</v>
          </cell>
          <cell r="C63" t="str">
            <v>АООТ "ТЯЖПРЕССМАШ",РОССИЯ</v>
          </cell>
          <cell r="D63">
            <v>70</v>
          </cell>
          <cell r="E63">
            <v>70</v>
          </cell>
          <cell r="F63">
            <v>0</v>
          </cell>
          <cell r="G63">
            <v>0</v>
          </cell>
          <cell r="H63">
            <v>0</v>
          </cell>
          <cell r="I63">
            <v>0</v>
          </cell>
          <cell r="J63">
            <v>0</v>
          </cell>
          <cell r="K63">
            <v>0</v>
          </cell>
          <cell r="L63">
            <v>0</v>
          </cell>
          <cell r="M63">
            <v>70</v>
          </cell>
        </row>
        <row r="64">
          <cell r="A64" t="str">
            <v>72021</v>
          </cell>
          <cell r="B64" t="str">
            <v>05744449</v>
          </cell>
          <cell r="C64" t="str">
            <v>АО "ЯСНОГОРСКИЙ МАШЗАВОД"</v>
          </cell>
          <cell r="D64">
            <v>70</v>
          </cell>
          <cell r="E64">
            <v>70</v>
          </cell>
          <cell r="F64">
            <v>0</v>
          </cell>
          <cell r="G64">
            <v>70</v>
          </cell>
        </row>
        <row r="65">
          <cell r="A65" t="str">
            <v>72021</v>
          </cell>
          <cell r="B65" t="str">
            <v>33883859</v>
          </cell>
          <cell r="C65" t="str">
            <v>ТОО"КАМИНТЕРТОРГ"</v>
          </cell>
          <cell r="D65">
            <v>69</v>
          </cell>
          <cell r="E65">
            <v>69</v>
          </cell>
          <cell r="F65">
            <v>0</v>
          </cell>
          <cell r="G65">
            <v>0</v>
          </cell>
          <cell r="H65">
            <v>69</v>
          </cell>
        </row>
        <row r="66">
          <cell r="A66" t="str">
            <v>72021</v>
          </cell>
          <cell r="B66" t="str">
            <v>43320212</v>
          </cell>
          <cell r="C66" t="str">
            <v>ООО "МЕТКОМПЛЕКТ"</v>
          </cell>
          <cell r="D66">
            <v>69</v>
          </cell>
          <cell r="E66">
            <v>69</v>
          </cell>
          <cell r="F66">
            <v>0</v>
          </cell>
          <cell r="G66">
            <v>0</v>
          </cell>
          <cell r="H66">
            <v>0</v>
          </cell>
          <cell r="I66">
            <v>0</v>
          </cell>
          <cell r="J66">
            <v>0</v>
          </cell>
          <cell r="K66">
            <v>0</v>
          </cell>
          <cell r="L66">
            <v>0</v>
          </cell>
          <cell r="M66">
            <v>69</v>
          </cell>
        </row>
        <row r="67">
          <cell r="A67" t="str">
            <v>72021</v>
          </cell>
          <cell r="B67" t="str">
            <v>46647617</v>
          </cell>
          <cell r="C67" t="str">
            <v>ООО "КОМПАНИЯ ИНТРАД"                                                       2942</v>
          </cell>
          <cell r="D67">
            <v>69</v>
          </cell>
          <cell r="E67">
            <v>69</v>
          </cell>
          <cell r="F67">
            <v>0</v>
          </cell>
          <cell r="G67">
            <v>0</v>
          </cell>
          <cell r="H67">
            <v>0</v>
          </cell>
          <cell r="I67">
            <v>0</v>
          </cell>
          <cell r="J67">
            <v>0</v>
          </cell>
          <cell r="K67">
            <v>0</v>
          </cell>
          <cell r="L67">
            <v>0</v>
          </cell>
          <cell r="M67">
            <v>0</v>
          </cell>
          <cell r="N67">
            <v>69</v>
          </cell>
        </row>
        <row r="68">
          <cell r="A68" t="str">
            <v>72021</v>
          </cell>
          <cell r="B68" t="str">
            <v>00186223</v>
          </cell>
          <cell r="C68" t="str">
            <v>ОАО "ГМЗ"</v>
          </cell>
          <cell r="D68">
            <v>68</v>
          </cell>
          <cell r="E68">
            <v>68</v>
          </cell>
          <cell r="F68">
            <v>0</v>
          </cell>
          <cell r="G68">
            <v>0</v>
          </cell>
          <cell r="H68">
            <v>0</v>
          </cell>
          <cell r="I68">
            <v>0</v>
          </cell>
          <cell r="J68">
            <v>68</v>
          </cell>
        </row>
        <row r="69">
          <cell r="A69" t="str">
            <v>72021</v>
          </cell>
          <cell r="B69" t="str">
            <v>05757759</v>
          </cell>
          <cell r="C69" t="str">
            <v>ЗАВОД "КРАСНЫЙ ОКТЯБРЬ"</v>
          </cell>
          <cell r="D69">
            <v>67</v>
          </cell>
          <cell r="E69">
            <v>66</v>
          </cell>
          <cell r="F69">
            <v>67</v>
          </cell>
          <cell r="G69">
            <v>66</v>
          </cell>
          <cell r="H69">
            <v>0</v>
          </cell>
          <cell r="I69">
            <v>0</v>
          </cell>
          <cell r="J69">
            <v>0</v>
          </cell>
          <cell r="K69">
            <v>0</v>
          </cell>
          <cell r="L69">
            <v>0</v>
          </cell>
          <cell r="M69">
            <v>0</v>
          </cell>
          <cell r="N69">
            <v>0</v>
          </cell>
          <cell r="O69">
            <v>66</v>
          </cell>
        </row>
        <row r="70">
          <cell r="A70" t="str">
            <v>72021</v>
          </cell>
          <cell r="B70" t="str">
            <v>05757848</v>
          </cell>
          <cell r="C70" t="str">
            <v>АО "ВЫКСУНСКИЙ МЕТАЛЛУPГИЧЕСКИЙ ЗАВОД"</v>
          </cell>
          <cell r="D70">
            <v>66</v>
          </cell>
          <cell r="E70">
            <v>66</v>
          </cell>
          <cell r="F70">
            <v>0</v>
          </cell>
          <cell r="G70">
            <v>0</v>
          </cell>
          <cell r="H70">
            <v>0</v>
          </cell>
          <cell r="I70">
            <v>0</v>
          </cell>
          <cell r="J70">
            <v>0</v>
          </cell>
          <cell r="K70">
            <v>66</v>
          </cell>
        </row>
        <row r="71">
          <cell r="A71" t="str">
            <v>72021</v>
          </cell>
          <cell r="B71" t="str">
            <v>46063388</v>
          </cell>
          <cell r="C71" t="str">
            <v>ООО"НУР"</v>
          </cell>
          <cell r="D71">
            <v>66</v>
          </cell>
          <cell r="E71">
            <v>66</v>
          </cell>
          <cell r="F71">
            <v>0</v>
          </cell>
          <cell r="G71">
            <v>66</v>
          </cell>
        </row>
        <row r="72">
          <cell r="A72" t="str">
            <v>72021</v>
          </cell>
          <cell r="B72" t="str">
            <v>00862285</v>
          </cell>
          <cell r="C72" t="str">
            <v>АООТ "ЭЛЕКТРОДНЫЙ ЗАВОД"</v>
          </cell>
          <cell r="D72">
            <v>65</v>
          </cell>
          <cell r="E72">
            <v>20</v>
          </cell>
          <cell r="F72">
            <v>65</v>
          </cell>
          <cell r="G72">
            <v>20</v>
          </cell>
          <cell r="H72">
            <v>65</v>
          </cell>
          <cell r="I72">
            <v>0</v>
          </cell>
          <cell r="J72">
            <v>0</v>
          </cell>
          <cell r="K72">
            <v>0</v>
          </cell>
          <cell r="L72">
            <v>0</v>
          </cell>
          <cell r="M72">
            <v>0</v>
          </cell>
          <cell r="N72">
            <v>0</v>
          </cell>
          <cell r="O72">
            <v>20</v>
          </cell>
        </row>
        <row r="73">
          <cell r="A73" t="str">
            <v>72021</v>
          </cell>
          <cell r="B73" t="str">
            <v>40604363</v>
          </cell>
          <cell r="C73" t="str">
            <v>ТОО "МЕХТЕХНОЦЕНТР"</v>
          </cell>
          <cell r="D73">
            <v>65</v>
          </cell>
          <cell r="E73">
            <v>65</v>
          </cell>
        </row>
        <row r="74">
          <cell r="A74" t="str">
            <v>72021</v>
          </cell>
          <cell r="B74" t="str">
            <v>N246327</v>
          </cell>
          <cell r="C74" t="str">
            <v>АООТ"ИСПАТ КАРМЕТ"</v>
          </cell>
          <cell r="D74">
            <v>64</v>
          </cell>
          <cell r="E74">
            <v>64</v>
          </cell>
          <cell r="F74">
            <v>0</v>
          </cell>
          <cell r="G74">
            <v>64</v>
          </cell>
        </row>
        <row r="75">
          <cell r="A75" t="str">
            <v>72021</v>
          </cell>
          <cell r="B75" t="str">
            <v>29122020</v>
          </cell>
          <cell r="C75" t="str">
            <v>ТОО ФИРМА "МОСТ"</v>
          </cell>
          <cell r="D75">
            <v>62</v>
          </cell>
          <cell r="E75">
            <v>62</v>
          </cell>
          <cell r="F75">
            <v>0</v>
          </cell>
          <cell r="G75">
            <v>0</v>
          </cell>
          <cell r="H75">
            <v>0</v>
          </cell>
          <cell r="I75">
            <v>0</v>
          </cell>
          <cell r="J75">
            <v>0</v>
          </cell>
          <cell r="K75">
            <v>0</v>
          </cell>
          <cell r="L75">
            <v>0</v>
          </cell>
          <cell r="M75">
            <v>0</v>
          </cell>
          <cell r="N75">
            <v>62</v>
          </cell>
        </row>
        <row r="76">
          <cell r="A76" t="str">
            <v>72021</v>
          </cell>
          <cell r="B76" t="str">
            <v>N265255</v>
          </cell>
          <cell r="C76" t="str">
            <v>БАЛХАШСКИЙ ГОРНО-МЕТАЛЛУРГИЧЕСКИЙ КОМБИНАТ</v>
          </cell>
          <cell r="D76">
            <v>62</v>
          </cell>
          <cell r="E76">
            <v>62</v>
          </cell>
          <cell r="F76">
            <v>0</v>
          </cell>
          <cell r="G76">
            <v>62</v>
          </cell>
        </row>
        <row r="77">
          <cell r="A77" t="str">
            <v>72021</v>
          </cell>
          <cell r="B77" t="str">
            <v>41193436</v>
          </cell>
          <cell r="C77" t="str">
            <v>ООО "ДАНКО-БИЗНЕС"</v>
          </cell>
          <cell r="D77">
            <v>61</v>
          </cell>
          <cell r="E77">
            <v>61</v>
          </cell>
          <cell r="F77">
            <v>0</v>
          </cell>
          <cell r="G77">
            <v>0</v>
          </cell>
          <cell r="H77">
            <v>0</v>
          </cell>
          <cell r="I77">
            <v>0</v>
          </cell>
          <cell r="J77">
            <v>0</v>
          </cell>
          <cell r="K77">
            <v>0</v>
          </cell>
          <cell r="L77">
            <v>61</v>
          </cell>
        </row>
        <row r="78">
          <cell r="A78" t="str">
            <v>72021</v>
          </cell>
          <cell r="B78" t="str">
            <v>11665441</v>
          </cell>
          <cell r="C78" t="str">
            <v>ТОО "АМАРАНТ"</v>
          </cell>
          <cell r="D78">
            <v>19</v>
          </cell>
          <cell r="E78">
            <v>38</v>
          </cell>
          <cell r="F78">
            <v>19</v>
          </cell>
          <cell r="G78">
            <v>38</v>
          </cell>
          <cell r="H78">
            <v>0</v>
          </cell>
          <cell r="I78">
            <v>0</v>
          </cell>
          <cell r="J78">
            <v>0</v>
          </cell>
          <cell r="K78">
            <v>0</v>
          </cell>
          <cell r="L78">
            <v>19</v>
          </cell>
          <cell r="M78">
            <v>38</v>
          </cell>
        </row>
        <row r="79">
          <cell r="A79" t="str">
            <v>72021</v>
          </cell>
          <cell r="B79" t="str">
            <v>01872446</v>
          </cell>
          <cell r="C79" t="str">
            <v>АООТ "ЧЕЛЯБМЕТАЛЛОПТТОРГ" *7451017899</v>
          </cell>
          <cell r="D79">
            <v>54</v>
          </cell>
          <cell r="E79">
            <v>54</v>
          </cell>
        </row>
        <row r="80">
          <cell r="A80" t="str">
            <v>72021</v>
          </cell>
          <cell r="B80" t="str">
            <v>00186447</v>
          </cell>
          <cell r="C80" t="str">
            <v>АООТ"АШИНСКИЙ МЕТАЛЛУРГИЧЕСКИЙ ЗАВОД"</v>
          </cell>
          <cell r="D80">
            <v>43</v>
          </cell>
          <cell r="E80">
            <v>43</v>
          </cell>
          <cell r="F80">
            <v>43</v>
          </cell>
        </row>
        <row r="81">
          <cell r="A81" t="str">
            <v>72021</v>
          </cell>
          <cell r="B81" t="str">
            <v>07518941</v>
          </cell>
          <cell r="C81" t="str">
            <v>622051 РОССИЯ Г.НИЖНИЙ ТАГИЛ</v>
          </cell>
          <cell r="D81">
            <v>38</v>
          </cell>
          <cell r="E81">
            <v>38</v>
          </cell>
          <cell r="F81">
            <v>0</v>
          </cell>
          <cell r="G81">
            <v>0</v>
          </cell>
          <cell r="H81">
            <v>0</v>
          </cell>
          <cell r="I81">
            <v>0</v>
          </cell>
          <cell r="J81">
            <v>38</v>
          </cell>
        </row>
        <row r="82">
          <cell r="A82" t="str">
            <v>72021</v>
          </cell>
          <cell r="B82" t="str">
            <v>31049939</v>
          </cell>
          <cell r="C82" t="str">
            <v>АОЗТ "СЕВЕРО-ЗАПАДНАЯ ТОРГОВО- ПРОМЫШЛЕННАЯ КОМПАНИЯ"</v>
          </cell>
          <cell r="D82">
            <v>19</v>
          </cell>
          <cell r="E82">
            <v>19</v>
          </cell>
          <cell r="F82">
            <v>19</v>
          </cell>
          <cell r="G82">
            <v>19</v>
          </cell>
        </row>
        <row r="83">
          <cell r="A83" t="str">
            <v>72021</v>
          </cell>
          <cell r="B83" t="str">
            <v>22320780</v>
          </cell>
          <cell r="C83" t="str">
            <v>АО "ДОН"</v>
          </cell>
          <cell r="D83">
            <v>18</v>
          </cell>
          <cell r="E83">
            <v>17</v>
          </cell>
          <cell r="F83">
            <v>18</v>
          </cell>
          <cell r="G83">
            <v>18</v>
          </cell>
          <cell r="H83">
            <v>18</v>
          </cell>
          <cell r="I83">
            <v>18</v>
          </cell>
          <cell r="J83">
            <v>0</v>
          </cell>
          <cell r="K83">
            <v>0</v>
          </cell>
          <cell r="L83">
            <v>17</v>
          </cell>
          <cell r="M83">
            <v>0</v>
          </cell>
          <cell r="N83">
            <v>0</v>
          </cell>
          <cell r="O83">
            <v>18</v>
          </cell>
        </row>
        <row r="84">
          <cell r="A84" t="str">
            <v>72021</v>
          </cell>
          <cell r="B84" t="str">
            <v>40593062</v>
          </cell>
          <cell r="C84" t="str">
            <v>ООО "ЗАВОД МЕТАЛЛОИЗДЕЛИЙ"</v>
          </cell>
          <cell r="D84">
            <v>7</v>
          </cell>
          <cell r="E84">
            <v>7</v>
          </cell>
          <cell r="F84">
            <v>7</v>
          </cell>
          <cell r="G84">
            <v>6</v>
          </cell>
          <cell r="H84">
            <v>4</v>
          </cell>
          <cell r="I84">
            <v>7</v>
          </cell>
          <cell r="J84">
            <v>6</v>
          </cell>
          <cell r="K84">
            <v>4</v>
          </cell>
          <cell r="L84">
            <v>4</v>
          </cell>
          <cell r="M84">
            <v>0</v>
          </cell>
          <cell r="N84">
            <v>0</v>
          </cell>
          <cell r="O84">
            <v>8</v>
          </cell>
        </row>
        <row r="85">
          <cell r="A85" t="str">
            <v>72021</v>
          </cell>
          <cell r="B85" t="str">
            <v>05785342</v>
          </cell>
          <cell r="C85" t="str">
            <v>АООТ "НОВОСИБИРСКИЙ ОЛОВЯННЫЙ КОМБИНАТ"</v>
          </cell>
          <cell r="D85">
            <v>15</v>
          </cell>
          <cell r="E85">
            <v>15</v>
          </cell>
        </row>
        <row r="86">
          <cell r="A86" t="str">
            <v>72021</v>
          </cell>
          <cell r="B86" t="str">
            <v>00395530</v>
          </cell>
          <cell r="C86" t="str">
            <v>ОАО "ВОЛГОГРАДМОТОРСЕРВИС"</v>
          </cell>
          <cell r="D86">
            <v>13</v>
          </cell>
          <cell r="E86">
            <v>7</v>
          </cell>
          <cell r="F86">
            <v>7</v>
          </cell>
        </row>
        <row r="87">
          <cell r="A87" t="str">
            <v>72021</v>
          </cell>
          <cell r="B87" t="str">
            <v>10964029</v>
          </cell>
          <cell r="C87" t="str">
            <v>АО "ФК"</v>
          </cell>
          <cell r="D87">
            <v>9</v>
          </cell>
          <cell r="E87">
            <v>9</v>
          </cell>
          <cell r="F87">
            <v>9</v>
          </cell>
          <cell r="G87">
            <v>9</v>
          </cell>
          <cell r="H87">
            <v>0</v>
          </cell>
          <cell r="I87">
            <v>0</v>
          </cell>
          <cell r="J87">
            <v>0</v>
          </cell>
          <cell r="K87">
            <v>0</v>
          </cell>
          <cell r="L87">
            <v>9</v>
          </cell>
        </row>
        <row r="88">
          <cell r="A88" t="str">
            <v>72021</v>
          </cell>
          <cell r="B88" t="str">
            <v>05480358</v>
          </cell>
          <cell r="C88" t="str">
            <v>ДАООТ "ЗАПСИБГАЗПРОМ" РАО "ГАЗПРОМ"</v>
          </cell>
          <cell r="D88">
            <v>3</v>
          </cell>
          <cell r="E88">
            <v>12</v>
          </cell>
          <cell r="F88">
            <v>3</v>
          </cell>
          <cell r="G88">
            <v>12</v>
          </cell>
          <cell r="H88">
            <v>0</v>
          </cell>
          <cell r="I88">
            <v>0</v>
          </cell>
          <cell r="J88">
            <v>0</v>
          </cell>
          <cell r="K88">
            <v>12</v>
          </cell>
        </row>
        <row r="89">
          <cell r="A89" t="str">
            <v>72021</v>
          </cell>
          <cell r="B89" t="str">
            <v>05744403</v>
          </cell>
          <cell r="C89" t="str">
            <v>АО "ЭЗТМ" 144005</v>
          </cell>
          <cell r="D89">
            <v>12</v>
          </cell>
          <cell r="E89">
            <v>12</v>
          </cell>
          <cell r="F89">
            <v>0</v>
          </cell>
          <cell r="G89">
            <v>0</v>
          </cell>
          <cell r="H89">
            <v>0</v>
          </cell>
          <cell r="I89">
            <v>0</v>
          </cell>
          <cell r="J89">
            <v>0</v>
          </cell>
          <cell r="K89">
            <v>12</v>
          </cell>
        </row>
        <row r="90">
          <cell r="A90" t="str">
            <v>72021</v>
          </cell>
          <cell r="B90" t="str">
            <v>27771984</v>
          </cell>
          <cell r="C90" t="str">
            <v>ТОО"ХИММАШ-ЭЛЕКТРОД"</v>
          </cell>
          <cell r="D90">
            <v>10</v>
          </cell>
          <cell r="E90">
            <v>10</v>
          </cell>
          <cell r="F90">
            <v>0</v>
          </cell>
          <cell r="G90">
            <v>0</v>
          </cell>
          <cell r="H90">
            <v>0</v>
          </cell>
          <cell r="I90">
            <v>0</v>
          </cell>
          <cell r="J90">
            <v>0</v>
          </cell>
          <cell r="K90">
            <v>0</v>
          </cell>
          <cell r="L90">
            <v>0</v>
          </cell>
          <cell r="M90">
            <v>10</v>
          </cell>
        </row>
        <row r="91">
          <cell r="A91" t="str">
            <v>72021</v>
          </cell>
          <cell r="B91" t="str">
            <v>45569186</v>
          </cell>
          <cell r="C91" t="str">
            <v>ООО "ОМЕГА"</v>
          </cell>
          <cell r="D91">
            <v>9</v>
          </cell>
          <cell r="E91">
            <v>9</v>
          </cell>
          <cell r="F91">
            <v>0</v>
          </cell>
          <cell r="G91">
            <v>0</v>
          </cell>
          <cell r="H91">
            <v>0</v>
          </cell>
          <cell r="I91">
            <v>9</v>
          </cell>
        </row>
        <row r="92">
          <cell r="A92" t="str">
            <v>72021</v>
          </cell>
          <cell r="B92" t="str">
            <v>32023534</v>
          </cell>
          <cell r="C92" t="str">
            <v>ДХО АГИДЕЛЬСКИЙ ЭЛЕКТРОДНЫЙ ЗАВОД</v>
          </cell>
          <cell r="D92">
            <v>8</v>
          </cell>
          <cell r="E92">
            <v>8</v>
          </cell>
          <cell r="F92">
            <v>0</v>
          </cell>
          <cell r="G92">
            <v>0</v>
          </cell>
          <cell r="H92">
            <v>0</v>
          </cell>
          <cell r="I92">
            <v>0</v>
          </cell>
          <cell r="J92">
            <v>0</v>
          </cell>
          <cell r="K92">
            <v>0</v>
          </cell>
          <cell r="L92">
            <v>0</v>
          </cell>
          <cell r="M92">
            <v>8</v>
          </cell>
        </row>
        <row r="93">
          <cell r="A93" t="str">
            <v>72021</v>
          </cell>
          <cell r="B93" t="str">
            <v>01125034</v>
          </cell>
          <cell r="C93" t="str">
            <v>СУДОРЕМОНТНЫЙ ЗАВОД</v>
          </cell>
          <cell r="D93">
            <v>4</v>
          </cell>
          <cell r="E93">
            <v>4</v>
          </cell>
          <cell r="F93">
            <v>0</v>
          </cell>
          <cell r="G93">
            <v>4</v>
          </cell>
        </row>
        <row r="94">
          <cell r="A94" t="str">
            <v>72021</v>
          </cell>
          <cell r="B94" t="str">
            <v>08848824</v>
          </cell>
          <cell r="C94" t="str">
            <v>АО "АМУРСКИЙ СУДОСТРОИТЕЛЬНЫЙ ЗАВОД"</v>
          </cell>
          <cell r="D94">
            <v>2</v>
          </cell>
          <cell r="E94">
            <v>2</v>
          </cell>
          <cell r="F94">
            <v>2</v>
          </cell>
          <cell r="G94">
            <v>2</v>
          </cell>
          <cell r="H94">
            <v>0</v>
          </cell>
          <cell r="I94">
            <v>0</v>
          </cell>
          <cell r="J94">
            <v>2</v>
          </cell>
          <cell r="K94">
            <v>2</v>
          </cell>
        </row>
        <row r="95">
          <cell r="A95" t="str">
            <v>72021</v>
          </cell>
          <cell r="B95" t="str">
            <v>00196368</v>
          </cell>
          <cell r="C95" t="str">
            <v>ОАО"ПО"ГЛИНОЗЕМ"</v>
          </cell>
          <cell r="D95">
            <v>9</v>
          </cell>
          <cell r="E95">
            <v>9</v>
          </cell>
          <cell r="F95">
            <v>0</v>
          </cell>
          <cell r="G95">
            <v>0</v>
          </cell>
          <cell r="H95">
            <v>0</v>
          </cell>
          <cell r="I95">
            <v>0</v>
          </cell>
          <cell r="J95">
            <v>0</v>
          </cell>
          <cell r="K95">
            <v>0</v>
          </cell>
          <cell r="L95">
            <v>0</v>
          </cell>
          <cell r="M95">
            <v>0</v>
          </cell>
          <cell r="N95">
            <v>0</v>
          </cell>
          <cell r="O95">
            <v>9</v>
          </cell>
        </row>
        <row r="96">
          <cell r="A96" t="str">
            <v>72021</v>
          </cell>
          <cell r="B96" t="str">
            <v>00210571</v>
          </cell>
          <cell r="C96" t="str">
            <v>ОАО "УРАЛМАШ"                                                               0446</v>
          </cell>
          <cell r="D96">
            <v>484</v>
          </cell>
          <cell r="E96">
            <v>484</v>
          </cell>
          <cell r="F96">
            <v>0</v>
          </cell>
          <cell r="G96">
            <v>0</v>
          </cell>
          <cell r="H96">
            <v>0</v>
          </cell>
          <cell r="I96">
            <v>0</v>
          </cell>
          <cell r="J96">
            <v>0</v>
          </cell>
          <cell r="K96">
            <v>0</v>
          </cell>
          <cell r="L96">
            <v>0</v>
          </cell>
          <cell r="M96">
            <v>0</v>
          </cell>
          <cell r="N96">
            <v>0</v>
          </cell>
          <cell r="O96">
            <v>484</v>
          </cell>
        </row>
        <row r="97">
          <cell r="A97" t="str">
            <v>72021</v>
          </cell>
          <cell r="B97" t="str">
            <v>01055859</v>
          </cell>
          <cell r="C97" t="str">
            <v>ОАО"ЛОСИНООСТРОВСКИЙ ЭЛЕКТРОДНЫЙ ЗАВОД"</v>
          </cell>
          <cell r="D97">
            <v>60</v>
          </cell>
          <cell r="E97">
            <v>60</v>
          </cell>
          <cell r="F97">
            <v>0</v>
          </cell>
          <cell r="G97">
            <v>0</v>
          </cell>
          <cell r="H97">
            <v>0</v>
          </cell>
          <cell r="I97">
            <v>0</v>
          </cell>
          <cell r="J97">
            <v>0</v>
          </cell>
          <cell r="K97">
            <v>0</v>
          </cell>
          <cell r="L97">
            <v>0</v>
          </cell>
          <cell r="M97">
            <v>0</v>
          </cell>
          <cell r="N97">
            <v>0</v>
          </cell>
          <cell r="O97">
            <v>60</v>
          </cell>
        </row>
        <row r="98">
          <cell r="A98" t="str">
            <v>72021</v>
          </cell>
          <cell r="B98" t="str">
            <v>05808586</v>
          </cell>
          <cell r="C98" t="str">
            <v>ОАО "УРАЛЬСКИЙ АВТОМОБИЛЬНЫЙ ЗАВОД"</v>
          </cell>
          <cell r="D98">
            <v>69</v>
          </cell>
          <cell r="E98">
            <v>69</v>
          </cell>
          <cell r="F98">
            <v>0</v>
          </cell>
          <cell r="G98">
            <v>0</v>
          </cell>
          <cell r="H98">
            <v>0</v>
          </cell>
          <cell r="I98">
            <v>0</v>
          </cell>
          <cell r="J98">
            <v>0</v>
          </cell>
          <cell r="K98">
            <v>0</v>
          </cell>
          <cell r="L98">
            <v>0</v>
          </cell>
          <cell r="M98">
            <v>0</v>
          </cell>
          <cell r="N98">
            <v>0</v>
          </cell>
          <cell r="O98">
            <v>69</v>
          </cell>
        </row>
        <row r="99">
          <cell r="A99" t="str">
            <v>72021</v>
          </cell>
          <cell r="B99" t="str">
            <v>07519550</v>
          </cell>
          <cell r="C99" t="str">
            <v>ВОЛГОГРАДСКИЙ СУДОСТРОИТЕЛЬНЫЙ ЗАВОД</v>
          </cell>
          <cell r="D99">
            <v>69</v>
          </cell>
          <cell r="E99">
            <v>69</v>
          </cell>
          <cell r="F99">
            <v>0</v>
          </cell>
          <cell r="G99">
            <v>0</v>
          </cell>
          <cell r="H99">
            <v>0</v>
          </cell>
          <cell r="I99">
            <v>0</v>
          </cell>
          <cell r="J99">
            <v>0</v>
          </cell>
          <cell r="K99">
            <v>0</v>
          </cell>
          <cell r="L99">
            <v>0</v>
          </cell>
          <cell r="M99">
            <v>0</v>
          </cell>
          <cell r="N99">
            <v>0</v>
          </cell>
          <cell r="O99">
            <v>69</v>
          </cell>
        </row>
        <row r="100">
          <cell r="A100" t="str">
            <v>72021</v>
          </cell>
          <cell r="B100" t="str">
            <v>44327593</v>
          </cell>
          <cell r="C100" t="str">
            <v>"СЕВЕРО-ЗАПАДНАЯ ЛАБОРАТОРИЯ" ЗАО</v>
          </cell>
          <cell r="D100">
            <v>0</v>
          </cell>
          <cell r="E100">
            <v>0</v>
          </cell>
          <cell r="F100">
            <v>0</v>
          </cell>
          <cell r="G100">
            <v>0</v>
          </cell>
          <cell r="H100">
            <v>0</v>
          </cell>
          <cell r="I100">
            <v>0</v>
          </cell>
          <cell r="J100">
            <v>0</v>
          </cell>
          <cell r="K100">
            <v>0</v>
          </cell>
          <cell r="L100">
            <v>0</v>
          </cell>
        </row>
        <row r="101">
          <cell r="A101" t="str">
            <v>72021</v>
          </cell>
          <cell r="B101" t="str">
            <v>45809957</v>
          </cell>
          <cell r="C101" t="str">
            <v>ООО "ПОСАД"</v>
          </cell>
          <cell r="D101">
            <v>203</v>
          </cell>
          <cell r="E101">
            <v>203</v>
          </cell>
          <cell r="F101">
            <v>0</v>
          </cell>
          <cell r="G101">
            <v>0</v>
          </cell>
          <cell r="H101">
            <v>0</v>
          </cell>
          <cell r="I101">
            <v>0</v>
          </cell>
          <cell r="J101">
            <v>0</v>
          </cell>
          <cell r="K101">
            <v>0</v>
          </cell>
          <cell r="L101">
            <v>0</v>
          </cell>
          <cell r="M101">
            <v>0</v>
          </cell>
          <cell r="N101">
            <v>0</v>
          </cell>
          <cell r="O101">
            <v>203</v>
          </cell>
        </row>
        <row r="102">
          <cell r="A102" t="str">
            <v>72021</v>
          </cell>
          <cell r="B102" t="str">
            <v>46357339</v>
          </cell>
          <cell r="C102" t="str">
            <v>ООО"МЕТАЛПРОМ"</v>
          </cell>
          <cell r="D102">
            <v>69</v>
          </cell>
          <cell r="E102">
            <v>69</v>
          </cell>
          <cell r="F102">
            <v>0</v>
          </cell>
          <cell r="G102">
            <v>0</v>
          </cell>
          <cell r="H102">
            <v>0</v>
          </cell>
          <cell r="I102">
            <v>0</v>
          </cell>
          <cell r="J102">
            <v>0</v>
          </cell>
          <cell r="K102">
            <v>0</v>
          </cell>
          <cell r="L102">
            <v>0</v>
          </cell>
          <cell r="M102">
            <v>0</v>
          </cell>
          <cell r="N102">
            <v>0</v>
          </cell>
          <cell r="O102">
            <v>69</v>
          </cell>
        </row>
        <row r="103">
          <cell r="A103" t="str">
            <v>72021</v>
          </cell>
          <cell r="B103" t="str">
            <v>46523157</v>
          </cell>
          <cell r="C103" t="str">
            <v>ЗАО "МЕТСПЛАВ"</v>
          </cell>
          <cell r="D103">
            <v>824</v>
          </cell>
          <cell r="E103">
            <v>824</v>
          </cell>
          <cell r="F103">
            <v>0</v>
          </cell>
          <cell r="G103">
            <v>0</v>
          </cell>
          <cell r="H103">
            <v>0</v>
          </cell>
          <cell r="I103">
            <v>0</v>
          </cell>
          <cell r="J103">
            <v>0</v>
          </cell>
          <cell r="K103">
            <v>0</v>
          </cell>
          <cell r="L103">
            <v>0</v>
          </cell>
          <cell r="M103">
            <v>0</v>
          </cell>
          <cell r="N103">
            <v>0</v>
          </cell>
          <cell r="O103">
            <v>824</v>
          </cell>
        </row>
        <row r="104">
          <cell r="A104" t="str">
            <v>72021 Всего</v>
          </cell>
          <cell r="B104">
            <v>4449</v>
          </cell>
          <cell r="C104">
            <v>4443</v>
          </cell>
          <cell r="D104">
            <v>4449</v>
          </cell>
          <cell r="E104">
            <v>4443</v>
          </cell>
          <cell r="F104">
            <v>2286</v>
          </cell>
          <cell r="G104">
            <v>3371</v>
          </cell>
          <cell r="H104">
            <v>8567</v>
          </cell>
          <cell r="I104">
            <v>11379</v>
          </cell>
          <cell r="J104">
            <v>13068</v>
          </cell>
          <cell r="K104">
            <v>15255</v>
          </cell>
          <cell r="L104">
            <v>23113</v>
          </cell>
          <cell r="M104">
            <v>20693</v>
          </cell>
          <cell r="N104">
            <v>11318</v>
          </cell>
        </row>
        <row r="105">
          <cell r="A105" t="str">
            <v>72022</v>
          </cell>
          <cell r="B105" t="str">
            <v>00186465</v>
          </cell>
          <cell r="C105" t="str">
            <v>ОАО "МЕЧЕЛ"</v>
          </cell>
          <cell r="D105">
            <v>250</v>
          </cell>
          <cell r="E105">
            <v>250</v>
          </cell>
          <cell r="F105">
            <v>1461</v>
          </cell>
          <cell r="G105">
            <v>621</v>
          </cell>
          <cell r="H105">
            <v>1461</v>
          </cell>
          <cell r="I105">
            <v>1116</v>
          </cell>
          <cell r="J105">
            <v>2677</v>
          </cell>
          <cell r="K105">
            <v>1793</v>
          </cell>
          <cell r="L105">
            <v>1227</v>
          </cell>
          <cell r="M105">
            <v>1227</v>
          </cell>
          <cell r="N105">
            <v>0</v>
          </cell>
          <cell r="O105">
            <v>2677</v>
          </cell>
        </row>
        <row r="106">
          <cell r="A106" t="str">
            <v>72022</v>
          </cell>
          <cell r="B106" t="str">
            <v>05757665</v>
          </cell>
          <cell r="C106" t="str">
            <v>АО "НОВОЛИПЕЦКИЙ МЕТКОМБИНАТ"</v>
          </cell>
          <cell r="D106">
            <v>1420</v>
          </cell>
          <cell r="E106">
            <v>825</v>
          </cell>
          <cell r="F106">
            <v>825</v>
          </cell>
          <cell r="G106">
            <v>486</v>
          </cell>
          <cell r="H106">
            <v>816</v>
          </cell>
          <cell r="I106">
            <v>486</v>
          </cell>
          <cell r="J106">
            <v>548</v>
          </cell>
          <cell r="K106">
            <v>280</v>
          </cell>
          <cell r="L106">
            <v>337</v>
          </cell>
        </row>
        <row r="107">
          <cell r="A107" t="str">
            <v>72022</v>
          </cell>
          <cell r="B107" t="str">
            <v>00187895</v>
          </cell>
          <cell r="C107" t="str">
            <v>АКЦИОНЕРНОЕ ОБЩЕСТВО ОТКРЫТОГО ТИПА ОСКОЛЬСКИЙ ЭЛЕКТОРМЕТАЛЛУРГИЧЕСКИЙ КОМБИНАТ</v>
          </cell>
          <cell r="D107">
            <v>205</v>
          </cell>
          <cell r="E107">
            <v>1098</v>
          </cell>
          <cell r="F107">
            <v>1173</v>
          </cell>
          <cell r="G107">
            <v>1379</v>
          </cell>
          <cell r="H107">
            <v>1098</v>
          </cell>
          <cell r="I107">
            <v>1173</v>
          </cell>
          <cell r="J107">
            <v>1379</v>
          </cell>
          <cell r="K107">
            <v>138</v>
          </cell>
          <cell r="L107">
            <v>134</v>
          </cell>
          <cell r="M107">
            <v>266</v>
          </cell>
        </row>
        <row r="108">
          <cell r="A108" t="str">
            <v>72022</v>
          </cell>
          <cell r="B108" t="str">
            <v>00186246</v>
          </cell>
          <cell r="C108" t="str">
            <v>АООТ "НОСТА"</v>
          </cell>
          <cell r="D108">
            <v>1300</v>
          </cell>
          <cell r="E108">
            <v>1320</v>
          </cell>
          <cell r="F108">
            <v>1300</v>
          </cell>
          <cell r="G108">
            <v>1320</v>
          </cell>
          <cell r="H108">
            <v>0</v>
          </cell>
          <cell r="I108">
            <v>0</v>
          </cell>
          <cell r="J108">
            <v>0</v>
          </cell>
          <cell r="K108">
            <v>1300</v>
          </cell>
          <cell r="L108">
            <v>1320</v>
          </cell>
        </row>
        <row r="109">
          <cell r="A109" t="str">
            <v>72022</v>
          </cell>
          <cell r="B109" t="str">
            <v>22227052</v>
          </cell>
          <cell r="C109" t="str">
            <v>АОЗТ "ВЛАДИ-БЕЛ"</v>
          </cell>
          <cell r="D109">
            <v>403</v>
          </cell>
          <cell r="E109">
            <v>268</v>
          </cell>
          <cell r="F109">
            <v>339</v>
          </cell>
          <cell r="G109">
            <v>335</v>
          </cell>
          <cell r="H109">
            <v>403</v>
          </cell>
          <cell r="I109">
            <v>268</v>
          </cell>
          <cell r="J109">
            <v>134</v>
          </cell>
          <cell r="K109">
            <v>339</v>
          </cell>
          <cell r="L109">
            <v>335</v>
          </cell>
          <cell r="M109">
            <v>339</v>
          </cell>
          <cell r="N109">
            <v>272</v>
          </cell>
          <cell r="O109">
            <v>134</v>
          </cell>
        </row>
        <row r="110">
          <cell r="A110" t="str">
            <v>72022</v>
          </cell>
          <cell r="B110" t="str">
            <v>00186602</v>
          </cell>
          <cell r="C110" t="str">
            <v>ОАО"ТАГАНРОГСКИЙ МЕТАЛЛУРГИЧЕСКИЙ ЗАВОД"</v>
          </cell>
          <cell r="D110">
            <v>69</v>
          </cell>
          <cell r="E110">
            <v>131</v>
          </cell>
          <cell r="F110">
            <v>131</v>
          </cell>
          <cell r="G110">
            <v>204</v>
          </cell>
          <cell r="H110">
            <v>207</v>
          </cell>
          <cell r="I110">
            <v>334</v>
          </cell>
          <cell r="J110">
            <v>275</v>
          </cell>
          <cell r="K110">
            <v>550</v>
          </cell>
        </row>
        <row r="111">
          <cell r="A111" t="str">
            <v>72022</v>
          </cell>
          <cell r="B111" t="str">
            <v>00232934</v>
          </cell>
          <cell r="C111" t="str">
            <v>АО "АВТОВАЗ"</v>
          </cell>
          <cell r="D111">
            <v>70</v>
          </cell>
          <cell r="E111">
            <v>237</v>
          </cell>
          <cell r="F111">
            <v>70</v>
          </cell>
          <cell r="G111">
            <v>237</v>
          </cell>
          <cell r="H111">
            <v>120</v>
          </cell>
          <cell r="I111">
            <v>91</v>
          </cell>
          <cell r="J111">
            <v>212</v>
          </cell>
          <cell r="K111">
            <v>46</v>
          </cell>
          <cell r="L111">
            <v>91</v>
          </cell>
          <cell r="M111">
            <v>52</v>
          </cell>
          <cell r="N111">
            <v>261</v>
          </cell>
          <cell r="O111">
            <v>118</v>
          </cell>
        </row>
        <row r="112">
          <cell r="A112" t="str">
            <v>72022</v>
          </cell>
          <cell r="B112" t="str">
            <v>00186217</v>
          </cell>
          <cell r="C112" t="str">
            <v>АО "СЕВЕРСТАЛЬ",Г.ЧЕРЕПОВЕЦ</v>
          </cell>
          <cell r="D112">
            <v>968</v>
          </cell>
          <cell r="E112">
            <v>69</v>
          </cell>
          <cell r="F112">
            <v>968</v>
          </cell>
          <cell r="G112">
            <v>69</v>
          </cell>
          <cell r="H112">
            <v>0</v>
          </cell>
          <cell r="I112">
            <v>968</v>
          </cell>
          <cell r="J112">
            <v>0</v>
          </cell>
          <cell r="K112">
            <v>0</v>
          </cell>
          <cell r="L112">
            <v>0</v>
          </cell>
          <cell r="M112">
            <v>69</v>
          </cell>
        </row>
        <row r="113">
          <cell r="A113" t="str">
            <v>72022</v>
          </cell>
          <cell r="B113" t="str">
            <v>00186341</v>
          </cell>
          <cell r="C113" t="str">
            <v>АКЦИОНЕРНОЕ ОБЩЕСТВО "ЧУСОВСКОЙ МЕТАЛЛУРГИЧЕСКИЙ ЗАВОД"</v>
          </cell>
          <cell r="D113">
            <v>139</v>
          </cell>
          <cell r="E113">
            <v>243</v>
          </cell>
          <cell r="F113">
            <v>64</v>
          </cell>
          <cell r="G113">
            <v>203</v>
          </cell>
          <cell r="H113">
            <v>42</v>
          </cell>
          <cell r="I113">
            <v>69</v>
          </cell>
          <cell r="J113">
            <v>42</v>
          </cell>
          <cell r="K113">
            <v>69</v>
          </cell>
          <cell r="L113">
            <v>205</v>
          </cell>
        </row>
        <row r="114">
          <cell r="A114" t="str">
            <v>72022</v>
          </cell>
          <cell r="B114" t="str">
            <v>05799321</v>
          </cell>
          <cell r="C114" t="str">
            <v>АО "БЕЛЭНЕРГОМАШ"</v>
          </cell>
          <cell r="D114">
            <v>346</v>
          </cell>
          <cell r="E114">
            <v>199</v>
          </cell>
          <cell r="F114">
            <v>199</v>
          </cell>
          <cell r="G114">
            <v>69</v>
          </cell>
          <cell r="H114">
            <v>70</v>
          </cell>
          <cell r="I114">
            <v>346</v>
          </cell>
          <cell r="J114">
            <v>346</v>
          </cell>
          <cell r="K114">
            <v>199</v>
          </cell>
          <cell r="L114">
            <v>199</v>
          </cell>
          <cell r="M114">
            <v>69</v>
          </cell>
          <cell r="N114">
            <v>70</v>
          </cell>
          <cell r="O114">
            <v>346</v>
          </cell>
        </row>
        <row r="115">
          <cell r="A115" t="str">
            <v>72022</v>
          </cell>
          <cell r="B115" t="str">
            <v>05744892</v>
          </cell>
          <cell r="C115" t="str">
            <v>АО "ГАЗ"</v>
          </cell>
          <cell r="D115">
            <v>137</v>
          </cell>
          <cell r="E115">
            <v>69</v>
          </cell>
          <cell r="F115">
            <v>61</v>
          </cell>
          <cell r="G115">
            <v>137</v>
          </cell>
          <cell r="H115">
            <v>69</v>
          </cell>
          <cell r="I115">
            <v>61</v>
          </cell>
          <cell r="J115">
            <v>530</v>
          </cell>
          <cell r="K115">
            <v>61</v>
          </cell>
          <cell r="L115">
            <v>530</v>
          </cell>
          <cell r="M115">
            <v>0</v>
          </cell>
          <cell r="N115">
            <v>69</v>
          </cell>
        </row>
        <row r="116">
          <cell r="A116" t="str">
            <v>72022</v>
          </cell>
          <cell r="B116" t="str">
            <v>02921052</v>
          </cell>
          <cell r="C116" t="str">
            <v>АОЗТ "ВИМКОМ"</v>
          </cell>
          <cell r="D116">
            <v>550</v>
          </cell>
          <cell r="E116">
            <v>550</v>
          </cell>
          <cell r="F116">
            <v>140</v>
          </cell>
          <cell r="G116">
            <v>138</v>
          </cell>
        </row>
        <row r="117">
          <cell r="A117" t="str">
            <v>72022</v>
          </cell>
          <cell r="B117" t="str">
            <v>05015331</v>
          </cell>
          <cell r="C117" t="str">
            <v>ОАО "ПОДОЛЬСКИЙ МАШЗАВОД"</v>
          </cell>
          <cell r="D117">
            <v>268</v>
          </cell>
          <cell r="E117">
            <v>135</v>
          </cell>
          <cell r="F117">
            <v>278</v>
          </cell>
          <cell r="G117">
            <v>69</v>
          </cell>
          <cell r="H117">
            <v>138</v>
          </cell>
          <cell r="I117">
            <v>268</v>
          </cell>
          <cell r="J117">
            <v>135</v>
          </cell>
          <cell r="K117">
            <v>278</v>
          </cell>
          <cell r="L117">
            <v>69</v>
          </cell>
          <cell r="M117">
            <v>278</v>
          </cell>
          <cell r="N117">
            <v>69</v>
          </cell>
          <cell r="O117">
            <v>138</v>
          </cell>
        </row>
        <row r="118">
          <cell r="A118" t="str">
            <v>72022</v>
          </cell>
          <cell r="B118" t="str">
            <v>31548223</v>
          </cell>
          <cell r="C118" t="str">
            <v>АОЗТ "КАМАСТАЛЬ"</v>
          </cell>
          <cell r="D118">
            <v>58</v>
          </cell>
          <cell r="E118">
            <v>138</v>
          </cell>
          <cell r="F118">
            <v>139</v>
          </cell>
          <cell r="G118">
            <v>271</v>
          </cell>
          <cell r="H118">
            <v>271</v>
          </cell>
          <cell r="I118">
            <v>68</v>
          </cell>
          <cell r="J118">
            <v>65</v>
          </cell>
          <cell r="K118">
            <v>65</v>
          </cell>
          <cell r="L118">
            <v>68</v>
          </cell>
        </row>
        <row r="119">
          <cell r="A119" t="str">
            <v>72022</v>
          </cell>
          <cell r="B119" t="str">
            <v>17407697</v>
          </cell>
          <cell r="C119" t="str">
            <v>АО"ИЖСТАЛЬ"</v>
          </cell>
          <cell r="D119">
            <v>177</v>
          </cell>
          <cell r="E119">
            <v>177</v>
          </cell>
          <cell r="F119">
            <v>130</v>
          </cell>
          <cell r="G119">
            <v>130</v>
          </cell>
          <cell r="H119">
            <v>69</v>
          </cell>
          <cell r="I119">
            <v>130</v>
          </cell>
          <cell r="J119">
            <v>130</v>
          </cell>
          <cell r="K119">
            <v>130</v>
          </cell>
          <cell r="L119">
            <v>130</v>
          </cell>
          <cell r="M119">
            <v>0</v>
          </cell>
          <cell r="N119">
            <v>69</v>
          </cell>
        </row>
        <row r="120">
          <cell r="A120" t="str">
            <v>72022</v>
          </cell>
          <cell r="B120" t="str">
            <v>10836194</v>
          </cell>
          <cell r="C120" t="str">
            <v>АО "КИРОВСКИЙ ЗАВОД"</v>
          </cell>
          <cell r="D120">
            <v>67</v>
          </cell>
          <cell r="E120">
            <v>68</v>
          </cell>
          <cell r="F120">
            <v>138</v>
          </cell>
          <cell r="G120">
            <v>66</v>
          </cell>
          <cell r="H120">
            <v>69</v>
          </cell>
          <cell r="I120">
            <v>138</v>
          </cell>
          <cell r="J120">
            <v>66</v>
          </cell>
          <cell r="K120">
            <v>69</v>
          </cell>
          <cell r="L120">
            <v>65</v>
          </cell>
          <cell r="M120">
            <v>93</v>
          </cell>
          <cell r="N120">
            <v>69</v>
          </cell>
          <cell r="O120">
            <v>65</v>
          </cell>
        </row>
        <row r="121">
          <cell r="A121" t="str">
            <v>72022</v>
          </cell>
          <cell r="B121" t="str">
            <v>12462473</v>
          </cell>
          <cell r="C121" t="str">
            <v>ОАО"ВАНАДИЙ-ТУЛАЧЕРМЕТ" 300017 Г.ТУЛА НОВОТУЛЬСКАЯ 1</v>
          </cell>
          <cell r="D121">
            <v>345</v>
          </cell>
          <cell r="E121">
            <v>345</v>
          </cell>
          <cell r="F121">
            <v>0</v>
          </cell>
          <cell r="G121">
            <v>0</v>
          </cell>
          <cell r="H121">
            <v>0</v>
          </cell>
          <cell r="I121">
            <v>0</v>
          </cell>
          <cell r="J121">
            <v>0</v>
          </cell>
          <cell r="K121">
            <v>0</v>
          </cell>
          <cell r="L121">
            <v>345</v>
          </cell>
        </row>
        <row r="122">
          <cell r="A122" t="str">
            <v>72022</v>
          </cell>
          <cell r="B122" t="str">
            <v>00211033</v>
          </cell>
          <cell r="C122" t="str">
            <v xml:space="preserve"> ОАО"СОМЗ" 309530 Г.СТАРЫЙ ОСКОЛ,</v>
          </cell>
          <cell r="D122">
            <v>69</v>
          </cell>
          <cell r="E122">
            <v>203</v>
          </cell>
          <cell r="F122">
            <v>69</v>
          </cell>
          <cell r="G122">
            <v>69</v>
          </cell>
          <cell r="H122">
            <v>69</v>
          </cell>
          <cell r="I122">
            <v>69</v>
          </cell>
          <cell r="J122">
            <v>203</v>
          </cell>
          <cell r="K122">
            <v>0</v>
          </cell>
          <cell r="L122">
            <v>0</v>
          </cell>
          <cell r="M122">
            <v>0</v>
          </cell>
          <cell r="N122">
            <v>69</v>
          </cell>
        </row>
        <row r="123">
          <cell r="A123" t="str">
            <v>72022</v>
          </cell>
          <cell r="B123" t="str">
            <v>АО ДОНСКОЙ ГОК</v>
          </cell>
          <cell r="C123" t="str">
            <v>АО ДОНСКОЙ ГОК</v>
          </cell>
          <cell r="D123">
            <v>60</v>
          </cell>
          <cell r="E123">
            <v>277</v>
          </cell>
          <cell r="F123">
            <v>60</v>
          </cell>
          <cell r="G123">
            <v>0</v>
          </cell>
          <cell r="H123">
            <v>0</v>
          </cell>
          <cell r="I123">
            <v>277</v>
          </cell>
          <cell r="J123">
            <v>0</v>
          </cell>
          <cell r="K123">
            <v>0</v>
          </cell>
          <cell r="L123">
            <v>0</v>
          </cell>
          <cell r="M123">
            <v>0</v>
          </cell>
          <cell r="N123">
            <v>60</v>
          </cell>
        </row>
        <row r="124">
          <cell r="A124" t="str">
            <v>72022</v>
          </cell>
          <cell r="B124" t="str">
            <v>00186424</v>
          </cell>
          <cell r="C124" t="str">
            <v>АО МАГНИТОГОРСКИЙ МЕТАЛЛУРГИЧЕСКИЙ КОМБИНАТ</v>
          </cell>
          <cell r="D124">
            <v>314</v>
          </cell>
        </row>
        <row r="125">
          <cell r="A125" t="str">
            <v>72022</v>
          </cell>
          <cell r="B125" t="str">
            <v>00288389</v>
          </cell>
          <cell r="C125" t="str">
            <v>АО "ДУМИНИЧСКИЙ ЗАВОД"</v>
          </cell>
          <cell r="D125">
            <v>70</v>
          </cell>
          <cell r="E125">
            <v>65</v>
          </cell>
          <cell r="F125">
            <v>70</v>
          </cell>
          <cell r="G125">
            <v>65</v>
          </cell>
          <cell r="H125">
            <v>65</v>
          </cell>
          <cell r="I125">
            <v>69</v>
          </cell>
          <cell r="J125">
            <v>0</v>
          </cell>
          <cell r="K125">
            <v>65</v>
          </cell>
          <cell r="L125">
            <v>0</v>
          </cell>
          <cell r="M125">
            <v>69</v>
          </cell>
        </row>
        <row r="126">
          <cell r="A126" t="str">
            <v>72022</v>
          </cell>
          <cell r="B126" t="str">
            <v>00186507</v>
          </cell>
          <cell r="C126" t="str">
            <v>ОАО "ЧЭМК"</v>
          </cell>
          <cell r="D126">
            <v>208</v>
          </cell>
          <cell r="E126">
            <v>208</v>
          </cell>
          <cell r="F126">
            <v>0</v>
          </cell>
          <cell r="G126">
            <v>0</v>
          </cell>
          <cell r="H126">
            <v>0</v>
          </cell>
          <cell r="I126">
            <v>0</v>
          </cell>
          <cell r="J126">
            <v>0</v>
          </cell>
          <cell r="K126">
            <v>0</v>
          </cell>
          <cell r="L126">
            <v>0</v>
          </cell>
          <cell r="M126">
            <v>0</v>
          </cell>
          <cell r="N126">
            <v>208</v>
          </cell>
        </row>
        <row r="127">
          <cell r="A127" t="str">
            <v>72022</v>
          </cell>
          <cell r="B127" t="str">
            <v>34141516</v>
          </cell>
          <cell r="C127" t="str">
            <v>ТОО "НАША МАРКА"</v>
          </cell>
          <cell r="D127">
            <v>204</v>
          </cell>
          <cell r="E127">
            <v>204</v>
          </cell>
          <cell r="F127">
            <v>0</v>
          </cell>
          <cell r="G127">
            <v>0</v>
          </cell>
          <cell r="H127">
            <v>0</v>
          </cell>
          <cell r="I127">
            <v>0</v>
          </cell>
          <cell r="J127">
            <v>0</v>
          </cell>
          <cell r="K127">
            <v>0</v>
          </cell>
          <cell r="L127">
            <v>0</v>
          </cell>
          <cell r="M127">
            <v>0</v>
          </cell>
          <cell r="N127">
            <v>204</v>
          </cell>
        </row>
        <row r="128">
          <cell r="A128" t="str">
            <v>72022</v>
          </cell>
          <cell r="B128" t="str">
            <v>00186631</v>
          </cell>
          <cell r="C128" t="str">
            <v>ОАО "СИНАРСКИЙ ТРУБНЫЙ ЗАВОД"</v>
          </cell>
          <cell r="D128">
            <v>69</v>
          </cell>
          <cell r="E128">
            <v>69</v>
          </cell>
          <cell r="F128">
            <v>134</v>
          </cell>
          <cell r="G128">
            <v>134</v>
          </cell>
        </row>
        <row r="129">
          <cell r="A129" t="str">
            <v>72022</v>
          </cell>
          <cell r="B129" t="str">
            <v>24073015</v>
          </cell>
          <cell r="C129" t="str">
            <v>АОЗТ "УРАЛАПИС"                         Г.Е.УШАКОВ</v>
          </cell>
          <cell r="D129">
            <v>133</v>
          </cell>
          <cell r="E129">
            <v>65</v>
          </cell>
          <cell r="F129">
            <v>65</v>
          </cell>
          <cell r="G129">
            <v>0</v>
          </cell>
          <cell r="H129">
            <v>0</v>
          </cell>
          <cell r="I129">
            <v>0</v>
          </cell>
          <cell r="J129">
            <v>0</v>
          </cell>
          <cell r="K129">
            <v>65</v>
          </cell>
        </row>
        <row r="130">
          <cell r="A130" t="str">
            <v>72022</v>
          </cell>
          <cell r="B130" t="str">
            <v>45627073</v>
          </cell>
          <cell r="C130" t="str">
            <v>ООО"ФЕРРОСИСТЕМЫ"</v>
          </cell>
          <cell r="D130">
            <v>49</v>
          </cell>
          <cell r="E130">
            <v>49</v>
          </cell>
          <cell r="F130">
            <v>60</v>
          </cell>
          <cell r="G130">
            <v>49</v>
          </cell>
          <cell r="H130">
            <v>49</v>
          </cell>
          <cell r="I130">
            <v>60</v>
          </cell>
          <cell r="J130">
            <v>49</v>
          </cell>
          <cell r="K130">
            <v>0</v>
          </cell>
          <cell r="L130">
            <v>0</v>
          </cell>
          <cell r="M130">
            <v>0</v>
          </cell>
          <cell r="N130">
            <v>60</v>
          </cell>
        </row>
        <row r="131">
          <cell r="A131" t="str">
            <v>72022</v>
          </cell>
          <cell r="B131" t="str">
            <v>42484489</v>
          </cell>
          <cell r="C131" t="str">
            <v>ООО"УРАЛ-СОЮЗ"</v>
          </cell>
          <cell r="D131">
            <v>123</v>
          </cell>
          <cell r="E131">
            <v>26</v>
          </cell>
          <cell r="F131">
            <v>123</v>
          </cell>
          <cell r="G131">
            <v>26</v>
          </cell>
        </row>
        <row r="132">
          <cell r="A132" t="str">
            <v>72022</v>
          </cell>
          <cell r="B132" t="str">
            <v>05757765</v>
          </cell>
          <cell r="C132" t="str">
            <v>АО ЗАВОД "СЕРП И МОЛОТ"</v>
          </cell>
          <cell r="D132">
            <v>9</v>
          </cell>
          <cell r="E132">
            <v>69</v>
          </cell>
          <cell r="F132">
            <v>65</v>
          </cell>
          <cell r="G132">
            <v>9</v>
          </cell>
          <cell r="H132">
            <v>69</v>
          </cell>
          <cell r="I132">
            <v>65</v>
          </cell>
          <cell r="J132">
            <v>9</v>
          </cell>
          <cell r="K132">
            <v>0</v>
          </cell>
          <cell r="L132">
            <v>0</v>
          </cell>
          <cell r="M132">
            <v>69</v>
          </cell>
          <cell r="N132">
            <v>65</v>
          </cell>
        </row>
        <row r="133">
          <cell r="A133" t="str">
            <v>72022</v>
          </cell>
          <cell r="B133" t="str">
            <v>00186329</v>
          </cell>
          <cell r="C133" t="str">
            <v>АООТ "ОМУТНИНСКИЙ МЕТАЛЛУРГИЧЕСКИЙ ЗАВОД"</v>
          </cell>
          <cell r="D133">
            <v>139</v>
          </cell>
          <cell r="E133">
            <v>139</v>
          </cell>
          <cell r="F133">
            <v>0</v>
          </cell>
          <cell r="G133">
            <v>0</v>
          </cell>
          <cell r="H133">
            <v>139</v>
          </cell>
        </row>
        <row r="134">
          <cell r="A134" t="str">
            <v>72022</v>
          </cell>
          <cell r="B134" t="str">
            <v>01410533</v>
          </cell>
          <cell r="C134" t="str">
            <v>АООТ МУПК "МОНТАЖРЕСУРСЫ"</v>
          </cell>
          <cell r="D134">
            <v>138</v>
          </cell>
        </row>
        <row r="135">
          <cell r="A135" t="str">
            <v>72022</v>
          </cell>
          <cell r="B135" t="str">
            <v>05764432</v>
          </cell>
          <cell r="C135" t="str">
            <v>ОАО ТКЗ "КРАСНЫЙ КОТЕЛЬЩИК"</v>
          </cell>
          <cell r="D135">
            <v>138</v>
          </cell>
          <cell r="E135">
            <v>138</v>
          </cell>
          <cell r="F135">
            <v>0</v>
          </cell>
          <cell r="G135">
            <v>0</v>
          </cell>
          <cell r="H135">
            <v>0</v>
          </cell>
          <cell r="I135">
            <v>0</v>
          </cell>
          <cell r="J135">
            <v>0</v>
          </cell>
          <cell r="K135">
            <v>138</v>
          </cell>
        </row>
        <row r="136">
          <cell r="A136" t="str">
            <v>72022</v>
          </cell>
          <cell r="B136" t="str">
            <v>27154441</v>
          </cell>
          <cell r="C136" t="str">
            <v>"СПЕКТР-2"ДОЧЕРНЕЕ ПРЕДПРИЯТИЕ АО ЗАКРЫТОГО ТИПА</v>
          </cell>
          <cell r="D136">
            <v>27</v>
          </cell>
          <cell r="E136">
            <v>27</v>
          </cell>
          <cell r="F136">
            <v>38</v>
          </cell>
          <cell r="G136">
            <v>9</v>
          </cell>
          <cell r="H136">
            <v>36</v>
          </cell>
          <cell r="I136">
            <v>9</v>
          </cell>
          <cell r="J136">
            <v>8</v>
          </cell>
          <cell r="K136">
            <v>19</v>
          </cell>
          <cell r="L136">
            <v>19</v>
          </cell>
          <cell r="M136">
            <v>0</v>
          </cell>
          <cell r="N136">
            <v>0</v>
          </cell>
          <cell r="O136">
            <v>28</v>
          </cell>
        </row>
        <row r="137">
          <cell r="A137" t="str">
            <v>72022</v>
          </cell>
          <cell r="B137" t="str">
            <v>00231515</v>
          </cell>
          <cell r="C137" t="str">
            <v>АО "КАМАЗ"КАМАЗМЕТАЛЛОСНАБ"</v>
          </cell>
          <cell r="D137">
            <v>134</v>
          </cell>
          <cell r="E137">
            <v>134</v>
          </cell>
          <cell r="F137">
            <v>0</v>
          </cell>
          <cell r="G137">
            <v>0</v>
          </cell>
          <cell r="H137">
            <v>0</v>
          </cell>
          <cell r="I137">
            <v>0</v>
          </cell>
          <cell r="J137">
            <v>134</v>
          </cell>
        </row>
        <row r="138">
          <cell r="A138" t="str">
            <v>72022</v>
          </cell>
          <cell r="B138" t="str">
            <v>36421774</v>
          </cell>
          <cell r="C138" t="str">
            <v>ТОО "УРАЛКОМ ЛТД"                                                           0216</v>
          </cell>
          <cell r="D138">
            <v>133</v>
          </cell>
          <cell r="E138">
            <v>133</v>
          </cell>
          <cell r="F138">
            <v>0</v>
          </cell>
          <cell r="G138">
            <v>0</v>
          </cell>
          <cell r="H138">
            <v>0</v>
          </cell>
          <cell r="I138">
            <v>0</v>
          </cell>
          <cell r="J138">
            <v>0</v>
          </cell>
          <cell r="K138">
            <v>0</v>
          </cell>
          <cell r="L138">
            <v>0</v>
          </cell>
          <cell r="M138">
            <v>0</v>
          </cell>
          <cell r="N138">
            <v>133</v>
          </cell>
        </row>
        <row r="139">
          <cell r="A139" t="str">
            <v>72022</v>
          </cell>
          <cell r="B139" t="str">
            <v>05785922</v>
          </cell>
          <cell r="C139" t="str">
            <v>ОАО"РОСТСЕЛЬМАШ"</v>
          </cell>
          <cell r="D139">
            <v>94</v>
          </cell>
          <cell r="E139">
            <v>94</v>
          </cell>
          <cell r="F139">
            <v>0</v>
          </cell>
          <cell r="G139">
            <v>0</v>
          </cell>
          <cell r="H139">
            <v>0</v>
          </cell>
          <cell r="I139">
            <v>0</v>
          </cell>
          <cell r="J139">
            <v>0</v>
          </cell>
          <cell r="K139">
            <v>94</v>
          </cell>
        </row>
        <row r="140">
          <cell r="A140" t="str">
            <v>72022</v>
          </cell>
          <cell r="B140" t="str">
            <v>00186447</v>
          </cell>
          <cell r="C140" t="str">
            <v>АООТ"АШИНСКИЙ МЕТАЛЛУРГИЧЕСКИЙ ЗАВОД"</v>
          </cell>
          <cell r="D140">
            <v>69</v>
          </cell>
          <cell r="E140">
            <v>69</v>
          </cell>
          <cell r="F140">
            <v>0</v>
          </cell>
          <cell r="G140">
            <v>0</v>
          </cell>
          <cell r="H140">
            <v>69</v>
          </cell>
        </row>
        <row r="141">
          <cell r="A141" t="str">
            <v>72022</v>
          </cell>
          <cell r="B141" t="str">
            <v>00195481</v>
          </cell>
          <cell r="C141" t="str">
            <v>ОАО "ГОРНАС"</v>
          </cell>
          <cell r="D141">
            <v>69</v>
          </cell>
          <cell r="E141">
            <v>69</v>
          </cell>
          <cell r="F141">
            <v>0</v>
          </cell>
          <cell r="G141">
            <v>0</v>
          </cell>
          <cell r="H141">
            <v>0</v>
          </cell>
          <cell r="I141">
            <v>0</v>
          </cell>
          <cell r="J141">
            <v>0</v>
          </cell>
          <cell r="K141">
            <v>0</v>
          </cell>
          <cell r="L141">
            <v>69</v>
          </cell>
        </row>
        <row r="142">
          <cell r="A142" t="str">
            <v>72022</v>
          </cell>
          <cell r="B142" t="str">
            <v>00217923</v>
          </cell>
          <cell r="C142" t="str">
            <v>АО"КАТАЙСКИЙ  НАСОСНЫЙ ЗАВОД"</v>
          </cell>
          <cell r="D142">
            <v>69</v>
          </cell>
          <cell r="E142">
            <v>69</v>
          </cell>
          <cell r="F142">
            <v>0</v>
          </cell>
          <cell r="G142">
            <v>0</v>
          </cell>
          <cell r="H142">
            <v>0</v>
          </cell>
          <cell r="I142">
            <v>69</v>
          </cell>
        </row>
        <row r="143">
          <cell r="A143" t="str">
            <v>72022</v>
          </cell>
          <cell r="B143" t="str">
            <v>00288403</v>
          </cell>
          <cell r="C143" t="str">
            <v>АООТ "КРОНТИФ"-СУКРЕМЛЬСКИЙ ЧУГУНО   ЛИТЕЙНЫЙ ЗАВОД</v>
          </cell>
          <cell r="D143">
            <v>69</v>
          </cell>
          <cell r="E143">
            <v>69</v>
          </cell>
          <cell r="F143">
            <v>0</v>
          </cell>
          <cell r="G143">
            <v>0</v>
          </cell>
          <cell r="H143">
            <v>0</v>
          </cell>
          <cell r="I143">
            <v>0</v>
          </cell>
          <cell r="J143">
            <v>0</v>
          </cell>
          <cell r="K143">
            <v>0</v>
          </cell>
          <cell r="L143">
            <v>69</v>
          </cell>
        </row>
        <row r="144">
          <cell r="A144" t="str">
            <v>72022</v>
          </cell>
          <cell r="B144" t="str">
            <v>00512131</v>
          </cell>
          <cell r="C144" t="str">
            <v>ОАО НТКРЗ</v>
          </cell>
          <cell r="D144">
            <v>69</v>
          </cell>
          <cell r="E144">
            <v>69</v>
          </cell>
        </row>
        <row r="145">
          <cell r="A145" t="str">
            <v>72022</v>
          </cell>
          <cell r="B145" t="str">
            <v>05778365</v>
          </cell>
          <cell r="C145" t="str">
            <v>ОАО"ЭЛЕКТРОЦЕНТРОЛИТ" ЧУГУНО-ЛИТЕЙНЫЙ</v>
          </cell>
          <cell r="D145">
            <v>69</v>
          </cell>
        </row>
        <row r="146">
          <cell r="A146" t="str">
            <v>72022</v>
          </cell>
          <cell r="B146" t="str">
            <v>40469882</v>
          </cell>
          <cell r="C146" t="str">
            <v>000 ФИРМА МЕКОМ</v>
          </cell>
          <cell r="D146">
            <v>69</v>
          </cell>
          <cell r="E146">
            <v>69</v>
          </cell>
          <cell r="F146">
            <v>69</v>
          </cell>
        </row>
        <row r="147">
          <cell r="A147" t="str">
            <v>72022</v>
          </cell>
          <cell r="B147" t="str">
            <v>45965284</v>
          </cell>
          <cell r="C147" t="str">
            <v>ООО "ГИДРОМАШ"   РОССИЯ</v>
          </cell>
          <cell r="D147">
            <v>69</v>
          </cell>
          <cell r="E147">
            <v>69</v>
          </cell>
          <cell r="F147">
            <v>0</v>
          </cell>
          <cell r="G147">
            <v>0</v>
          </cell>
          <cell r="H147">
            <v>0</v>
          </cell>
          <cell r="I147">
            <v>0</v>
          </cell>
          <cell r="J147">
            <v>0</v>
          </cell>
          <cell r="K147">
            <v>0</v>
          </cell>
          <cell r="L147">
            <v>69</v>
          </cell>
        </row>
        <row r="148">
          <cell r="A148" t="str">
            <v>72022</v>
          </cell>
          <cell r="B148" t="str">
            <v>00232868</v>
          </cell>
          <cell r="C148" t="str">
            <v>ЗАО "ЯРЦЕВСКИЙ З-Д "ДВИГАТЕЛЬ" АМО ЗИЛ"</v>
          </cell>
          <cell r="D148">
            <v>65</v>
          </cell>
          <cell r="E148">
            <v>65</v>
          </cell>
          <cell r="F148">
            <v>0</v>
          </cell>
          <cell r="G148">
            <v>0</v>
          </cell>
          <cell r="H148">
            <v>0</v>
          </cell>
          <cell r="I148">
            <v>0</v>
          </cell>
          <cell r="J148">
            <v>0</v>
          </cell>
          <cell r="K148">
            <v>0</v>
          </cell>
          <cell r="L148">
            <v>65</v>
          </cell>
        </row>
        <row r="149">
          <cell r="A149" t="str">
            <v>72022</v>
          </cell>
          <cell r="B149" t="str">
            <v>07514512</v>
          </cell>
          <cell r="C149" t="str">
            <v>АООТ "РЫБИНСКИЕ МОТОРЫ"</v>
          </cell>
          <cell r="D149">
            <v>65</v>
          </cell>
          <cell r="E149">
            <v>65</v>
          </cell>
          <cell r="F149">
            <v>65</v>
          </cell>
        </row>
        <row r="150">
          <cell r="A150" t="str">
            <v>72022</v>
          </cell>
          <cell r="B150" t="str">
            <v>N211282</v>
          </cell>
          <cell r="C150" t="str">
            <v>ФИРМА "РАУТАРУУККИ ОЙ"</v>
          </cell>
          <cell r="D150">
            <v>65</v>
          </cell>
          <cell r="E150">
            <v>65</v>
          </cell>
          <cell r="F150">
            <v>0</v>
          </cell>
          <cell r="G150">
            <v>65</v>
          </cell>
        </row>
        <row r="151">
          <cell r="A151" t="str">
            <v>72022</v>
          </cell>
          <cell r="B151" t="str">
            <v>05757759</v>
          </cell>
          <cell r="C151" t="str">
            <v>ЗАВОД "КРАСНЫЙ ОКТЯБРЬ"</v>
          </cell>
          <cell r="D151">
            <v>63</v>
          </cell>
        </row>
        <row r="152">
          <cell r="A152" t="str">
            <v>72022</v>
          </cell>
          <cell r="B152" t="str">
            <v>05785543</v>
          </cell>
          <cell r="C152" t="str">
            <v>"ПЕТРОЗАВОДСКМАШ" АОЗТ</v>
          </cell>
          <cell r="D152">
            <v>62</v>
          </cell>
          <cell r="E152">
            <v>62</v>
          </cell>
          <cell r="F152">
            <v>0</v>
          </cell>
          <cell r="G152">
            <v>62</v>
          </cell>
        </row>
        <row r="153">
          <cell r="A153" t="str">
            <v>72022</v>
          </cell>
          <cell r="B153" t="str">
            <v>35415737</v>
          </cell>
          <cell r="C153" t="str">
            <v>"ЛИТЕЙНЫЙ З-Д"-Ф/Л АО ОТКРЫТОГО ТИПА"КУРСКАГРОМАШ"</v>
          </cell>
          <cell r="D153">
            <v>62</v>
          </cell>
          <cell r="E153">
            <v>62</v>
          </cell>
          <cell r="F153">
            <v>62</v>
          </cell>
        </row>
        <row r="154">
          <cell r="A154" t="str">
            <v>72022</v>
          </cell>
          <cell r="B154" t="str">
            <v>31260143</v>
          </cell>
          <cell r="C154" t="str">
            <v>ТОО "ЛУЧ ЛТД"</v>
          </cell>
          <cell r="D154">
            <v>60</v>
          </cell>
        </row>
        <row r="155">
          <cell r="A155" t="str">
            <v>72022</v>
          </cell>
          <cell r="B155" t="str">
            <v>47210532</v>
          </cell>
          <cell r="C155" t="str">
            <v>ООО"ИНСАЮР"</v>
          </cell>
          <cell r="D155">
            <v>58</v>
          </cell>
          <cell r="E155">
            <v>58</v>
          </cell>
          <cell r="F155">
            <v>0</v>
          </cell>
          <cell r="G155">
            <v>0</v>
          </cell>
          <cell r="H155">
            <v>0</v>
          </cell>
          <cell r="I155">
            <v>0</v>
          </cell>
          <cell r="J155">
            <v>0</v>
          </cell>
          <cell r="K155">
            <v>0</v>
          </cell>
          <cell r="L155">
            <v>58</v>
          </cell>
        </row>
        <row r="156">
          <cell r="A156" t="str">
            <v>72022</v>
          </cell>
          <cell r="B156" t="str">
            <v>00863050</v>
          </cell>
          <cell r="C156" t="str">
            <v>ОАО "ЧЕРНЯХОВСКИЙ АВТОРЕМЗАВОД"</v>
          </cell>
          <cell r="D156">
            <v>19</v>
          </cell>
          <cell r="E156">
            <v>19</v>
          </cell>
          <cell r="F156">
            <v>19</v>
          </cell>
          <cell r="G156">
            <v>19</v>
          </cell>
          <cell r="H156">
            <v>19</v>
          </cell>
          <cell r="I156">
            <v>19</v>
          </cell>
          <cell r="J156">
            <v>0</v>
          </cell>
          <cell r="K156">
            <v>0</v>
          </cell>
          <cell r="L156">
            <v>19</v>
          </cell>
        </row>
        <row r="157">
          <cell r="A157" t="str">
            <v>72022</v>
          </cell>
          <cell r="B157" t="str">
            <v>01872446</v>
          </cell>
          <cell r="C157" t="str">
            <v>АООТ "ЧЕЛЯБМЕТАЛЛОПТТОРГ" *7451017899</v>
          </cell>
          <cell r="D157">
            <v>55</v>
          </cell>
          <cell r="E157">
            <v>55</v>
          </cell>
        </row>
        <row r="158">
          <cell r="A158" t="str">
            <v>72022</v>
          </cell>
          <cell r="B158" t="str">
            <v>N283202</v>
          </cell>
          <cell r="C158" t="str">
            <v>ООО"ЛОЦИЯ"</v>
          </cell>
          <cell r="D158">
            <v>50</v>
          </cell>
          <cell r="E158">
            <v>50</v>
          </cell>
          <cell r="F158">
            <v>0</v>
          </cell>
          <cell r="G158">
            <v>0</v>
          </cell>
          <cell r="H158">
            <v>50</v>
          </cell>
        </row>
        <row r="159">
          <cell r="A159" t="str">
            <v>72022</v>
          </cell>
          <cell r="B159" t="str">
            <v>34536999</v>
          </cell>
          <cell r="C159" t="str">
            <v>ГП "МЕТТЕРМ"</v>
          </cell>
          <cell r="D159">
            <v>48</v>
          </cell>
        </row>
        <row r="160">
          <cell r="A160" t="str">
            <v>72022</v>
          </cell>
          <cell r="B160" t="str">
            <v>22244168</v>
          </cell>
          <cell r="C160" t="str">
            <v>ТОО "ПИРС"</v>
          </cell>
          <cell r="D160">
            <v>18</v>
          </cell>
          <cell r="E160">
            <v>18</v>
          </cell>
          <cell r="F160">
            <v>18</v>
          </cell>
          <cell r="G160">
            <v>18</v>
          </cell>
          <cell r="H160">
            <v>0</v>
          </cell>
          <cell r="I160">
            <v>0</v>
          </cell>
          <cell r="J160">
            <v>0</v>
          </cell>
          <cell r="K160">
            <v>0</v>
          </cell>
          <cell r="L160">
            <v>18</v>
          </cell>
          <cell r="M160">
            <v>0</v>
          </cell>
          <cell r="N160">
            <v>18</v>
          </cell>
        </row>
        <row r="161">
          <cell r="A161" t="str">
            <v>72022</v>
          </cell>
          <cell r="B161" t="str">
            <v>00186252</v>
          </cell>
          <cell r="C161" t="str">
            <v>АО СУЛИНСКИЙ МЕТАЛЛУРГИЧЕСКИЙ ЗАВОД,"СТАКС"</v>
          </cell>
          <cell r="D161">
            <v>20</v>
          </cell>
          <cell r="E161">
            <v>20</v>
          </cell>
          <cell r="F161">
            <v>10</v>
          </cell>
          <cell r="G161">
            <v>10</v>
          </cell>
        </row>
        <row r="162">
          <cell r="A162" t="str">
            <v>72022</v>
          </cell>
          <cell r="B162" t="str">
            <v>01125034</v>
          </cell>
          <cell r="C162" t="str">
            <v>СУДОРЕМОНТНЫЙ ЗАВОД</v>
          </cell>
          <cell r="D162">
            <v>11</v>
          </cell>
          <cell r="E162">
            <v>11</v>
          </cell>
          <cell r="F162">
            <v>0</v>
          </cell>
          <cell r="G162">
            <v>11</v>
          </cell>
        </row>
        <row r="163">
          <cell r="A163" t="str">
            <v>72022</v>
          </cell>
          <cell r="B163" t="str">
            <v>12866489</v>
          </cell>
          <cell r="C163" t="str">
            <v>"СЕВЕРБУММАШ" АССОЦИАЦИЯ</v>
          </cell>
          <cell r="D163">
            <v>11</v>
          </cell>
          <cell r="E163">
            <v>11</v>
          </cell>
          <cell r="F163">
            <v>2</v>
          </cell>
          <cell r="G163">
            <v>0</v>
          </cell>
          <cell r="H163">
            <v>0</v>
          </cell>
          <cell r="I163">
            <v>0</v>
          </cell>
          <cell r="J163">
            <v>0</v>
          </cell>
          <cell r="K163">
            <v>0</v>
          </cell>
          <cell r="L163">
            <v>0</v>
          </cell>
          <cell r="M163">
            <v>0</v>
          </cell>
          <cell r="N163">
            <v>0</v>
          </cell>
          <cell r="O163">
            <v>2</v>
          </cell>
        </row>
        <row r="164">
          <cell r="A164" t="str">
            <v>72022</v>
          </cell>
          <cell r="B164" t="str">
            <v>35590529</v>
          </cell>
          <cell r="C164" t="str">
            <v>ИЧП"АРСЕН"</v>
          </cell>
          <cell r="D164">
            <v>10</v>
          </cell>
          <cell r="E164">
            <v>10</v>
          </cell>
          <cell r="F164">
            <v>0</v>
          </cell>
          <cell r="G164">
            <v>0</v>
          </cell>
          <cell r="H164">
            <v>0</v>
          </cell>
          <cell r="I164">
            <v>0</v>
          </cell>
          <cell r="J164">
            <v>0</v>
          </cell>
          <cell r="K164">
            <v>0</v>
          </cell>
          <cell r="L164">
            <v>10</v>
          </cell>
        </row>
        <row r="165">
          <cell r="A165" t="str">
            <v>72022</v>
          </cell>
          <cell r="B165" t="str">
            <v>00235172</v>
          </cell>
          <cell r="C165" t="str">
            <v>АООТ "СТАПРИ" ЗАВОД ПОРШНЕВЫХ КОЛЕЦ</v>
          </cell>
          <cell r="D165">
            <v>1</v>
          </cell>
          <cell r="E165">
            <v>1</v>
          </cell>
          <cell r="F165">
            <v>0</v>
          </cell>
          <cell r="G165">
            <v>0</v>
          </cell>
          <cell r="H165">
            <v>0</v>
          </cell>
          <cell r="I165">
            <v>0</v>
          </cell>
          <cell r="J165">
            <v>0</v>
          </cell>
          <cell r="K165">
            <v>0</v>
          </cell>
          <cell r="L165">
            <v>0</v>
          </cell>
          <cell r="M165">
            <v>1</v>
          </cell>
        </row>
        <row r="166">
          <cell r="A166" t="str">
            <v>72022</v>
          </cell>
          <cell r="B166" t="str">
            <v>00195819</v>
          </cell>
          <cell r="C166" t="str">
            <v>АООТ "ПЕРМЦВЕТМЕТ"</v>
          </cell>
          <cell r="D166">
            <v>53</v>
          </cell>
          <cell r="E166">
            <v>53</v>
          </cell>
          <cell r="F166">
            <v>0</v>
          </cell>
          <cell r="G166">
            <v>0</v>
          </cell>
          <cell r="H166">
            <v>0</v>
          </cell>
          <cell r="I166">
            <v>0</v>
          </cell>
          <cell r="J166">
            <v>0</v>
          </cell>
          <cell r="K166">
            <v>0</v>
          </cell>
          <cell r="L166">
            <v>0</v>
          </cell>
          <cell r="M166">
            <v>0</v>
          </cell>
          <cell r="N166">
            <v>0</v>
          </cell>
          <cell r="O166">
            <v>53</v>
          </cell>
        </row>
        <row r="167">
          <cell r="A167" t="str">
            <v>72022</v>
          </cell>
          <cell r="B167" t="str">
            <v>07504152</v>
          </cell>
          <cell r="C167" t="str">
            <v>АООТ "АРМАЛИТ"</v>
          </cell>
          <cell r="D167">
            <v>0</v>
          </cell>
          <cell r="E167">
            <v>0</v>
          </cell>
          <cell r="F167">
            <v>0</v>
          </cell>
          <cell r="G167">
            <v>0</v>
          </cell>
          <cell r="H167">
            <v>0</v>
          </cell>
          <cell r="I167">
            <v>0</v>
          </cell>
          <cell r="J167">
            <v>0</v>
          </cell>
          <cell r="K167">
            <v>0</v>
          </cell>
          <cell r="L167">
            <v>0</v>
          </cell>
          <cell r="M167">
            <v>0</v>
          </cell>
          <cell r="N167">
            <v>0</v>
          </cell>
          <cell r="O167">
            <v>0</v>
          </cell>
        </row>
        <row r="168">
          <cell r="A168" t="str">
            <v>72022</v>
          </cell>
          <cell r="B168" t="str">
            <v>18160276</v>
          </cell>
          <cell r="C168" t="str">
            <v>ДЗАО "ЛИТЕЙНЫЙ ЗАВОД" ОАО "ЗИНГЕР"</v>
          </cell>
          <cell r="D168">
            <v>0</v>
          </cell>
          <cell r="E168">
            <v>0</v>
          </cell>
          <cell r="F168">
            <v>0</v>
          </cell>
          <cell r="G168">
            <v>0</v>
          </cell>
          <cell r="H168">
            <v>0</v>
          </cell>
          <cell r="I168">
            <v>0</v>
          </cell>
          <cell r="J168">
            <v>0</v>
          </cell>
          <cell r="K168">
            <v>0</v>
          </cell>
          <cell r="L168">
            <v>0</v>
          </cell>
        </row>
        <row r="169">
          <cell r="A169" t="str">
            <v>72022</v>
          </cell>
          <cell r="B169" t="str">
            <v>33407484</v>
          </cell>
          <cell r="C169" t="str">
            <v>ООО"СФК-АВТО"</v>
          </cell>
          <cell r="D169">
            <v>59</v>
          </cell>
          <cell r="E169">
            <v>59</v>
          </cell>
          <cell r="F169">
            <v>0</v>
          </cell>
          <cell r="G169">
            <v>0</v>
          </cell>
          <cell r="H169">
            <v>0</v>
          </cell>
          <cell r="I169">
            <v>0</v>
          </cell>
          <cell r="J169">
            <v>0</v>
          </cell>
          <cell r="K169">
            <v>0</v>
          </cell>
          <cell r="L169">
            <v>0</v>
          </cell>
          <cell r="M169">
            <v>0</v>
          </cell>
          <cell r="N169">
            <v>0</v>
          </cell>
          <cell r="O169">
            <v>59</v>
          </cell>
        </row>
        <row r="170">
          <cell r="A170" t="str">
            <v>72022</v>
          </cell>
          <cell r="B170" t="str">
            <v>45942828</v>
          </cell>
          <cell r="C170" t="str">
            <v>ООО"МП МОССТРОЙМЕТ"</v>
          </cell>
          <cell r="D170">
            <v>480</v>
          </cell>
          <cell r="E170">
            <v>480</v>
          </cell>
          <cell r="F170">
            <v>0</v>
          </cell>
          <cell r="G170">
            <v>0</v>
          </cell>
          <cell r="H170">
            <v>0</v>
          </cell>
          <cell r="I170">
            <v>0</v>
          </cell>
          <cell r="J170">
            <v>0</v>
          </cell>
          <cell r="K170">
            <v>0</v>
          </cell>
          <cell r="L170">
            <v>0</v>
          </cell>
          <cell r="M170">
            <v>0</v>
          </cell>
          <cell r="N170">
            <v>0</v>
          </cell>
          <cell r="O170">
            <v>480</v>
          </cell>
        </row>
        <row r="171">
          <cell r="A171" t="str">
            <v>72022 Всего</v>
          </cell>
          <cell r="B171">
            <v>2532</v>
          </cell>
          <cell r="C171">
            <v>1696</v>
          </cell>
          <cell r="D171">
            <v>2532</v>
          </cell>
          <cell r="E171">
            <v>1696</v>
          </cell>
          <cell r="F171">
            <v>0</v>
          </cell>
          <cell r="G171">
            <v>0</v>
          </cell>
          <cell r="H171">
            <v>0</v>
          </cell>
          <cell r="I171">
            <v>0</v>
          </cell>
          <cell r="J171">
            <v>0</v>
          </cell>
          <cell r="K171">
            <v>0</v>
          </cell>
          <cell r="L171">
            <v>0</v>
          </cell>
          <cell r="M171">
            <v>2532</v>
          </cell>
          <cell r="N171">
            <v>1696</v>
          </cell>
        </row>
        <row r="172">
          <cell r="A172" t="str">
            <v>72023</v>
          </cell>
          <cell r="B172" t="str">
            <v>00186424</v>
          </cell>
          <cell r="C172" t="str">
            <v>МАГНИТОГОРСКИЙ МЕТ. КОМБИНАТ</v>
          </cell>
          <cell r="D172">
            <v>2433</v>
          </cell>
          <cell r="E172">
            <v>2584</v>
          </cell>
          <cell r="F172">
            <v>2173</v>
          </cell>
          <cell r="G172">
            <v>8453</v>
          </cell>
          <cell r="H172">
            <v>5628</v>
          </cell>
          <cell r="I172">
            <v>2433</v>
          </cell>
          <cell r="J172">
            <v>2584</v>
          </cell>
          <cell r="K172">
            <v>2584</v>
          </cell>
          <cell r="L172">
            <v>2173</v>
          </cell>
          <cell r="M172">
            <v>8453</v>
          </cell>
          <cell r="N172">
            <v>5628</v>
          </cell>
          <cell r="O172">
            <v>10259</v>
          </cell>
        </row>
        <row r="173">
          <cell r="A173" t="str">
            <v>72023</v>
          </cell>
          <cell r="B173" t="str">
            <v>05757665</v>
          </cell>
          <cell r="C173" t="str">
            <v>АО "НОВОЛИПЕЦКИЙ МЕТКОМБИНАТ"</v>
          </cell>
          <cell r="D173">
            <v>2379</v>
          </cell>
          <cell r="E173">
            <v>1796</v>
          </cell>
          <cell r="F173">
            <v>2467</v>
          </cell>
          <cell r="G173">
            <v>1714</v>
          </cell>
          <cell r="H173">
            <v>3332</v>
          </cell>
          <cell r="I173">
            <v>1848</v>
          </cell>
          <cell r="J173">
            <v>1773</v>
          </cell>
          <cell r="K173">
            <v>1497</v>
          </cell>
          <cell r="L173">
            <v>1016</v>
          </cell>
          <cell r="M173">
            <v>1024</v>
          </cell>
          <cell r="N173">
            <v>415</v>
          </cell>
          <cell r="O173">
            <v>415</v>
          </cell>
        </row>
        <row r="174">
          <cell r="A174" t="str">
            <v>72023</v>
          </cell>
          <cell r="B174" t="str">
            <v>00186269</v>
          </cell>
          <cell r="C174" t="str">
            <v>НИЖНЕТАГИЛЬСКИЙ МЕТАЛЛУРГИЧЕСКИЙ КОМБИНАТ ИМЕНИ В.И.ЛЕНИНА</v>
          </cell>
          <cell r="D174">
            <v>4044</v>
          </cell>
          <cell r="E174">
            <v>610</v>
          </cell>
          <cell r="F174">
            <v>3672</v>
          </cell>
          <cell r="G174">
            <v>5768</v>
          </cell>
          <cell r="H174">
            <v>1080</v>
          </cell>
          <cell r="I174">
            <v>4044</v>
          </cell>
          <cell r="J174">
            <v>610</v>
          </cell>
          <cell r="K174">
            <v>610</v>
          </cell>
          <cell r="L174">
            <v>3672</v>
          </cell>
          <cell r="M174">
            <v>5768</v>
          </cell>
          <cell r="N174">
            <v>1080</v>
          </cell>
          <cell r="O174">
            <v>3630</v>
          </cell>
        </row>
        <row r="175">
          <cell r="A175" t="str">
            <v>72023</v>
          </cell>
          <cell r="B175" t="str">
            <v>00186465</v>
          </cell>
          <cell r="C175" t="str">
            <v>ОАО "МЕЧЕЛ"</v>
          </cell>
          <cell r="D175">
            <v>1426</v>
          </cell>
          <cell r="E175">
            <v>250</v>
          </cell>
          <cell r="F175">
            <v>250</v>
          </cell>
          <cell r="G175">
            <v>3672</v>
          </cell>
          <cell r="H175">
            <v>2124</v>
          </cell>
          <cell r="I175">
            <v>409</v>
          </cell>
          <cell r="J175">
            <v>2124</v>
          </cell>
          <cell r="K175">
            <v>1970</v>
          </cell>
          <cell r="L175">
            <v>1967</v>
          </cell>
          <cell r="M175">
            <v>2031</v>
          </cell>
          <cell r="N175">
            <v>875</v>
          </cell>
          <cell r="O175">
            <v>1971</v>
          </cell>
        </row>
        <row r="176">
          <cell r="A176" t="str">
            <v>72023</v>
          </cell>
          <cell r="B176" t="str">
            <v>00187895</v>
          </cell>
          <cell r="C176" t="str">
            <v xml:space="preserve"> ОСКОЛЬСКИЙ ЭЛЕКТОРМЕТАЛЛУРГИЧЕСКИЙ КОМБИНАТ</v>
          </cell>
          <cell r="D176">
            <v>1641</v>
          </cell>
          <cell r="E176">
            <v>625</v>
          </cell>
          <cell r="F176">
            <v>625</v>
          </cell>
          <cell r="G176">
            <v>65</v>
          </cell>
          <cell r="H176">
            <v>2879</v>
          </cell>
          <cell r="I176">
            <v>1717</v>
          </cell>
          <cell r="J176">
            <v>2243</v>
          </cell>
          <cell r="K176">
            <v>399</v>
          </cell>
          <cell r="L176">
            <v>885</v>
          </cell>
          <cell r="M176">
            <v>1334</v>
          </cell>
          <cell r="N176">
            <v>206</v>
          </cell>
          <cell r="O176">
            <v>3348</v>
          </cell>
        </row>
        <row r="177">
          <cell r="A177" t="str">
            <v>72023</v>
          </cell>
          <cell r="B177" t="str">
            <v>00186217</v>
          </cell>
          <cell r="C177" t="str">
            <v>АО "СЕВЕРСТАЛЬ" 162600 ,Г.ЧЕРЕПОВЕЦ</v>
          </cell>
          <cell r="D177">
            <v>69</v>
          </cell>
          <cell r="E177">
            <v>1978</v>
          </cell>
          <cell r="F177">
            <v>4967</v>
          </cell>
          <cell r="G177">
            <v>69</v>
          </cell>
          <cell r="H177">
            <v>1707</v>
          </cell>
          <cell r="I177">
            <v>553</v>
          </cell>
          <cell r="J177">
            <v>1978</v>
          </cell>
          <cell r="K177">
            <v>4967</v>
          </cell>
          <cell r="L177">
            <v>1495</v>
          </cell>
          <cell r="M177">
            <v>1707</v>
          </cell>
          <cell r="N177">
            <v>553</v>
          </cell>
          <cell r="O177">
            <v>1096</v>
          </cell>
        </row>
        <row r="178">
          <cell r="A178" t="str">
            <v>72023</v>
          </cell>
          <cell r="B178" t="str">
            <v>АО "ИСПАТ КАРМЕТ"</v>
          </cell>
          <cell r="C178" t="str">
            <v>АО "ИСПАТ КАРМЕТ"</v>
          </cell>
          <cell r="D178">
            <v>547</v>
          </cell>
          <cell r="E178">
            <v>1914</v>
          </cell>
          <cell r="F178">
            <v>1452</v>
          </cell>
          <cell r="G178">
            <v>1741</v>
          </cell>
          <cell r="H178">
            <v>1391</v>
          </cell>
          <cell r="I178">
            <v>1391</v>
          </cell>
          <cell r="J178">
            <v>547</v>
          </cell>
          <cell r="K178">
            <v>1914</v>
          </cell>
          <cell r="L178">
            <v>1452</v>
          </cell>
          <cell r="M178">
            <v>0</v>
          </cell>
          <cell r="N178">
            <v>1741</v>
          </cell>
        </row>
        <row r="179">
          <cell r="A179" t="str">
            <v>72023</v>
          </cell>
          <cell r="B179" t="str">
            <v>00186246</v>
          </cell>
          <cell r="C179" t="str">
            <v>АООТ "НОСТА"</v>
          </cell>
          <cell r="D179">
            <v>1440</v>
          </cell>
          <cell r="E179">
            <v>1937</v>
          </cell>
          <cell r="F179">
            <v>1504</v>
          </cell>
          <cell r="G179">
            <v>270</v>
          </cell>
          <cell r="H179">
            <v>1440</v>
          </cell>
          <cell r="I179">
            <v>1937</v>
          </cell>
          <cell r="J179">
            <v>1504</v>
          </cell>
          <cell r="K179">
            <v>270</v>
          </cell>
          <cell r="L179">
            <v>1366</v>
          </cell>
          <cell r="M179">
            <v>1641</v>
          </cell>
          <cell r="N179">
            <v>0</v>
          </cell>
          <cell r="O179">
            <v>1641</v>
          </cell>
        </row>
        <row r="180">
          <cell r="A180" t="str">
            <v>72023</v>
          </cell>
          <cell r="B180" t="str">
            <v>45942828</v>
          </cell>
          <cell r="C180" t="str">
            <v>ООО "МП"МОССТРОЙМЕТ"</v>
          </cell>
          <cell r="D180">
            <v>207</v>
          </cell>
          <cell r="E180">
            <v>1700</v>
          </cell>
          <cell r="F180">
            <v>2034</v>
          </cell>
          <cell r="G180">
            <v>599</v>
          </cell>
          <cell r="H180">
            <v>207</v>
          </cell>
          <cell r="I180">
            <v>207</v>
          </cell>
          <cell r="J180">
            <v>2034</v>
          </cell>
          <cell r="K180">
            <v>599</v>
          </cell>
          <cell r="L180">
            <v>0</v>
          </cell>
          <cell r="M180">
            <v>1700</v>
          </cell>
          <cell r="N180">
            <v>2034</v>
          </cell>
          <cell r="O180">
            <v>599</v>
          </cell>
        </row>
        <row r="181">
          <cell r="A181" t="str">
            <v>72023</v>
          </cell>
          <cell r="B181" t="str">
            <v>05757676</v>
          </cell>
          <cell r="C181" t="str">
            <v>ОАО "ЗАПСИБМЕТКОМБИНАТ"</v>
          </cell>
          <cell r="D181">
            <v>1581</v>
          </cell>
          <cell r="E181">
            <v>617</v>
          </cell>
          <cell r="F181">
            <v>881</v>
          </cell>
          <cell r="G181">
            <v>480</v>
          </cell>
          <cell r="H181">
            <v>68</v>
          </cell>
          <cell r="I181">
            <v>2811</v>
          </cell>
          <cell r="J181">
            <v>1581</v>
          </cell>
          <cell r="K181">
            <v>617</v>
          </cell>
          <cell r="L181">
            <v>881</v>
          </cell>
          <cell r="M181">
            <v>480</v>
          </cell>
          <cell r="N181">
            <v>68</v>
          </cell>
          <cell r="O181">
            <v>2811</v>
          </cell>
        </row>
        <row r="182">
          <cell r="A182" t="str">
            <v>72023</v>
          </cell>
          <cell r="B182" t="str">
            <v>45121669</v>
          </cell>
          <cell r="C182" t="str">
            <v>ЗАО ТОРГОВЫЙ ДОМ "НОВОТРОИЦКСТАЛЬ"</v>
          </cell>
          <cell r="D182">
            <v>829</v>
          </cell>
          <cell r="E182">
            <v>1034</v>
          </cell>
          <cell r="F182">
            <v>341</v>
          </cell>
          <cell r="G182">
            <v>69</v>
          </cell>
          <cell r="H182">
            <v>829</v>
          </cell>
          <cell r="I182">
            <v>1034</v>
          </cell>
          <cell r="J182">
            <v>341</v>
          </cell>
          <cell r="K182">
            <v>829</v>
          </cell>
          <cell r="L182">
            <v>1034</v>
          </cell>
          <cell r="M182">
            <v>341</v>
          </cell>
          <cell r="N182">
            <v>69</v>
          </cell>
        </row>
        <row r="183">
          <cell r="A183" t="str">
            <v>72023</v>
          </cell>
          <cell r="B183" t="str">
            <v>00186341</v>
          </cell>
          <cell r="C183" t="str">
            <v>АКЦИОНЕРНОЕ ОБЩЕСТВО "ЧУСОВСКОЙ МЕТАЛЛУРГИЧЕСКИЙ ЗАВОД"</v>
          </cell>
          <cell r="D183">
            <v>138</v>
          </cell>
          <cell r="E183">
            <v>819</v>
          </cell>
          <cell r="F183">
            <v>62</v>
          </cell>
          <cell r="G183">
            <v>195</v>
          </cell>
          <cell r="H183">
            <v>138</v>
          </cell>
          <cell r="I183">
            <v>819</v>
          </cell>
          <cell r="J183">
            <v>62</v>
          </cell>
          <cell r="K183">
            <v>195</v>
          </cell>
          <cell r="L183">
            <v>262</v>
          </cell>
          <cell r="M183">
            <v>134</v>
          </cell>
          <cell r="N183">
            <v>139</v>
          </cell>
          <cell r="O183">
            <v>130</v>
          </cell>
        </row>
        <row r="184">
          <cell r="A184" t="str">
            <v>72023</v>
          </cell>
          <cell r="B184" t="str">
            <v>00186625</v>
          </cell>
          <cell r="C184" t="str">
            <v>ОАО СЕВЕРСКИЙ ТРУБНЫЙ ЗАВОД</v>
          </cell>
          <cell r="D184">
            <v>335</v>
          </cell>
          <cell r="E184">
            <v>497</v>
          </cell>
          <cell r="F184">
            <v>207</v>
          </cell>
          <cell r="G184">
            <v>207</v>
          </cell>
          <cell r="H184">
            <v>335</v>
          </cell>
          <cell r="I184">
            <v>64</v>
          </cell>
          <cell r="J184">
            <v>497</v>
          </cell>
          <cell r="K184">
            <v>207</v>
          </cell>
          <cell r="L184">
            <v>207</v>
          </cell>
          <cell r="M184">
            <v>340</v>
          </cell>
          <cell r="N184">
            <v>64</v>
          </cell>
          <cell r="O184">
            <v>137</v>
          </cell>
        </row>
        <row r="185">
          <cell r="A185" t="str">
            <v>72023</v>
          </cell>
          <cell r="B185" t="str">
            <v>00186430</v>
          </cell>
          <cell r="C185" t="str">
            <v>АО"ЗЛАТОУСТОВСКИЙ МЕТАЛЛУРГИЧЕСКИЙ ЗАВОД</v>
          </cell>
          <cell r="D185">
            <v>412</v>
          </cell>
          <cell r="E185">
            <v>412</v>
          </cell>
          <cell r="F185">
            <v>408</v>
          </cell>
          <cell r="G185">
            <v>206</v>
          </cell>
          <cell r="H185">
            <v>208</v>
          </cell>
          <cell r="I185">
            <v>408</v>
          </cell>
          <cell r="J185">
            <v>204</v>
          </cell>
          <cell r="K185">
            <v>208</v>
          </cell>
          <cell r="L185">
            <v>208</v>
          </cell>
        </row>
        <row r="186">
          <cell r="A186" t="str">
            <v>72023</v>
          </cell>
          <cell r="B186" t="str">
            <v>00186602</v>
          </cell>
          <cell r="C186" t="str">
            <v>ОАО"ТАГАНРОГСКИЙ МЕТАЛЛУРГИЧЕСКИЙ ЗАВОД"</v>
          </cell>
          <cell r="D186">
            <v>69</v>
          </cell>
          <cell r="E186">
            <v>202</v>
          </cell>
          <cell r="F186">
            <v>129</v>
          </cell>
          <cell r="G186">
            <v>64</v>
          </cell>
          <cell r="H186">
            <v>133</v>
          </cell>
          <cell r="I186">
            <v>275</v>
          </cell>
          <cell r="J186">
            <v>66</v>
          </cell>
          <cell r="K186">
            <v>66</v>
          </cell>
          <cell r="L186">
            <v>68</v>
          </cell>
          <cell r="M186">
            <v>71</v>
          </cell>
          <cell r="N186">
            <v>71</v>
          </cell>
          <cell r="O186">
            <v>70</v>
          </cell>
        </row>
        <row r="187">
          <cell r="A187" t="str">
            <v>72023</v>
          </cell>
          <cell r="B187" t="str">
            <v>08844200</v>
          </cell>
          <cell r="C187" t="str">
            <v>ЗАКРЫТОЕ АКЦИОНЕРНОЕ ОБЩЕСТВО МЕТАЛЛУРГИЧЕСКИЙ ЗАВОД "ПЕТРОСТАЛЬ"</v>
          </cell>
          <cell r="D187">
            <v>133</v>
          </cell>
          <cell r="E187">
            <v>133</v>
          </cell>
          <cell r="F187">
            <v>134</v>
          </cell>
          <cell r="G187">
            <v>206</v>
          </cell>
          <cell r="H187">
            <v>133</v>
          </cell>
          <cell r="I187">
            <v>134</v>
          </cell>
          <cell r="J187">
            <v>206</v>
          </cell>
          <cell r="K187">
            <v>63</v>
          </cell>
          <cell r="L187">
            <v>63</v>
          </cell>
          <cell r="M187">
            <v>266</v>
          </cell>
          <cell r="N187">
            <v>0</v>
          </cell>
          <cell r="O187">
            <v>277</v>
          </cell>
        </row>
        <row r="188">
          <cell r="A188" t="str">
            <v>72023</v>
          </cell>
          <cell r="B188" t="str">
            <v>05757653</v>
          </cell>
          <cell r="C188" t="str">
            <v>АО КУЗНЕЦКИЙ МЕТАЛЛУРГИЧЕСКИЙ КОМБИНАТ</v>
          </cell>
          <cell r="D188">
            <v>620</v>
          </cell>
          <cell r="E188">
            <v>198</v>
          </cell>
          <cell r="F188">
            <v>620</v>
          </cell>
          <cell r="G188">
            <v>198</v>
          </cell>
          <cell r="H188">
            <v>0</v>
          </cell>
          <cell r="I188">
            <v>0</v>
          </cell>
          <cell r="J188">
            <v>620</v>
          </cell>
          <cell r="K188">
            <v>198</v>
          </cell>
        </row>
        <row r="189">
          <cell r="A189" t="str">
            <v>72023</v>
          </cell>
          <cell r="B189" t="str">
            <v>00186387</v>
          </cell>
          <cell r="C189" t="str">
            <v>ОАО  "МЕТАЛЛУРГИЧЕСКИЙ ЗАВОД ИМ.А.К.CЕРОВА"</v>
          </cell>
          <cell r="D189">
            <v>344</v>
          </cell>
          <cell r="E189">
            <v>344</v>
          </cell>
          <cell r="F189">
            <v>414</v>
          </cell>
          <cell r="G189">
            <v>0</v>
          </cell>
          <cell r="H189">
            <v>0</v>
          </cell>
          <cell r="I189">
            <v>0</v>
          </cell>
          <cell r="J189">
            <v>0</v>
          </cell>
          <cell r="K189">
            <v>414</v>
          </cell>
        </row>
        <row r="190">
          <cell r="A190" t="str">
            <v>72023</v>
          </cell>
          <cell r="B190" t="str">
            <v>05786040</v>
          </cell>
          <cell r="C190" t="str">
            <v>ЧЕБОКСАРСКИЙ АГРЕГАТНЫЙ ЗАВОД</v>
          </cell>
          <cell r="D190">
            <v>484</v>
          </cell>
          <cell r="E190">
            <v>271</v>
          </cell>
          <cell r="F190">
            <v>484</v>
          </cell>
          <cell r="G190">
            <v>271</v>
          </cell>
          <cell r="H190">
            <v>0</v>
          </cell>
          <cell r="I190">
            <v>0</v>
          </cell>
          <cell r="J190">
            <v>484</v>
          </cell>
          <cell r="K190">
            <v>271</v>
          </cell>
        </row>
        <row r="191">
          <cell r="A191" t="str">
            <v>72023</v>
          </cell>
          <cell r="B191" t="str">
            <v>31548223</v>
          </cell>
          <cell r="C191" t="str">
            <v>АОЗТ "КАМАСТАЛЬ"</v>
          </cell>
          <cell r="D191">
            <v>70</v>
          </cell>
          <cell r="E191">
            <v>138</v>
          </cell>
          <cell r="F191">
            <v>137</v>
          </cell>
          <cell r="G191">
            <v>133</v>
          </cell>
          <cell r="H191">
            <v>134</v>
          </cell>
          <cell r="I191">
            <v>133</v>
          </cell>
          <cell r="J191">
            <v>134</v>
          </cell>
          <cell r="K191">
            <v>133</v>
          </cell>
          <cell r="L191">
            <v>0</v>
          </cell>
          <cell r="M191">
            <v>134</v>
          </cell>
        </row>
        <row r="192">
          <cell r="A192" t="str">
            <v>72023</v>
          </cell>
          <cell r="B192" t="str">
            <v>N213017</v>
          </cell>
          <cell r="C192" t="str">
            <v>АООТ "ИСПАТ КАРМЕТ"</v>
          </cell>
          <cell r="D192">
            <v>611</v>
          </cell>
          <cell r="E192">
            <v>611</v>
          </cell>
          <cell r="F192">
            <v>0</v>
          </cell>
          <cell r="G192">
            <v>611</v>
          </cell>
        </row>
        <row r="193">
          <cell r="A193" t="str">
            <v>72023</v>
          </cell>
          <cell r="B193" t="str">
            <v>32531590</v>
          </cell>
          <cell r="C193" t="str">
            <v>ТОО "СИЛИКАТЧИК"</v>
          </cell>
          <cell r="D193">
            <v>411</v>
          </cell>
          <cell r="E193">
            <v>411</v>
          </cell>
          <cell r="F193">
            <v>133</v>
          </cell>
        </row>
        <row r="194">
          <cell r="A194" t="str">
            <v>72023</v>
          </cell>
          <cell r="B194" t="str">
            <v>00232934</v>
          </cell>
          <cell r="C194" t="str">
            <v>АО "АВТОВАЗ"</v>
          </cell>
          <cell r="D194">
            <v>140</v>
          </cell>
          <cell r="E194">
            <v>68</v>
          </cell>
          <cell r="F194">
            <v>69</v>
          </cell>
          <cell r="G194">
            <v>68</v>
          </cell>
          <cell r="H194">
            <v>137</v>
          </cell>
          <cell r="I194">
            <v>68</v>
          </cell>
          <cell r="J194">
            <v>69</v>
          </cell>
          <cell r="K194">
            <v>69</v>
          </cell>
          <cell r="L194">
            <v>68</v>
          </cell>
          <cell r="M194">
            <v>137</v>
          </cell>
        </row>
        <row r="195">
          <cell r="A195" t="str">
            <v>72023</v>
          </cell>
          <cell r="B195" t="str">
            <v>17407697</v>
          </cell>
          <cell r="C195" t="str">
            <v>426006 АО"ИЖСТАЛЬ" Г.ИЖЕВСК</v>
          </cell>
          <cell r="D195">
            <v>134</v>
          </cell>
          <cell r="E195">
            <v>279</v>
          </cell>
          <cell r="F195">
            <v>68</v>
          </cell>
          <cell r="G195">
            <v>70</v>
          </cell>
          <cell r="H195">
            <v>134</v>
          </cell>
          <cell r="I195">
            <v>134</v>
          </cell>
          <cell r="J195">
            <v>279</v>
          </cell>
          <cell r="K195">
            <v>70</v>
          </cell>
          <cell r="L195">
            <v>0</v>
          </cell>
          <cell r="M195">
            <v>68</v>
          </cell>
          <cell r="N195">
            <v>0</v>
          </cell>
          <cell r="O195">
            <v>70</v>
          </cell>
        </row>
        <row r="196">
          <cell r="A196" t="str">
            <v>72023</v>
          </cell>
          <cell r="B196" t="str">
            <v>05757848</v>
          </cell>
          <cell r="C196" t="str">
            <v>АО "ВЫКСУНСКИЙ МЕТАЛЛУPГИЧЕСКИЙ ЗАВОД"</v>
          </cell>
          <cell r="D196">
            <v>75</v>
          </cell>
          <cell r="E196">
            <v>294</v>
          </cell>
          <cell r="F196">
            <v>71</v>
          </cell>
          <cell r="G196">
            <v>75</v>
          </cell>
          <cell r="H196">
            <v>75</v>
          </cell>
          <cell r="I196">
            <v>294</v>
          </cell>
          <cell r="J196">
            <v>0</v>
          </cell>
          <cell r="K196">
            <v>0</v>
          </cell>
          <cell r="L196">
            <v>0</v>
          </cell>
          <cell r="M196">
            <v>0</v>
          </cell>
          <cell r="N196">
            <v>71</v>
          </cell>
        </row>
        <row r="197">
          <cell r="A197" t="str">
            <v>72023</v>
          </cell>
          <cell r="B197" t="str">
            <v>N213005</v>
          </cell>
          <cell r="C197" t="str">
            <v>ФИРМА "РАУТАРУУККИ ОЙ"</v>
          </cell>
          <cell r="D197">
            <v>376</v>
          </cell>
          <cell r="E197">
            <v>376</v>
          </cell>
          <cell r="F197">
            <v>0</v>
          </cell>
          <cell r="G197">
            <v>376</v>
          </cell>
        </row>
        <row r="198">
          <cell r="A198" t="str">
            <v>72023</v>
          </cell>
          <cell r="B198" t="str">
            <v>22227052</v>
          </cell>
          <cell r="C198" t="str">
            <v>АОЗТ "ВЛАДИ-БЕЛ"</v>
          </cell>
          <cell r="D198">
            <v>68</v>
          </cell>
          <cell r="E198">
            <v>68</v>
          </cell>
          <cell r="F198">
            <v>69</v>
          </cell>
          <cell r="G198">
            <v>139</v>
          </cell>
          <cell r="H198">
            <v>68</v>
          </cell>
          <cell r="I198">
            <v>68</v>
          </cell>
          <cell r="J198">
            <v>68</v>
          </cell>
          <cell r="K198">
            <v>139</v>
          </cell>
          <cell r="L198">
            <v>69</v>
          </cell>
          <cell r="M198">
            <v>0</v>
          </cell>
          <cell r="N198">
            <v>139</v>
          </cell>
        </row>
        <row r="199">
          <cell r="A199" t="str">
            <v>72023</v>
          </cell>
          <cell r="B199" t="str">
            <v>45049050</v>
          </cell>
          <cell r="C199" t="str">
            <v>ООО "АРСИН"</v>
          </cell>
          <cell r="D199">
            <v>329</v>
          </cell>
          <cell r="E199">
            <v>329</v>
          </cell>
          <cell r="F199">
            <v>0</v>
          </cell>
          <cell r="G199">
            <v>0</v>
          </cell>
          <cell r="H199">
            <v>0</v>
          </cell>
          <cell r="I199">
            <v>0</v>
          </cell>
          <cell r="J199">
            <v>329</v>
          </cell>
        </row>
        <row r="200">
          <cell r="A200" t="str">
            <v>72023</v>
          </cell>
          <cell r="B200" t="str">
            <v>N220629</v>
          </cell>
          <cell r="C200" t="str">
            <v>ФИРМА "РАУТАРУУККИ ОЙ"</v>
          </cell>
          <cell r="D200">
            <v>267</v>
          </cell>
          <cell r="E200">
            <v>267</v>
          </cell>
          <cell r="F200">
            <v>0</v>
          </cell>
          <cell r="G200">
            <v>267</v>
          </cell>
        </row>
        <row r="201">
          <cell r="A201" t="str">
            <v>72023</v>
          </cell>
          <cell r="B201" t="str">
            <v>40341640</v>
          </cell>
          <cell r="C201" t="str">
            <v>ЗАО "СТАЛЬ-ХА"</v>
          </cell>
          <cell r="D201">
            <v>54</v>
          </cell>
          <cell r="E201">
            <v>40</v>
          </cell>
          <cell r="F201">
            <v>40</v>
          </cell>
          <cell r="G201">
            <v>54</v>
          </cell>
          <cell r="H201">
            <v>40</v>
          </cell>
          <cell r="I201">
            <v>40</v>
          </cell>
          <cell r="J201">
            <v>120</v>
          </cell>
          <cell r="K201">
            <v>120</v>
          </cell>
        </row>
        <row r="202">
          <cell r="A202" t="str">
            <v>72023</v>
          </cell>
          <cell r="B202" t="str">
            <v>05763694</v>
          </cell>
          <cell r="C202" t="str">
            <v>ОАО "ЮЖУРАЛМАШ"</v>
          </cell>
          <cell r="D202">
            <v>132</v>
          </cell>
          <cell r="E202">
            <v>120</v>
          </cell>
          <cell r="F202">
            <v>132</v>
          </cell>
          <cell r="G202">
            <v>120</v>
          </cell>
          <cell r="H202">
            <v>0</v>
          </cell>
          <cell r="I202">
            <v>0</v>
          </cell>
          <cell r="J202">
            <v>0</v>
          </cell>
          <cell r="K202">
            <v>132</v>
          </cell>
          <cell r="L202">
            <v>0</v>
          </cell>
          <cell r="M202">
            <v>120</v>
          </cell>
        </row>
        <row r="203">
          <cell r="A203" t="str">
            <v>72023</v>
          </cell>
          <cell r="B203" t="str">
            <v>00186654</v>
          </cell>
          <cell r="C203" t="str">
            <v>АО ОТ "ЧЕЛЯБИНСКИЙ ТРУБОПРОКАТНЫЙ ЗАВОД"</v>
          </cell>
          <cell r="D203">
            <v>133</v>
          </cell>
          <cell r="E203">
            <v>70</v>
          </cell>
          <cell r="F203">
            <v>133</v>
          </cell>
          <cell r="G203">
            <v>70</v>
          </cell>
          <cell r="H203">
            <v>0</v>
          </cell>
          <cell r="I203">
            <v>0</v>
          </cell>
          <cell r="J203">
            <v>0</v>
          </cell>
          <cell r="K203">
            <v>0</v>
          </cell>
          <cell r="L203">
            <v>133</v>
          </cell>
          <cell r="M203">
            <v>70</v>
          </cell>
        </row>
        <row r="204">
          <cell r="A204" t="str">
            <v>72023</v>
          </cell>
          <cell r="B204" t="str">
            <v>N247075</v>
          </cell>
          <cell r="C204" t="str">
            <v>АО "ИСПАТ КАРМЕТ"</v>
          </cell>
          <cell r="D204">
            <v>202</v>
          </cell>
          <cell r="E204">
            <v>202</v>
          </cell>
          <cell r="F204">
            <v>0</v>
          </cell>
          <cell r="G204">
            <v>202</v>
          </cell>
        </row>
        <row r="205">
          <cell r="A205" t="str">
            <v>72023</v>
          </cell>
          <cell r="B205" t="str">
            <v>00186329</v>
          </cell>
          <cell r="C205" t="str">
            <v>ОАО "ОМУТНИНСКИЙ МЕТАЛЛУРГИЧЕСКИЙ ЗАВОД"</v>
          </cell>
          <cell r="D205">
            <v>68</v>
          </cell>
          <cell r="E205">
            <v>129</v>
          </cell>
          <cell r="F205">
            <v>68</v>
          </cell>
          <cell r="G205">
            <v>129</v>
          </cell>
          <cell r="H205">
            <v>0</v>
          </cell>
          <cell r="I205">
            <v>0</v>
          </cell>
          <cell r="J205">
            <v>0</v>
          </cell>
          <cell r="K205">
            <v>68</v>
          </cell>
          <cell r="L205">
            <v>129</v>
          </cell>
        </row>
        <row r="206">
          <cell r="A206" t="str">
            <v>72023</v>
          </cell>
          <cell r="B206" t="str">
            <v>N213008</v>
          </cell>
          <cell r="C206" t="str">
            <v>ФИРМА"РАУТАРУУККИ ОЙ"</v>
          </cell>
          <cell r="D206">
            <v>197</v>
          </cell>
          <cell r="E206">
            <v>197</v>
          </cell>
          <cell r="F206">
            <v>0</v>
          </cell>
          <cell r="G206">
            <v>197</v>
          </cell>
        </row>
        <row r="207">
          <cell r="A207" t="str">
            <v>72023</v>
          </cell>
          <cell r="B207" t="str">
            <v>02921052</v>
          </cell>
          <cell r="C207" t="str">
            <v>АОЗТ "ВИМКОМ"</v>
          </cell>
          <cell r="D207">
            <v>68</v>
          </cell>
          <cell r="E207">
            <v>65</v>
          </cell>
          <cell r="F207">
            <v>68</v>
          </cell>
          <cell r="G207">
            <v>65</v>
          </cell>
          <cell r="H207">
            <v>68</v>
          </cell>
          <cell r="I207">
            <v>65</v>
          </cell>
        </row>
        <row r="208">
          <cell r="A208" t="str">
            <v>72023</v>
          </cell>
          <cell r="B208" t="str">
            <v>17519479</v>
          </cell>
          <cell r="C208" t="str">
            <v>ТОО "ФИРМА ФЕРРОСПЛАВ"</v>
          </cell>
          <cell r="D208">
            <v>132</v>
          </cell>
          <cell r="E208">
            <v>132</v>
          </cell>
          <cell r="F208">
            <v>132</v>
          </cell>
          <cell r="G208">
            <v>132</v>
          </cell>
          <cell r="H208">
            <v>0</v>
          </cell>
          <cell r="I208">
            <v>132</v>
          </cell>
          <cell r="J208">
            <v>0</v>
          </cell>
          <cell r="K208">
            <v>0</v>
          </cell>
          <cell r="L208">
            <v>0</v>
          </cell>
          <cell r="M208">
            <v>0</v>
          </cell>
          <cell r="N208">
            <v>0</v>
          </cell>
          <cell r="O208">
            <v>132</v>
          </cell>
        </row>
        <row r="209">
          <cell r="A209" t="str">
            <v>72023</v>
          </cell>
          <cell r="B209" t="str">
            <v>20879520</v>
          </cell>
          <cell r="C209" t="str">
            <v>ЗАО "УРАЛМАШ-МЕТАЛЛУРГ"                                                     0322</v>
          </cell>
          <cell r="D209">
            <v>110</v>
          </cell>
          <cell r="E209">
            <v>110</v>
          </cell>
          <cell r="F209">
            <v>0</v>
          </cell>
          <cell r="G209">
            <v>0</v>
          </cell>
          <cell r="H209">
            <v>0</v>
          </cell>
          <cell r="I209">
            <v>0</v>
          </cell>
          <cell r="J209">
            <v>0</v>
          </cell>
          <cell r="K209">
            <v>110</v>
          </cell>
        </row>
        <row r="210">
          <cell r="A210" t="str">
            <v>72023</v>
          </cell>
          <cell r="B210" t="str">
            <v>24707750</v>
          </cell>
          <cell r="C210" t="str">
            <v>ТОО "ТАЛНАХ"</v>
          </cell>
          <cell r="D210">
            <v>70</v>
          </cell>
          <cell r="E210">
            <v>70</v>
          </cell>
          <cell r="F210">
            <v>0</v>
          </cell>
          <cell r="G210">
            <v>0</v>
          </cell>
          <cell r="H210">
            <v>0</v>
          </cell>
          <cell r="I210">
            <v>70</v>
          </cell>
        </row>
        <row r="211">
          <cell r="A211" t="str">
            <v>72023</v>
          </cell>
          <cell r="B211" t="str">
            <v>05757759</v>
          </cell>
          <cell r="C211" t="str">
            <v>ЗАВОД "КРАСНЫЙ ОКТЯБРЬ"</v>
          </cell>
          <cell r="D211">
            <v>69</v>
          </cell>
        </row>
        <row r="212">
          <cell r="A212" t="str">
            <v>72023</v>
          </cell>
          <cell r="B212" t="str">
            <v>40469882</v>
          </cell>
          <cell r="C212" t="str">
            <v>000 ФИРМА МЕКОМ</v>
          </cell>
          <cell r="D212">
            <v>69</v>
          </cell>
          <cell r="E212">
            <v>69</v>
          </cell>
          <cell r="F212">
            <v>0</v>
          </cell>
          <cell r="G212">
            <v>69</v>
          </cell>
        </row>
        <row r="213">
          <cell r="A213" t="str">
            <v>72023</v>
          </cell>
          <cell r="B213" t="str">
            <v>00210855</v>
          </cell>
          <cell r="C213" t="str">
            <v>ОАО "БСЗ" (БЕЖЕЦКИЙ СТАЛЕЛИТЕЙНЫЙ З-Д)</v>
          </cell>
          <cell r="D213">
            <v>65</v>
          </cell>
          <cell r="E213">
            <v>65</v>
          </cell>
          <cell r="F213">
            <v>0</v>
          </cell>
          <cell r="G213">
            <v>0</v>
          </cell>
          <cell r="H213">
            <v>0</v>
          </cell>
          <cell r="I213">
            <v>65</v>
          </cell>
        </row>
        <row r="214">
          <cell r="A214" t="str">
            <v>72023</v>
          </cell>
          <cell r="B214" t="str">
            <v>07518544</v>
          </cell>
          <cell r="C214" t="str">
            <v>ОАО "ЗАВОД ТРАНСМАШ"</v>
          </cell>
          <cell r="D214">
            <v>65</v>
          </cell>
          <cell r="E214">
            <v>65</v>
          </cell>
          <cell r="F214">
            <v>0</v>
          </cell>
          <cell r="G214">
            <v>65</v>
          </cell>
        </row>
        <row r="215">
          <cell r="A215" t="str">
            <v>72023</v>
          </cell>
          <cell r="B215" t="str">
            <v>45051495</v>
          </cell>
          <cell r="C215" t="str">
            <v>ООО"ФЕРРОТЕХ"</v>
          </cell>
          <cell r="D215">
            <v>65</v>
          </cell>
          <cell r="E215">
            <v>65</v>
          </cell>
          <cell r="F215">
            <v>0</v>
          </cell>
          <cell r="G215">
            <v>0</v>
          </cell>
          <cell r="H215">
            <v>0</v>
          </cell>
          <cell r="I215">
            <v>65</v>
          </cell>
        </row>
        <row r="216">
          <cell r="A216" t="str">
            <v>72023</v>
          </cell>
          <cell r="B216" t="str">
            <v>04857080</v>
          </cell>
          <cell r="C216" t="str">
            <v>"КУРСКГЛАВСНАБ"-АО ОТКРЫТОГО ТИПА</v>
          </cell>
          <cell r="D216">
            <v>64</v>
          </cell>
          <cell r="E216">
            <v>64</v>
          </cell>
        </row>
        <row r="217">
          <cell r="A217" t="str">
            <v>72023</v>
          </cell>
          <cell r="B217" t="str">
            <v>N215883</v>
          </cell>
          <cell r="C217" t="str">
            <v>А/О "РАУТАРУУККИ"</v>
          </cell>
          <cell r="D217">
            <v>64</v>
          </cell>
          <cell r="E217">
            <v>64</v>
          </cell>
          <cell r="F217">
            <v>0</v>
          </cell>
          <cell r="G217">
            <v>64</v>
          </cell>
        </row>
        <row r="218">
          <cell r="A218" t="str">
            <v>72023</v>
          </cell>
          <cell r="B218" t="str">
            <v>00187263</v>
          </cell>
          <cell r="C218" t="str">
            <v>ОАО БЕЛОРЕЦКИЙ МЕТАЛЛУРГИЧЕСКИЙ КОМБИНАТ</v>
          </cell>
          <cell r="D218">
            <v>28</v>
          </cell>
          <cell r="E218">
            <v>28</v>
          </cell>
          <cell r="F218">
            <v>0</v>
          </cell>
          <cell r="G218">
            <v>0</v>
          </cell>
          <cell r="H218">
            <v>0</v>
          </cell>
          <cell r="I218">
            <v>0</v>
          </cell>
          <cell r="J218">
            <v>0</v>
          </cell>
          <cell r="K218">
            <v>28</v>
          </cell>
        </row>
        <row r="219">
          <cell r="A219" t="str">
            <v>72023</v>
          </cell>
          <cell r="B219" t="str">
            <v>00186252</v>
          </cell>
          <cell r="C219" t="str">
            <v>АО СУЛИНСКИЙ МЕТАЛЛУРГИЧЕСКИЙ ЗАВОД,"СТАКС"</v>
          </cell>
          <cell r="D219">
            <v>22</v>
          </cell>
        </row>
        <row r="220">
          <cell r="A220" t="str">
            <v>72023</v>
          </cell>
          <cell r="B220" t="str">
            <v>05757765</v>
          </cell>
          <cell r="C220" t="str">
            <v>ММЗ  "СЕРП И МОЛОТ"</v>
          </cell>
          <cell r="D220">
            <v>17</v>
          </cell>
          <cell r="E220">
            <v>17</v>
          </cell>
          <cell r="F220">
            <v>0</v>
          </cell>
          <cell r="G220">
            <v>0</v>
          </cell>
          <cell r="H220">
            <v>0</v>
          </cell>
          <cell r="I220">
            <v>0</v>
          </cell>
          <cell r="J220">
            <v>17</v>
          </cell>
        </row>
        <row r="221">
          <cell r="A221" t="str">
            <v>72023</v>
          </cell>
          <cell r="B221" t="str">
            <v>40593062</v>
          </cell>
          <cell r="C221" t="str">
            <v>ООО"ЗАВОД МЕТАЛЛОИЗЕЛИЙ"</v>
          </cell>
          <cell r="D221">
            <v>8</v>
          </cell>
          <cell r="E221">
            <v>8</v>
          </cell>
          <cell r="F221">
            <v>0</v>
          </cell>
          <cell r="G221">
            <v>0</v>
          </cell>
          <cell r="H221">
            <v>8</v>
          </cell>
        </row>
        <row r="222">
          <cell r="A222" t="str">
            <v>72023 Всего</v>
          </cell>
          <cell r="B222">
            <v>5816</v>
          </cell>
          <cell r="C222">
            <v>3500</v>
          </cell>
          <cell r="D222">
            <v>5816</v>
          </cell>
          <cell r="E222">
            <v>3500</v>
          </cell>
          <cell r="F222">
            <v>3741</v>
          </cell>
          <cell r="G222">
            <v>7695</v>
          </cell>
          <cell r="H222">
            <v>8581</v>
          </cell>
          <cell r="I222">
            <v>16623</v>
          </cell>
          <cell r="J222">
            <v>14516</v>
          </cell>
          <cell r="K222">
            <v>17668</v>
          </cell>
          <cell r="L222">
            <v>17148</v>
          </cell>
          <cell r="M222">
            <v>24178</v>
          </cell>
          <cell r="N222">
            <v>12738</v>
          </cell>
        </row>
        <row r="223">
          <cell r="A223" t="str">
            <v>72024</v>
          </cell>
          <cell r="B223" t="str">
            <v>17407697</v>
          </cell>
          <cell r="C223" t="str">
            <v>АО"ИЖСТАЛЬ"</v>
          </cell>
          <cell r="D223">
            <v>64</v>
          </cell>
          <cell r="E223">
            <v>68</v>
          </cell>
          <cell r="F223">
            <v>133</v>
          </cell>
          <cell r="G223">
            <v>68</v>
          </cell>
          <cell r="H223">
            <v>138</v>
          </cell>
          <cell r="I223">
            <v>68</v>
          </cell>
          <cell r="J223">
            <v>410</v>
          </cell>
          <cell r="K223">
            <v>68</v>
          </cell>
          <cell r="L223">
            <v>410</v>
          </cell>
          <cell r="M223">
            <v>68</v>
          </cell>
          <cell r="N223">
            <v>533</v>
          </cell>
          <cell r="O223">
            <v>132</v>
          </cell>
        </row>
        <row r="224">
          <cell r="A224" t="str">
            <v>72024</v>
          </cell>
          <cell r="B224" t="str">
            <v>20879520</v>
          </cell>
          <cell r="C224" t="str">
            <v>ЗАО "УРАЛМАШ-МЕТАЛЛУРГ"</v>
          </cell>
          <cell r="D224">
            <v>202</v>
          </cell>
          <cell r="E224">
            <v>202</v>
          </cell>
          <cell r="F224">
            <v>403</v>
          </cell>
          <cell r="G224">
            <v>199</v>
          </cell>
          <cell r="H224">
            <v>198</v>
          </cell>
          <cell r="I224">
            <v>403</v>
          </cell>
          <cell r="J224">
            <v>199</v>
          </cell>
          <cell r="K224">
            <v>199</v>
          </cell>
        </row>
        <row r="225">
          <cell r="A225" t="str">
            <v>72024</v>
          </cell>
          <cell r="B225" t="str">
            <v>00186465</v>
          </cell>
          <cell r="C225" t="str">
            <v>ОАО "МЕЧЕЛ"</v>
          </cell>
          <cell r="D225">
            <v>769</v>
          </cell>
          <cell r="E225">
            <v>769</v>
          </cell>
        </row>
        <row r="226">
          <cell r="A226" t="str">
            <v>72024</v>
          </cell>
          <cell r="B226" t="str">
            <v>41605888</v>
          </cell>
          <cell r="C226" t="str">
            <v>ООО "ЗЕВС"</v>
          </cell>
          <cell r="D226">
            <v>65</v>
          </cell>
          <cell r="E226">
            <v>65</v>
          </cell>
          <cell r="F226">
            <v>69</v>
          </cell>
          <cell r="G226">
            <v>199</v>
          </cell>
          <cell r="H226">
            <v>140</v>
          </cell>
          <cell r="I226">
            <v>199</v>
          </cell>
          <cell r="J226">
            <v>45</v>
          </cell>
          <cell r="K226">
            <v>45</v>
          </cell>
          <cell r="L226">
            <v>134</v>
          </cell>
        </row>
        <row r="227">
          <cell r="A227" t="str">
            <v>72024</v>
          </cell>
          <cell r="B227" t="str">
            <v>00187895</v>
          </cell>
          <cell r="C227" t="str">
            <v>АКЦИОНЕРНОЕ ОБЩЕСТВО ОТКРЫТОГО ТИПА ОСКОЛЬСКИЙ ЭЛЕКТОРМЕТАЛЛУРГИЧЕСКИЙ КОМБИНАТ</v>
          </cell>
          <cell r="D227">
            <v>405</v>
          </cell>
          <cell r="E227">
            <v>240</v>
          </cell>
          <cell r="F227">
            <v>240</v>
          </cell>
          <cell r="G227">
            <v>0</v>
          </cell>
          <cell r="H227">
            <v>240</v>
          </cell>
        </row>
        <row r="228">
          <cell r="A228" t="str">
            <v>72024</v>
          </cell>
          <cell r="B228" t="str">
            <v>32531590</v>
          </cell>
          <cell r="C228" t="str">
            <v>ТОО "СИЛИКАТЧИК"</v>
          </cell>
          <cell r="D228">
            <v>612</v>
          </cell>
        </row>
        <row r="229">
          <cell r="A229" t="str">
            <v>72024</v>
          </cell>
          <cell r="B229" t="str">
            <v>39478924</v>
          </cell>
          <cell r="C229" t="str">
            <v>ЗАО"СЕВЗАПВТОРМЕТ"</v>
          </cell>
          <cell r="D229">
            <v>132</v>
          </cell>
          <cell r="E229">
            <v>69</v>
          </cell>
          <cell r="F229">
            <v>202</v>
          </cell>
          <cell r="G229">
            <v>66</v>
          </cell>
          <cell r="H229">
            <v>132</v>
          </cell>
          <cell r="I229">
            <v>70</v>
          </cell>
          <cell r="J229">
            <v>69</v>
          </cell>
          <cell r="K229">
            <v>69</v>
          </cell>
          <cell r="L229">
            <v>202</v>
          </cell>
          <cell r="M229">
            <v>66</v>
          </cell>
          <cell r="N229">
            <v>132</v>
          </cell>
          <cell r="O229">
            <v>70</v>
          </cell>
        </row>
        <row r="230">
          <cell r="A230" t="str">
            <v>72024</v>
          </cell>
          <cell r="B230" t="str">
            <v>18165256</v>
          </cell>
          <cell r="C230" t="str">
            <v>ТОО СП"ГРАНЭЛ"</v>
          </cell>
          <cell r="D230">
            <v>69</v>
          </cell>
          <cell r="E230">
            <v>137</v>
          </cell>
          <cell r="F230">
            <v>203</v>
          </cell>
          <cell r="G230">
            <v>69</v>
          </cell>
          <cell r="H230">
            <v>137</v>
          </cell>
          <cell r="I230">
            <v>203</v>
          </cell>
          <cell r="J230">
            <v>0</v>
          </cell>
          <cell r="K230">
            <v>69</v>
          </cell>
          <cell r="L230">
            <v>137</v>
          </cell>
          <cell r="M230">
            <v>0</v>
          </cell>
          <cell r="N230">
            <v>203</v>
          </cell>
        </row>
        <row r="231">
          <cell r="A231" t="str">
            <v>72024</v>
          </cell>
          <cell r="B231" t="str">
            <v>00186387</v>
          </cell>
          <cell r="C231" t="str">
            <v>ОАО "МЕТАЛЛУРГИЧЕСКИЙ З-Д ИМ.А.К.СЕРОВА"</v>
          </cell>
          <cell r="D231">
            <v>345</v>
          </cell>
          <cell r="E231">
            <v>345</v>
          </cell>
          <cell r="F231">
            <v>0</v>
          </cell>
          <cell r="G231">
            <v>0</v>
          </cell>
          <cell r="H231">
            <v>345</v>
          </cell>
        </row>
        <row r="232">
          <cell r="A232" t="str">
            <v>72024</v>
          </cell>
          <cell r="B232" t="str">
            <v>43656685</v>
          </cell>
          <cell r="C232" t="str">
            <v>ЗАО "НАУКА.ТЕХНОЛОГИЯ.ПРОИЗВОДСТВО"     ДАШЕВСКИЙ В.Д.</v>
          </cell>
          <cell r="D232">
            <v>269</v>
          </cell>
          <cell r="E232">
            <v>269</v>
          </cell>
          <cell r="F232">
            <v>0</v>
          </cell>
          <cell r="G232">
            <v>0</v>
          </cell>
          <cell r="H232">
            <v>0</v>
          </cell>
          <cell r="I232">
            <v>0</v>
          </cell>
          <cell r="J232">
            <v>0</v>
          </cell>
          <cell r="K232">
            <v>269</v>
          </cell>
        </row>
        <row r="233">
          <cell r="A233" t="str">
            <v>72024</v>
          </cell>
          <cell r="B233" t="str">
            <v>ДОНЕЦКИЙ МЕТАЛЛУРГИЧЕСКИЙ ЗАВОД</v>
          </cell>
          <cell r="C233" t="str">
            <v>ДОНЕЦКИЙ МЕТАЛЛУРГИЧЕСКИЙ ЗАВОД</v>
          </cell>
          <cell r="D233">
            <v>66</v>
          </cell>
          <cell r="E233">
            <v>63</v>
          </cell>
          <cell r="F233">
            <v>137</v>
          </cell>
          <cell r="G233">
            <v>66</v>
          </cell>
          <cell r="H233">
            <v>63</v>
          </cell>
          <cell r="I233">
            <v>0</v>
          </cell>
          <cell r="J233">
            <v>137</v>
          </cell>
          <cell r="K233">
            <v>66</v>
          </cell>
          <cell r="L233">
            <v>0</v>
          </cell>
          <cell r="M233">
            <v>0</v>
          </cell>
          <cell r="N233">
            <v>63</v>
          </cell>
        </row>
        <row r="234">
          <cell r="A234" t="str">
            <v>72024</v>
          </cell>
          <cell r="B234" t="str">
            <v>42484489</v>
          </cell>
          <cell r="C234" t="str">
            <v>ООО"УРАЛ-СОЮЗ"</v>
          </cell>
          <cell r="D234">
            <v>248</v>
          </cell>
          <cell r="E234">
            <v>8</v>
          </cell>
          <cell r="F234">
            <v>248</v>
          </cell>
          <cell r="G234">
            <v>8</v>
          </cell>
        </row>
        <row r="235">
          <cell r="A235" t="str">
            <v>72024</v>
          </cell>
          <cell r="B235" t="str">
            <v>44280733</v>
          </cell>
          <cell r="C235" t="str">
            <v>ООО"ТЭД-М"</v>
          </cell>
          <cell r="D235">
            <v>68</v>
          </cell>
          <cell r="E235">
            <v>68</v>
          </cell>
          <cell r="F235">
            <v>67</v>
          </cell>
          <cell r="G235">
            <v>68</v>
          </cell>
          <cell r="H235">
            <v>68</v>
          </cell>
          <cell r="I235">
            <v>67</v>
          </cell>
          <cell r="J235">
            <v>0</v>
          </cell>
          <cell r="K235">
            <v>68</v>
          </cell>
          <cell r="L235">
            <v>68</v>
          </cell>
          <cell r="M235">
            <v>67</v>
          </cell>
        </row>
        <row r="236">
          <cell r="A236" t="str">
            <v>72024</v>
          </cell>
          <cell r="B236" t="str">
            <v>00186341</v>
          </cell>
          <cell r="C236" t="str">
            <v>АКЦИОНЕРНОЕ ОБЩЕСТВО "ЧУСОВСКОЙ МЕТАЛЛУРГИЧЕСКИЙ ЗАВОД"</v>
          </cell>
          <cell r="D236">
            <v>64</v>
          </cell>
          <cell r="E236">
            <v>68</v>
          </cell>
          <cell r="F236">
            <v>21</v>
          </cell>
          <cell r="G236">
            <v>21</v>
          </cell>
          <cell r="H236">
            <v>0</v>
          </cell>
          <cell r="I236">
            <v>0</v>
          </cell>
          <cell r="J236">
            <v>21</v>
          </cell>
        </row>
        <row r="237">
          <cell r="A237" t="str">
            <v>72024</v>
          </cell>
          <cell r="B237" t="str">
            <v>05015147</v>
          </cell>
          <cell r="C237" t="str">
            <v>АО "ЭЛЕКТРОСТАЛЬ"</v>
          </cell>
          <cell r="D237">
            <v>64</v>
          </cell>
          <cell r="E237">
            <v>85</v>
          </cell>
          <cell r="F237">
            <v>64</v>
          </cell>
          <cell r="G237">
            <v>85</v>
          </cell>
          <cell r="H237">
            <v>0</v>
          </cell>
          <cell r="I237">
            <v>64</v>
          </cell>
          <cell r="J237">
            <v>0</v>
          </cell>
          <cell r="K237">
            <v>0</v>
          </cell>
          <cell r="L237">
            <v>85</v>
          </cell>
        </row>
        <row r="238">
          <cell r="A238" t="str">
            <v>72024</v>
          </cell>
          <cell r="B238" t="str">
            <v>27493628</v>
          </cell>
          <cell r="C238" t="str">
            <v>ТОО " Е.С.Н "</v>
          </cell>
          <cell r="D238">
            <v>140</v>
          </cell>
          <cell r="E238">
            <v>140</v>
          </cell>
          <cell r="F238">
            <v>0</v>
          </cell>
          <cell r="G238">
            <v>140</v>
          </cell>
        </row>
        <row r="239">
          <cell r="A239" t="str">
            <v>72024</v>
          </cell>
          <cell r="B239" t="str">
            <v>00239445</v>
          </cell>
          <cell r="C239" t="str">
            <v>АО "ВОЛГОЦЕММАШ"</v>
          </cell>
          <cell r="D239">
            <v>137</v>
          </cell>
          <cell r="E239">
            <v>137</v>
          </cell>
          <cell r="F239">
            <v>0</v>
          </cell>
          <cell r="G239">
            <v>0</v>
          </cell>
          <cell r="H239">
            <v>0</v>
          </cell>
          <cell r="I239">
            <v>0</v>
          </cell>
          <cell r="J239">
            <v>0</v>
          </cell>
          <cell r="K239">
            <v>0</v>
          </cell>
          <cell r="L239">
            <v>0</v>
          </cell>
          <cell r="M239">
            <v>137</v>
          </cell>
        </row>
        <row r="240">
          <cell r="A240" t="str">
            <v>72024</v>
          </cell>
          <cell r="B240" t="str">
            <v>13193288</v>
          </cell>
          <cell r="C240" t="str">
            <v>АО "ИНТЕРКОН"</v>
          </cell>
          <cell r="D240">
            <v>65</v>
          </cell>
          <cell r="E240">
            <v>65</v>
          </cell>
          <cell r="F240">
            <v>65</v>
          </cell>
          <cell r="G240">
            <v>65</v>
          </cell>
        </row>
        <row r="241">
          <cell r="A241" t="str">
            <v>72024</v>
          </cell>
          <cell r="B241" t="str">
            <v>05757665</v>
          </cell>
          <cell r="C241" t="str">
            <v>АО "НОВОЛИПЕЦКИЙ МЕТКОМБИНАТ"</v>
          </cell>
          <cell r="D241">
            <v>129</v>
          </cell>
          <cell r="E241">
            <v>129</v>
          </cell>
        </row>
        <row r="242">
          <cell r="A242" t="str">
            <v>72024</v>
          </cell>
          <cell r="B242" t="str">
            <v>N98532</v>
          </cell>
          <cell r="C242" t="str">
            <v>АООТ "ИЖСТАЛЬ"</v>
          </cell>
          <cell r="D242">
            <v>71</v>
          </cell>
          <cell r="E242">
            <v>71</v>
          </cell>
        </row>
        <row r="243">
          <cell r="A243" t="str">
            <v>72024</v>
          </cell>
          <cell r="B243" t="str">
            <v>05763694</v>
          </cell>
          <cell r="C243" t="str">
            <v>ОАО "ЮЖУРАЛМАШ"</v>
          </cell>
          <cell r="D243">
            <v>68</v>
          </cell>
          <cell r="E243">
            <v>68</v>
          </cell>
          <cell r="F243">
            <v>0</v>
          </cell>
          <cell r="G243">
            <v>0</v>
          </cell>
          <cell r="H243">
            <v>0</v>
          </cell>
          <cell r="I243">
            <v>68</v>
          </cell>
        </row>
        <row r="244">
          <cell r="A244" t="str">
            <v>72024</v>
          </cell>
          <cell r="B244" t="str">
            <v>13182184</v>
          </cell>
          <cell r="C244" t="str">
            <v>ЗАО ТФД "БРОК-ИНВЕСТ-СЕРВИС И К"</v>
          </cell>
          <cell r="D244">
            <v>68</v>
          </cell>
          <cell r="E244">
            <v>68</v>
          </cell>
          <cell r="F244">
            <v>0</v>
          </cell>
          <cell r="G244">
            <v>0</v>
          </cell>
          <cell r="H244">
            <v>0</v>
          </cell>
          <cell r="I244">
            <v>0</v>
          </cell>
          <cell r="J244">
            <v>0</v>
          </cell>
          <cell r="K244">
            <v>0</v>
          </cell>
          <cell r="L244">
            <v>68</v>
          </cell>
        </row>
        <row r="245">
          <cell r="A245" t="str">
            <v>72024</v>
          </cell>
          <cell r="B245" t="str">
            <v>21265122</v>
          </cell>
          <cell r="C245" t="str">
            <v>ФИРМА "ЮЛС" (ИНДИВИД.ЧАСТНОЕ ПРЕДПР.)</v>
          </cell>
          <cell r="D245">
            <v>65</v>
          </cell>
          <cell r="E245">
            <v>65</v>
          </cell>
          <cell r="F245">
            <v>0</v>
          </cell>
          <cell r="G245">
            <v>0</v>
          </cell>
          <cell r="H245">
            <v>0</v>
          </cell>
          <cell r="I245">
            <v>0</v>
          </cell>
          <cell r="J245">
            <v>0</v>
          </cell>
          <cell r="K245">
            <v>0</v>
          </cell>
          <cell r="L245">
            <v>65</v>
          </cell>
        </row>
        <row r="246">
          <cell r="A246" t="str">
            <v>72024</v>
          </cell>
          <cell r="B246" t="str">
            <v>39462656</v>
          </cell>
          <cell r="C246" t="str">
            <v>ЗАО"ТРАНСМЕТ"</v>
          </cell>
          <cell r="D246">
            <v>63</v>
          </cell>
        </row>
        <row r="247">
          <cell r="A247" t="str">
            <v>72024</v>
          </cell>
          <cell r="B247" t="str">
            <v>31548223</v>
          </cell>
          <cell r="C247" t="str">
            <v>АОЗТ "КАМАСТАЛЬ"</v>
          </cell>
          <cell r="D247">
            <v>50</v>
          </cell>
          <cell r="E247">
            <v>50</v>
          </cell>
          <cell r="F247">
            <v>0</v>
          </cell>
          <cell r="G247">
            <v>50</v>
          </cell>
        </row>
        <row r="248">
          <cell r="A248" t="str">
            <v>72024</v>
          </cell>
          <cell r="B248" t="str">
            <v>18010097</v>
          </cell>
          <cell r="C248" t="str">
            <v>ИНЖЕНЕРНЫЙ ЦЕНТР "СПЛАВ"</v>
          </cell>
          <cell r="D248">
            <v>11</v>
          </cell>
        </row>
        <row r="249">
          <cell r="A249" t="str">
            <v>72024</v>
          </cell>
          <cell r="B249" t="str">
            <v>05785968</v>
          </cell>
          <cell r="C249" t="str">
            <v>"КРАСНЫЙ АКСАЙ" АО</v>
          </cell>
          <cell r="D249">
            <v>3</v>
          </cell>
          <cell r="E249">
            <v>3</v>
          </cell>
          <cell r="F249">
            <v>0</v>
          </cell>
          <cell r="G249">
            <v>0</v>
          </cell>
          <cell r="H249">
            <v>3</v>
          </cell>
        </row>
        <row r="250">
          <cell r="A250" t="str">
            <v>72024</v>
          </cell>
          <cell r="B250" t="str">
            <v>20995485</v>
          </cell>
          <cell r="C250" t="str">
            <v>ТОО"ИНСАЙДЕР"</v>
          </cell>
          <cell r="D250">
            <v>2</v>
          </cell>
          <cell r="E250">
            <v>2</v>
          </cell>
          <cell r="F250">
            <v>0</v>
          </cell>
          <cell r="G250">
            <v>0</v>
          </cell>
          <cell r="H250">
            <v>0</v>
          </cell>
          <cell r="I250">
            <v>0</v>
          </cell>
          <cell r="J250">
            <v>0</v>
          </cell>
          <cell r="K250">
            <v>0</v>
          </cell>
          <cell r="L250">
            <v>0</v>
          </cell>
          <cell r="M250">
            <v>0</v>
          </cell>
          <cell r="N250">
            <v>2</v>
          </cell>
        </row>
        <row r="251">
          <cell r="A251" t="str">
            <v>72024</v>
          </cell>
          <cell r="B251" t="str">
            <v>01251402</v>
          </cell>
          <cell r="C251" t="str">
            <v>ЗАВОД СТРОИТЕЛЬНЫХ МАТЕРИАЛОВ</v>
          </cell>
          <cell r="D251">
            <v>1</v>
          </cell>
        </row>
        <row r="252">
          <cell r="A252" t="str">
            <v>72024</v>
          </cell>
          <cell r="B252" t="str">
            <v>05750533</v>
          </cell>
          <cell r="C252" t="str">
            <v>АО "КАЛИТВАСЕЛЬМАШ"</v>
          </cell>
          <cell r="D252">
            <v>1</v>
          </cell>
          <cell r="E252">
            <v>1</v>
          </cell>
          <cell r="F252">
            <v>0</v>
          </cell>
          <cell r="G252">
            <v>0</v>
          </cell>
          <cell r="H252">
            <v>0</v>
          </cell>
          <cell r="I252">
            <v>0</v>
          </cell>
          <cell r="J252">
            <v>0</v>
          </cell>
          <cell r="K252">
            <v>0</v>
          </cell>
          <cell r="L252">
            <v>0</v>
          </cell>
          <cell r="M252">
            <v>1</v>
          </cell>
        </row>
        <row r="253">
          <cell r="A253" t="str">
            <v>72024</v>
          </cell>
          <cell r="B253" t="str">
            <v>43732222</v>
          </cell>
          <cell r="C253" t="str">
            <v>ООО НПФ Б Б</v>
          </cell>
          <cell r="D253">
            <v>1</v>
          </cell>
          <cell r="E253">
            <v>1</v>
          </cell>
          <cell r="F253">
            <v>0</v>
          </cell>
          <cell r="G253">
            <v>0</v>
          </cell>
          <cell r="H253">
            <v>0</v>
          </cell>
          <cell r="I253">
            <v>1</v>
          </cell>
        </row>
        <row r="254">
          <cell r="A254" t="str">
            <v>72024</v>
          </cell>
          <cell r="B254" t="str">
            <v>00861676</v>
          </cell>
          <cell r="C254" t="str">
            <v>РЕМОНТНО-МЕХАНИЧЕСКИЙ ЗАВОД БУДЕННОВСКИЙ</v>
          </cell>
          <cell r="D254">
            <v>0</v>
          </cell>
          <cell r="E254">
            <v>0</v>
          </cell>
          <cell r="F254">
            <v>0</v>
          </cell>
          <cell r="G254">
            <v>0</v>
          </cell>
          <cell r="H254">
            <v>0</v>
          </cell>
          <cell r="I254">
            <v>0</v>
          </cell>
          <cell r="J254">
            <v>0</v>
          </cell>
          <cell r="K254">
            <v>0</v>
          </cell>
          <cell r="L254">
            <v>0</v>
          </cell>
          <cell r="M254">
            <v>0</v>
          </cell>
          <cell r="N254">
            <v>0</v>
          </cell>
          <cell r="O254">
            <v>0</v>
          </cell>
        </row>
        <row r="255">
          <cell r="A255" t="str">
            <v>72024</v>
          </cell>
          <cell r="B255" t="str">
            <v>44971532</v>
          </cell>
          <cell r="C255" t="str">
            <v>ООО "ТЕХКОМСЕРВИС"</v>
          </cell>
          <cell r="D255">
            <v>2</v>
          </cell>
          <cell r="E255">
            <v>2</v>
          </cell>
          <cell r="F255">
            <v>0</v>
          </cell>
          <cell r="G255">
            <v>0</v>
          </cell>
          <cell r="H255">
            <v>0</v>
          </cell>
          <cell r="I255">
            <v>0</v>
          </cell>
          <cell r="J255">
            <v>0</v>
          </cell>
          <cell r="K255">
            <v>0</v>
          </cell>
          <cell r="L255">
            <v>0</v>
          </cell>
          <cell r="M255">
            <v>0</v>
          </cell>
          <cell r="N255">
            <v>0</v>
          </cell>
          <cell r="O255">
            <v>2</v>
          </cell>
        </row>
        <row r="256">
          <cell r="A256" t="str">
            <v>72024 Всего</v>
          </cell>
          <cell r="B256">
            <v>339</v>
          </cell>
          <cell r="C256">
            <v>933</v>
          </cell>
          <cell r="D256">
            <v>339</v>
          </cell>
          <cell r="E256">
            <v>933</v>
          </cell>
          <cell r="F256">
            <v>0</v>
          </cell>
          <cell r="G256">
            <v>0</v>
          </cell>
          <cell r="H256">
            <v>0</v>
          </cell>
          <cell r="I256">
            <v>0</v>
          </cell>
          <cell r="J256">
            <v>0</v>
          </cell>
          <cell r="K256">
            <v>0</v>
          </cell>
          <cell r="L256">
            <v>0</v>
          </cell>
          <cell r="M256">
            <v>339</v>
          </cell>
          <cell r="N256">
            <v>933</v>
          </cell>
        </row>
        <row r="257">
          <cell r="A257" t="str">
            <v>72025</v>
          </cell>
          <cell r="B257" t="str">
            <v>N229857</v>
          </cell>
          <cell r="C257" t="str">
            <v>ЗАО "НОВОКРАМАТОРСКИЙ МАШЗАВОД"</v>
          </cell>
          <cell r="D257">
            <v>64</v>
          </cell>
          <cell r="E257">
            <v>64</v>
          </cell>
          <cell r="F257">
            <v>0</v>
          </cell>
          <cell r="G257">
            <v>64</v>
          </cell>
        </row>
        <row r="258">
          <cell r="A258" t="str">
            <v>72025 Всего</v>
          </cell>
          <cell r="B258">
            <v>0</v>
          </cell>
          <cell r="C258">
            <v>0</v>
          </cell>
          <cell r="D258">
            <v>0</v>
          </cell>
          <cell r="E258">
            <v>0</v>
          </cell>
          <cell r="F258">
            <v>0</v>
          </cell>
          <cell r="G258">
            <v>0</v>
          </cell>
          <cell r="H258">
            <v>0</v>
          </cell>
          <cell r="I258">
            <v>0</v>
          </cell>
          <cell r="J258">
            <v>0</v>
          </cell>
          <cell r="K258">
            <v>0</v>
          </cell>
          <cell r="L258">
            <v>0</v>
          </cell>
          <cell r="M258">
            <v>0</v>
          </cell>
          <cell r="N258">
            <v>0</v>
          </cell>
        </row>
        <row r="259">
          <cell r="A259" t="str">
            <v>72026</v>
          </cell>
          <cell r="B259" t="str">
            <v>ОИ РЕЙЛКЕРРИЕРС АБ</v>
          </cell>
          <cell r="C259" t="str">
            <v>ОИ РЕЙЛКЕРРИЕРС АБ</v>
          </cell>
          <cell r="D259">
            <v>59</v>
          </cell>
          <cell r="E259">
            <v>56</v>
          </cell>
          <cell r="F259">
            <v>124</v>
          </cell>
          <cell r="G259">
            <v>374</v>
          </cell>
          <cell r="H259">
            <v>59</v>
          </cell>
          <cell r="I259">
            <v>374</v>
          </cell>
          <cell r="J259">
            <v>59</v>
          </cell>
          <cell r="K259">
            <v>56</v>
          </cell>
          <cell r="L259">
            <v>124</v>
          </cell>
        </row>
        <row r="260">
          <cell r="A260" t="str">
            <v>72026</v>
          </cell>
          <cell r="B260" t="str">
            <v>N211297</v>
          </cell>
          <cell r="C260" t="str">
            <v>ОЙ РЕЙЛКЕРРИЕРС АБ ДЛЯ "ЭЙ-СИ-АЙ ИНДАСТРИЗ ЛТД."</v>
          </cell>
          <cell r="D260">
            <v>66</v>
          </cell>
          <cell r="E260">
            <v>66</v>
          </cell>
          <cell r="F260">
            <v>0</v>
          </cell>
          <cell r="G260">
            <v>66</v>
          </cell>
        </row>
        <row r="261">
          <cell r="A261" t="str">
            <v>72026</v>
          </cell>
          <cell r="B261" t="str">
            <v>N205182</v>
          </cell>
          <cell r="C261" t="str">
            <v>ОЙ РЕЙЛКАРРИЕРС АБ ДЛЯ"ЭЙ-СИ-АЙ ИНДАСТРИЗ ЛТД"</v>
          </cell>
          <cell r="D261">
            <v>65</v>
          </cell>
          <cell r="E261">
            <v>65</v>
          </cell>
          <cell r="F261">
            <v>0</v>
          </cell>
          <cell r="G261">
            <v>65</v>
          </cell>
        </row>
        <row r="262">
          <cell r="A262" t="str">
            <v>72026</v>
          </cell>
          <cell r="B262" t="str">
            <v>N215862</v>
          </cell>
          <cell r="C262" t="str">
            <v>СТЕВЕКО ОЙ,КОНТАКТНОЕ ЛИЦО:МИА БРУНИЛА КОТКА ДИПВОТЕР ТЕРМ.Ч/З МИА БРУНИЛА ДЛЯ</v>
          </cell>
          <cell r="D262">
            <v>63</v>
          </cell>
          <cell r="E262">
            <v>63</v>
          </cell>
          <cell r="F262">
            <v>0</v>
          </cell>
          <cell r="G262">
            <v>63</v>
          </cell>
        </row>
        <row r="263">
          <cell r="A263" t="str">
            <v>72026</v>
          </cell>
          <cell r="B263" t="str">
            <v>39545483</v>
          </cell>
          <cell r="C263" t="str">
            <v>АО ЗАКРЫТОГО ТИПА "НПО КРИПТОН"</v>
          </cell>
          <cell r="D263">
            <v>0</v>
          </cell>
        </row>
        <row r="264">
          <cell r="A264" t="str">
            <v>72026 Всего</v>
          </cell>
          <cell r="B264">
            <v>0</v>
          </cell>
          <cell r="C264">
            <v>0</v>
          </cell>
          <cell r="D264">
            <v>0</v>
          </cell>
          <cell r="E264">
            <v>0</v>
          </cell>
          <cell r="F264">
            <v>0</v>
          </cell>
          <cell r="G264">
            <v>0</v>
          </cell>
          <cell r="H264">
            <v>0</v>
          </cell>
          <cell r="I264">
            <v>0</v>
          </cell>
          <cell r="J264">
            <v>0</v>
          </cell>
          <cell r="K264">
            <v>0</v>
          </cell>
          <cell r="L264">
            <v>0</v>
          </cell>
          <cell r="M264">
            <v>0</v>
          </cell>
          <cell r="N264">
            <v>0</v>
          </cell>
        </row>
        <row r="265">
          <cell r="A265" t="str">
            <v>72027</v>
          </cell>
          <cell r="B265" t="str">
            <v>17407697</v>
          </cell>
          <cell r="C265" t="str">
            <v>АО"ИЖСТАЛЬ"</v>
          </cell>
          <cell r="D265">
            <v>20</v>
          </cell>
          <cell r="E265">
            <v>20</v>
          </cell>
          <cell r="F265">
            <v>20</v>
          </cell>
          <cell r="G265">
            <v>20</v>
          </cell>
          <cell r="H265">
            <v>20</v>
          </cell>
          <cell r="I265">
            <v>36</v>
          </cell>
          <cell r="J265">
            <v>20</v>
          </cell>
          <cell r="K265">
            <v>20</v>
          </cell>
          <cell r="L265">
            <v>37</v>
          </cell>
          <cell r="M265">
            <v>0</v>
          </cell>
          <cell r="N265">
            <v>34</v>
          </cell>
        </row>
        <row r="266">
          <cell r="A266" t="str">
            <v>72027</v>
          </cell>
          <cell r="B266" t="str">
            <v>00194688</v>
          </cell>
          <cell r="C266" t="str">
            <v>"ТЫРHЫАУЗСКИЙ ВОЛЬФРАМО-МОЛИБДЕHОВЫЙ КОМБИHАТ"</v>
          </cell>
          <cell r="D266">
            <v>25</v>
          </cell>
          <cell r="E266">
            <v>12</v>
          </cell>
          <cell r="F266">
            <v>25</v>
          </cell>
          <cell r="G266">
            <v>12</v>
          </cell>
          <cell r="H266">
            <v>0</v>
          </cell>
          <cell r="I266">
            <v>25</v>
          </cell>
          <cell r="J266">
            <v>0</v>
          </cell>
          <cell r="K266">
            <v>0</v>
          </cell>
          <cell r="L266">
            <v>0</v>
          </cell>
          <cell r="M266">
            <v>0</v>
          </cell>
          <cell r="N266">
            <v>0</v>
          </cell>
          <cell r="O266">
            <v>12</v>
          </cell>
        </row>
        <row r="267">
          <cell r="A267" t="str">
            <v>72027</v>
          </cell>
          <cell r="B267" t="str">
            <v>05015147</v>
          </cell>
          <cell r="C267" t="str">
            <v>АО "ЭЛЕКТРОСТАЛЬ"</v>
          </cell>
          <cell r="D267">
            <v>20</v>
          </cell>
        </row>
        <row r="268">
          <cell r="A268" t="str">
            <v>72027</v>
          </cell>
          <cell r="B268" t="str">
            <v>31548223</v>
          </cell>
          <cell r="C268" t="str">
            <v>АОЗТ "КАМАСТАЛЬ"</v>
          </cell>
          <cell r="D268">
            <v>20</v>
          </cell>
          <cell r="E268">
            <v>20</v>
          </cell>
          <cell r="F268">
            <v>0</v>
          </cell>
          <cell r="G268">
            <v>0</v>
          </cell>
          <cell r="H268">
            <v>20</v>
          </cell>
        </row>
        <row r="269">
          <cell r="A269" t="str">
            <v>72027</v>
          </cell>
          <cell r="B269" t="str">
            <v>29406384</v>
          </cell>
          <cell r="C269" t="str">
            <v>АОЗТ ЭЛЕКТРОМАШИМПЕКС</v>
          </cell>
          <cell r="D269">
            <v>12</v>
          </cell>
          <cell r="E269">
            <v>12</v>
          </cell>
          <cell r="F269">
            <v>0</v>
          </cell>
          <cell r="G269">
            <v>0</v>
          </cell>
          <cell r="H269">
            <v>0</v>
          </cell>
          <cell r="I269">
            <v>0</v>
          </cell>
          <cell r="J269">
            <v>12</v>
          </cell>
        </row>
        <row r="270">
          <cell r="A270" t="str">
            <v>72027</v>
          </cell>
          <cell r="B270" t="str">
            <v>05480358</v>
          </cell>
          <cell r="C270" t="str">
            <v>ДАООТ "ЗАПСИБГАЗПРОМ" РАО "ГАЗПРОМ"</v>
          </cell>
          <cell r="D270">
            <v>2</v>
          </cell>
          <cell r="E270">
            <v>2</v>
          </cell>
          <cell r="F270">
            <v>0</v>
          </cell>
          <cell r="G270">
            <v>0</v>
          </cell>
          <cell r="H270">
            <v>0</v>
          </cell>
          <cell r="I270">
            <v>0</v>
          </cell>
          <cell r="J270">
            <v>0</v>
          </cell>
          <cell r="K270">
            <v>2</v>
          </cell>
        </row>
        <row r="271">
          <cell r="A271" t="str">
            <v>72027</v>
          </cell>
          <cell r="B271" t="str">
            <v>00186465</v>
          </cell>
          <cell r="C271" t="str">
            <v>ОАО"МЕЧЕЛ"</v>
          </cell>
          <cell r="D271">
            <v>40</v>
          </cell>
          <cell r="E271">
            <v>40</v>
          </cell>
          <cell r="F271">
            <v>0</v>
          </cell>
          <cell r="G271">
            <v>0</v>
          </cell>
          <cell r="H271">
            <v>0</v>
          </cell>
          <cell r="I271">
            <v>0</v>
          </cell>
          <cell r="J271">
            <v>0</v>
          </cell>
          <cell r="K271">
            <v>0</v>
          </cell>
          <cell r="L271">
            <v>0</v>
          </cell>
          <cell r="M271">
            <v>0</v>
          </cell>
          <cell r="N271">
            <v>0</v>
          </cell>
          <cell r="O271">
            <v>40</v>
          </cell>
        </row>
        <row r="272">
          <cell r="A272" t="str">
            <v>72027</v>
          </cell>
          <cell r="B272" t="str">
            <v>40335609</v>
          </cell>
          <cell r="C272" t="str">
            <v>ООО "СПЕЦОБОРУДОВАНИЕ И МАТЕРИАЛЫ"</v>
          </cell>
          <cell r="D272">
            <v>19</v>
          </cell>
          <cell r="E272">
            <v>19</v>
          </cell>
          <cell r="F272">
            <v>0</v>
          </cell>
          <cell r="G272">
            <v>0</v>
          </cell>
          <cell r="H272">
            <v>0</v>
          </cell>
          <cell r="I272">
            <v>0</v>
          </cell>
          <cell r="J272">
            <v>0</v>
          </cell>
          <cell r="K272">
            <v>0</v>
          </cell>
          <cell r="L272">
            <v>0</v>
          </cell>
          <cell r="M272">
            <v>0</v>
          </cell>
          <cell r="N272">
            <v>0</v>
          </cell>
          <cell r="O272">
            <v>19</v>
          </cell>
        </row>
        <row r="273">
          <cell r="A273" t="str">
            <v>72027</v>
          </cell>
          <cell r="B273" t="str">
            <v>44612738</v>
          </cell>
          <cell r="C273" t="str">
            <v>ЗАО "СПЛАВ"</v>
          </cell>
          <cell r="D273">
            <v>6</v>
          </cell>
          <cell r="E273">
            <v>6</v>
          </cell>
          <cell r="F273">
            <v>0</v>
          </cell>
          <cell r="G273">
            <v>0</v>
          </cell>
          <cell r="H273">
            <v>0</v>
          </cell>
          <cell r="I273">
            <v>0</v>
          </cell>
          <cell r="J273">
            <v>0</v>
          </cell>
          <cell r="K273">
            <v>0</v>
          </cell>
          <cell r="L273">
            <v>0</v>
          </cell>
          <cell r="M273">
            <v>0</v>
          </cell>
          <cell r="N273">
            <v>0</v>
          </cell>
          <cell r="O273">
            <v>6</v>
          </cell>
        </row>
        <row r="274">
          <cell r="A274" t="str">
            <v>72027 Всего</v>
          </cell>
          <cell r="B274">
            <v>0</v>
          </cell>
          <cell r="C274">
            <v>34</v>
          </cell>
          <cell r="D274">
            <v>0</v>
          </cell>
          <cell r="E274">
            <v>34</v>
          </cell>
          <cell r="F274">
            <v>0</v>
          </cell>
          <cell r="G274">
            <v>0</v>
          </cell>
          <cell r="H274">
            <v>0</v>
          </cell>
          <cell r="I274">
            <v>0</v>
          </cell>
          <cell r="J274">
            <v>0</v>
          </cell>
          <cell r="K274">
            <v>0</v>
          </cell>
          <cell r="L274">
            <v>0</v>
          </cell>
          <cell r="M274">
            <v>0</v>
          </cell>
          <cell r="N274">
            <v>34</v>
          </cell>
        </row>
        <row r="275">
          <cell r="A275" t="str">
            <v>720291</v>
          </cell>
          <cell r="B275" t="str">
            <v>40249131</v>
          </cell>
          <cell r="C275" t="str">
            <v>ООО"ЛЕМ ЛТД"</v>
          </cell>
          <cell r="D275">
            <v>119</v>
          </cell>
          <cell r="E275">
            <v>119</v>
          </cell>
          <cell r="F275">
            <v>0</v>
          </cell>
          <cell r="G275">
            <v>0</v>
          </cell>
          <cell r="H275">
            <v>0</v>
          </cell>
          <cell r="I275">
            <v>0</v>
          </cell>
          <cell r="J275">
            <v>0</v>
          </cell>
          <cell r="K275">
            <v>0</v>
          </cell>
          <cell r="L275">
            <v>0</v>
          </cell>
          <cell r="M275">
            <v>0</v>
          </cell>
          <cell r="N275">
            <v>119</v>
          </cell>
        </row>
        <row r="276">
          <cell r="A276" t="str">
            <v>720291 Всего</v>
          </cell>
          <cell r="B276">
            <v>0</v>
          </cell>
          <cell r="C276">
            <v>119</v>
          </cell>
          <cell r="D276">
            <v>0</v>
          </cell>
          <cell r="E276">
            <v>119</v>
          </cell>
          <cell r="F276">
            <v>0</v>
          </cell>
          <cell r="G276">
            <v>0</v>
          </cell>
          <cell r="H276">
            <v>0</v>
          </cell>
          <cell r="I276">
            <v>0</v>
          </cell>
          <cell r="J276">
            <v>0</v>
          </cell>
          <cell r="K276">
            <v>0</v>
          </cell>
          <cell r="L276">
            <v>0</v>
          </cell>
          <cell r="M276">
            <v>0</v>
          </cell>
          <cell r="N276">
            <v>119</v>
          </cell>
        </row>
        <row r="277">
          <cell r="A277" t="str">
            <v>720292</v>
          </cell>
          <cell r="B277" t="str">
            <v>29406007</v>
          </cell>
          <cell r="C277" t="str">
            <v>АОЗТ НПО "ПОЛИМЕТАЛЛ"</v>
          </cell>
          <cell r="D277">
            <v>30</v>
          </cell>
          <cell r="E277">
            <v>19</v>
          </cell>
          <cell r="F277">
            <v>30</v>
          </cell>
          <cell r="G277">
            <v>19</v>
          </cell>
          <cell r="H277">
            <v>0</v>
          </cell>
          <cell r="I277">
            <v>0</v>
          </cell>
          <cell r="J277">
            <v>30</v>
          </cell>
          <cell r="K277">
            <v>19</v>
          </cell>
        </row>
        <row r="278">
          <cell r="A278" t="str">
            <v>720292</v>
          </cell>
          <cell r="B278" t="str">
            <v>00187895</v>
          </cell>
          <cell r="C278" t="str">
            <v>ОЭМК , 309530 СТ.ОСКОЛ-15 БЕЛГ.ОБЛ.</v>
          </cell>
          <cell r="D278">
            <v>20</v>
          </cell>
          <cell r="E278">
            <v>20</v>
          </cell>
          <cell r="F278">
            <v>0</v>
          </cell>
          <cell r="G278">
            <v>0</v>
          </cell>
          <cell r="H278">
            <v>0</v>
          </cell>
          <cell r="I278">
            <v>0</v>
          </cell>
          <cell r="J278">
            <v>20</v>
          </cell>
        </row>
        <row r="279">
          <cell r="A279" t="str">
            <v>720292</v>
          </cell>
          <cell r="B279" t="str">
            <v>45373922</v>
          </cell>
          <cell r="C279" t="str">
            <v>ООО ТЕХКОМЕТ</v>
          </cell>
          <cell r="D279">
            <v>4</v>
          </cell>
          <cell r="E279">
            <v>4</v>
          </cell>
          <cell r="F279">
            <v>0</v>
          </cell>
          <cell r="G279">
            <v>0</v>
          </cell>
          <cell r="H279">
            <v>4</v>
          </cell>
        </row>
        <row r="280">
          <cell r="A280" t="str">
            <v>720292</v>
          </cell>
          <cell r="B280" t="str">
            <v>05799321</v>
          </cell>
          <cell r="C280" t="str">
            <v>АООТ "БЕЛЭНЕРГОМАШ"</v>
          </cell>
          <cell r="D280">
            <v>10</v>
          </cell>
          <cell r="E280">
            <v>10</v>
          </cell>
          <cell r="F280">
            <v>0</v>
          </cell>
          <cell r="G280">
            <v>0</v>
          </cell>
          <cell r="H280">
            <v>0</v>
          </cell>
          <cell r="I280">
            <v>0</v>
          </cell>
          <cell r="J280">
            <v>0</v>
          </cell>
          <cell r="K280">
            <v>0</v>
          </cell>
          <cell r="L280">
            <v>0</v>
          </cell>
          <cell r="M280">
            <v>0</v>
          </cell>
          <cell r="N280">
            <v>0</v>
          </cell>
          <cell r="O280">
            <v>10</v>
          </cell>
        </row>
        <row r="281">
          <cell r="A281" t="str">
            <v>720292</v>
          </cell>
          <cell r="B281" t="str">
            <v>40335609</v>
          </cell>
          <cell r="C281" t="str">
            <v>ООО "СПЕЦОБОРУДОВАНИЕ И МАТЕРИАЛЫ"</v>
          </cell>
          <cell r="D281">
            <v>19</v>
          </cell>
          <cell r="E281">
            <v>19</v>
          </cell>
          <cell r="F281">
            <v>0</v>
          </cell>
          <cell r="G281">
            <v>0</v>
          </cell>
          <cell r="H281">
            <v>0</v>
          </cell>
          <cell r="I281">
            <v>0</v>
          </cell>
          <cell r="J281">
            <v>0</v>
          </cell>
          <cell r="K281">
            <v>0</v>
          </cell>
          <cell r="L281">
            <v>0</v>
          </cell>
          <cell r="M281">
            <v>0</v>
          </cell>
          <cell r="N281">
            <v>0</v>
          </cell>
          <cell r="O281">
            <v>19</v>
          </cell>
        </row>
        <row r="282">
          <cell r="A282" t="str">
            <v>720292 Всего</v>
          </cell>
          <cell r="B282">
            <v>0</v>
          </cell>
          <cell r="C282">
            <v>0</v>
          </cell>
          <cell r="D282">
            <v>0</v>
          </cell>
          <cell r="E282">
            <v>0</v>
          </cell>
          <cell r="F282">
            <v>0</v>
          </cell>
          <cell r="G282">
            <v>0</v>
          </cell>
          <cell r="H282">
            <v>0</v>
          </cell>
          <cell r="I282">
            <v>0</v>
          </cell>
          <cell r="J282">
            <v>0</v>
          </cell>
          <cell r="K282">
            <v>0</v>
          </cell>
          <cell r="L282">
            <v>0</v>
          </cell>
          <cell r="M282">
            <v>0</v>
          </cell>
          <cell r="N282">
            <v>0</v>
          </cell>
        </row>
        <row r="283">
          <cell r="A283" t="str">
            <v>720293</v>
          </cell>
          <cell r="B283" t="str">
            <v>00186246</v>
          </cell>
          <cell r="C283" t="str">
            <v>АООТ "НОСТА"</v>
          </cell>
          <cell r="D283">
            <v>5</v>
          </cell>
          <cell r="E283">
            <v>19</v>
          </cell>
          <cell r="F283">
            <v>5</v>
          </cell>
          <cell r="G283">
            <v>19</v>
          </cell>
          <cell r="H283">
            <v>19</v>
          </cell>
          <cell r="I283">
            <v>19</v>
          </cell>
          <cell r="J283">
            <v>19</v>
          </cell>
          <cell r="K283">
            <v>0</v>
          </cell>
          <cell r="L283">
            <v>19</v>
          </cell>
          <cell r="M283">
            <v>0</v>
          </cell>
          <cell r="N283">
            <v>19</v>
          </cell>
          <cell r="O283">
            <v>19</v>
          </cell>
        </row>
        <row r="284">
          <cell r="A284" t="str">
            <v>720293</v>
          </cell>
          <cell r="B284" t="str">
            <v>29406007</v>
          </cell>
          <cell r="C284" t="str">
            <v>АОЗТ НПО "ПОЛИМЕТАЛЛ"</v>
          </cell>
          <cell r="D284">
            <v>19</v>
          </cell>
          <cell r="E284">
            <v>19</v>
          </cell>
          <cell r="F284">
            <v>0</v>
          </cell>
          <cell r="G284">
            <v>0</v>
          </cell>
          <cell r="H284">
            <v>0</v>
          </cell>
          <cell r="I284">
            <v>0</v>
          </cell>
          <cell r="J284">
            <v>0</v>
          </cell>
          <cell r="K284">
            <v>0</v>
          </cell>
          <cell r="L284">
            <v>19</v>
          </cell>
        </row>
        <row r="285">
          <cell r="A285" t="str">
            <v>720293</v>
          </cell>
          <cell r="B285" t="str">
            <v>31754282</v>
          </cell>
          <cell r="C285" t="str">
            <v>АОЗТ "ПРОМИНСЕРВИС"</v>
          </cell>
          <cell r="D285">
            <v>19</v>
          </cell>
          <cell r="E285">
            <v>19</v>
          </cell>
          <cell r="F285">
            <v>0</v>
          </cell>
          <cell r="G285">
            <v>0</v>
          </cell>
          <cell r="H285">
            <v>0</v>
          </cell>
          <cell r="I285">
            <v>0</v>
          </cell>
          <cell r="J285">
            <v>0</v>
          </cell>
          <cell r="K285">
            <v>0</v>
          </cell>
          <cell r="L285">
            <v>0</v>
          </cell>
          <cell r="M285">
            <v>0</v>
          </cell>
          <cell r="N285">
            <v>19</v>
          </cell>
        </row>
        <row r="286">
          <cell r="A286" t="str">
            <v>720293</v>
          </cell>
          <cell r="B286" t="str">
            <v>40331059</v>
          </cell>
          <cell r="C286" t="str">
            <v>ЗАО "МЕТРИКА"</v>
          </cell>
          <cell r="D286">
            <v>7</v>
          </cell>
          <cell r="E286">
            <v>7</v>
          </cell>
          <cell r="F286">
            <v>11</v>
          </cell>
          <cell r="G286">
            <v>12</v>
          </cell>
          <cell r="H286">
            <v>11</v>
          </cell>
          <cell r="I286">
            <v>0</v>
          </cell>
          <cell r="J286">
            <v>0</v>
          </cell>
          <cell r="K286">
            <v>0</v>
          </cell>
          <cell r="L286">
            <v>0</v>
          </cell>
          <cell r="M286">
            <v>0</v>
          </cell>
          <cell r="N286">
            <v>12</v>
          </cell>
          <cell r="O286">
            <v>11</v>
          </cell>
        </row>
        <row r="287">
          <cell r="A287" t="str">
            <v>720293</v>
          </cell>
          <cell r="B287" t="str">
            <v>00186217</v>
          </cell>
          <cell r="C287" t="str">
            <v>ОАО "СЕВЕРСТАЛЬ"</v>
          </cell>
          <cell r="D287">
            <v>8</v>
          </cell>
          <cell r="E287">
            <v>8</v>
          </cell>
          <cell r="F287">
            <v>0</v>
          </cell>
          <cell r="G287">
            <v>0</v>
          </cell>
          <cell r="H287">
            <v>0</v>
          </cell>
          <cell r="I287">
            <v>0</v>
          </cell>
          <cell r="J287">
            <v>0</v>
          </cell>
          <cell r="K287">
            <v>0</v>
          </cell>
          <cell r="L287">
            <v>0</v>
          </cell>
          <cell r="M287">
            <v>0</v>
          </cell>
          <cell r="N287">
            <v>0</v>
          </cell>
          <cell r="O287">
            <v>8</v>
          </cell>
        </row>
        <row r="288">
          <cell r="A288" t="str">
            <v>720293 Всего</v>
          </cell>
          <cell r="B288">
            <v>0</v>
          </cell>
          <cell r="C288">
            <v>50</v>
          </cell>
          <cell r="D288">
            <v>0</v>
          </cell>
          <cell r="E288">
            <v>50</v>
          </cell>
          <cell r="F288">
            <v>0</v>
          </cell>
          <cell r="G288">
            <v>0</v>
          </cell>
          <cell r="H288">
            <v>0</v>
          </cell>
          <cell r="I288">
            <v>0</v>
          </cell>
          <cell r="J288">
            <v>0</v>
          </cell>
          <cell r="K288">
            <v>0</v>
          </cell>
          <cell r="L288">
            <v>0</v>
          </cell>
          <cell r="M288">
            <v>0</v>
          </cell>
          <cell r="N288">
            <v>50</v>
          </cell>
        </row>
        <row r="289">
          <cell r="A289" t="str">
            <v>720299</v>
          </cell>
          <cell r="B289" t="str">
            <v>00186602</v>
          </cell>
          <cell r="C289" t="str">
            <v>ОАО"ТАГАНРОГСКИЙ МЕТАЛЛУРГИЧЕСКИЙ ЗАВОД"</v>
          </cell>
          <cell r="D289">
            <v>64</v>
          </cell>
          <cell r="E289">
            <v>138</v>
          </cell>
          <cell r="F289">
            <v>138</v>
          </cell>
          <cell r="G289">
            <v>138</v>
          </cell>
        </row>
        <row r="290">
          <cell r="A290" t="str">
            <v>720299</v>
          </cell>
          <cell r="B290" t="str">
            <v>16778977</v>
          </cell>
          <cell r="C290" t="str">
            <v>ЗАО "ТЕХНОМАРКЕТ"</v>
          </cell>
          <cell r="D290">
            <v>65</v>
          </cell>
          <cell r="E290">
            <v>66</v>
          </cell>
          <cell r="F290">
            <v>65</v>
          </cell>
          <cell r="G290">
            <v>65</v>
          </cell>
          <cell r="H290">
            <v>66</v>
          </cell>
          <cell r="I290">
            <v>65</v>
          </cell>
          <cell r="J290">
            <v>66</v>
          </cell>
          <cell r="K290">
            <v>0</v>
          </cell>
          <cell r="L290">
            <v>0</v>
          </cell>
          <cell r="M290">
            <v>0</v>
          </cell>
          <cell r="N290">
            <v>65</v>
          </cell>
        </row>
        <row r="291">
          <cell r="A291" t="str">
            <v>720299</v>
          </cell>
          <cell r="B291" t="str">
            <v>00186269</v>
          </cell>
          <cell r="C291" t="str">
            <v>НИЖНЕТАГИЛЬСКИЙ МЕТАЛЛУРГИЧЕСКИЙ КОМБИНАТ ИМЕНИ В.И.ЛЕНИНА</v>
          </cell>
          <cell r="D291">
            <v>88</v>
          </cell>
          <cell r="E291">
            <v>88</v>
          </cell>
        </row>
        <row r="292">
          <cell r="A292" t="str">
            <v>720299</v>
          </cell>
          <cell r="B292" t="str">
            <v>00232934</v>
          </cell>
          <cell r="C292" t="str">
            <v>АО "АВТОВАЗ"</v>
          </cell>
          <cell r="D292">
            <v>19</v>
          </cell>
          <cell r="E292">
            <v>19</v>
          </cell>
          <cell r="F292">
            <v>19</v>
          </cell>
          <cell r="G292">
            <v>4</v>
          </cell>
          <cell r="H292">
            <v>40</v>
          </cell>
          <cell r="I292">
            <v>40</v>
          </cell>
          <cell r="J292">
            <v>0</v>
          </cell>
          <cell r="K292">
            <v>0</v>
          </cell>
          <cell r="L292">
            <v>4</v>
          </cell>
        </row>
        <row r="293">
          <cell r="A293" t="str">
            <v>720299</v>
          </cell>
          <cell r="B293" t="str">
            <v>00210766</v>
          </cell>
          <cell r="C293" t="str">
            <v>АО БМЗ</v>
          </cell>
          <cell r="D293">
            <v>66</v>
          </cell>
          <cell r="E293">
            <v>66</v>
          </cell>
          <cell r="F293">
            <v>0</v>
          </cell>
          <cell r="G293">
            <v>0</v>
          </cell>
          <cell r="H293">
            <v>0</v>
          </cell>
          <cell r="I293">
            <v>0</v>
          </cell>
          <cell r="J293">
            <v>66</v>
          </cell>
        </row>
        <row r="294">
          <cell r="A294" t="str">
            <v>720299</v>
          </cell>
          <cell r="B294" t="str">
            <v>05744892</v>
          </cell>
          <cell r="C294" t="str">
            <v>АО "ГАЗ"</v>
          </cell>
          <cell r="D294">
            <v>66</v>
          </cell>
          <cell r="E294">
            <v>66</v>
          </cell>
          <cell r="F294">
            <v>0</v>
          </cell>
          <cell r="G294">
            <v>66</v>
          </cell>
        </row>
        <row r="295">
          <cell r="A295" t="str">
            <v>720299</v>
          </cell>
          <cell r="B295" t="str">
            <v>05761689</v>
          </cell>
          <cell r="C295" t="str">
            <v>ЧЕРНОРЕЧЕНСКОЕ АО "КОРУНД"</v>
          </cell>
          <cell r="D295">
            <v>66</v>
          </cell>
          <cell r="E295">
            <v>66</v>
          </cell>
          <cell r="F295">
            <v>0</v>
          </cell>
          <cell r="G295">
            <v>0</v>
          </cell>
          <cell r="H295">
            <v>0</v>
          </cell>
          <cell r="I295">
            <v>0</v>
          </cell>
          <cell r="J295">
            <v>66</v>
          </cell>
        </row>
        <row r="296">
          <cell r="A296" t="str">
            <v>720299</v>
          </cell>
          <cell r="B296" t="str">
            <v>17208118</v>
          </cell>
          <cell r="C296" t="str">
            <v>ТОО ФИРМА "МАРО"</v>
          </cell>
          <cell r="D296">
            <v>66</v>
          </cell>
          <cell r="E296">
            <v>66</v>
          </cell>
          <cell r="F296">
            <v>0</v>
          </cell>
          <cell r="G296">
            <v>0</v>
          </cell>
          <cell r="H296">
            <v>66</v>
          </cell>
        </row>
        <row r="297">
          <cell r="A297" t="str">
            <v>720299</v>
          </cell>
          <cell r="B297" t="str">
            <v>39550461</v>
          </cell>
          <cell r="C297" t="str">
            <v>ЗАО"САБВА"</v>
          </cell>
          <cell r="D297">
            <v>20</v>
          </cell>
          <cell r="E297">
            <v>20</v>
          </cell>
          <cell r="F297">
            <v>0</v>
          </cell>
          <cell r="G297">
            <v>0</v>
          </cell>
          <cell r="H297">
            <v>20</v>
          </cell>
        </row>
        <row r="298">
          <cell r="A298" t="str">
            <v>720299</v>
          </cell>
          <cell r="B298" t="str">
            <v>05764765</v>
          </cell>
          <cell r="C298" t="str">
            <v>ОСКОЛЬСКИЙ ЗАВОД МЕТАЛЛУРГИЧЕСКОГО МАШИНОСТРОЕНИЯ</v>
          </cell>
          <cell r="D298">
            <v>7</v>
          </cell>
          <cell r="E298">
            <v>7</v>
          </cell>
          <cell r="F298">
            <v>0</v>
          </cell>
          <cell r="G298">
            <v>0</v>
          </cell>
          <cell r="H298">
            <v>7</v>
          </cell>
        </row>
        <row r="299">
          <cell r="A299" t="str">
            <v>720299</v>
          </cell>
          <cell r="B299" t="str">
            <v>01125034</v>
          </cell>
          <cell r="C299" t="str">
            <v>СУДОРЕМОНТНЫЙ ЗАВОД</v>
          </cell>
          <cell r="D299">
            <v>2</v>
          </cell>
          <cell r="E299">
            <v>2</v>
          </cell>
          <cell r="F299">
            <v>0</v>
          </cell>
          <cell r="G299">
            <v>2</v>
          </cell>
        </row>
        <row r="300">
          <cell r="A300" t="str">
            <v>720299</v>
          </cell>
          <cell r="B300" t="str">
            <v>10856794</v>
          </cell>
          <cell r="C300" t="str">
            <v>ТОО "ЭРГА"</v>
          </cell>
          <cell r="D300">
            <v>0</v>
          </cell>
          <cell r="E300">
            <v>2</v>
          </cell>
          <cell r="F300">
            <v>1</v>
          </cell>
          <cell r="G300">
            <v>0</v>
          </cell>
          <cell r="H300">
            <v>2</v>
          </cell>
          <cell r="I300">
            <v>1</v>
          </cell>
          <cell r="J300">
            <v>0</v>
          </cell>
          <cell r="K300">
            <v>0</v>
          </cell>
          <cell r="L300">
            <v>0</v>
          </cell>
          <cell r="M300">
            <v>2</v>
          </cell>
          <cell r="N300">
            <v>0</v>
          </cell>
          <cell r="O300">
            <v>1</v>
          </cell>
        </row>
        <row r="301">
          <cell r="A301" t="str">
            <v>720299</v>
          </cell>
          <cell r="B301" t="str">
            <v>18160276</v>
          </cell>
          <cell r="C301" t="str">
            <v>ДЗАО "ЛИТЕЙНЫЙ ЗАВОД" ОАО "ЗИНГЕР"</v>
          </cell>
          <cell r="D301">
            <v>1</v>
          </cell>
          <cell r="E301">
            <v>1</v>
          </cell>
          <cell r="F301">
            <v>0</v>
          </cell>
          <cell r="G301">
            <v>0</v>
          </cell>
          <cell r="H301">
            <v>0</v>
          </cell>
          <cell r="I301">
            <v>0</v>
          </cell>
          <cell r="J301">
            <v>0</v>
          </cell>
          <cell r="K301">
            <v>0</v>
          </cell>
          <cell r="L301">
            <v>1</v>
          </cell>
        </row>
        <row r="302">
          <cell r="A302" t="str">
            <v>720299</v>
          </cell>
          <cell r="B302" t="str">
            <v>05094106</v>
          </cell>
          <cell r="C302" t="str">
            <v>ООО ВЭА "СПЕЦИАЛЬНЫЕ МАТЕРИАЛЫ"</v>
          </cell>
          <cell r="D302">
            <v>0</v>
          </cell>
          <cell r="E302">
            <v>0</v>
          </cell>
          <cell r="F302">
            <v>0</v>
          </cell>
          <cell r="G302">
            <v>0</v>
          </cell>
          <cell r="H302">
            <v>0</v>
          </cell>
          <cell r="I302">
            <v>0</v>
          </cell>
          <cell r="J302">
            <v>0</v>
          </cell>
          <cell r="K302">
            <v>0</v>
          </cell>
          <cell r="L302">
            <v>0</v>
          </cell>
          <cell r="M302">
            <v>0</v>
          </cell>
          <cell r="N302">
            <v>0</v>
          </cell>
        </row>
        <row r="303">
          <cell r="A303" t="str">
            <v>720299</v>
          </cell>
          <cell r="B303" t="str">
            <v>07504152</v>
          </cell>
          <cell r="C303" t="str">
            <v>АООТ "АРМАЛИТ"</v>
          </cell>
          <cell r="D303">
            <v>0</v>
          </cell>
          <cell r="E303">
            <v>0</v>
          </cell>
          <cell r="F303">
            <v>0</v>
          </cell>
          <cell r="G303">
            <v>0</v>
          </cell>
          <cell r="H303">
            <v>0</v>
          </cell>
          <cell r="I303">
            <v>0</v>
          </cell>
          <cell r="J303">
            <v>0</v>
          </cell>
          <cell r="K303">
            <v>0</v>
          </cell>
          <cell r="L303">
            <v>0</v>
          </cell>
          <cell r="M303">
            <v>0</v>
          </cell>
          <cell r="N303">
            <v>0</v>
          </cell>
          <cell r="O303">
            <v>0</v>
          </cell>
        </row>
        <row r="304">
          <cell r="A304" t="str">
            <v>720299</v>
          </cell>
          <cell r="B304" t="str">
            <v>07519260</v>
          </cell>
          <cell r="C304" t="str">
            <v>ОКТБ "КРИСТАЛЛ"</v>
          </cell>
          <cell r="D304">
            <v>0</v>
          </cell>
          <cell r="E304">
            <v>0</v>
          </cell>
          <cell r="F304">
            <v>0</v>
          </cell>
          <cell r="G304">
            <v>0</v>
          </cell>
          <cell r="H304">
            <v>0</v>
          </cell>
          <cell r="I304">
            <v>0</v>
          </cell>
          <cell r="J304">
            <v>0</v>
          </cell>
          <cell r="K304">
            <v>0</v>
          </cell>
          <cell r="L304">
            <v>0</v>
          </cell>
          <cell r="M304">
            <v>0</v>
          </cell>
          <cell r="N304">
            <v>0</v>
          </cell>
          <cell r="O304">
            <v>0</v>
          </cell>
        </row>
        <row r="305">
          <cell r="A305" t="str">
            <v>720299</v>
          </cell>
          <cell r="B305" t="str">
            <v>12866489</v>
          </cell>
          <cell r="C305" t="str">
            <v>АССОЦИАЦИЯ "СЕВЕРБУММАШ"</v>
          </cell>
          <cell r="D305">
            <v>9</v>
          </cell>
          <cell r="E305">
            <v>9</v>
          </cell>
          <cell r="F305">
            <v>0</v>
          </cell>
          <cell r="G305">
            <v>0</v>
          </cell>
          <cell r="H305">
            <v>0</v>
          </cell>
          <cell r="I305">
            <v>0</v>
          </cell>
          <cell r="J305">
            <v>0</v>
          </cell>
          <cell r="K305">
            <v>0</v>
          </cell>
          <cell r="L305">
            <v>0</v>
          </cell>
          <cell r="M305">
            <v>0</v>
          </cell>
          <cell r="N305">
            <v>0</v>
          </cell>
          <cell r="O305">
            <v>9</v>
          </cell>
        </row>
        <row r="306">
          <cell r="A306" t="str">
            <v>720299</v>
          </cell>
          <cell r="B306" t="str">
            <v>45007123</v>
          </cell>
          <cell r="C306" t="str">
            <v>ПРЕДСТАВИТЕЛЬСТВО ФИРМЫ "ПЕШИНЕ УОРЛД ТРЕЙД"</v>
          </cell>
          <cell r="D306">
            <v>0</v>
          </cell>
          <cell r="E306">
            <v>0</v>
          </cell>
          <cell r="F306">
            <v>0</v>
          </cell>
          <cell r="G306">
            <v>0</v>
          </cell>
          <cell r="H306">
            <v>0</v>
          </cell>
          <cell r="I306">
            <v>0</v>
          </cell>
          <cell r="J306">
            <v>0</v>
          </cell>
          <cell r="K306">
            <v>0</v>
          </cell>
          <cell r="L306">
            <v>0</v>
          </cell>
        </row>
      </sheetData>
      <sheetData sheetId="7" refreshError="1">
        <row r="3">
          <cell r="A3" t="str">
            <v>ферросплав</v>
          </cell>
          <cell r="B3" t="str">
            <v>G081</v>
          </cell>
          <cell r="C3" t="str">
            <v>First_G082</v>
          </cell>
          <cell r="D3">
            <v>35065</v>
          </cell>
          <cell r="E3">
            <v>35096</v>
          </cell>
          <cell r="F3">
            <v>35125</v>
          </cell>
          <cell r="G3">
            <v>35156</v>
          </cell>
          <cell r="H3">
            <v>35186</v>
          </cell>
          <cell r="I3">
            <v>35217</v>
          </cell>
          <cell r="J3">
            <v>35247</v>
          </cell>
          <cell r="K3">
            <v>35278</v>
          </cell>
          <cell r="L3">
            <v>35309</v>
          </cell>
          <cell r="M3">
            <v>35339</v>
          </cell>
          <cell r="N3">
            <v>35370</v>
          </cell>
          <cell r="O3">
            <v>35400</v>
          </cell>
        </row>
        <row r="4">
          <cell r="A4" t="str">
            <v>72021</v>
          </cell>
          <cell r="B4" t="str">
            <v>00186217</v>
          </cell>
          <cell r="C4" t="str">
            <v>АООТ "СЕВЕРСТАЛЬ" Г.ЧЕРЕПОВЕЦ</v>
          </cell>
          <cell r="D4">
            <v>1949</v>
          </cell>
          <cell r="E4">
            <v>1410</v>
          </cell>
          <cell r="F4">
            <v>1529</v>
          </cell>
          <cell r="G4">
            <v>1268</v>
          </cell>
          <cell r="H4">
            <v>3029</v>
          </cell>
          <cell r="I4">
            <v>5885</v>
          </cell>
          <cell r="J4">
            <v>4960</v>
          </cell>
          <cell r="K4">
            <v>2257</v>
          </cell>
          <cell r="L4">
            <v>2862</v>
          </cell>
          <cell r="M4">
            <v>2862</v>
          </cell>
          <cell r="N4">
            <v>5230</v>
          </cell>
          <cell r="O4">
            <v>5230</v>
          </cell>
        </row>
        <row r="5">
          <cell r="A5" t="str">
            <v>72021</v>
          </cell>
          <cell r="B5" t="str">
            <v>00186424</v>
          </cell>
          <cell r="C5" t="str">
            <v>МАГНИТОГОРСКИЙ МЕТАЛЛУРГИЧЕСКИЙ КОМБИНАТ   (АОО)</v>
          </cell>
          <cell r="D5">
            <v>1897</v>
          </cell>
          <cell r="E5">
            <v>4738</v>
          </cell>
          <cell r="F5">
            <v>1897</v>
          </cell>
          <cell r="G5">
            <v>4738</v>
          </cell>
          <cell r="H5">
            <v>2436</v>
          </cell>
          <cell r="I5">
            <v>615</v>
          </cell>
          <cell r="J5">
            <v>1993</v>
          </cell>
          <cell r="K5">
            <v>867</v>
          </cell>
          <cell r="L5">
            <v>2867</v>
          </cell>
          <cell r="M5">
            <v>546</v>
          </cell>
          <cell r="N5">
            <v>678</v>
          </cell>
          <cell r="O5">
            <v>678</v>
          </cell>
        </row>
        <row r="6">
          <cell r="A6" t="str">
            <v>72021</v>
          </cell>
          <cell r="B6" t="str">
            <v>05757676</v>
          </cell>
          <cell r="C6" t="str">
            <v>АО ЗАПАДНО-СИБИРСКИЙ МЕТАЛЛУРГИЧЕСКИЙ КОМБИНАТ</v>
          </cell>
          <cell r="D6">
            <v>817</v>
          </cell>
          <cell r="E6">
            <v>677</v>
          </cell>
          <cell r="F6">
            <v>277</v>
          </cell>
          <cell r="G6">
            <v>2193</v>
          </cell>
          <cell r="H6">
            <v>533</v>
          </cell>
          <cell r="I6">
            <v>1554</v>
          </cell>
          <cell r="J6">
            <v>1730</v>
          </cell>
          <cell r="K6">
            <v>887</v>
          </cell>
          <cell r="L6">
            <v>605</v>
          </cell>
        </row>
        <row r="7">
          <cell r="A7" t="str">
            <v>72021</v>
          </cell>
          <cell r="B7" t="str">
            <v>00186269</v>
          </cell>
          <cell r="C7" t="str">
            <v>НИЖНЕТАГИЛЬСКИЙ МЕТАЛЛУРГИЧЕСКИЙ КОМБИНАТ ИМЕНИ В.И.ЛЕНИНА</v>
          </cell>
          <cell r="D7">
            <v>139</v>
          </cell>
          <cell r="E7">
            <v>278</v>
          </cell>
          <cell r="F7">
            <v>139</v>
          </cell>
          <cell r="G7">
            <v>278</v>
          </cell>
          <cell r="H7">
            <v>1170</v>
          </cell>
          <cell r="I7">
            <v>1635</v>
          </cell>
          <cell r="J7">
            <v>2601</v>
          </cell>
          <cell r="K7">
            <v>749</v>
          </cell>
          <cell r="L7">
            <v>953</v>
          </cell>
        </row>
        <row r="8">
          <cell r="A8" t="str">
            <v>72021</v>
          </cell>
          <cell r="B8" t="str">
            <v>00186465</v>
          </cell>
          <cell r="C8" t="str">
            <v>АО "МЕЧЕЛ"</v>
          </cell>
          <cell r="D8">
            <v>140</v>
          </cell>
          <cell r="E8">
            <v>336</v>
          </cell>
          <cell r="F8">
            <v>539</v>
          </cell>
          <cell r="G8">
            <v>336</v>
          </cell>
          <cell r="H8">
            <v>539</v>
          </cell>
          <cell r="I8">
            <v>1573</v>
          </cell>
          <cell r="J8">
            <v>1374</v>
          </cell>
          <cell r="K8">
            <v>888</v>
          </cell>
          <cell r="L8">
            <v>409</v>
          </cell>
          <cell r="M8">
            <v>2000</v>
          </cell>
        </row>
        <row r="9">
          <cell r="A9" t="str">
            <v>72021</v>
          </cell>
          <cell r="B9" t="str">
            <v>00187895</v>
          </cell>
          <cell r="C9" t="str">
            <v>АКЦИОНЕРНОЕ ОБЩЕСТВО ОТКРЫТОГО ТИПА ОСКОЛЬСКИЙ ЭЛЕКТОРМЕТАЛЛУРГИЧЕСКИЙ КОМБИНАТ</v>
          </cell>
          <cell r="D9">
            <v>129</v>
          </cell>
          <cell r="E9">
            <v>881</v>
          </cell>
          <cell r="F9">
            <v>683</v>
          </cell>
          <cell r="G9">
            <v>412</v>
          </cell>
          <cell r="H9">
            <v>827</v>
          </cell>
          <cell r="I9">
            <v>2249</v>
          </cell>
          <cell r="J9">
            <v>2249</v>
          </cell>
          <cell r="K9">
            <v>752</v>
          </cell>
          <cell r="L9">
            <v>138</v>
          </cell>
          <cell r="M9">
            <v>0</v>
          </cell>
          <cell r="N9">
            <v>138</v>
          </cell>
        </row>
        <row r="10">
          <cell r="A10" t="str">
            <v>72021</v>
          </cell>
          <cell r="B10" t="str">
            <v>05757665</v>
          </cell>
          <cell r="C10" t="str">
            <v>АО "НОВОЛИПЕЦКИЙ МЕТКОМБИНАТ"</v>
          </cell>
          <cell r="D10">
            <v>558</v>
          </cell>
          <cell r="E10">
            <v>1015</v>
          </cell>
          <cell r="F10">
            <v>1007</v>
          </cell>
          <cell r="G10">
            <v>1015</v>
          </cell>
          <cell r="H10">
            <v>997</v>
          </cell>
          <cell r="I10">
            <v>1007</v>
          </cell>
          <cell r="J10">
            <v>952</v>
          </cell>
          <cell r="K10">
            <v>981</v>
          </cell>
          <cell r="L10">
            <v>997</v>
          </cell>
          <cell r="M10">
            <v>989</v>
          </cell>
          <cell r="N10">
            <v>952</v>
          </cell>
          <cell r="O10">
            <v>952</v>
          </cell>
        </row>
        <row r="11">
          <cell r="A11" t="str">
            <v>72021</v>
          </cell>
          <cell r="B11" t="str">
            <v>00186246</v>
          </cell>
          <cell r="C11" t="str">
            <v>АООТ "НОСТА"</v>
          </cell>
          <cell r="D11">
            <v>404</v>
          </cell>
          <cell r="E11">
            <v>1222</v>
          </cell>
          <cell r="F11">
            <v>1157</v>
          </cell>
          <cell r="G11">
            <v>817</v>
          </cell>
          <cell r="H11">
            <v>139</v>
          </cell>
          <cell r="I11">
            <v>477</v>
          </cell>
        </row>
        <row r="12">
          <cell r="A12" t="str">
            <v>72021</v>
          </cell>
          <cell r="B12" t="str">
            <v>42744016</v>
          </cell>
          <cell r="C12" t="str">
            <v>ООО "ОРГСИНТЕЗ" МЕЖОТРАСЛЕВОЕ ОПЫТНОЕ ПРЕДПР.</v>
          </cell>
          <cell r="D12">
            <v>183</v>
          </cell>
          <cell r="E12">
            <v>1046</v>
          </cell>
          <cell r="F12">
            <v>368</v>
          </cell>
          <cell r="G12">
            <v>183</v>
          </cell>
          <cell r="H12">
            <v>1046</v>
          </cell>
          <cell r="I12">
            <v>368</v>
          </cell>
          <cell r="J12">
            <v>65</v>
          </cell>
          <cell r="K12">
            <v>669</v>
          </cell>
          <cell r="L12">
            <v>122</v>
          </cell>
          <cell r="M12">
            <v>1495</v>
          </cell>
          <cell r="N12">
            <v>1495</v>
          </cell>
          <cell r="O12">
            <v>65</v>
          </cell>
        </row>
        <row r="13">
          <cell r="A13" t="str">
            <v>72021</v>
          </cell>
          <cell r="B13" t="str">
            <v>03145696</v>
          </cell>
          <cell r="C13" t="str">
            <v>УСТЬ-ДОНЕЦКИЙ ПОРТ ВОЛГО-ДОНСКОГО РЕЧНОГО ПАРОХОДСТВА РП УСТЬ-ДОНЕЦКИЙ</v>
          </cell>
          <cell r="D13">
            <v>1169</v>
          </cell>
          <cell r="E13">
            <v>651</v>
          </cell>
          <cell r="F13">
            <v>1300</v>
          </cell>
          <cell r="G13">
            <v>1169</v>
          </cell>
          <cell r="H13">
            <v>1169</v>
          </cell>
          <cell r="I13">
            <v>651</v>
          </cell>
          <cell r="J13">
            <v>0</v>
          </cell>
          <cell r="K13">
            <v>0</v>
          </cell>
          <cell r="L13">
            <v>0</v>
          </cell>
          <cell r="M13">
            <v>0</v>
          </cell>
          <cell r="N13">
            <v>1300</v>
          </cell>
        </row>
        <row r="14">
          <cell r="A14" t="str">
            <v>72021</v>
          </cell>
          <cell r="B14" t="str">
            <v>42839722</v>
          </cell>
          <cell r="C14" t="str">
            <v>МЕТАЛЛУРГИЧЕСКИЕ СИСТЕМЫ ООО</v>
          </cell>
          <cell r="D14">
            <v>2950</v>
          </cell>
          <cell r="E14">
            <v>2950</v>
          </cell>
          <cell r="F14">
            <v>0</v>
          </cell>
          <cell r="G14">
            <v>2950</v>
          </cell>
        </row>
        <row r="15">
          <cell r="A15" t="str">
            <v>72021</v>
          </cell>
          <cell r="B15" t="str">
            <v>05757653</v>
          </cell>
          <cell r="C15" t="str">
            <v>КУЗНЕЦКИЙ МЕТАЛЛУРГИЧЕСКИЙ КОМБИНАТ</v>
          </cell>
          <cell r="D15">
            <v>1153</v>
          </cell>
          <cell r="E15">
            <v>1230</v>
          </cell>
          <cell r="F15">
            <v>1153</v>
          </cell>
          <cell r="G15">
            <v>1230</v>
          </cell>
          <cell r="H15">
            <v>0</v>
          </cell>
          <cell r="I15">
            <v>0</v>
          </cell>
          <cell r="J15">
            <v>0</v>
          </cell>
          <cell r="K15">
            <v>0</v>
          </cell>
          <cell r="L15">
            <v>1230</v>
          </cell>
        </row>
        <row r="16">
          <cell r="A16" t="str">
            <v>72021</v>
          </cell>
          <cell r="B16" t="str">
            <v>12462473</v>
          </cell>
          <cell r="C16" t="str">
            <v>АО ОТКРЫТОГО ТИПА ВАНАДИЙ-ТУЛАЧЕРМЕТ</v>
          </cell>
          <cell r="D16">
            <v>341</v>
          </cell>
          <cell r="E16">
            <v>341</v>
          </cell>
          <cell r="F16">
            <v>619</v>
          </cell>
          <cell r="G16">
            <v>342</v>
          </cell>
          <cell r="H16">
            <v>621</v>
          </cell>
          <cell r="I16">
            <v>280</v>
          </cell>
          <cell r="J16">
            <v>621</v>
          </cell>
          <cell r="K16">
            <v>69</v>
          </cell>
        </row>
        <row r="17">
          <cell r="A17" t="str">
            <v>72021</v>
          </cell>
          <cell r="B17" t="str">
            <v>00186654</v>
          </cell>
          <cell r="C17" t="str">
            <v>АО ОТ "ЧЕЛЯБИНСКИЙ ТРУБОПРОКАТНЫЙ ЗАВОД"</v>
          </cell>
          <cell r="D17">
            <v>1078</v>
          </cell>
          <cell r="E17">
            <v>70</v>
          </cell>
          <cell r="F17">
            <v>1078</v>
          </cell>
          <cell r="G17">
            <v>70</v>
          </cell>
          <cell r="H17">
            <v>0</v>
          </cell>
          <cell r="I17">
            <v>0</v>
          </cell>
          <cell r="J17">
            <v>1078</v>
          </cell>
          <cell r="K17">
            <v>70</v>
          </cell>
        </row>
        <row r="18">
          <cell r="A18" t="str">
            <v>72021</v>
          </cell>
          <cell r="B18" t="str">
            <v>05785299</v>
          </cell>
          <cell r="C18" t="str">
            <v>МОСКОВСКИЙ ЭЛЕКТРОДНЫЙ ЗАВОД (МЭЗ) ПО "СОЮЗУГЛЕРОД" Г МОСКВА ПЕРОВСКИЙ Р-Н</v>
          </cell>
          <cell r="D18">
            <v>123</v>
          </cell>
          <cell r="E18">
            <v>123</v>
          </cell>
          <cell r="F18">
            <v>182</v>
          </cell>
          <cell r="G18">
            <v>122</v>
          </cell>
          <cell r="H18">
            <v>124</v>
          </cell>
          <cell r="I18">
            <v>60</v>
          </cell>
          <cell r="J18">
            <v>183</v>
          </cell>
          <cell r="K18">
            <v>123</v>
          </cell>
          <cell r="L18">
            <v>123</v>
          </cell>
          <cell r="M18">
            <v>282</v>
          </cell>
          <cell r="N18">
            <v>63</v>
          </cell>
          <cell r="O18">
            <v>282</v>
          </cell>
        </row>
        <row r="19">
          <cell r="A19" t="str">
            <v>72021</v>
          </cell>
          <cell r="B19" t="str">
            <v>07518941</v>
          </cell>
          <cell r="C19" t="str">
            <v>ГПО "УРАЛВАГОНЗАВОД" ИМ.Ф.Э.ДЗЕРЖИНСКОГО</v>
          </cell>
          <cell r="D19">
            <v>203</v>
          </cell>
          <cell r="E19">
            <v>204</v>
          </cell>
          <cell r="F19">
            <v>619</v>
          </cell>
          <cell r="G19">
            <v>204</v>
          </cell>
          <cell r="H19">
            <v>619</v>
          </cell>
          <cell r="I19">
            <v>68</v>
          </cell>
          <cell r="J19">
            <v>0</v>
          </cell>
          <cell r="K19">
            <v>0</v>
          </cell>
          <cell r="L19">
            <v>68</v>
          </cell>
        </row>
        <row r="20">
          <cell r="A20" t="str">
            <v>72021</v>
          </cell>
          <cell r="B20" t="str">
            <v>00186602</v>
          </cell>
          <cell r="C20" t="str">
            <v>ТАГАНРОГСКИЙ ОРДЕНА ОКТЯБРЬСКОЙ РЕВОЛЮЦИИ МЕТАЛЛУРГИЧЕСКИЙ ЗАВОД</v>
          </cell>
          <cell r="D20">
            <v>133</v>
          </cell>
          <cell r="E20">
            <v>269</v>
          </cell>
          <cell r="F20">
            <v>269</v>
          </cell>
          <cell r="G20">
            <v>137</v>
          </cell>
          <cell r="H20">
            <v>201</v>
          </cell>
          <cell r="I20">
            <v>130</v>
          </cell>
          <cell r="J20">
            <v>68</v>
          </cell>
          <cell r="K20">
            <v>70</v>
          </cell>
          <cell r="L20">
            <v>68</v>
          </cell>
        </row>
        <row r="21">
          <cell r="A21" t="str">
            <v>72021</v>
          </cell>
          <cell r="B21" t="str">
            <v>40237284</v>
          </cell>
          <cell r="C21" t="str">
            <v>ООО "КРЭНД",(ЧЕРЕЗ ООО "НПП КОНТАКТ")</v>
          </cell>
          <cell r="D21">
            <v>345</v>
          </cell>
          <cell r="E21">
            <v>546</v>
          </cell>
          <cell r="F21">
            <v>345</v>
          </cell>
          <cell r="G21">
            <v>546</v>
          </cell>
          <cell r="H21">
            <v>0</v>
          </cell>
          <cell r="I21">
            <v>0</v>
          </cell>
          <cell r="J21">
            <v>345</v>
          </cell>
          <cell r="K21">
            <v>0</v>
          </cell>
          <cell r="L21">
            <v>0</v>
          </cell>
          <cell r="M21">
            <v>0</v>
          </cell>
          <cell r="N21">
            <v>546</v>
          </cell>
        </row>
        <row r="22">
          <cell r="A22" t="str">
            <v>72021</v>
          </cell>
          <cell r="B22" t="str">
            <v>05764417</v>
          </cell>
          <cell r="C22" t="str">
            <v>ПРОИЗВОДСТВЕННОЕ ОБЪЕДИНЕНИЕ "ИЖОРСКИЙ ЗАВОД"</v>
          </cell>
          <cell r="D22">
            <v>816</v>
          </cell>
          <cell r="E22">
            <v>816</v>
          </cell>
          <cell r="F22">
            <v>64</v>
          </cell>
        </row>
        <row r="23">
          <cell r="A23" t="str">
            <v>72021</v>
          </cell>
          <cell r="B23" t="str">
            <v>17407697</v>
          </cell>
          <cell r="C23" t="str">
            <v>АООТ "ИЖСТАЛЬ"</v>
          </cell>
          <cell r="D23">
            <v>132</v>
          </cell>
          <cell r="E23">
            <v>138</v>
          </cell>
          <cell r="F23">
            <v>132</v>
          </cell>
          <cell r="G23">
            <v>141</v>
          </cell>
          <cell r="H23">
            <v>138</v>
          </cell>
          <cell r="I23">
            <v>280</v>
          </cell>
          <cell r="J23">
            <v>280</v>
          </cell>
          <cell r="K23">
            <v>141</v>
          </cell>
          <cell r="L23">
            <v>138</v>
          </cell>
        </row>
        <row r="24">
          <cell r="A24" t="str">
            <v>72021</v>
          </cell>
          <cell r="B24" t="str">
            <v>00186447</v>
          </cell>
          <cell r="C24" t="str">
            <v>АООТ"АШИНСКИЙ МЕТАЛЛУРГИЧЕСКИЙ ЗАВОД"</v>
          </cell>
          <cell r="D24">
            <v>68</v>
          </cell>
          <cell r="E24">
            <v>129</v>
          </cell>
          <cell r="F24">
            <v>418</v>
          </cell>
          <cell r="G24">
            <v>70</v>
          </cell>
          <cell r="H24">
            <v>129</v>
          </cell>
          <cell r="I24">
            <v>418</v>
          </cell>
          <cell r="J24">
            <v>129</v>
          </cell>
          <cell r="K24">
            <v>418</v>
          </cell>
          <cell r="L24">
            <v>70</v>
          </cell>
        </row>
        <row r="25">
          <cell r="A25" t="str">
            <v>72021</v>
          </cell>
          <cell r="B25" t="str">
            <v>00186387</v>
          </cell>
          <cell r="C25" t="str">
            <v>АООТ СЕРОВСКИЙ МЕТАЛЛУРГИЧЕСКИЙ ЗАВОД   ИМ.А.К.СЕРОВА</v>
          </cell>
          <cell r="D25">
            <v>475</v>
          </cell>
          <cell r="E25">
            <v>62</v>
          </cell>
          <cell r="F25">
            <v>475</v>
          </cell>
          <cell r="G25">
            <v>62</v>
          </cell>
          <cell r="H25">
            <v>0</v>
          </cell>
          <cell r="I25">
            <v>62</v>
          </cell>
        </row>
        <row r="26">
          <cell r="A26" t="str">
            <v>72021</v>
          </cell>
          <cell r="B26" t="str">
            <v>00281476</v>
          </cell>
          <cell r="C26" t="str">
            <v>АО "УРАЛАСБЕСТ"</v>
          </cell>
          <cell r="D26">
            <v>69</v>
          </cell>
          <cell r="E26">
            <v>204</v>
          </cell>
          <cell r="F26">
            <v>208</v>
          </cell>
          <cell r="G26">
            <v>69</v>
          </cell>
          <cell r="H26">
            <v>204</v>
          </cell>
          <cell r="I26">
            <v>69</v>
          </cell>
          <cell r="J26">
            <v>0</v>
          </cell>
          <cell r="K26">
            <v>204</v>
          </cell>
          <cell r="L26">
            <v>0</v>
          </cell>
          <cell r="M26">
            <v>208</v>
          </cell>
        </row>
        <row r="27">
          <cell r="A27" t="str">
            <v>72021</v>
          </cell>
          <cell r="B27" t="str">
            <v>01030902</v>
          </cell>
          <cell r="C27" t="str">
            <v>МОСКОВСКАЯ КОНТОРА МАТЕРИАЛЬНО-ТЕХНИЧЕСКОГО СНАБЖЕНИЯ НОГИНСКИЙ Р-Н СТ ФРЯЗЕВО</v>
          </cell>
          <cell r="D27">
            <v>70</v>
          </cell>
          <cell r="E27">
            <v>68</v>
          </cell>
          <cell r="F27">
            <v>68</v>
          </cell>
          <cell r="G27">
            <v>68</v>
          </cell>
          <cell r="H27">
            <v>69</v>
          </cell>
          <cell r="I27">
            <v>68</v>
          </cell>
          <cell r="J27">
            <v>69</v>
          </cell>
        </row>
        <row r="28">
          <cell r="A28" t="str">
            <v>72021</v>
          </cell>
          <cell r="B28" t="str">
            <v>12739354</v>
          </cell>
          <cell r="C28" t="str">
            <v>АООТ ТОГОВЫЙ ДОМ "БЕЛОРЕЦКИЙ"</v>
          </cell>
          <cell r="D28">
            <v>68</v>
          </cell>
          <cell r="E28">
            <v>68</v>
          </cell>
          <cell r="F28">
            <v>68</v>
          </cell>
          <cell r="G28">
            <v>68</v>
          </cell>
          <cell r="H28">
            <v>333</v>
          </cell>
          <cell r="I28">
            <v>0</v>
          </cell>
          <cell r="J28">
            <v>0</v>
          </cell>
          <cell r="K28">
            <v>333</v>
          </cell>
        </row>
        <row r="29">
          <cell r="A29" t="str">
            <v>72021</v>
          </cell>
          <cell r="B29" t="str">
            <v>02921052</v>
          </cell>
          <cell r="C29" t="str">
            <v>АОЗТ "ВИМКОМ"</v>
          </cell>
          <cell r="D29">
            <v>61</v>
          </cell>
          <cell r="E29">
            <v>61</v>
          </cell>
          <cell r="F29">
            <v>61</v>
          </cell>
          <cell r="G29">
            <v>138</v>
          </cell>
          <cell r="H29">
            <v>61</v>
          </cell>
          <cell r="I29">
            <v>206</v>
          </cell>
          <cell r="J29">
            <v>206</v>
          </cell>
          <cell r="K29">
            <v>138</v>
          </cell>
        </row>
        <row r="30">
          <cell r="A30" t="str">
            <v>72021</v>
          </cell>
          <cell r="B30" t="str">
            <v>36474185</v>
          </cell>
          <cell r="C30" t="str">
            <v>ООО "СММ-ТРАНС"</v>
          </cell>
          <cell r="D30">
            <v>414</v>
          </cell>
          <cell r="E30">
            <v>414</v>
          </cell>
          <cell r="F30">
            <v>0</v>
          </cell>
          <cell r="G30">
            <v>0</v>
          </cell>
          <cell r="H30">
            <v>0</v>
          </cell>
          <cell r="I30">
            <v>0</v>
          </cell>
          <cell r="J30">
            <v>414</v>
          </cell>
        </row>
        <row r="31">
          <cell r="A31" t="str">
            <v>72021</v>
          </cell>
          <cell r="B31" t="str">
            <v>00491742</v>
          </cell>
          <cell r="C31" t="str">
            <v>НОВОСИБИРСКИЙ СТРЕЛОЧНЫЙ ЗАВОД</v>
          </cell>
          <cell r="D31">
            <v>66</v>
          </cell>
          <cell r="E31">
            <v>330</v>
          </cell>
          <cell r="F31">
            <v>330</v>
          </cell>
          <cell r="G31">
            <v>0</v>
          </cell>
          <cell r="H31">
            <v>330</v>
          </cell>
        </row>
        <row r="32">
          <cell r="A32" t="str">
            <v>72021</v>
          </cell>
          <cell r="B32" t="str">
            <v>00186252</v>
          </cell>
          <cell r="C32" t="str">
            <v>СУЛИНСКИЙ МЕТАЛЛУРГИЧЕСКИЙ ЗАВОД</v>
          </cell>
          <cell r="D32">
            <v>56</v>
          </cell>
          <cell r="E32">
            <v>62</v>
          </cell>
          <cell r="F32">
            <v>225</v>
          </cell>
          <cell r="G32">
            <v>28</v>
          </cell>
          <cell r="H32">
            <v>56</v>
          </cell>
          <cell r="I32">
            <v>62</v>
          </cell>
          <cell r="J32">
            <v>225</v>
          </cell>
          <cell r="K32">
            <v>62</v>
          </cell>
          <cell r="L32">
            <v>225</v>
          </cell>
          <cell r="M32">
            <v>0</v>
          </cell>
          <cell r="N32">
            <v>28</v>
          </cell>
          <cell r="O32">
            <v>134</v>
          </cell>
        </row>
        <row r="33">
          <cell r="A33" t="str">
            <v>72021</v>
          </cell>
          <cell r="B33" t="str">
            <v>00186625</v>
          </cell>
          <cell r="C33" t="str">
            <v>ОАО СЕВЕРСКИЙ ТРУБНЫЙ ЗАВОД</v>
          </cell>
          <cell r="D33">
            <v>208</v>
          </cell>
          <cell r="E33">
            <v>137</v>
          </cell>
          <cell r="F33">
            <v>208</v>
          </cell>
          <cell r="G33">
            <v>208</v>
          </cell>
          <cell r="H33">
            <v>137</v>
          </cell>
        </row>
        <row r="34">
          <cell r="A34" t="str">
            <v>72021</v>
          </cell>
          <cell r="B34" t="str">
            <v>03142640</v>
          </cell>
          <cell r="C34" t="str">
            <v>АО ЗАВОД "ТЕПЛОХОД"</v>
          </cell>
          <cell r="D34">
            <v>69</v>
          </cell>
          <cell r="E34">
            <v>69</v>
          </cell>
          <cell r="F34">
            <v>271</v>
          </cell>
        </row>
        <row r="35">
          <cell r="A35" t="str">
            <v>72021</v>
          </cell>
          <cell r="B35" t="str">
            <v>05757759</v>
          </cell>
          <cell r="C35" t="str">
            <v>ЗАВОД "КРАСНЫЙ ОКТЯБРЬ"</v>
          </cell>
          <cell r="D35">
            <v>132</v>
          </cell>
          <cell r="E35">
            <v>69</v>
          </cell>
          <cell r="F35">
            <v>69</v>
          </cell>
          <cell r="G35">
            <v>69</v>
          </cell>
          <cell r="H35">
            <v>132</v>
          </cell>
          <cell r="I35">
            <v>69</v>
          </cell>
          <cell r="J35">
            <v>69</v>
          </cell>
          <cell r="K35">
            <v>69</v>
          </cell>
          <cell r="L35">
            <v>69</v>
          </cell>
          <cell r="M35">
            <v>0</v>
          </cell>
          <cell r="N35">
            <v>0</v>
          </cell>
          <cell r="O35">
            <v>67</v>
          </cell>
        </row>
        <row r="36">
          <cell r="A36" t="str">
            <v>72021</v>
          </cell>
          <cell r="B36" t="str">
            <v>31548223</v>
          </cell>
          <cell r="C36" t="str">
            <v>АОЗТ "КАМАСТАЛЬ"</v>
          </cell>
          <cell r="D36">
            <v>133</v>
          </cell>
          <cell r="E36">
            <v>69</v>
          </cell>
          <cell r="F36">
            <v>65</v>
          </cell>
          <cell r="G36">
            <v>69</v>
          </cell>
          <cell r="H36">
            <v>133</v>
          </cell>
          <cell r="I36">
            <v>69</v>
          </cell>
          <cell r="J36">
            <v>65</v>
          </cell>
          <cell r="K36">
            <v>69</v>
          </cell>
        </row>
        <row r="37">
          <cell r="A37" t="str">
            <v>72021</v>
          </cell>
          <cell r="B37" t="str">
            <v>05764765</v>
          </cell>
          <cell r="C37" t="str">
            <v>ОСКОЛЬСКИЙ ЗАВОД МЕТАЛЛУРГИЧЕСКОГО МАШИНОСТРОЕНИЯ</v>
          </cell>
          <cell r="D37">
            <v>37</v>
          </cell>
          <cell r="E37">
            <v>37</v>
          </cell>
          <cell r="F37">
            <v>19</v>
          </cell>
          <cell r="G37">
            <v>38</v>
          </cell>
          <cell r="H37">
            <v>31</v>
          </cell>
          <cell r="I37">
            <v>14</v>
          </cell>
          <cell r="J37">
            <v>48</v>
          </cell>
          <cell r="K37">
            <v>18</v>
          </cell>
          <cell r="L37">
            <v>77</v>
          </cell>
          <cell r="M37">
            <v>7</v>
          </cell>
          <cell r="N37">
            <v>0</v>
          </cell>
          <cell r="O37">
            <v>7</v>
          </cell>
        </row>
        <row r="38">
          <cell r="A38" t="str">
            <v>72021</v>
          </cell>
          <cell r="B38" t="str">
            <v>11338363</v>
          </cell>
          <cell r="C38" t="str">
            <v>АКЦИОНЕРНАЯ КОМПАНИЯ "ИНТЕРМЕТСЕРВИС"</v>
          </cell>
          <cell r="D38">
            <v>265</v>
          </cell>
          <cell r="E38">
            <v>265</v>
          </cell>
          <cell r="F38">
            <v>265</v>
          </cell>
        </row>
        <row r="39">
          <cell r="A39" t="str">
            <v>72021</v>
          </cell>
          <cell r="B39" t="str">
            <v>20879520</v>
          </cell>
          <cell r="C39" t="str">
            <v>ЗАО"УРАЛМАШ-МЕТАЛЛУРГ"</v>
          </cell>
          <cell r="D39">
            <v>262</v>
          </cell>
        </row>
        <row r="40">
          <cell r="A40" t="str">
            <v>72021</v>
          </cell>
          <cell r="B40" t="str">
            <v>07511608</v>
          </cell>
          <cell r="C40" t="str">
            <v>БИЙСКИЙ ОЛЕУМНЫЙ ЗАВОД</v>
          </cell>
          <cell r="D40">
            <v>122</v>
          </cell>
          <cell r="E40">
            <v>62</v>
          </cell>
          <cell r="F40">
            <v>61</v>
          </cell>
          <cell r="G40">
            <v>61</v>
          </cell>
          <cell r="H40">
            <v>0</v>
          </cell>
          <cell r="I40">
            <v>0</v>
          </cell>
          <cell r="J40">
            <v>0</v>
          </cell>
          <cell r="K40">
            <v>0</v>
          </cell>
          <cell r="L40">
            <v>61</v>
          </cell>
        </row>
        <row r="41">
          <cell r="A41" t="str">
            <v>72021</v>
          </cell>
          <cell r="B41" t="str">
            <v>33082214</v>
          </cell>
          <cell r="C41" t="str">
            <v>ПРЕДПРИЯТИЕ С ИНОСТРАННЫМИ ИНВЕСТИЦИЯМИ ЗАО "ЗАВОД СВАРОЧНЫХ ЭЛЕКТРОДОВ СИБЭС"</v>
          </cell>
          <cell r="D41">
            <v>61</v>
          </cell>
          <cell r="E41">
            <v>183</v>
          </cell>
          <cell r="F41">
            <v>183</v>
          </cell>
          <cell r="G41">
            <v>0</v>
          </cell>
          <cell r="H41">
            <v>0</v>
          </cell>
          <cell r="I41">
            <v>0</v>
          </cell>
          <cell r="J41">
            <v>0</v>
          </cell>
          <cell r="K41">
            <v>0</v>
          </cell>
          <cell r="L41">
            <v>183</v>
          </cell>
        </row>
        <row r="42">
          <cell r="A42" t="str">
            <v>72021</v>
          </cell>
          <cell r="B42" t="str">
            <v>00210571</v>
          </cell>
          <cell r="C42" t="str">
            <v>АО УРАЛМАШ</v>
          </cell>
          <cell r="D42">
            <v>141</v>
          </cell>
          <cell r="E42">
            <v>69</v>
          </cell>
          <cell r="F42">
            <v>141</v>
          </cell>
          <cell r="G42">
            <v>69</v>
          </cell>
          <cell r="H42">
            <v>141</v>
          </cell>
          <cell r="I42">
            <v>0</v>
          </cell>
          <cell r="J42">
            <v>69</v>
          </cell>
        </row>
        <row r="43">
          <cell r="A43" t="str">
            <v>72021</v>
          </cell>
          <cell r="B43" t="str">
            <v>00187330</v>
          </cell>
          <cell r="C43" t="str">
            <v>КУШВИНСКИЙ ОПЫТНО-ЭКСПЕРИМЕНТАЛЬНЫЙ ЗАВОД СПЕЦИАЛЬНОГО ТРАНСПОРТНОГО ОБОРУДОВАНИ</v>
          </cell>
          <cell r="D43">
            <v>69</v>
          </cell>
          <cell r="E43">
            <v>138</v>
          </cell>
          <cell r="F43">
            <v>69</v>
          </cell>
          <cell r="G43">
            <v>138</v>
          </cell>
          <cell r="H43">
            <v>0</v>
          </cell>
          <cell r="I43">
            <v>0</v>
          </cell>
          <cell r="J43">
            <v>69</v>
          </cell>
          <cell r="K43">
            <v>138</v>
          </cell>
        </row>
        <row r="44">
          <cell r="A44" t="str">
            <v>72021</v>
          </cell>
          <cell r="B44" t="str">
            <v>00186223</v>
          </cell>
          <cell r="C44" t="str">
            <v>АООТ "ГМЗ"</v>
          </cell>
          <cell r="D44">
            <v>204</v>
          </cell>
          <cell r="E44">
            <v>204</v>
          </cell>
          <cell r="F44">
            <v>0</v>
          </cell>
          <cell r="G44">
            <v>0</v>
          </cell>
          <cell r="H44">
            <v>0</v>
          </cell>
          <cell r="I44">
            <v>0</v>
          </cell>
          <cell r="J44">
            <v>0</v>
          </cell>
          <cell r="K44">
            <v>0</v>
          </cell>
          <cell r="L44">
            <v>204</v>
          </cell>
        </row>
        <row r="45">
          <cell r="A45" t="str">
            <v>72021</v>
          </cell>
          <cell r="B45" t="str">
            <v>08844200</v>
          </cell>
          <cell r="C45" t="str">
            <v>ЗАО "МЕТАЛЛУРГИЧЕСКИЙ ЗАВОД"ПЕТРОСТАЛЬ"</v>
          </cell>
          <cell r="D45">
            <v>69</v>
          </cell>
          <cell r="E45">
            <v>65</v>
          </cell>
          <cell r="F45">
            <v>70</v>
          </cell>
          <cell r="G45">
            <v>69</v>
          </cell>
          <cell r="H45">
            <v>65</v>
          </cell>
          <cell r="I45">
            <v>70</v>
          </cell>
          <cell r="J45">
            <v>69</v>
          </cell>
          <cell r="K45">
            <v>0</v>
          </cell>
          <cell r="L45">
            <v>65</v>
          </cell>
          <cell r="M45">
            <v>0</v>
          </cell>
          <cell r="N45">
            <v>70</v>
          </cell>
        </row>
        <row r="46">
          <cell r="A46" t="str">
            <v>72021</v>
          </cell>
          <cell r="B46" t="str">
            <v>05015331</v>
          </cell>
          <cell r="C46" t="str">
            <v>АООТ "ПОДОЛЬСКИЙ МАШИНОСТРОИТЕЛЬНЫЙ ЗАВОД"</v>
          </cell>
          <cell r="D46">
            <v>137</v>
          </cell>
          <cell r="E46">
            <v>10</v>
          </cell>
        </row>
        <row r="47">
          <cell r="A47" t="str">
            <v>72021</v>
          </cell>
          <cell r="B47" t="str">
            <v>05757848</v>
          </cell>
          <cell r="C47" t="str">
            <v>АО "ВЫКСУНСКИЙ МЕТАЛЛУРГИЧЕСКИЙ ЗАВОД"</v>
          </cell>
          <cell r="D47">
            <v>139</v>
          </cell>
          <cell r="E47">
            <v>139</v>
          </cell>
          <cell r="F47">
            <v>0</v>
          </cell>
          <cell r="G47">
            <v>0</v>
          </cell>
          <cell r="H47">
            <v>0</v>
          </cell>
          <cell r="I47">
            <v>139</v>
          </cell>
        </row>
        <row r="48">
          <cell r="A48" t="str">
            <v>72021</v>
          </cell>
          <cell r="B48" t="str">
            <v>01232385</v>
          </cell>
          <cell r="C48" t="str">
            <v>АО ЦПТК"ЧЕЛЯБМЕТАЛЛУРГСТРОЙ"</v>
          </cell>
          <cell r="D48">
            <v>136</v>
          </cell>
        </row>
        <row r="49">
          <cell r="A49" t="str">
            <v>72021</v>
          </cell>
          <cell r="B49" t="str">
            <v>00186430</v>
          </cell>
          <cell r="C49" t="str">
            <v>АО"ЗЛАТОУСТОВСКИЙ МЕТАЛЛУРГИЧЕСКИЙ ЗАВОД</v>
          </cell>
          <cell r="D49">
            <v>135</v>
          </cell>
          <cell r="E49">
            <v>135</v>
          </cell>
          <cell r="F49">
            <v>0</v>
          </cell>
          <cell r="G49">
            <v>0</v>
          </cell>
          <cell r="H49">
            <v>0</v>
          </cell>
          <cell r="I49">
            <v>0</v>
          </cell>
          <cell r="J49">
            <v>0</v>
          </cell>
          <cell r="K49">
            <v>135</v>
          </cell>
        </row>
        <row r="50">
          <cell r="A50" t="str">
            <v>72021</v>
          </cell>
          <cell r="B50" t="str">
            <v>07539647</v>
          </cell>
          <cell r="C50" t="str">
            <v>З-Д ТРАНСПОРТНОГО МАШИНОСТРОЕНИЯ</v>
          </cell>
          <cell r="D50">
            <v>65</v>
          </cell>
          <cell r="E50">
            <v>64</v>
          </cell>
          <cell r="F50">
            <v>65</v>
          </cell>
          <cell r="G50">
            <v>64</v>
          </cell>
          <cell r="H50">
            <v>0</v>
          </cell>
          <cell r="I50">
            <v>0</v>
          </cell>
          <cell r="J50">
            <v>65</v>
          </cell>
          <cell r="K50">
            <v>64</v>
          </cell>
        </row>
        <row r="51">
          <cell r="A51" t="str">
            <v>72021</v>
          </cell>
          <cell r="B51" t="str">
            <v>05744403</v>
          </cell>
          <cell r="C51" t="str">
            <v>П/О "ЭЛЕКТРОСТАЛЬТЯЖМАШ"</v>
          </cell>
          <cell r="D51">
            <v>10</v>
          </cell>
          <cell r="E51">
            <v>64</v>
          </cell>
          <cell r="F51">
            <v>10</v>
          </cell>
          <cell r="G51">
            <v>10</v>
          </cell>
          <cell r="H51">
            <v>64</v>
          </cell>
          <cell r="I51">
            <v>10</v>
          </cell>
          <cell r="J51">
            <v>64</v>
          </cell>
          <cell r="K51">
            <v>0</v>
          </cell>
          <cell r="L51">
            <v>0</v>
          </cell>
          <cell r="M51">
            <v>0</v>
          </cell>
          <cell r="N51">
            <v>0</v>
          </cell>
          <cell r="O51">
            <v>10</v>
          </cell>
        </row>
        <row r="52">
          <cell r="A52" t="str">
            <v>72021</v>
          </cell>
          <cell r="B52" t="str">
            <v>04856985</v>
          </cell>
          <cell r="C52" t="str">
            <v>АООТ ККПК "КРАСНОДАРГЛАВСНАБ"</v>
          </cell>
          <cell r="D52">
            <v>70</v>
          </cell>
          <cell r="E52">
            <v>70</v>
          </cell>
          <cell r="F52">
            <v>0</v>
          </cell>
          <cell r="G52">
            <v>70</v>
          </cell>
        </row>
        <row r="53">
          <cell r="A53" t="str">
            <v>72021</v>
          </cell>
          <cell r="B53" t="str">
            <v>36942054</v>
          </cell>
          <cell r="C53" t="str">
            <v>АОЗТ "ТАГАНАЙ МЕТАЛЛЬ ВЕРКЕ"</v>
          </cell>
          <cell r="D53">
            <v>70</v>
          </cell>
          <cell r="E53">
            <v>70</v>
          </cell>
          <cell r="F53">
            <v>0</v>
          </cell>
          <cell r="G53">
            <v>0</v>
          </cell>
          <cell r="H53">
            <v>70</v>
          </cell>
        </row>
        <row r="54">
          <cell r="A54" t="str">
            <v>72021</v>
          </cell>
          <cell r="B54" t="str">
            <v>00187240</v>
          </cell>
          <cell r="C54" t="str">
            <v>МАГНИТОГОРСКИЙ МЕТИЗНО-МЕТАЛЛУРГИЧЕСКИЙ ЗАВОД (АОО)</v>
          </cell>
          <cell r="D54">
            <v>69</v>
          </cell>
          <cell r="E54">
            <v>69</v>
          </cell>
          <cell r="F54">
            <v>0</v>
          </cell>
          <cell r="G54">
            <v>69</v>
          </cell>
        </row>
        <row r="55">
          <cell r="A55" t="str">
            <v>72021</v>
          </cell>
          <cell r="B55" t="str">
            <v>05785187</v>
          </cell>
          <cell r="C55" t="str">
            <v>АО "НОРИЛЬСКИЙ ГОРНО-МЕТАЛЛУРГИЧЕСКИЙ КОМБИНАТ ИМ.А.П. ЗАВЕНЯГИНА"</v>
          </cell>
          <cell r="D55">
            <v>69</v>
          </cell>
          <cell r="E55">
            <v>69</v>
          </cell>
          <cell r="F55">
            <v>0</v>
          </cell>
          <cell r="G55">
            <v>0</v>
          </cell>
          <cell r="H55">
            <v>0</v>
          </cell>
          <cell r="I55">
            <v>0</v>
          </cell>
          <cell r="J55">
            <v>0</v>
          </cell>
          <cell r="K55">
            <v>0</v>
          </cell>
          <cell r="L55">
            <v>69</v>
          </cell>
        </row>
        <row r="56">
          <cell r="A56" t="str">
            <v>72021</v>
          </cell>
          <cell r="B56" t="str">
            <v>27893977</v>
          </cell>
          <cell r="C56" t="str">
            <v>АКЦИОНЕРНОЕ ОБЩЕСТВО ЗАКРЫТОГО ТИПА "ТЕХНОЛОГИЯ"</v>
          </cell>
          <cell r="D56">
            <v>69</v>
          </cell>
          <cell r="E56">
            <v>69</v>
          </cell>
          <cell r="F56">
            <v>0</v>
          </cell>
          <cell r="G56">
            <v>0</v>
          </cell>
          <cell r="H56">
            <v>0</v>
          </cell>
          <cell r="I56">
            <v>0</v>
          </cell>
          <cell r="J56">
            <v>0</v>
          </cell>
          <cell r="K56">
            <v>0</v>
          </cell>
          <cell r="L56">
            <v>69</v>
          </cell>
        </row>
        <row r="57">
          <cell r="A57" t="str">
            <v>72021</v>
          </cell>
          <cell r="B57" t="str">
            <v>00186329</v>
          </cell>
          <cell r="C57" t="str">
            <v>АООТ "ОМУТНИНСКИЙ МЕТАЛЛУРГИЧЕСКИЙ ЗАВОД"</v>
          </cell>
          <cell r="D57">
            <v>68</v>
          </cell>
          <cell r="E57">
            <v>68</v>
          </cell>
        </row>
        <row r="58">
          <cell r="A58" t="str">
            <v>72021</v>
          </cell>
          <cell r="B58" t="str">
            <v>00108387</v>
          </cell>
          <cell r="C58" t="str">
            <v>АООТ СУЗМК</v>
          </cell>
          <cell r="D58">
            <v>66</v>
          </cell>
          <cell r="E58">
            <v>66</v>
          </cell>
          <cell r="F58">
            <v>0</v>
          </cell>
          <cell r="G58">
            <v>0</v>
          </cell>
          <cell r="H58">
            <v>0</v>
          </cell>
          <cell r="I58">
            <v>0</v>
          </cell>
          <cell r="J58">
            <v>66</v>
          </cell>
        </row>
        <row r="59">
          <cell r="A59" t="str">
            <v>72021</v>
          </cell>
          <cell r="B59" t="str">
            <v>00186341</v>
          </cell>
          <cell r="C59" t="str">
            <v>АКЦИОНЕРНОЕ ОБЩЕСТВО "ЧУСОВСКОЙ МЕТАЛЛУРГИЧЕСКИЙ ЗАВОД"</v>
          </cell>
          <cell r="D59">
            <v>66</v>
          </cell>
        </row>
        <row r="60">
          <cell r="A60" t="str">
            <v>72021</v>
          </cell>
          <cell r="B60" t="str">
            <v>00203938</v>
          </cell>
          <cell r="C60" t="str">
            <v>ПРОИЗВОДСТВЕННОЕ ОБЪЕДИНЕНИЕ "АПАТИТ" ИМ.С.М.КИРОВА</v>
          </cell>
          <cell r="D60">
            <v>66</v>
          </cell>
          <cell r="E60">
            <v>66</v>
          </cell>
          <cell r="F60">
            <v>0</v>
          </cell>
          <cell r="G60">
            <v>0</v>
          </cell>
          <cell r="H60">
            <v>0</v>
          </cell>
          <cell r="I60">
            <v>0</v>
          </cell>
          <cell r="J60">
            <v>0</v>
          </cell>
          <cell r="K60">
            <v>0</v>
          </cell>
          <cell r="L60">
            <v>0</v>
          </cell>
          <cell r="M60">
            <v>0</v>
          </cell>
          <cell r="N60">
            <v>66</v>
          </cell>
        </row>
        <row r="61">
          <cell r="A61" t="str">
            <v>72021</v>
          </cell>
          <cell r="B61" t="str">
            <v>00217780</v>
          </cell>
          <cell r="C61" t="str">
            <v>АО "БОРЕЦ"</v>
          </cell>
          <cell r="D61">
            <v>64</v>
          </cell>
          <cell r="E61">
            <v>64</v>
          </cell>
          <cell r="F61">
            <v>64</v>
          </cell>
        </row>
        <row r="62">
          <cell r="A62" t="str">
            <v>72021</v>
          </cell>
          <cell r="B62" t="str">
            <v>32547036</v>
          </cell>
          <cell r="C62" t="str">
            <v>АОЗТ "ФЕРРОМЕТЭКС"</v>
          </cell>
          <cell r="D62">
            <v>63</v>
          </cell>
          <cell r="E62">
            <v>63</v>
          </cell>
          <cell r="F62">
            <v>0</v>
          </cell>
          <cell r="G62">
            <v>0</v>
          </cell>
          <cell r="H62">
            <v>0</v>
          </cell>
          <cell r="I62">
            <v>0</v>
          </cell>
          <cell r="J62">
            <v>0</v>
          </cell>
          <cell r="K62">
            <v>0</v>
          </cell>
          <cell r="L62">
            <v>0</v>
          </cell>
          <cell r="M62">
            <v>63</v>
          </cell>
        </row>
        <row r="63">
          <cell r="A63" t="str">
            <v>72021</v>
          </cell>
          <cell r="B63" t="str">
            <v>11076271</v>
          </cell>
          <cell r="C63" t="str">
            <v>"АНТОНИНА"-ООО ПРОИЗВОДСТВЕННО-КОММЕРЧЕСКОЕ ПРЕДПРИЯТИЕ</v>
          </cell>
          <cell r="D63">
            <v>62</v>
          </cell>
          <cell r="E63">
            <v>62</v>
          </cell>
          <cell r="F63">
            <v>0</v>
          </cell>
          <cell r="G63">
            <v>0</v>
          </cell>
          <cell r="H63">
            <v>0</v>
          </cell>
          <cell r="I63">
            <v>0</v>
          </cell>
          <cell r="J63">
            <v>0</v>
          </cell>
          <cell r="K63">
            <v>62</v>
          </cell>
        </row>
        <row r="64">
          <cell r="A64" t="str">
            <v>72021</v>
          </cell>
          <cell r="B64" t="str">
            <v>01394544</v>
          </cell>
          <cell r="C64" t="str">
            <v>ЩЕЛКОВСКИЙ ЗАВОД СПЕЦИАЛЬНЫХ МОНТАЖНЫХ ИЗДЕЛИЙ "СПЕЦМОНТАЖИЗДЕЛИЕ" КОНЦЕРНА "СТАЛЬКОНСТРУКЦИЯ" Г ЩЕЛКОВО</v>
          </cell>
          <cell r="D64">
            <v>61</v>
          </cell>
          <cell r="E64">
            <v>61</v>
          </cell>
        </row>
        <row r="65">
          <cell r="A65" t="str">
            <v>72021</v>
          </cell>
          <cell r="B65" t="str">
            <v>05015147</v>
          </cell>
          <cell r="C65" t="str">
            <v>ЭЛЕКТРОМЕТАЛЛУРГИЧЕСКИЙ ЗАВОД "ЭЛЕКТРОСТАЛЬ" ИМ. И.Ф.ТЕВОСЯНА</v>
          </cell>
          <cell r="D65">
            <v>61</v>
          </cell>
          <cell r="E65">
            <v>61</v>
          </cell>
          <cell r="F65">
            <v>61</v>
          </cell>
        </row>
        <row r="66">
          <cell r="A66" t="str">
            <v>72021</v>
          </cell>
          <cell r="B66" t="str">
            <v>07504117</v>
          </cell>
          <cell r="C66" t="str">
            <v>АО "САМЕКО"</v>
          </cell>
          <cell r="D66">
            <v>61</v>
          </cell>
          <cell r="E66">
            <v>61</v>
          </cell>
          <cell r="F66">
            <v>0</v>
          </cell>
          <cell r="G66">
            <v>61</v>
          </cell>
        </row>
        <row r="67">
          <cell r="A67" t="str">
            <v>72021</v>
          </cell>
          <cell r="B67" t="str">
            <v>00491771</v>
          </cell>
          <cell r="C67" t="str">
            <v>АООТ "МУРОМСКИЙ СТРЕЛОЧНЫЙ ЗАВОД"</v>
          </cell>
          <cell r="D67">
            <v>60</v>
          </cell>
          <cell r="E67">
            <v>60</v>
          </cell>
          <cell r="F67">
            <v>0</v>
          </cell>
          <cell r="G67">
            <v>0</v>
          </cell>
          <cell r="H67">
            <v>0</v>
          </cell>
          <cell r="I67">
            <v>0</v>
          </cell>
          <cell r="J67">
            <v>0</v>
          </cell>
          <cell r="K67">
            <v>0</v>
          </cell>
          <cell r="L67">
            <v>0</v>
          </cell>
          <cell r="M67">
            <v>60</v>
          </cell>
        </row>
        <row r="68">
          <cell r="A68" t="str">
            <v>72021</v>
          </cell>
          <cell r="B68" t="str">
            <v>03998231</v>
          </cell>
          <cell r="C68" t="str">
            <v>МОСОБЛСАНТЕХМОНТАЖ-1</v>
          </cell>
          <cell r="D68">
            <v>60</v>
          </cell>
          <cell r="E68">
            <v>60</v>
          </cell>
          <cell r="F68">
            <v>0</v>
          </cell>
          <cell r="G68">
            <v>60</v>
          </cell>
        </row>
        <row r="69">
          <cell r="A69" t="str">
            <v>72021</v>
          </cell>
          <cell r="B69" t="str">
            <v>05785342</v>
          </cell>
          <cell r="C69" t="str">
            <v>АО "ОЛОВЯННЫЙ КОМБИНАТ"</v>
          </cell>
          <cell r="D69">
            <v>15</v>
          </cell>
          <cell r="E69">
            <v>15</v>
          </cell>
          <cell r="F69">
            <v>15</v>
          </cell>
          <cell r="G69">
            <v>15</v>
          </cell>
          <cell r="H69">
            <v>15</v>
          </cell>
          <cell r="I69">
            <v>0</v>
          </cell>
          <cell r="J69">
            <v>0</v>
          </cell>
          <cell r="K69">
            <v>0</v>
          </cell>
          <cell r="L69">
            <v>0</v>
          </cell>
          <cell r="M69">
            <v>0</v>
          </cell>
          <cell r="N69">
            <v>15</v>
          </cell>
        </row>
        <row r="70">
          <cell r="A70" t="str">
            <v>72021</v>
          </cell>
          <cell r="B70" t="str">
            <v>22871563</v>
          </cell>
          <cell r="C70" t="str">
            <v>ТОО "МЕТАЛЛ"</v>
          </cell>
          <cell r="D70">
            <v>7</v>
          </cell>
          <cell r="E70">
            <v>7</v>
          </cell>
          <cell r="F70">
            <v>37</v>
          </cell>
          <cell r="G70">
            <v>0</v>
          </cell>
          <cell r="H70">
            <v>0</v>
          </cell>
          <cell r="I70">
            <v>0</v>
          </cell>
          <cell r="J70">
            <v>37</v>
          </cell>
        </row>
        <row r="71">
          <cell r="A71" t="str">
            <v>72021</v>
          </cell>
          <cell r="B71" t="str">
            <v>05785744</v>
          </cell>
          <cell r="C71" t="str">
            <v>АО "ВЛАДИМРСКИЙ ТРАКТОРНЫЙ ЗАВОД"</v>
          </cell>
          <cell r="D71">
            <v>20</v>
          </cell>
          <cell r="E71">
            <v>20</v>
          </cell>
          <cell r="F71">
            <v>20</v>
          </cell>
          <cell r="G71">
            <v>20</v>
          </cell>
          <cell r="H71">
            <v>0</v>
          </cell>
          <cell r="I71">
            <v>20</v>
          </cell>
        </row>
        <row r="72">
          <cell r="A72" t="str">
            <v>72021</v>
          </cell>
          <cell r="B72" t="str">
            <v>23374281</v>
          </cell>
          <cell r="C72" t="str">
            <v>АОЗТ  СП АРГО</v>
          </cell>
          <cell r="D72">
            <v>40</v>
          </cell>
          <cell r="E72">
            <v>69</v>
          </cell>
          <cell r="F72">
            <v>40</v>
          </cell>
          <cell r="G72">
            <v>69</v>
          </cell>
          <cell r="H72">
            <v>0</v>
          </cell>
          <cell r="I72">
            <v>0</v>
          </cell>
          <cell r="J72">
            <v>0</v>
          </cell>
          <cell r="K72">
            <v>0</v>
          </cell>
          <cell r="L72">
            <v>40</v>
          </cell>
          <cell r="M72">
            <v>0</v>
          </cell>
          <cell r="N72">
            <v>0</v>
          </cell>
          <cell r="O72">
            <v>69</v>
          </cell>
        </row>
        <row r="73">
          <cell r="A73" t="str">
            <v>72021</v>
          </cell>
          <cell r="B73" t="str">
            <v>07514512</v>
          </cell>
          <cell r="C73" t="str">
            <v>АООТ "РЫБИНСКИЕ МОТОРЫ"</v>
          </cell>
          <cell r="D73">
            <v>21</v>
          </cell>
          <cell r="E73">
            <v>21</v>
          </cell>
        </row>
        <row r="74">
          <cell r="A74" t="str">
            <v>72021</v>
          </cell>
          <cell r="B74" t="str">
            <v>00187174</v>
          </cell>
          <cell r="C74" t="str">
            <v>А/О ЧЕРЕПОВЕЦКИЙ СТАЛЕПРОКАТНЫЙ ЗАВОД</v>
          </cell>
          <cell r="D74">
            <v>20</v>
          </cell>
        </row>
        <row r="75">
          <cell r="A75" t="str">
            <v>72021</v>
          </cell>
          <cell r="B75" t="str">
            <v>25238412</v>
          </cell>
          <cell r="C75" t="str">
            <v>ТОО "ВИЕСТ"</v>
          </cell>
          <cell r="D75">
            <v>20</v>
          </cell>
          <cell r="E75">
            <v>20</v>
          </cell>
          <cell r="F75">
            <v>0</v>
          </cell>
          <cell r="G75">
            <v>0</v>
          </cell>
          <cell r="H75">
            <v>0</v>
          </cell>
          <cell r="I75">
            <v>0</v>
          </cell>
          <cell r="J75">
            <v>0</v>
          </cell>
          <cell r="K75">
            <v>20</v>
          </cell>
        </row>
        <row r="76">
          <cell r="A76" t="str">
            <v>72021</v>
          </cell>
          <cell r="B76" t="str">
            <v>12141734</v>
          </cell>
          <cell r="C76" t="str">
            <v>МП "КОНТАКТ"</v>
          </cell>
          <cell r="D76">
            <v>18</v>
          </cell>
          <cell r="E76">
            <v>18</v>
          </cell>
          <cell r="F76">
            <v>0</v>
          </cell>
          <cell r="G76">
            <v>18</v>
          </cell>
        </row>
        <row r="77">
          <cell r="A77" t="str">
            <v>72021</v>
          </cell>
          <cell r="B77" t="str">
            <v>22320780</v>
          </cell>
          <cell r="C77" t="str">
            <v>АО "ДОН"</v>
          </cell>
          <cell r="D77">
            <v>17</v>
          </cell>
          <cell r="E77">
            <v>17</v>
          </cell>
          <cell r="F77">
            <v>0</v>
          </cell>
          <cell r="G77">
            <v>17</v>
          </cell>
        </row>
        <row r="78">
          <cell r="A78" t="str">
            <v>72021</v>
          </cell>
          <cell r="B78" t="str">
            <v>05770858</v>
          </cell>
          <cell r="C78" t="str">
            <v>РАЗРЕЗ "БОРОДИНСКИЙ"</v>
          </cell>
          <cell r="D78">
            <v>16</v>
          </cell>
          <cell r="E78">
            <v>16</v>
          </cell>
          <cell r="F78">
            <v>16</v>
          </cell>
        </row>
        <row r="79">
          <cell r="A79" t="str">
            <v>72021</v>
          </cell>
          <cell r="B79" t="str">
            <v>27154292</v>
          </cell>
          <cell r="C79" t="str">
            <v>АО "АТОММАШ"</v>
          </cell>
          <cell r="D79">
            <v>5</v>
          </cell>
          <cell r="E79">
            <v>11</v>
          </cell>
          <cell r="F79">
            <v>5</v>
          </cell>
          <cell r="G79">
            <v>11</v>
          </cell>
          <cell r="H79">
            <v>5</v>
          </cell>
          <cell r="I79">
            <v>0</v>
          </cell>
          <cell r="J79">
            <v>0</v>
          </cell>
          <cell r="K79">
            <v>0</v>
          </cell>
          <cell r="L79">
            <v>11</v>
          </cell>
        </row>
        <row r="80">
          <cell r="A80" t="str">
            <v>72021</v>
          </cell>
          <cell r="B80" t="str">
            <v>40573119</v>
          </cell>
          <cell r="C80" t="str">
            <v>ООО "РОСС-ТЕХНО"</v>
          </cell>
          <cell r="D80">
            <v>4</v>
          </cell>
          <cell r="E80">
            <v>6</v>
          </cell>
          <cell r="F80">
            <v>4</v>
          </cell>
          <cell r="G80">
            <v>6</v>
          </cell>
          <cell r="H80">
            <v>2</v>
          </cell>
        </row>
        <row r="81">
          <cell r="A81" t="str">
            <v>72021</v>
          </cell>
          <cell r="B81">
            <v>11</v>
          </cell>
          <cell r="C81">
            <v>11</v>
          </cell>
          <cell r="D81">
            <v>0</v>
          </cell>
          <cell r="E81">
            <v>0</v>
          </cell>
          <cell r="F81">
            <v>0</v>
          </cell>
          <cell r="G81">
            <v>0</v>
          </cell>
          <cell r="H81">
            <v>0</v>
          </cell>
          <cell r="I81">
            <v>0</v>
          </cell>
          <cell r="J81">
            <v>0</v>
          </cell>
          <cell r="K81">
            <v>0</v>
          </cell>
          <cell r="L81">
            <v>0</v>
          </cell>
          <cell r="M81">
            <v>11</v>
          </cell>
        </row>
        <row r="82">
          <cell r="A82" t="str">
            <v>72021</v>
          </cell>
          <cell r="B82" t="str">
            <v>39257169</v>
          </cell>
          <cell r="C82" t="str">
            <v>ООО "ВОЛГА-ВЕСТ НН"</v>
          </cell>
          <cell r="D82">
            <v>11</v>
          </cell>
          <cell r="E82">
            <v>11</v>
          </cell>
          <cell r="F82">
            <v>0</v>
          </cell>
          <cell r="G82">
            <v>11</v>
          </cell>
        </row>
        <row r="83">
          <cell r="A83" t="str">
            <v>72021</v>
          </cell>
          <cell r="B83" t="str">
            <v>05749228</v>
          </cell>
          <cell r="C83" t="str">
            <v>БУГУЛЬМИНСКИЙ МЕХАНИЧЕСКИЙ ЗАВОД ОБ"ЕД."ТАТНЕФТЬ"</v>
          </cell>
          <cell r="D83">
            <v>9</v>
          </cell>
          <cell r="E83">
            <v>9</v>
          </cell>
          <cell r="F83">
            <v>0</v>
          </cell>
          <cell r="G83">
            <v>0</v>
          </cell>
          <cell r="H83">
            <v>9</v>
          </cell>
        </row>
        <row r="84">
          <cell r="A84" t="str">
            <v>72021</v>
          </cell>
          <cell r="B84" t="str">
            <v>00210766</v>
          </cell>
          <cell r="C84" t="str">
            <v>АО БМЗ</v>
          </cell>
          <cell r="D84">
            <v>8</v>
          </cell>
          <cell r="E84">
            <v>8</v>
          </cell>
          <cell r="F84">
            <v>3</v>
          </cell>
          <cell r="G84">
            <v>0</v>
          </cell>
          <cell r="H84">
            <v>0</v>
          </cell>
          <cell r="I84">
            <v>0</v>
          </cell>
          <cell r="J84">
            <v>0</v>
          </cell>
          <cell r="K84">
            <v>0</v>
          </cell>
          <cell r="L84">
            <v>0</v>
          </cell>
          <cell r="M84">
            <v>0</v>
          </cell>
          <cell r="N84">
            <v>0</v>
          </cell>
          <cell r="O84">
            <v>3</v>
          </cell>
        </row>
        <row r="85">
          <cell r="A85" t="str">
            <v>72021</v>
          </cell>
          <cell r="B85" t="str">
            <v>21507465</v>
          </cell>
          <cell r="C85" t="str">
            <v>ТОО "ЯШМА"</v>
          </cell>
          <cell r="D85">
            <v>8</v>
          </cell>
          <cell r="E85">
            <v>8</v>
          </cell>
          <cell r="F85">
            <v>0</v>
          </cell>
          <cell r="G85">
            <v>0</v>
          </cell>
          <cell r="H85">
            <v>0</v>
          </cell>
          <cell r="I85">
            <v>0</v>
          </cell>
          <cell r="J85">
            <v>0</v>
          </cell>
          <cell r="K85">
            <v>8</v>
          </cell>
        </row>
        <row r="86">
          <cell r="A86" t="str">
            <v>72021</v>
          </cell>
          <cell r="B86" t="str">
            <v>24687295</v>
          </cell>
          <cell r="C86" t="str">
            <v>ТОО " ГИДРАВЛИКА"</v>
          </cell>
          <cell r="D86">
            <v>7</v>
          </cell>
          <cell r="E86">
            <v>7</v>
          </cell>
          <cell r="F86">
            <v>0</v>
          </cell>
          <cell r="G86">
            <v>0</v>
          </cell>
          <cell r="H86">
            <v>0</v>
          </cell>
          <cell r="I86">
            <v>0</v>
          </cell>
          <cell r="J86">
            <v>0</v>
          </cell>
          <cell r="K86">
            <v>0</v>
          </cell>
          <cell r="L86">
            <v>0</v>
          </cell>
          <cell r="M86">
            <v>7</v>
          </cell>
        </row>
        <row r="87">
          <cell r="A87" t="str">
            <v>72021</v>
          </cell>
          <cell r="B87" t="str">
            <v>40593062</v>
          </cell>
          <cell r="C87" t="str">
            <v>ООО"ЗАВОД МЕТАЛЛОИЗЕЛИЙ"</v>
          </cell>
          <cell r="D87">
            <v>7</v>
          </cell>
          <cell r="E87">
            <v>20</v>
          </cell>
          <cell r="F87">
            <v>7</v>
          </cell>
          <cell r="G87">
            <v>20</v>
          </cell>
          <cell r="H87">
            <v>0</v>
          </cell>
          <cell r="I87">
            <v>0</v>
          </cell>
          <cell r="J87">
            <v>0</v>
          </cell>
          <cell r="K87">
            <v>7</v>
          </cell>
          <cell r="L87">
            <v>0</v>
          </cell>
          <cell r="M87">
            <v>0</v>
          </cell>
          <cell r="N87">
            <v>0</v>
          </cell>
          <cell r="O87">
            <v>20</v>
          </cell>
        </row>
        <row r="88">
          <cell r="A88" t="str">
            <v>72021</v>
          </cell>
          <cell r="B88" t="str">
            <v>00195771</v>
          </cell>
          <cell r="C88" t="str">
            <v>АО "ПОДОЛЬСКИЙ ЗАВОД ЦВЕТНЫХ МЕТАЛЛОВ"</v>
          </cell>
          <cell r="D88">
            <v>1</v>
          </cell>
          <cell r="E88">
            <v>5</v>
          </cell>
          <cell r="F88">
            <v>1</v>
          </cell>
          <cell r="G88">
            <v>5</v>
          </cell>
          <cell r="H88">
            <v>1</v>
          </cell>
          <cell r="I88">
            <v>0</v>
          </cell>
          <cell r="J88">
            <v>5</v>
          </cell>
        </row>
        <row r="89">
          <cell r="A89" t="str">
            <v>72021</v>
          </cell>
          <cell r="B89" t="str">
            <v>01394703</v>
          </cell>
          <cell r="C89" t="str">
            <v>ЗАВОД "СТРОЙМОНТАЖКОНСТРУКЦИЯ"</v>
          </cell>
          <cell r="D89">
            <v>6</v>
          </cell>
          <cell r="E89">
            <v>6</v>
          </cell>
          <cell r="F89">
            <v>0</v>
          </cell>
          <cell r="G89">
            <v>0</v>
          </cell>
          <cell r="H89">
            <v>0</v>
          </cell>
          <cell r="I89">
            <v>0</v>
          </cell>
          <cell r="J89">
            <v>0</v>
          </cell>
          <cell r="K89">
            <v>0</v>
          </cell>
          <cell r="L89">
            <v>0</v>
          </cell>
          <cell r="M89">
            <v>6</v>
          </cell>
        </row>
        <row r="90">
          <cell r="A90" t="str">
            <v>72021</v>
          </cell>
          <cell r="B90" t="str">
            <v>07515747</v>
          </cell>
          <cell r="C90" t="str">
            <v>КОНСТРУКТОРСКОЕ БЮРО ПРИБОРОСТРОЕНИЯ</v>
          </cell>
          <cell r="D90">
            <v>4</v>
          </cell>
          <cell r="E90">
            <v>4</v>
          </cell>
          <cell r="F90">
            <v>0</v>
          </cell>
          <cell r="G90">
            <v>0</v>
          </cell>
          <cell r="H90">
            <v>0</v>
          </cell>
          <cell r="I90">
            <v>0</v>
          </cell>
          <cell r="J90">
            <v>0</v>
          </cell>
          <cell r="K90">
            <v>0</v>
          </cell>
          <cell r="L90">
            <v>0</v>
          </cell>
          <cell r="M90">
            <v>4</v>
          </cell>
        </row>
        <row r="91">
          <cell r="A91" t="str">
            <v>72021</v>
          </cell>
          <cell r="B91" t="str">
            <v>10964029</v>
          </cell>
          <cell r="C91" t="str">
            <v>ТОО "ФК"</v>
          </cell>
          <cell r="D91">
            <v>4</v>
          </cell>
          <cell r="E91">
            <v>4</v>
          </cell>
          <cell r="F91">
            <v>0</v>
          </cell>
          <cell r="G91">
            <v>0</v>
          </cell>
          <cell r="H91">
            <v>0</v>
          </cell>
          <cell r="I91">
            <v>0</v>
          </cell>
          <cell r="J91">
            <v>0</v>
          </cell>
          <cell r="K91">
            <v>0</v>
          </cell>
          <cell r="L91">
            <v>0</v>
          </cell>
          <cell r="M91">
            <v>4</v>
          </cell>
        </row>
        <row r="92">
          <cell r="A92" t="str">
            <v>72021</v>
          </cell>
          <cell r="B92" t="str">
            <v>00235683</v>
          </cell>
          <cell r="C92" t="str">
            <v>ОАО "УРАЛТРАК"</v>
          </cell>
          <cell r="D92">
            <v>3</v>
          </cell>
          <cell r="E92">
            <v>3</v>
          </cell>
        </row>
        <row r="93">
          <cell r="A93" t="str">
            <v>72021</v>
          </cell>
          <cell r="B93" t="str">
            <v>00395530</v>
          </cell>
          <cell r="C93" t="str">
            <v>ГП "ВОЛГОГРАДМОТОРСЕРВИС"</v>
          </cell>
          <cell r="D93">
            <v>3</v>
          </cell>
        </row>
        <row r="94">
          <cell r="A94" t="str">
            <v>72021</v>
          </cell>
          <cell r="B94" t="str">
            <v>05785678</v>
          </cell>
          <cell r="C94" t="str">
            <v>НОВОРОССИЙСКИЙ ЗАВОД "КРАСНЫЙ ДВИГАТЕЛЬ" УПРАВЛЕНИЯ ПРОИЗВОДСТВА ЗАПАСНЫХ ЧАСТЕЙ И СЕРВИСНОГО ОБСЛУЖИВАНИЯ</v>
          </cell>
          <cell r="D94">
            <v>3</v>
          </cell>
          <cell r="E94">
            <v>3</v>
          </cell>
          <cell r="F94">
            <v>0</v>
          </cell>
          <cell r="G94">
            <v>0</v>
          </cell>
          <cell r="H94">
            <v>0</v>
          </cell>
          <cell r="I94">
            <v>0</v>
          </cell>
          <cell r="J94">
            <v>3</v>
          </cell>
        </row>
        <row r="95">
          <cell r="A95" t="str">
            <v>72021</v>
          </cell>
          <cell r="B95" t="str">
            <v>07625022</v>
          </cell>
          <cell r="C95" t="str">
            <v>АООТ "ВОЛЖСКИЙ МАШИНОСТРОИТЕЛЬНЫЙ ЗАВОД"</v>
          </cell>
          <cell r="D95">
            <v>2</v>
          </cell>
          <cell r="E95">
            <v>2</v>
          </cell>
          <cell r="F95">
            <v>0</v>
          </cell>
          <cell r="G95">
            <v>2</v>
          </cell>
        </row>
        <row r="96">
          <cell r="A96" t="str">
            <v>72021</v>
          </cell>
          <cell r="B96" t="str">
            <v>00217352</v>
          </cell>
          <cell r="C96" t="str">
            <v>АО "ПЕРВОМАЙСКХИММАШ"</v>
          </cell>
          <cell r="D96">
            <v>1</v>
          </cell>
          <cell r="E96">
            <v>1</v>
          </cell>
          <cell r="F96">
            <v>1</v>
          </cell>
        </row>
        <row r="97">
          <cell r="A97" t="str">
            <v>72021</v>
          </cell>
          <cell r="B97" t="str">
            <v>00109205</v>
          </cell>
          <cell r="C97" t="str">
            <v>БЕРЕЗОВСКИЙ ЗАВОД СТРОИТЕЛЬНЫХ КОНСТРУКЦИЙ</v>
          </cell>
          <cell r="D97">
            <v>276</v>
          </cell>
          <cell r="E97">
            <v>276</v>
          </cell>
          <cell r="F97">
            <v>0</v>
          </cell>
          <cell r="G97">
            <v>0</v>
          </cell>
          <cell r="H97">
            <v>0</v>
          </cell>
          <cell r="I97">
            <v>0</v>
          </cell>
          <cell r="J97">
            <v>0</v>
          </cell>
          <cell r="K97">
            <v>0</v>
          </cell>
          <cell r="L97">
            <v>0</v>
          </cell>
          <cell r="M97">
            <v>0</v>
          </cell>
          <cell r="N97">
            <v>0</v>
          </cell>
          <cell r="O97">
            <v>276</v>
          </cell>
        </row>
        <row r="98">
          <cell r="A98" t="str">
            <v>72021</v>
          </cell>
          <cell r="B98" t="str">
            <v>00195375</v>
          </cell>
          <cell r="C98" t="str">
            <v>АООТ КИРОВСКИЙ З-Д ПО ОБРАБОТКЕ ЦВЕТНЫХ МЕТАЛЛОВ</v>
          </cell>
          <cell r="D98">
            <v>10</v>
          </cell>
          <cell r="E98">
            <v>10</v>
          </cell>
          <cell r="F98">
            <v>0</v>
          </cell>
          <cell r="G98">
            <v>0</v>
          </cell>
          <cell r="H98">
            <v>0</v>
          </cell>
          <cell r="I98">
            <v>0</v>
          </cell>
          <cell r="J98">
            <v>0</v>
          </cell>
          <cell r="K98">
            <v>0</v>
          </cell>
          <cell r="L98">
            <v>0</v>
          </cell>
          <cell r="M98">
            <v>0</v>
          </cell>
          <cell r="N98">
            <v>0</v>
          </cell>
          <cell r="O98">
            <v>10</v>
          </cell>
        </row>
        <row r="99">
          <cell r="A99" t="str">
            <v>72021</v>
          </cell>
          <cell r="B99" t="str">
            <v>00545484</v>
          </cell>
          <cell r="C99" t="str">
            <v>АООТ "СОЛИКАМСКИЙ МАГНИЕВЫЙ ЗАВОД"</v>
          </cell>
          <cell r="D99">
            <v>14</v>
          </cell>
          <cell r="E99">
            <v>14</v>
          </cell>
          <cell r="F99">
            <v>0</v>
          </cell>
          <cell r="G99">
            <v>0</v>
          </cell>
          <cell r="H99">
            <v>0</v>
          </cell>
          <cell r="I99">
            <v>0</v>
          </cell>
          <cell r="J99">
            <v>0</v>
          </cell>
          <cell r="K99">
            <v>0</v>
          </cell>
          <cell r="L99">
            <v>0</v>
          </cell>
          <cell r="M99">
            <v>0</v>
          </cell>
          <cell r="N99">
            <v>0</v>
          </cell>
          <cell r="O99">
            <v>14</v>
          </cell>
        </row>
        <row r="100">
          <cell r="A100" t="str">
            <v>72021</v>
          </cell>
          <cell r="B100" t="str">
            <v>01055859</v>
          </cell>
          <cell r="C100" t="str">
            <v>АООТ ЛОСИНООСТРОВСКИЙ ЭЛЕКТРОДНЫЙ ЗАВОД</v>
          </cell>
          <cell r="D100">
            <v>60</v>
          </cell>
          <cell r="E100">
            <v>60</v>
          </cell>
          <cell r="F100">
            <v>0</v>
          </cell>
          <cell r="G100">
            <v>0</v>
          </cell>
          <cell r="H100">
            <v>0</v>
          </cell>
          <cell r="I100">
            <v>0</v>
          </cell>
          <cell r="J100">
            <v>0</v>
          </cell>
          <cell r="K100">
            <v>0</v>
          </cell>
          <cell r="L100">
            <v>0</v>
          </cell>
          <cell r="M100">
            <v>0</v>
          </cell>
          <cell r="N100">
            <v>0</v>
          </cell>
          <cell r="O100">
            <v>60</v>
          </cell>
        </row>
        <row r="101">
          <cell r="A101" t="str">
            <v>72021</v>
          </cell>
          <cell r="B101" t="str">
            <v>05757788</v>
          </cell>
          <cell r="C101" t="str">
            <v>АООТ ГМЗ</v>
          </cell>
          <cell r="D101">
            <v>10</v>
          </cell>
          <cell r="E101">
            <v>10</v>
          </cell>
          <cell r="F101">
            <v>0</v>
          </cell>
          <cell r="G101">
            <v>0</v>
          </cell>
          <cell r="H101">
            <v>0</v>
          </cell>
          <cell r="I101">
            <v>0</v>
          </cell>
          <cell r="J101">
            <v>0</v>
          </cell>
          <cell r="K101">
            <v>0</v>
          </cell>
          <cell r="L101">
            <v>0</v>
          </cell>
          <cell r="M101">
            <v>0</v>
          </cell>
          <cell r="N101">
            <v>0</v>
          </cell>
          <cell r="O101">
            <v>10</v>
          </cell>
        </row>
        <row r="102">
          <cell r="A102" t="str">
            <v>72021</v>
          </cell>
          <cell r="B102" t="str">
            <v>08848824</v>
          </cell>
          <cell r="C102" t="str">
            <v>АО "АМУРСКИЙ СУДОСТРОИТЕЛЬНЫЙ ЗАВОД"</v>
          </cell>
          <cell r="D102">
            <v>4</v>
          </cell>
          <cell r="E102">
            <v>4</v>
          </cell>
          <cell r="F102">
            <v>0</v>
          </cell>
          <cell r="G102">
            <v>0</v>
          </cell>
          <cell r="H102">
            <v>0</v>
          </cell>
          <cell r="I102">
            <v>0</v>
          </cell>
          <cell r="J102">
            <v>0</v>
          </cell>
          <cell r="K102">
            <v>0</v>
          </cell>
          <cell r="L102">
            <v>0</v>
          </cell>
          <cell r="M102">
            <v>0</v>
          </cell>
          <cell r="N102">
            <v>0</v>
          </cell>
          <cell r="O102">
            <v>4</v>
          </cell>
        </row>
        <row r="103">
          <cell r="A103" t="str">
            <v>72021</v>
          </cell>
          <cell r="B103" t="str">
            <v>17519479</v>
          </cell>
          <cell r="C103" t="str">
            <v>ТОО СРФП ФИРМА "ФЕРРОСПЛАВ"</v>
          </cell>
          <cell r="D103">
            <v>64</v>
          </cell>
          <cell r="E103">
            <v>64</v>
          </cell>
          <cell r="F103">
            <v>0</v>
          </cell>
          <cell r="G103">
            <v>0</v>
          </cell>
          <cell r="H103">
            <v>0</v>
          </cell>
          <cell r="I103">
            <v>0</v>
          </cell>
          <cell r="J103">
            <v>0</v>
          </cell>
          <cell r="K103">
            <v>0</v>
          </cell>
          <cell r="L103">
            <v>0</v>
          </cell>
          <cell r="M103">
            <v>0</v>
          </cell>
          <cell r="N103">
            <v>0</v>
          </cell>
          <cell r="O103">
            <v>64</v>
          </cell>
        </row>
        <row r="104">
          <cell r="A104" t="str">
            <v>72021 Всего</v>
          </cell>
          <cell r="B104">
            <v>5344</v>
          </cell>
          <cell r="C104">
            <v>5884</v>
          </cell>
          <cell r="D104">
            <v>5344</v>
          </cell>
          <cell r="E104">
            <v>5884</v>
          </cell>
          <cell r="F104">
            <v>9509</v>
          </cell>
          <cell r="G104">
            <v>15706</v>
          </cell>
          <cell r="H104">
            <v>13147</v>
          </cell>
          <cell r="I104">
            <v>14686</v>
          </cell>
          <cell r="J104">
            <v>18861</v>
          </cell>
          <cell r="K104">
            <v>10268</v>
          </cell>
          <cell r="L104">
            <v>8723</v>
          </cell>
          <cell r="M104">
            <v>6760</v>
          </cell>
          <cell r="N104">
            <v>3721</v>
          </cell>
        </row>
        <row r="105">
          <cell r="A105" t="str">
            <v>72022</v>
          </cell>
          <cell r="B105" t="str">
            <v>05757665</v>
          </cell>
          <cell r="C105" t="str">
            <v>АО "НОВОЛИПЕЦКИЙ МЕТКОМБИНАТ"</v>
          </cell>
          <cell r="D105">
            <v>1971</v>
          </cell>
          <cell r="E105">
            <v>1971</v>
          </cell>
          <cell r="F105">
            <v>1287</v>
          </cell>
          <cell r="G105">
            <v>816</v>
          </cell>
          <cell r="H105">
            <v>131</v>
          </cell>
          <cell r="I105">
            <v>1010</v>
          </cell>
          <cell r="J105">
            <v>1724</v>
          </cell>
          <cell r="K105">
            <v>131</v>
          </cell>
          <cell r="L105">
            <v>1010</v>
          </cell>
          <cell r="M105">
            <v>1786</v>
          </cell>
          <cell r="N105">
            <v>612</v>
          </cell>
          <cell r="O105">
            <v>617</v>
          </cell>
        </row>
        <row r="106">
          <cell r="A106" t="str">
            <v>72022</v>
          </cell>
          <cell r="B106" t="str">
            <v>42744016</v>
          </cell>
          <cell r="C106" t="str">
            <v>ООО "ОРГСИНТЕЗ" МЕЖОТРАСЛЕВОЕ ОПЫТНОЕ ПРЕДПР.</v>
          </cell>
          <cell r="D106">
            <v>1027</v>
          </cell>
          <cell r="E106">
            <v>2200</v>
          </cell>
          <cell r="F106">
            <v>1165</v>
          </cell>
          <cell r="G106">
            <v>3309</v>
          </cell>
          <cell r="H106">
            <v>1027</v>
          </cell>
          <cell r="I106">
            <v>2200</v>
          </cell>
          <cell r="J106">
            <v>1165</v>
          </cell>
          <cell r="K106">
            <v>3309</v>
          </cell>
          <cell r="L106">
            <v>268</v>
          </cell>
          <cell r="M106">
            <v>902</v>
          </cell>
          <cell r="N106">
            <v>346</v>
          </cell>
          <cell r="O106">
            <v>70</v>
          </cell>
        </row>
        <row r="107">
          <cell r="A107" t="str">
            <v>72022</v>
          </cell>
          <cell r="B107" t="str">
            <v>02921052</v>
          </cell>
          <cell r="C107" t="str">
            <v>АОЗТ "ВИМКОМ"</v>
          </cell>
          <cell r="D107">
            <v>545</v>
          </cell>
          <cell r="E107">
            <v>545</v>
          </cell>
          <cell r="F107">
            <v>2036</v>
          </cell>
          <cell r="G107">
            <v>749</v>
          </cell>
          <cell r="H107">
            <v>413</v>
          </cell>
          <cell r="I107">
            <v>551</v>
          </cell>
          <cell r="J107">
            <v>138</v>
          </cell>
          <cell r="K107">
            <v>268</v>
          </cell>
        </row>
        <row r="108">
          <cell r="A108" t="str">
            <v>72022</v>
          </cell>
          <cell r="B108" t="str">
            <v>00186269</v>
          </cell>
          <cell r="C108" t="str">
            <v>НИЖНЕТАГИЛЬСКИЙ МЕТАЛЛУРГИЧЕСКИЙ КОМБИНАТ ИМЕНИ В.И.ЛЕНИНА</v>
          </cell>
          <cell r="D108">
            <v>161</v>
          </cell>
          <cell r="E108">
            <v>1093</v>
          </cell>
          <cell r="F108">
            <v>161</v>
          </cell>
          <cell r="G108">
            <v>1093</v>
          </cell>
          <cell r="H108">
            <v>1624</v>
          </cell>
          <cell r="I108">
            <v>551</v>
          </cell>
          <cell r="J108">
            <v>276</v>
          </cell>
          <cell r="K108">
            <v>44</v>
          </cell>
          <cell r="L108">
            <v>0</v>
          </cell>
          <cell r="M108">
            <v>0</v>
          </cell>
          <cell r="N108">
            <v>0</v>
          </cell>
          <cell r="O108">
            <v>44</v>
          </cell>
        </row>
        <row r="109">
          <cell r="A109" t="str">
            <v>72022</v>
          </cell>
          <cell r="B109" t="str">
            <v>00186217</v>
          </cell>
          <cell r="C109" t="str">
            <v>АООТ "СЕВЕРСТАЛЬ" Г.ЧЕРЕПОВЕЦ</v>
          </cell>
          <cell r="D109">
            <v>1031</v>
          </cell>
          <cell r="E109">
            <v>1478</v>
          </cell>
          <cell r="F109">
            <v>1478</v>
          </cell>
          <cell r="G109">
            <v>1093</v>
          </cell>
        </row>
        <row r="110">
          <cell r="A110" t="str">
            <v>72022</v>
          </cell>
          <cell r="B110" t="str">
            <v>00186602</v>
          </cell>
          <cell r="C110" t="str">
            <v>ТАГАНРОГСКИЙ ОРДЕНА ОКТЯБРЬСКОЙ РЕВОЛЮЦИИ МЕТАЛЛУРГИЧЕСКИЙ ЗАВОД</v>
          </cell>
          <cell r="D110">
            <v>415</v>
          </cell>
          <cell r="E110">
            <v>279</v>
          </cell>
          <cell r="F110">
            <v>544</v>
          </cell>
          <cell r="G110">
            <v>136</v>
          </cell>
          <cell r="H110">
            <v>136</v>
          </cell>
          <cell r="I110">
            <v>201</v>
          </cell>
          <cell r="J110">
            <v>380</v>
          </cell>
          <cell r="K110">
            <v>278</v>
          </cell>
          <cell r="L110">
            <v>138</v>
          </cell>
          <cell r="M110">
            <v>278</v>
          </cell>
          <cell r="N110">
            <v>138</v>
          </cell>
          <cell r="O110">
            <v>278</v>
          </cell>
        </row>
        <row r="111">
          <cell r="A111" t="str">
            <v>72022</v>
          </cell>
          <cell r="B111" t="str">
            <v>00186341</v>
          </cell>
          <cell r="C111" t="str">
            <v>АКЦИОНЕРНОЕ ОБЩЕСТВО "ЧУСОВСКОЙ МЕТАЛЛУРГИЧЕСКИЙ ЗАВОД"</v>
          </cell>
          <cell r="D111">
            <v>70</v>
          </cell>
          <cell r="E111">
            <v>282</v>
          </cell>
          <cell r="F111">
            <v>136</v>
          </cell>
          <cell r="G111">
            <v>199</v>
          </cell>
          <cell r="H111">
            <v>136</v>
          </cell>
          <cell r="I111">
            <v>206</v>
          </cell>
          <cell r="J111">
            <v>199</v>
          </cell>
          <cell r="K111">
            <v>544</v>
          </cell>
          <cell r="L111">
            <v>206</v>
          </cell>
          <cell r="M111">
            <v>0</v>
          </cell>
          <cell r="N111">
            <v>206</v>
          </cell>
        </row>
        <row r="112">
          <cell r="A112" t="str">
            <v>72022</v>
          </cell>
          <cell r="B112" t="str">
            <v>31260143</v>
          </cell>
          <cell r="C112" t="str">
            <v>ТОО "ЛУЧ ЛТД"</v>
          </cell>
          <cell r="D112">
            <v>203</v>
          </cell>
          <cell r="E112">
            <v>604</v>
          </cell>
          <cell r="F112">
            <v>138</v>
          </cell>
          <cell r="G112">
            <v>69</v>
          </cell>
          <cell r="H112">
            <v>207</v>
          </cell>
          <cell r="I112">
            <v>203</v>
          </cell>
          <cell r="J112">
            <v>604</v>
          </cell>
          <cell r="K112">
            <v>138</v>
          </cell>
          <cell r="L112">
            <v>69</v>
          </cell>
          <cell r="M112">
            <v>207</v>
          </cell>
          <cell r="N112">
            <v>69</v>
          </cell>
          <cell r="O112">
            <v>207</v>
          </cell>
        </row>
        <row r="113">
          <cell r="A113" t="str">
            <v>72022</v>
          </cell>
          <cell r="B113" t="str">
            <v>05744892</v>
          </cell>
          <cell r="C113" t="str">
            <v>АООТ"ГАЗ"</v>
          </cell>
          <cell r="D113">
            <v>270</v>
          </cell>
          <cell r="E113">
            <v>270</v>
          </cell>
          <cell r="F113">
            <v>140</v>
          </cell>
          <cell r="G113">
            <v>136</v>
          </cell>
          <cell r="H113">
            <v>140</v>
          </cell>
          <cell r="I113">
            <v>202</v>
          </cell>
          <cell r="J113">
            <v>132</v>
          </cell>
          <cell r="K113">
            <v>128</v>
          </cell>
          <cell r="L113">
            <v>202</v>
          </cell>
        </row>
        <row r="114">
          <cell r="A114" t="str">
            <v>72022</v>
          </cell>
          <cell r="B114" t="str">
            <v>05011965</v>
          </cell>
          <cell r="C114" t="str">
            <v>АООТ "АВТОДИЗЕЛЬ"</v>
          </cell>
          <cell r="D114">
            <v>71</v>
          </cell>
          <cell r="E114">
            <v>346</v>
          </cell>
          <cell r="F114">
            <v>485</v>
          </cell>
          <cell r="G114">
            <v>71</v>
          </cell>
          <cell r="H114">
            <v>346</v>
          </cell>
          <cell r="I114">
            <v>346</v>
          </cell>
          <cell r="J114">
            <v>485</v>
          </cell>
        </row>
        <row r="115">
          <cell r="A115" t="str">
            <v>72022</v>
          </cell>
          <cell r="B115" t="str">
            <v>17407697</v>
          </cell>
          <cell r="C115" t="str">
            <v>АООТ "ИЖСТАЛЬ"</v>
          </cell>
          <cell r="D115">
            <v>408</v>
          </cell>
          <cell r="E115">
            <v>190</v>
          </cell>
          <cell r="F115">
            <v>138</v>
          </cell>
          <cell r="G115">
            <v>69</v>
          </cell>
          <cell r="H115">
            <v>71</v>
          </cell>
          <cell r="I115">
            <v>69</v>
          </cell>
          <cell r="J115">
            <v>69</v>
          </cell>
          <cell r="K115">
            <v>71</v>
          </cell>
        </row>
        <row r="116">
          <cell r="A116" t="str">
            <v>72022</v>
          </cell>
          <cell r="B116" t="str">
            <v>05764417</v>
          </cell>
          <cell r="C116" t="str">
            <v>ПРОИЗВОДСТВЕННОЕ ОБЪЕДИНЕНИЕ "ИЖОРСКИЙ ЗАВОД"</v>
          </cell>
          <cell r="D116">
            <v>482</v>
          </cell>
          <cell r="E116">
            <v>272</v>
          </cell>
          <cell r="F116">
            <v>272</v>
          </cell>
        </row>
        <row r="117">
          <cell r="A117" t="str">
            <v>72022</v>
          </cell>
          <cell r="B117" t="str">
            <v>05799321</v>
          </cell>
          <cell r="C117" t="str">
            <v>АО "БЕЛЭНЕРГОМАШ"</v>
          </cell>
          <cell r="D117">
            <v>343</v>
          </cell>
          <cell r="E117">
            <v>277</v>
          </cell>
          <cell r="F117">
            <v>343</v>
          </cell>
          <cell r="G117">
            <v>277</v>
          </cell>
          <cell r="H117">
            <v>65</v>
          </cell>
          <cell r="I117">
            <v>0</v>
          </cell>
          <cell r="J117">
            <v>0</v>
          </cell>
          <cell r="K117">
            <v>65</v>
          </cell>
        </row>
        <row r="118">
          <cell r="A118" t="str">
            <v>72022</v>
          </cell>
          <cell r="B118" t="str">
            <v>05757676</v>
          </cell>
          <cell r="C118" t="str">
            <v>АО ЗАПАДНО-СИБИРСКИЙ МЕТАЛЛУРГИЧЕСКИЙ КОМБИНАТ</v>
          </cell>
          <cell r="D118">
            <v>616</v>
          </cell>
          <cell r="E118">
            <v>616</v>
          </cell>
          <cell r="F118">
            <v>0</v>
          </cell>
          <cell r="G118">
            <v>616</v>
          </cell>
        </row>
        <row r="119">
          <cell r="A119" t="str">
            <v>72022</v>
          </cell>
          <cell r="B119" t="str">
            <v>10836194</v>
          </cell>
          <cell r="C119" t="str">
            <v>АО "КИРОВСКИЙ ЗАВОД"</v>
          </cell>
          <cell r="D119">
            <v>65</v>
          </cell>
          <cell r="E119">
            <v>64</v>
          </cell>
          <cell r="F119">
            <v>69</v>
          </cell>
          <cell r="G119">
            <v>69</v>
          </cell>
          <cell r="H119">
            <v>69</v>
          </cell>
          <cell r="I119">
            <v>69</v>
          </cell>
          <cell r="J119">
            <v>70</v>
          </cell>
          <cell r="K119">
            <v>69</v>
          </cell>
          <cell r="L119">
            <v>70</v>
          </cell>
          <cell r="M119">
            <v>65</v>
          </cell>
          <cell r="N119">
            <v>65</v>
          </cell>
        </row>
        <row r="120">
          <cell r="A120" t="str">
            <v>72022</v>
          </cell>
          <cell r="B120" t="str">
            <v>07518544</v>
          </cell>
          <cell r="C120" t="str">
            <v>ЗАВОД "ТРАНСМАШ"</v>
          </cell>
          <cell r="D120">
            <v>609</v>
          </cell>
          <cell r="E120">
            <v>609</v>
          </cell>
          <cell r="F120">
            <v>0</v>
          </cell>
          <cell r="G120">
            <v>609</v>
          </cell>
        </row>
        <row r="121">
          <cell r="A121" t="str">
            <v>72022</v>
          </cell>
          <cell r="B121" t="str">
            <v>31548223</v>
          </cell>
          <cell r="C121" t="str">
            <v>АОЗТ "КАМАСТАЛЬ"</v>
          </cell>
          <cell r="D121">
            <v>211</v>
          </cell>
          <cell r="E121">
            <v>69</v>
          </cell>
          <cell r="F121">
            <v>68</v>
          </cell>
          <cell r="G121">
            <v>202</v>
          </cell>
          <cell r="H121">
            <v>211</v>
          </cell>
          <cell r="I121">
            <v>69</v>
          </cell>
          <cell r="J121">
            <v>69</v>
          </cell>
          <cell r="K121">
            <v>202</v>
          </cell>
          <cell r="L121">
            <v>0</v>
          </cell>
          <cell r="M121">
            <v>68</v>
          </cell>
          <cell r="N121">
            <v>202</v>
          </cell>
        </row>
        <row r="122">
          <cell r="A122" t="str">
            <v>72022</v>
          </cell>
          <cell r="B122" t="str">
            <v>00186246</v>
          </cell>
          <cell r="C122" t="str">
            <v>АООТ "НОСТА"</v>
          </cell>
          <cell r="D122">
            <v>403</v>
          </cell>
          <cell r="E122">
            <v>130</v>
          </cell>
          <cell r="F122">
            <v>403</v>
          </cell>
          <cell r="G122">
            <v>130</v>
          </cell>
          <cell r="H122">
            <v>403</v>
          </cell>
          <cell r="I122">
            <v>0</v>
          </cell>
          <cell r="J122">
            <v>0</v>
          </cell>
          <cell r="K122">
            <v>130</v>
          </cell>
        </row>
        <row r="123">
          <cell r="A123" t="str">
            <v>72022</v>
          </cell>
          <cell r="B123" t="str">
            <v>05015147</v>
          </cell>
          <cell r="C123" t="str">
            <v>ЭЛЕКТРОМЕТАЛЛУРГИЧЕСКИЙ ЗАВОД "ЭЛЕКТРОСТАЛЬ" ИМ. И.Ф.ТЕВОСЯНА</v>
          </cell>
          <cell r="D123">
            <v>65</v>
          </cell>
          <cell r="E123">
            <v>138</v>
          </cell>
          <cell r="F123">
            <v>69</v>
          </cell>
          <cell r="G123">
            <v>69</v>
          </cell>
          <cell r="H123">
            <v>139</v>
          </cell>
          <cell r="I123">
            <v>69</v>
          </cell>
          <cell r="J123">
            <v>69</v>
          </cell>
          <cell r="K123">
            <v>139</v>
          </cell>
        </row>
        <row r="124">
          <cell r="A124" t="str">
            <v>72022</v>
          </cell>
          <cell r="B124" t="str">
            <v>00186252</v>
          </cell>
          <cell r="C124" t="str">
            <v>СУЛИНСКИЙ МЕТАЛЛУРГИЧЕСКИЙ ЗАВОД</v>
          </cell>
          <cell r="D124">
            <v>69</v>
          </cell>
          <cell r="E124">
            <v>69</v>
          </cell>
          <cell r="F124">
            <v>134</v>
          </cell>
          <cell r="G124">
            <v>66</v>
          </cell>
          <cell r="H124">
            <v>72</v>
          </cell>
          <cell r="I124">
            <v>65</v>
          </cell>
          <cell r="J124">
            <v>66</v>
          </cell>
          <cell r="K124">
            <v>66</v>
          </cell>
          <cell r="L124">
            <v>69</v>
          </cell>
          <cell r="M124">
            <v>72</v>
          </cell>
          <cell r="N124">
            <v>69</v>
          </cell>
        </row>
        <row r="125">
          <cell r="A125" t="str">
            <v>72022</v>
          </cell>
          <cell r="B125" t="str">
            <v>24073015</v>
          </cell>
          <cell r="C125" t="str">
            <v>АОЗТ "УРАЛАПИС"                         Г.Е.УШАКОВ</v>
          </cell>
          <cell r="D125">
            <v>209</v>
          </cell>
          <cell r="E125">
            <v>138</v>
          </cell>
          <cell r="F125">
            <v>98</v>
          </cell>
          <cell r="G125">
            <v>209</v>
          </cell>
          <cell r="H125">
            <v>138</v>
          </cell>
          <cell r="I125">
            <v>209</v>
          </cell>
          <cell r="J125">
            <v>0</v>
          </cell>
          <cell r="K125">
            <v>138</v>
          </cell>
          <cell r="L125">
            <v>0</v>
          </cell>
          <cell r="M125">
            <v>98</v>
          </cell>
        </row>
        <row r="126">
          <cell r="A126" t="str">
            <v>72022</v>
          </cell>
          <cell r="B126" t="str">
            <v>12154961</v>
          </cell>
          <cell r="C126" t="str">
            <v>АОЗТ"КОМПАНИЯ ДЕРМЕНДЖИ"</v>
          </cell>
          <cell r="D126">
            <v>140</v>
          </cell>
          <cell r="E126">
            <v>139</v>
          </cell>
          <cell r="F126">
            <v>140</v>
          </cell>
        </row>
        <row r="127">
          <cell r="A127" t="str">
            <v>72022</v>
          </cell>
          <cell r="B127" t="str">
            <v>00231277</v>
          </cell>
          <cell r="C127" t="str">
            <v>АО САРАНСКИЙ ЛИТЕЙНЫЙ З-Д "ЦЕНТРОЛИТ"</v>
          </cell>
          <cell r="D127">
            <v>138</v>
          </cell>
          <cell r="E127">
            <v>140</v>
          </cell>
          <cell r="F127">
            <v>134</v>
          </cell>
          <cell r="G127">
            <v>134</v>
          </cell>
          <cell r="H127">
            <v>0</v>
          </cell>
          <cell r="I127">
            <v>0</v>
          </cell>
          <cell r="J127">
            <v>0</v>
          </cell>
          <cell r="K127">
            <v>0</v>
          </cell>
          <cell r="L127">
            <v>134</v>
          </cell>
        </row>
        <row r="128">
          <cell r="A128" t="str">
            <v>72022</v>
          </cell>
          <cell r="B128" t="str">
            <v>05786040</v>
          </cell>
          <cell r="C128" t="str">
            <v>ЧЕБОКСАРСКИЙ АГРЕГАТНЫЙ ЗАВОД</v>
          </cell>
          <cell r="D128">
            <v>65</v>
          </cell>
          <cell r="E128">
            <v>65</v>
          </cell>
          <cell r="F128">
            <v>65</v>
          </cell>
          <cell r="G128">
            <v>274</v>
          </cell>
          <cell r="H128">
            <v>65</v>
          </cell>
          <cell r="I128">
            <v>65</v>
          </cell>
        </row>
        <row r="129">
          <cell r="A129" t="str">
            <v>72022</v>
          </cell>
          <cell r="B129" t="str">
            <v>12462473</v>
          </cell>
          <cell r="C129" t="str">
            <v>АО ОТКРЫТОГО ТИПА ВАНАДИЙ-ТУЛАЧЕРМЕТ</v>
          </cell>
          <cell r="D129">
            <v>65</v>
          </cell>
          <cell r="E129">
            <v>65</v>
          </cell>
          <cell r="F129">
            <v>65</v>
          </cell>
          <cell r="G129">
            <v>132</v>
          </cell>
          <cell r="H129">
            <v>69</v>
          </cell>
          <cell r="I129">
            <v>69</v>
          </cell>
          <cell r="J129">
            <v>69</v>
          </cell>
        </row>
        <row r="130">
          <cell r="A130" t="str">
            <v>72022</v>
          </cell>
          <cell r="B130" t="str">
            <v>00187895</v>
          </cell>
          <cell r="C130" t="str">
            <v>АКЦИОНЕРНОЕ ОБЩЕСТВО ОТКРЫТОГО ТИПА ОСКОЛЬСКИЙ ЭЛЕКТОРМЕТАЛЛУРГИЧЕСКИЙ КОМБИНАТ</v>
          </cell>
          <cell r="D130">
            <v>128</v>
          </cell>
          <cell r="E130">
            <v>203</v>
          </cell>
          <cell r="F130">
            <v>1029</v>
          </cell>
          <cell r="G130">
            <v>128</v>
          </cell>
          <cell r="H130">
            <v>128</v>
          </cell>
          <cell r="I130">
            <v>1029</v>
          </cell>
          <cell r="J130">
            <v>203</v>
          </cell>
          <cell r="K130">
            <v>0</v>
          </cell>
          <cell r="L130">
            <v>0</v>
          </cell>
          <cell r="M130">
            <v>0</v>
          </cell>
          <cell r="N130">
            <v>0</v>
          </cell>
          <cell r="O130">
            <v>1029</v>
          </cell>
        </row>
        <row r="131">
          <cell r="A131" t="str">
            <v>72022</v>
          </cell>
          <cell r="B131" t="str">
            <v>00288403</v>
          </cell>
          <cell r="C131" t="str">
            <v>АО "КРОНТИФ"-СУКРЕМЛЬСКИЙ ЧУГУНОЛИТЕЙНЫЙЗАВОД</v>
          </cell>
          <cell r="D131">
            <v>65</v>
          </cell>
          <cell r="E131">
            <v>65</v>
          </cell>
          <cell r="F131">
            <v>195</v>
          </cell>
          <cell r="G131">
            <v>65</v>
          </cell>
          <cell r="H131">
            <v>195</v>
          </cell>
        </row>
        <row r="132">
          <cell r="A132" t="str">
            <v>72022</v>
          </cell>
          <cell r="B132" t="str">
            <v>33316959</v>
          </cell>
          <cell r="C132" t="str">
            <v>ТОО ПКП "ВТВ"</v>
          </cell>
          <cell r="D132">
            <v>138</v>
          </cell>
          <cell r="E132">
            <v>140</v>
          </cell>
          <cell r="F132">
            <v>138</v>
          </cell>
          <cell r="G132">
            <v>140</v>
          </cell>
          <cell r="H132">
            <v>0</v>
          </cell>
          <cell r="I132">
            <v>138</v>
          </cell>
          <cell r="J132">
            <v>140</v>
          </cell>
        </row>
        <row r="133">
          <cell r="A133" t="str">
            <v>72022</v>
          </cell>
          <cell r="B133" t="str">
            <v>11850279</v>
          </cell>
          <cell r="C133" t="str">
            <v>ТОО "МЕН"</v>
          </cell>
          <cell r="D133">
            <v>136</v>
          </cell>
          <cell r="E133">
            <v>138</v>
          </cell>
          <cell r="F133">
            <v>136</v>
          </cell>
          <cell r="G133">
            <v>136</v>
          </cell>
          <cell r="H133">
            <v>0</v>
          </cell>
          <cell r="I133">
            <v>0</v>
          </cell>
          <cell r="J133">
            <v>138</v>
          </cell>
        </row>
        <row r="134">
          <cell r="A134" t="str">
            <v>72022</v>
          </cell>
          <cell r="B134" t="str">
            <v>00186387</v>
          </cell>
          <cell r="C134" t="str">
            <v>АООТ СЕРОВСКИЙ МЕТАЛЛУРГИЧЕСКИЙ ЗАВОД   ИМ.А.К.СЕРОВА</v>
          </cell>
          <cell r="D134">
            <v>66</v>
          </cell>
          <cell r="E134">
            <v>69</v>
          </cell>
          <cell r="F134">
            <v>69</v>
          </cell>
          <cell r="G134">
            <v>136</v>
          </cell>
          <cell r="H134">
            <v>0</v>
          </cell>
          <cell r="I134">
            <v>0</v>
          </cell>
          <cell r="J134">
            <v>0</v>
          </cell>
          <cell r="K134">
            <v>0</v>
          </cell>
          <cell r="L134">
            <v>136</v>
          </cell>
        </row>
        <row r="135">
          <cell r="A135" t="str">
            <v>72022</v>
          </cell>
          <cell r="B135" t="str">
            <v>00186571</v>
          </cell>
          <cell r="C135" t="str">
            <v>АООТ "ВОЛЖСКИЙ ТРУБНЫЙ ЗАВОД"</v>
          </cell>
          <cell r="D135">
            <v>259</v>
          </cell>
        </row>
        <row r="136">
          <cell r="A136" t="str">
            <v>72022</v>
          </cell>
          <cell r="B136" t="str">
            <v>00187346</v>
          </cell>
          <cell r="C136" t="str">
            <v>АООТ "УЗММ"</v>
          </cell>
          <cell r="D136">
            <v>199</v>
          </cell>
          <cell r="E136">
            <v>56</v>
          </cell>
          <cell r="F136">
            <v>199</v>
          </cell>
          <cell r="G136">
            <v>199</v>
          </cell>
          <cell r="H136">
            <v>0</v>
          </cell>
          <cell r="I136">
            <v>0</v>
          </cell>
          <cell r="J136">
            <v>0</v>
          </cell>
          <cell r="K136">
            <v>0</v>
          </cell>
          <cell r="L136">
            <v>0</v>
          </cell>
          <cell r="M136">
            <v>56</v>
          </cell>
        </row>
        <row r="137">
          <cell r="A137" t="str">
            <v>72022</v>
          </cell>
          <cell r="B137" t="str">
            <v>05744403</v>
          </cell>
          <cell r="C137" t="str">
            <v>П/О "ЭЛЕКТРОСТАЛЬТЯЖМАШ"</v>
          </cell>
          <cell r="D137">
            <v>138</v>
          </cell>
          <cell r="E137">
            <v>71</v>
          </cell>
          <cell r="F137">
            <v>138</v>
          </cell>
          <cell r="G137">
            <v>71</v>
          </cell>
          <cell r="H137">
            <v>0</v>
          </cell>
          <cell r="I137">
            <v>138</v>
          </cell>
          <cell r="J137">
            <v>71</v>
          </cell>
        </row>
        <row r="138">
          <cell r="A138" t="str">
            <v>72022</v>
          </cell>
          <cell r="B138" t="str">
            <v>26731445</v>
          </cell>
          <cell r="C138" t="str">
            <v>ТОО "КОРУНД"</v>
          </cell>
          <cell r="D138">
            <v>140</v>
          </cell>
          <cell r="E138">
            <v>68</v>
          </cell>
          <cell r="F138">
            <v>140</v>
          </cell>
          <cell r="G138">
            <v>140</v>
          </cell>
          <cell r="H138">
            <v>0</v>
          </cell>
          <cell r="I138">
            <v>0</v>
          </cell>
          <cell r="J138">
            <v>0</v>
          </cell>
          <cell r="K138">
            <v>0</v>
          </cell>
          <cell r="L138">
            <v>68</v>
          </cell>
        </row>
        <row r="139">
          <cell r="A139" t="str">
            <v>72022</v>
          </cell>
          <cell r="B139" t="str">
            <v>36421774</v>
          </cell>
          <cell r="C139" t="str">
            <v>ТОО "УРАЛКОМ ЛТД"</v>
          </cell>
          <cell r="D139">
            <v>139</v>
          </cell>
          <cell r="E139">
            <v>67</v>
          </cell>
          <cell r="F139">
            <v>139</v>
          </cell>
          <cell r="G139">
            <v>67</v>
          </cell>
          <cell r="H139">
            <v>0</v>
          </cell>
          <cell r="I139">
            <v>0</v>
          </cell>
          <cell r="J139">
            <v>0</v>
          </cell>
          <cell r="K139">
            <v>0</v>
          </cell>
          <cell r="L139">
            <v>0</v>
          </cell>
          <cell r="M139">
            <v>139</v>
          </cell>
          <cell r="N139">
            <v>67</v>
          </cell>
        </row>
        <row r="140">
          <cell r="A140" t="str">
            <v>72022</v>
          </cell>
          <cell r="B140" t="str">
            <v>00186447</v>
          </cell>
          <cell r="C140" t="str">
            <v>АООТ"АШИНСКИЙ МЕТАЛЛУРГИЧЕСКИЙ ЗАВОД"</v>
          </cell>
          <cell r="D140">
            <v>204</v>
          </cell>
          <cell r="E140">
            <v>204</v>
          </cell>
          <cell r="F140">
            <v>0</v>
          </cell>
          <cell r="G140">
            <v>0</v>
          </cell>
          <cell r="H140">
            <v>0</v>
          </cell>
          <cell r="I140">
            <v>0</v>
          </cell>
          <cell r="J140">
            <v>0</v>
          </cell>
          <cell r="K140">
            <v>0</v>
          </cell>
          <cell r="L140">
            <v>0</v>
          </cell>
          <cell r="M140">
            <v>204</v>
          </cell>
        </row>
        <row r="141">
          <cell r="A141" t="str">
            <v>72022</v>
          </cell>
          <cell r="B141" t="str">
            <v>00186329</v>
          </cell>
          <cell r="C141" t="str">
            <v>АООТ "ОМУТНИНСКИЙ МЕТАЛЛУРГИЧЕСКИЙ ЗАВОД"</v>
          </cell>
          <cell r="D141">
            <v>65</v>
          </cell>
          <cell r="E141">
            <v>69</v>
          </cell>
          <cell r="F141">
            <v>65</v>
          </cell>
          <cell r="G141">
            <v>69</v>
          </cell>
          <cell r="H141">
            <v>69</v>
          </cell>
          <cell r="I141">
            <v>139</v>
          </cell>
          <cell r="J141">
            <v>69</v>
          </cell>
          <cell r="K141">
            <v>0</v>
          </cell>
          <cell r="L141">
            <v>0</v>
          </cell>
          <cell r="M141">
            <v>0</v>
          </cell>
          <cell r="N141">
            <v>0</v>
          </cell>
          <cell r="O141">
            <v>139</v>
          </cell>
        </row>
        <row r="142">
          <cell r="A142" t="str">
            <v>72022</v>
          </cell>
          <cell r="B142" t="str">
            <v>12739354</v>
          </cell>
          <cell r="C142" t="str">
            <v>АООТ ТОГОВЫЙ ДОМ "БЕЛОРЕЦКИЙ"</v>
          </cell>
          <cell r="D142">
            <v>65</v>
          </cell>
          <cell r="E142">
            <v>69</v>
          </cell>
          <cell r="F142">
            <v>69</v>
          </cell>
          <cell r="G142">
            <v>64</v>
          </cell>
        </row>
        <row r="143">
          <cell r="A143" t="str">
            <v>72022</v>
          </cell>
          <cell r="B143" t="str">
            <v>07518941</v>
          </cell>
          <cell r="C143" t="str">
            <v>ГПО "УРАЛВАГОНЗАВОД" ИМ.Ф.Э.ДЗЕРЖИНСКОГО</v>
          </cell>
          <cell r="D143">
            <v>188</v>
          </cell>
          <cell r="E143">
            <v>188</v>
          </cell>
        </row>
        <row r="144">
          <cell r="A144" t="str">
            <v>72022</v>
          </cell>
          <cell r="B144" t="str">
            <v>00233201</v>
          </cell>
          <cell r="C144" t="str">
            <v>АООТ "МОТОРДЕТАЛЬ"</v>
          </cell>
          <cell r="D144">
            <v>142</v>
          </cell>
          <cell r="E144">
            <v>142</v>
          </cell>
          <cell r="F144">
            <v>0</v>
          </cell>
          <cell r="G144">
            <v>0</v>
          </cell>
          <cell r="H144">
            <v>142</v>
          </cell>
        </row>
        <row r="145">
          <cell r="A145" t="str">
            <v>72022</v>
          </cell>
          <cell r="B145" t="str">
            <v>00288389</v>
          </cell>
          <cell r="C145" t="str">
            <v>АО "ДУМИНИЧСКИЙ ЗАВОД"</v>
          </cell>
          <cell r="D145">
            <v>69</v>
          </cell>
          <cell r="E145">
            <v>69</v>
          </cell>
          <cell r="F145">
            <v>69</v>
          </cell>
          <cell r="G145">
            <v>69</v>
          </cell>
          <cell r="H145">
            <v>0</v>
          </cell>
          <cell r="I145">
            <v>0</v>
          </cell>
          <cell r="J145">
            <v>0</v>
          </cell>
          <cell r="K145">
            <v>0</v>
          </cell>
          <cell r="L145">
            <v>0</v>
          </cell>
          <cell r="M145">
            <v>69</v>
          </cell>
        </row>
        <row r="146">
          <cell r="A146" t="str">
            <v>72022</v>
          </cell>
          <cell r="B146" t="str">
            <v>00512131</v>
          </cell>
          <cell r="C146" t="str">
            <v>АООТ "Н-ТАГИЛЬСКИЙ КОТЕЛЬНОРАДИАТОРНЫЙ ЗАВОД"</v>
          </cell>
          <cell r="D146">
            <v>69</v>
          </cell>
          <cell r="E146">
            <v>69</v>
          </cell>
          <cell r="F146">
            <v>69</v>
          </cell>
          <cell r="G146">
            <v>69</v>
          </cell>
          <cell r="H146">
            <v>0</v>
          </cell>
          <cell r="I146">
            <v>0</v>
          </cell>
          <cell r="J146">
            <v>0</v>
          </cell>
          <cell r="K146">
            <v>0</v>
          </cell>
          <cell r="L146">
            <v>69</v>
          </cell>
        </row>
        <row r="147">
          <cell r="A147" t="str">
            <v>72022</v>
          </cell>
          <cell r="B147" t="str">
            <v>07502319</v>
          </cell>
          <cell r="C147" t="str">
            <v>КУЛЕБАКСКОЕ МЕТАЛЛУРГИЧЕСКОЕ ПП</v>
          </cell>
          <cell r="D147">
            <v>69</v>
          </cell>
          <cell r="E147">
            <v>69</v>
          </cell>
          <cell r="F147">
            <v>69</v>
          </cell>
          <cell r="G147">
            <v>69</v>
          </cell>
          <cell r="H147">
            <v>0</v>
          </cell>
          <cell r="I147">
            <v>69</v>
          </cell>
        </row>
        <row r="148">
          <cell r="A148" t="str">
            <v>72022</v>
          </cell>
          <cell r="B148" t="str">
            <v>05778365</v>
          </cell>
          <cell r="C148" t="str">
            <v>АООТ "ЭЛЕКТРОЦЕНТРОЛИТ" ЧУГУНО-ЛИТЕЙНЫЙ</v>
          </cell>
          <cell r="D148">
            <v>136</v>
          </cell>
          <cell r="E148">
            <v>136</v>
          </cell>
          <cell r="F148">
            <v>136</v>
          </cell>
        </row>
        <row r="149">
          <cell r="A149" t="str">
            <v>72022</v>
          </cell>
          <cell r="B149" t="str">
            <v>24058270</v>
          </cell>
          <cell r="C149" t="str">
            <v>АКЦИОНЕРНОЕ ПРЕДПРИЯТИЕ "УРАЛАПИС"</v>
          </cell>
          <cell r="D149">
            <v>93</v>
          </cell>
          <cell r="E149">
            <v>19</v>
          </cell>
          <cell r="F149">
            <v>21</v>
          </cell>
          <cell r="G149">
            <v>93</v>
          </cell>
          <cell r="H149">
            <v>19</v>
          </cell>
          <cell r="I149">
            <v>21</v>
          </cell>
          <cell r="J149">
            <v>21</v>
          </cell>
        </row>
        <row r="150">
          <cell r="A150" t="str">
            <v>72022</v>
          </cell>
          <cell r="B150" t="str">
            <v>07514512</v>
          </cell>
          <cell r="C150" t="str">
            <v>АООТ "РЫБИНСКИЕ МОТОРЫ"</v>
          </cell>
          <cell r="D150">
            <v>64</v>
          </cell>
          <cell r="E150">
            <v>66</v>
          </cell>
          <cell r="F150">
            <v>64</v>
          </cell>
          <cell r="G150">
            <v>66</v>
          </cell>
          <cell r="H150">
            <v>0</v>
          </cell>
          <cell r="I150">
            <v>64</v>
          </cell>
          <cell r="J150">
            <v>0</v>
          </cell>
          <cell r="K150">
            <v>0</v>
          </cell>
          <cell r="L150">
            <v>0</v>
          </cell>
          <cell r="M150">
            <v>66</v>
          </cell>
        </row>
        <row r="151">
          <cell r="A151" t="str">
            <v>72022</v>
          </cell>
          <cell r="B151" t="str">
            <v>00187330</v>
          </cell>
          <cell r="C151" t="str">
            <v>КУШВИНСКИЙ ОПЫТНО-ЭКСПЕРИМЕНТАЛЬНЫЙ ЗАВОД СПЕЦИАЛЬНОГО ТРАНСПОРТНОГО ОБОРУДОВАНИ</v>
          </cell>
          <cell r="D151">
            <v>68</v>
          </cell>
          <cell r="E151">
            <v>19</v>
          </cell>
          <cell r="F151">
            <v>68</v>
          </cell>
          <cell r="G151">
            <v>19</v>
          </cell>
          <cell r="H151">
            <v>0</v>
          </cell>
          <cell r="I151">
            <v>0</v>
          </cell>
          <cell r="J151">
            <v>0</v>
          </cell>
          <cell r="K151">
            <v>0</v>
          </cell>
          <cell r="L151">
            <v>68</v>
          </cell>
          <cell r="M151">
            <v>0</v>
          </cell>
          <cell r="N151">
            <v>19</v>
          </cell>
        </row>
        <row r="152">
          <cell r="A152" t="str">
            <v>72022</v>
          </cell>
          <cell r="B152" t="str">
            <v>00239936</v>
          </cell>
          <cell r="C152" t="str">
            <v>АО"ЗАВОД ДОРОЖНЫХ МАШИН ИМ.КОЛЮЩЕНКО"</v>
          </cell>
          <cell r="D152">
            <v>71</v>
          </cell>
        </row>
        <row r="153">
          <cell r="A153" t="str">
            <v>72022</v>
          </cell>
          <cell r="B153" t="str">
            <v>05757989</v>
          </cell>
          <cell r="C153" t="str">
            <v>АО "ВЭМЗ"</v>
          </cell>
          <cell r="D153">
            <v>71</v>
          </cell>
          <cell r="E153">
            <v>71</v>
          </cell>
          <cell r="F153">
            <v>0</v>
          </cell>
          <cell r="G153">
            <v>0</v>
          </cell>
          <cell r="H153">
            <v>0</v>
          </cell>
          <cell r="I153">
            <v>0</v>
          </cell>
          <cell r="J153">
            <v>0</v>
          </cell>
          <cell r="K153">
            <v>0</v>
          </cell>
          <cell r="L153">
            <v>71</v>
          </cell>
        </row>
        <row r="154">
          <cell r="A154" t="str">
            <v>72022</v>
          </cell>
          <cell r="B154" t="str">
            <v>07539647</v>
          </cell>
          <cell r="C154" t="str">
            <v>З-Д ТРАНСПОРТНОГО МАШИНОСТРОЕНИЯ</v>
          </cell>
          <cell r="D154">
            <v>71</v>
          </cell>
          <cell r="E154">
            <v>71</v>
          </cell>
          <cell r="F154">
            <v>0</v>
          </cell>
          <cell r="G154">
            <v>0</v>
          </cell>
          <cell r="H154">
            <v>0</v>
          </cell>
          <cell r="I154">
            <v>0</v>
          </cell>
          <cell r="J154">
            <v>71</v>
          </cell>
        </row>
        <row r="155">
          <cell r="A155" t="str">
            <v>72022</v>
          </cell>
          <cell r="B155" t="str">
            <v>04856985</v>
          </cell>
          <cell r="C155" t="str">
            <v>АООТ ККПК "КРАСНОДАРГЛАВСНАБ"</v>
          </cell>
          <cell r="D155">
            <v>70</v>
          </cell>
          <cell r="E155">
            <v>70</v>
          </cell>
          <cell r="F155">
            <v>0</v>
          </cell>
          <cell r="G155">
            <v>70</v>
          </cell>
        </row>
        <row r="156">
          <cell r="A156" t="str">
            <v>72022</v>
          </cell>
          <cell r="B156" t="str">
            <v>00186465</v>
          </cell>
          <cell r="C156" t="str">
            <v>АО "МЕЧЕЛ"</v>
          </cell>
          <cell r="D156">
            <v>69</v>
          </cell>
          <cell r="E156">
            <v>69</v>
          </cell>
        </row>
        <row r="157">
          <cell r="A157" t="str">
            <v>72022</v>
          </cell>
          <cell r="B157" t="str">
            <v>00235683</v>
          </cell>
          <cell r="C157" t="str">
            <v>ОАО "УРАЛТРАК"</v>
          </cell>
          <cell r="D157">
            <v>69</v>
          </cell>
          <cell r="E157">
            <v>69</v>
          </cell>
          <cell r="F157">
            <v>0</v>
          </cell>
          <cell r="G157">
            <v>0</v>
          </cell>
          <cell r="H157">
            <v>0</v>
          </cell>
          <cell r="I157">
            <v>0</v>
          </cell>
          <cell r="J157">
            <v>0</v>
          </cell>
          <cell r="K157">
            <v>69</v>
          </cell>
        </row>
        <row r="158">
          <cell r="A158" t="str">
            <v>72022</v>
          </cell>
          <cell r="B158" t="str">
            <v>05337282</v>
          </cell>
          <cell r="C158" t="str">
            <v>АО "ЛИПЕЦКИЙ ТРУБНЫЙ ЗАВОД".</v>
          </cell>
          <cell r="D158">
            <v>69</v>
          </cell>
        </row>
        <row r="159">
          <cell r="A159" t="str">
            <v>72022</v>
          </cell>
          <cell r="B159" t="str">
            <v>31789116</v>
          </cell>
          <cell r="C159" t="str">
            <v>ТОО "КОРСАР"</v>
          </cell>
          <cell r="D159">
            <v>69</v>
          </cell>
          <cell r="E159">
            <v>69</v>
          </cell>
          <cell r="F159">
            <v>0</v>
          </cell>
          <cell r="G159">
            <v>0</v>
          </cell>
          <cell r="H159">
            <v>0</v>
          </cell>
          <cell r="I159">
            <v>0</v>
          </cell>
          <cell r="J159">
            <v>0</v>
          </cell>
          <cell r="K159">
            <v>0</v>
          </cell>
          <cell r="L159">
            <v>69</v>
          </cell>
        </row>
        <row r="160">
          <cell r="A160" t="str">
            <v>72022</v>
          </cell>
          <cell r="B160" t="str">
            <v>42770396</v>
          </cell>
          <cell r="C160" t="str">
            <v>ООО"КОМПАНИЯ ТРИГОН"</v>
          </cell>
          <cell r="D160">
            <v>69</v>
          </cell>
          <cell r="E160">
            <v>69</v>
          </cell>
          <cell r="F160">
            <v>0</v>
          </cell>
          <cell r="G160">
            <v>0</v>
          </cell>
          <cell r="H160">
            <v>69</v>
          </cell>
        </row>
        <row r="161">
          <cell r="A161" t="str">
            <v>72022</v>
          </cell>
          <cell r="B161" t="str">
            <v>00187317</v>
          </cell>
          <cell r="C161" t="str">
            <v>АООТ "ПЕСКОВСКИЙ ЛИТЕЙНЫЙ ЗАВОД"</v>
          </cell>
          <cell r="D161">
            <v>67</v>
          </cell>
          <cell r="E161">
            <v>67</v>
          </cell>
          <cell r="F161">
            <v>0</v>
          </cell>
          <cell r="G161">
            <v>67</v>
          </cell>
        </row>
        <row r="162">
          <cell r="A162" t="str">
            <v>72022</v>
          </cell>
          <cell r="B162" t="str">
            <v>00210766</v>
          </cell>
          <cell r="C162" t="str">
            <v>АО БМЗ</v>
          </cell>
          <cell r="D162">
            <v>65</v>
          </cell>
          <cell r="E162">
            <v>65</v>
          </cell>
        </row>
        <row r="163">
          <cell r="A163" t="str">
            <v>72022</v>
          </cell>
          <cell r="B163" t="str">
            <v>17804464</v>
          </cell>
          <cell r="C163" t="str">
            <v>ГП "МОСВОДОКАНАЛКОМПЛЕКТ"</v>
          </cell>
          <cell r="D163">
            <v>65</v>
          </cell>
          <cell r="E163">
            <v>42</v>
          </cell>
          <cell r="F163">
            <v>65</v>
          </cell>
          <cell r="G163">
            <v>42</v>
          </cell>
          <cell r="H163">
            <v>0</v>
          </cell>
          <cell r="I163">
            <v>0</v>
          </cell>
          <cell r="J163">
            <v>0</v>
          </cell>
          <cell r="K163">
            <v>0</v>
          </cell>
          <cell r="L163">
            <v>0</v>
          </cell>
          <cell r="M163">
            <v>0</v>
          </cell>
          <cell r="N163">
            <v>0</v>
          </cell>
          <cell r="O163">
            <v>42</v>
          </cell>
        </row>
        <row r="164">
          <cell r="A164" t="str">
            <v>72022</v>
          </cell>
          <cell r="B164" t="str">
            <v>22288088</v>
          </cell>
          <cell r="C164" t="str">
            <v>ТОО "ЛАДА ТРЕСТ"</v>
          </cell>
          <cell r="D164">
            <v>65</v>
          </cell>
          <cell r="E164">
            <v>65</v>
          </cell>
          <cell r="F164">
            <v>0</v>
          </cell>
          <cell r="G164">
            <v>0</v>
          </cell>
          <cell r="H164">
            <v>0</v>
          </cell>
          <cell r="I164">
            <v>0</v>
          </cell>
          <cell r="J164">
            <v>65</v>
          </cell>
        </row>
        <row r="165">
          <cell r="A165" t="str">
            <v>72022</v>
          </cell>
          <cell r="B165" t="str">
            <v>27154292</v>
          </cell>
          <cell r="C165" t="str">
            <v>АО "АТОММАШ"</v>
          </cell>
          <cell r="D165">
            <v>65</v>
          </cell>
          <cell r="E165">
            <v>65</v>
          </cell>
          <cell r="F165">
            <v>0</v>
          </cell>
          <cell r="G165">
            <v>0</v>
          </cell>
          <cell r="H165">
            <v>65</v>
          </cell>
        </row>
        <row r="166">
          <cell r="A166" t="str">
            <v>72022</v>
          </cell>
          <cell r="B166" t="str">
            <v>01030902</v>
          </cell>
          <cell r="C166" t="str">
            <v>МОСКОВСКАЯ КОНТОРА МАТЕРИАЛЬНО-ТЕХНИЧЕСКОГО СНАБЖЕНИЯ НОГИНСКИЙ Р-Н СТ ФРЯЗЕВО</v>
          </cell>
          <cell r="D166">
            <v>64</v>
          </cell>
          <cell r="E166">
            <v>64</v>
          </cell>
          <cell r="F166">
            <v>0</v>
          </cell>
          <cell r="G166">
            <v>0</v>
          </cell>
          <cell r="H166">
            <v>0</v>
          </cell>
          <cell r="I166">
            <v>64</v>
          </cell>
        </row>
        <row r="167">
          <cell r="A167" t="str">
            <v>72022</v>
          </cell>
          <cell r="B167" t="str">
            <v>24237617</v>
          </cell>
          <cell r="C167" t="str">
            <v>АО "ГРАДОСТРОИТЕЛЬ"</v>
          </cell>
          <cell r="D167">
            <v>62</v>
          </cell>
        </row>
        <row r="168">
          <cell r="A168" t="str">
            <v>72022</v>
          </cell>
          <cell r="B168" t="str">
            <v>40356652</v>
          </cell>
          <cell r="C168" t="str">
            <v>ЗАО " ФЕРРОН", Г.МОСКВА,ОЛИМПИЙ-</v>
          </cell>
          <cell r="D168">
            <v>62</v>
          </cell>
          <cell r="E168">
            <v>62</v>
          </cell>
          <cell r="F168">
            <v>0</v>
          </cell>
          <cell r="G168">
            <v>62</v>
          </cell>
        </row>
        <row r="169">
          <cell r="A169" t="str">
            <v>72022</v>
          </cell>
          <cell r="B169" t="str">
            <v>34536999</v>
          </cell>
          <cell r="C169" t="str">
            <v>ГП "МЕТТЕРМ"</v>
          </cell>
          <cell r="D169">
            <v>60</v>
          </cell>
          <cell r="E169">
            <v>60</v>
          </cell>
          <cell r="F169">
            <v>0</v>
          </cell>
          <cell r="G169">
            <v>0</v>
          </cell>
          <cell r="H169">
            <v>0</v>
          </cell>
          <cell r="I169">
            <v>0</v>
          </cell>
          <cell r="J169">
            <v>60</v>
          </cell>
        </row>
        <row r="170">
          <cell r="A170" t="str">
            <v>72022</v>
          </cell>
          <cell r="B170" t="str">
            <v>00863050</v>
          </cell>
          <cell r="C170" t="str">
            <v>АООТ "ЧЕРНЯХОВСКИЙ АВТОРЕМЗАВОД"</v>
          </cell>
          <cell r="D170">
            <v>20</v>
          </cell>
          <cell r="E170">
            <v>19</v>
          </cell>
          <cell r="F170">
            <v>20</v>
          </cell>
          <cell r="G170">
            <v>19</v>
          </cell>
          <cell r="H170">
            <v>20</v>
          </cell>
          <cell r="I170">
            <v>0</v>
          </cell>
          <cell r="J170">
            <v>0</v>
          </cell>
          <cell r="K170">
            <v>0</v>
          </cell>
          <cell r="L170">
            <v>0</v>
          </cell>
          <cell r="M170">
            <v>20</v>
          </cell>
        </row>
        <row r="171">
          <cell r="A171" t="str">
            <v>72022</v>
          </cell>
          <cell r="B171" t="str">
            <v>00195481</v>
          </cell>
          <cell r="C171" t="str">
            <v>УФИМСКИЙ ЗАВОД ГОРНОГО ОБОРУДОВАНИЯ</v>
          </cell>
          <cell r="D171">
            <v>47</v>
          </cell>
        </row>
        <row r="172">
          <cell r="A172" t="str">
            <v>72022</v>
          </cell>
          <cell r="B172" t="str">
            <v>05785916</v>
          </cell>
          <cell r="C172" t="str">
            <v>АО " РОСТСЕЛЬМАШ"</v>
          </cell>
          <cell r="D172">
            <v>12</v>
          </cell>
          <cell r="E172">
            <v>7</v>
          </cell>
          <cell r="F172">
            <v>12</v>
          </cell>
          <cell r="G172">
            <v>7</v>
          </cell>
          <cell r="H172">
            <v>22</v>
          </cell>
          <cell r="I172">
            <v>0</v>
          </cell>
          <cell r="J172">
            <v>0</v>
          </cell>
          <cell r="K172">
            <v>7</v>
          </cell>
          <cell r="L172">
            <v>0</v>
          </cell>
          <cell r="M172">
            <v>0</v>
          </cell>
          <cell r="N172">
            <v>22</v>
          </cell>
        </row>
        <row r="173">
          <cell r="A173" t="str">
            <v>72022</v>
          </cell>
          <cell r="B173" t="str">
            <v>08844200</v>
          </cell>
          <cell r="C173" t="str">
            <v>ЗАО "МЕТАЛЛУРГИЧЕСКИЙ ЗАВОД"ПЕТРОСТАЛЬ"</v>
          </cell>
          <cell r="D173">
            <v>40</v>
          </cell>
        </row>
        <row r="174">
          <cell r="A174" t="str">
            <v>72022</v>
          </cell>
          <cell r="B174" t="str">
            <v>00000000</v>
          </cell>
          <cell r="C174" t="str">
            <v>ЧАСТНОЕ ЛИЦО</v>
          </cell>
          <cell r="D174">
            <v>18</v>
          </cell>
          <cell r="E174">
            <v>18</v>
          </cell>
          <cell r="F174">
            <v>18</v>
          </cell>
        </row>
        <row r="175">
          <cell r="A175" t="str">
            <v>72022</v>
          </cell>
          <cell r="B175" t="str">
            <v>00232934</v>
          </cell>
          <cell r="C175" t="str">
            <v>АО "АВТОВАЗ"</v>
          </cell>
          <cell r="D175">
            <v>13</v>
          </cell>
          <cell r="E175">
            <v>20</v>
          </cell>
          <cell r="F175">
            <v>20</v>
          </cell>
          <cell r="G175">
            <v>0</v>
          </cell>
          <cell r="H175">
            <v>0</v>
          </cell>
          <cell r="I175">
            <v>0</v>
          </cell>
          <cell r="J175">
            <v>0</v>
          </cell>
          <cell r="K175">
            <v>0</v>
          </cell>
          <cell r="L175">
            <v>0</v>
          </cell>
          <cell r="M175">
            <v>0</v>
          </cell>
          <cell r="N175">
            <v>0</v>
          </cell>
          <cell r="O175">
            <v>20</v>
          </cell>
        </row>
        <row r="176">
          <cell r="A176" t="str">
            <v>72022</v>
          </cell>
          <cell r="B176" t="str">
            <v>00211091</v>
          </cell>
          <cell r="C176" t="str">
            <v>НОВОЧЕРКАССКИЙ МАШИНОСТРОИТЕЛЬНЫЙ ЗАВОД ИМ. НИКОЛЬСКОГО</v>
          </cell>
          <cell r="D176">
            <v>12</v>
          </cell>
          <cell r="E176">
            <v>12</v>
          </cell>
        </row>
        <row r="177">
          <cell r="A177" t="str">
            <v>72022</v>
          </cell>
          <cell r="B177" t="str">
            <v>00217975</v>
          </cell>
          <cell r="C177" t="str">
            <v>АО "ЛИВГИДРОМАШ"</v>
          </cell>
          <cell r="D177">
            <v>9</v>
          </cell>
          <cell r="E177">
            <v>9</v>
          </cell>
          <cell r="F177">
            <v>0</v>
          </cell>
          <cell r="G177">
            <v>9</v>
          </cell>
        </row>
        <row r="178">
          <cell r="A178" t="str">
            <v>72022</v>
          </cell>
          <cell r="B178" t="str">
            <v>08561726</v>
          </cell>
          <cell r="C178" t="str">
            <v>УЧРЕЖДЕНИЕ УЭ 148/2</v>
          </cell>
          <cell r="D178">
            <v>8</v>
          </cell>
          <cell r="E178">
            <v>8</v>
          </cell>
          <cell r="F178">
            <v>0</v>
          </cell>
          <cell r="G178">
            <v>0</v>
          </cell>
          <cell r="H178">
            <v>0</v>
          </cell>
          <cell r="I178">
            <v>0</v>
          </cell>
          <cell r="J178">
            <v>0</v>
          </cell>
          <cell r="K178">
            <v>0</v>
          </cell>
          <cell r="L178">
            <v>8</v>
          </cell>
        </row>
        <row r="179">
          <cell r="A179" t="str">
            <v>72022</v>
          </cell>
          <cell r="B179" t="str">
            <v>00235172</v>
          </cell>
          <cell r="C179" t="str">
            <v>АО "СТАПРИ"ЗАВОД ПОРШНЕВЫХ КОЛЕЦ</v>
          </cell>
          <cell r="D179">
            <v>7</v>
          </cell>
          <cell r="E179">
            <v>7</v>
          </cell>
          <cell r="F179">
            <v>0</v>
          </cell>
          <cell r="G179">
            <v>7</v>
          </cell>
        </row>
        <row r="180">
          <cell r="A180" t="str">
            <v>72022</v>
          </cell>
          <cell r="B180" t="str">
            <v>00482795</v>
          </cell>
          <cell r="C180" t="str">
            <v>ВЛАДИКАВКАЗСКИЙ ВРЗ</v>
          </cell>
          <cell r="D180">
            <v>1</v>
          </cell>
          <cell r="E180">
            <v>1</v>
          </cell>
          <cell r="F180">
            <v>0</v>
          </cell>
          <cell r="G180">
            <v>0</v>
          </cell>
          <cell r="H180">
            <v>0</v>
          </cell>
          <cell r="I180">
            <v>0</v>
          </cell>
          <cell r="J180">
            <v>1</v>
          </cell>
        </row>
        <row r="181">
          <cell r="A181" t="str">
            <v>72022</v>
          </cell>
          <cell r="B181" t="str">
            <v>07622265</v>
          </cell>
          <cell r="C181" t="str">
            <v>ПО "ЧЕПЕЦКИЙ МЕХАНИЧЕСКИЙ ЗАВОД"        ГАНЗА Н.А.</v>
          </cell>
          <cell r="D181">
            <v>1</v>
          </cell>
          <cell r="E181">
            <v>1</v>
          </cell>
          <cell r="F181">
            <v>0</v>
          </cell>
          <cell r="G181">
            <v>1</v>
          </cell>
        </row>
        <row r="182">
          <cell r="A182" t="str">
            <v>72022</v>
          </cell>
          <cell r="B182" t="str">
            <v>00211033</v>
          </cell>
          <cell r="C182" t="str">
            <v>АО "СОМЗ"</v>
          </cell>
          <cell r="D182">
            <v>136</v>
          </cell>
          <cell r="E182">
            <v>136</v>
          </cell>
          <cell r="F182">
            <v>0</v>
          </cell>
          <cell r="G182">
            <v>0</v>
          </cell>
          <cell r="H182">
            <v>0</v>
          </cell>
          <cell r="I182">
            <v>0</v>
          </cell>
          <cell r="J182">
            <v>0</v>
          </cell>
          <cell r="K182">
            <v>0</v>
          </cell>
          <cell r="L182">
            <v>0</v>
          </cell>
          <cell r="M182">
            <v>0</v>
          </cell>
          <cell r="N182">
            <v>0</v>
          </cell>
          <cell r="O182">
            <v>136</v>
          </cell>
        </row>
        <row r="183">
          <cell r="A183" t="str">
            <v>72022</v>
          </cell>
          <cell r="B183" t="str">
            <v>05757848</v>
          </cell>
          <cell r="C183" t="str">
            <v>АО "ВЫКСУНСКИЙ МЕТАЛЛУРГИЧЕСКИЙ ЗАВОД"</v>
          </cell>
          <cell r="D183">
            <v>0</v>
          </cell>
          <cell r="E183">
            <v>0</v>
          </cell>
          <cell r="F183">
            <v>0</v>
          </cell>
          <cell r="G183">
            <v>0</v>
          </cell>
          <cell r="H183">
            <v>0</v>
          </cell>
          <cell r="I183">
            <v>0</v>
          </cell>
          <cell r="J183">
            <v>0</v>
          </cell>
          <cell r="K183">
            <v>0</v>
          </cell>
          <cell r="L183">
            <v>0</v>
          </cell>
        </row>
        <row r="184">
          <cell r="A184" t="str">
            <v>72022</v>
          </cell>
          <cell r="B184" t="str">
            <v>27154441</v>
          </cell>
          <cell r="C184" t="str">
            <v>"СПЕКТР-2"ДОЧЕРНЕЕ ПРЕДПРИЯТИЕ АО ЗАКРЫТОГО ТИПА</v>
          </cell>
          <cell r="D184">
            <v>18</v>
          </cell>
          <cell r="E184">
            <v>18</v>
          </cell>
          <cell r="F184">
            <v>0</v>
          </cell>
          <cell r="G184">
            <v>0</v>
          </cell>
          <cell r="H184">
            <v>0</v>
          </cell>
          <cell r="I184">
            <v>0</v>
          </cell>
          <cell r="J184">
            <v>0</v>
          </cell>
          <cell r="K184">
            <v>0</v>
          </cell>
          <cell r="L184">
            <v>0</v>
          </cell>
          <cell r="M184">
            <v>0</v>
          </cell>
          <cell r="N184">
            <v>0</v>
          </cell>
          <cell r="O184">
            <v>18</v>
          </cell>
        </row>
        <row r="185">
          <cell r="A185" t="str">
            <v>72022</v>
          </cell>
          <cell r="B185" t="str">
            <v>36891983</v>
          </cell>
          <cell r="C185" t="str">
            <v>ЧЕЛЯБИНСКОЕ ПРЕДСТАВИТЕЛЬСТВО КОМПАНИИ  "АРСИЭС КОМПАНИЯ ЛИМИТЕД" ВЕЛИКОБРИТАНИЯ</v>
          </cell>
          <cell r="D185">
            <v>560</v>
          </cell>
          <cell r="E185">
            <v>560</v>
          </cell>
          <cell r="F185">
            <v>0</v>
          </cell>
          <cell r="G185">
            <v>0</v>
          </cell>
          <cell r="H185">
            <v>0</v>
          </cell>
          <cell r="I185">
            <v>0</v>
          </cell>
          <cell r="J185">
            <v>0</v>
          </cell>
          <cell r="K185">
            <v>0</v>
          </cell>
          <cell r="L185">
            <v>0</v>
          </cell>
          <cell r="M185">
            <v>0</v>
          </cell>
          <cell r="N185">
            <v>0</v>
          </cell>
          <cell r="O185">
            <v>560</v>
          </cell>
        </row>
        <row r="186">
          <cell r="A186" t="str">
            <v>72022</v>
          </cell>
          <cell r="B186" t="str">
            <v>43007337</v>
          </cell>
          <cell r="C186" t="str">
            <v>ЗАО "НИТРОХИМ"</v>
          </cell>
          <cell r="D186">
            <v>62</v>
          </cell>
          <cell r="E186">
            <v>62</v>
          </cell>
          <cell r="F186">
            <v>0</v>
          </cell>
          <cell r="G186">
            <v>0</v>
          </cell>
          <cell r="H186">
            <v>0</v>
          </cell>
          <cell r="I186">
            <v>0</v>
          </cell>
          <cell r="J186">
            <v>0</v>
          </cell>
          <cell r="K186">
            <v>0</v>
          </cell>
          <cell r="L186">
            <v>0</v>
          </cell>
          <cell r="M186">
            <v>0</v>
          </cell>
          <cell r="N186">
            <v>0</v>
          </cell>
          <cell r="O186">
            <v>62</v>
          </cell>
        </row>
        <row r="187">
          <cell r="A187" t="str">
            <v>72022 Всего</v>
          </cell>
          <cell r="B187">
            <v>3480</v>
          </cell>
          <cell r="C187">
            <v>1815</v>
          </cell>
          <cell r="D187">
            <v>3480</v>
          </cell>
          <cell r="E187">
            <v>1815</v>
          </cell>
          <cell r="F187">
            <v>0</v>
          </cell>
          <cell r="G187">
            <v>0</v>
          </cell>
          <cell r="H187">
            <v>0</v>
          </cell>
          <cell r="I187">
            <v>0</v>
          </cell>
          <cell r="J187">
            <v>0</v>
          </cell>
          <cell r="K187">
            <v>0</v>
          </cell>
          <cell r="L187">
            <v>0</v>
          </cell>
          <cell r="M187">
            <v>3480</v>
          </cell>
          <cell r="N187">
            <v>1815</v>
          </cell>
        </row>
        <row r="188">
          <cell r="A188" t="str">
            <v>72023</v>
          </cell>
          <cell r="B188" t="str">
            <v>00186269</v>
          </cell>
          <cell r="C188" t="str">
            <v>НИЖНЕТАГИЛЬСКИЙ МЕТАЛЛУРГИЧЕСКИЙ КОМБИНАТ ИМЕНИ В.И.ЛЕНИНА</v>
          </cell>
          <cell r="D188">
            <v>3793</v>
          </cell>
          <cell r="E188">
            <v>3118</v>
          </cell>
          <cell r="F188">
            <v>3118</v>
          </cell>
          <cell r="G188">
            <v>3422</v>
          </cell>
          <cell r="H188">
            <v>9820</v>
          </cell>
          <cell r="I188">
            <v>1233</v>
          </cell>
          <cell r="J188">
            <v>4983</v>
          </cell>
          <cell r="K188">
            <v>2463</v>
          </cell>
          <cell r="L188">
            <v>1374</v>
          </cell>
          <cell r="M188">
            <v>121</v>
          </cell>
        </row>
        <row r="189">
          <cell r="A189" t="str">
            <v>72023</v>
          </cell>
          <cell r="B189" t="str">
            <v>05757653</v>
          </cell>
          <cell r="C189" t="str">
            <v>КУЗНЕЦКИЙ МЕТАЛЛУРГИЧЕСКИЙ КОМБИНАТ</v>
          </cell>
          <cell r="D189">
            <v>275</v>
          </cell>
          <cell r="E189">
            <v>275</v>
          </cell>
          <cell r="F189">
            <v>1163</v>
          </cell>
          <cell r="G189">
            <v>3148</v>
          </cell>
          <cell r="H189">
            <v>1973</v>
          </cell>
          <cell r="I189">
            <v>5524</v>
          </cell>
          <cell r="J189">
            <v>1849</v>
          </cell>
          <cell r="K189">
            <v>1564</v>
          </cell>
          <cell r="L189">
            <v>8658</v>
          </cell>
          <cell r="M189">
            <v>828</v>
          </cell>
          <cell r="N189">
            <v>828</v>
          </cell>
        </row>
        <row r="190">
          <cell r="A190" t="str">
            <v>72023</v>
          </cell>
          <cell r="B190" t="str">
            <v>00186217</v>
          </cell>
          <cell r="C190" t="str">
            <v>АООТ "СЕВЕРСТАЛЬ" Г.ЧЕРЕПОВЕЦ</v>
          </cell>
          <cell r="D190">
            <v>1957</v>
          </cell>
          <cell r="E190">
            <v>1792</v>
          </cell>
          <cell r="F190">
            <v>3535</v>
          </cell>
          <cell r="G190">
            <v>3535</v>
          </cell>
          <cell r="H190">
            <v>3246</v>
          </cell>
          <cell r="I190">
            <v>1577</v>
          </cell>
          <cell r="J190">
            <v>5292</v>
          </cell>
          <cell r="K190">
            <v>3979</v>
          </cell>
          <cell r="L190">
            <v>904</v>
          </cell>
          <cell r="M190">
            <v>901</v>
          </cell>
          <cell r="N190">
            <v>4240</v>
          </cell>
          <cell r="O190">
            <v>4240</v>
          </cell>
        </row>
        <row r="191">
          <cell r="A191" t="str">
            <v>72023</v>
          </cell>
          <cell r="B191" t="str">
            <v>00186424</v>
          </cell>
          <cell r="C191" t="str">
            <v>МАГНИТОГОРСКИЙ МЕТАЛЛУРГИЧЕСКИЙ КОМБИНАТ   (АОО)</v>
          </cell>
          <cell r="D191">
            <v>2049</v>
          </cell>
          <cell r="E191">
            <v>3776</v>
          </cell>
          <cell r="F191">
            <v>2049</v>
          </cell>
          <cell r="G191">
            <v>3776</v>
          </cell>
          <cell r="H191">
            <v>5826</v>
          </cell>
          <cell r="I191">
            <v>550</v>
          </cell>
          <cell r="J191">
            <v>2188</v>
          </cell>
          <cell r="K191">
            <v>1292</v>
          </cell>
          <cell r="L191">
            <v>4006</v>
          </cell>
          <cell r="M191">
            <v>69</v>
          </cell>
        </row>
        <row r="192">
          <cell r="A192" t="str">
            <v>72023</v>
          </cell>
          <cell r="B192" t="str">
            <v>00186465</v>
          </cell>
          <cell r="C192" t="str">
            <v>АО "МЕЧЕЛ"</v>
          </cell>
          <cell r="D192">
            <v>2066</v>
          </cell>
          <cell r="E192">
            <v>2066</v>
          </cell>
          <cell r="F192">
            <v>1575</v>
          </cell>
          <cell r="G192">
            <v>1837</v>
          </cell>
          <cell r="H192">
            <v>2309</v>
          </cell>
          <cell r="I192">
            <v>3662</v>
          </cell>
          <cell r="J192">
            <v>3347</v>
          </cell>
          <cell r="K192">
            <v>955</v>
          </cell>
          <cell r="L192">
            <v>948</v>
          </cell>
          <cell r="M192">
            <v>955</v>
          </cell>
          <cell r="N192">
            <v>898</v>
          </cell>
          <cell r="O192">
            <v>4467</v>
          </cell>
        </row>
        <row r="193">
          <cell r="A193" t="str">
            <v>72023</v>
          </cell>
          <cell r="B193" t="str">
            <v>00186246</v>
          </cell>
          <cell r="C193" t="str">
            <v>АООТ "НОСТА"</v>
          </cell>
          <cell r="D193">
            <v>6451</v>
          </cell>
          <cell r="E193">
            <v>3197</v>
          </cell>
          <cell r="F193">
            <v>2322</v>
          </cell>
          <cell r="G193">
            <v>3554</v>
          </cell>
          <cell r="H193">
            <v>541</v>
          </cell>
          <cell r="I193">
            <v>574</v>
          </cell>
          <cell r="J193">
            <v>957</v>
          </cell>
          <cell r="K193">
            <v>957</v>
          </cell>
        </row>
        <row r="194">
          <cell r="A194" t="str">
            <v>72023</v>
          </cell>
          <cell r="B194" t="str">
            <v>05757665</v>
          </cell>
          <cell r="C194" t="str">
            <v>АО "НОВОЛИПЕЦКИЙ МЕТКОМБИНАТ"</v>
          </cell>
          <cell r="D194">
            <v>1963</v>
          </cell>
          <cell r="E194">
            <v>1963</v>
          </cell>
          <cell r="F194">
            <v>2191</v>
          </cell>
          <cell r="G194">
            <v>1460</v>
          </cell>
          <cell r="H194">
            <v>3708</v>
          </cell>
          <cell r="I194">
            <v>1779</v>
          </cell>
          <cell r="J194">
            <v>2114</v>
          </cell>
          <cell r="K194">
            <v>134</v>
          </cell>
          <cell r="L194">
            <v>620</v>
          </cell>
          <cell r="M194">
            <v>1981</v>
          </cell>
          <cell r="N194">
            <v>0</v>
          </cell>
          <cell r="O194">
            <v>1981</v>
          </cell>
        </row>
        <row r="195">
          <cell r="A195" t="str">
            <v>72023</v>
          </cell>
          <cell r="B195" t="str">
            <v>05757676</v>
          </cell>
          <cell r="C195" t="str">
            <v>АО ЗАПАДНО-СИБИРСКИЙ МЕТАЛЛУРГИЧЕСКИЙ КОМБИНАТ</v>
          </cell>
          <cell r="D195">
            <v>56</v>
          </cell>
          <cell r="E195">
            <v>412</v>
          </cell>
          <cell r="F195">
            <v>2036</v>
          </cell>
          <cell r="G195">
            <v>2358</v>
          </cell>
          <cell r="H195">
            <v>1991</v>
          </cell>
          <cell r="I195">
            <v>2036</v>
          </cell>
          <cell r="J195">
            <v>2358</v>
          </cell>
          <cell r="K195">
            <v>1991</v>
          </cell>
          <cell r="L195">
            <v>346</v>
          </cell>
          <cell r="M195">
            <v>65</v>
          </cell>
        </row>
        <row r="196">
          <cell r="A196" t="str">
            <v>72023</v>
          </cell>
          <cell r="B196" t="str">
            <v>42744016</v>
          </cell>
          <cell r="C196" t="str">
            <v>ООО "ОРГСИНТЕЗ" МЕЖОТРАСЛЕВОЕ ОПЫТНОЕ ПРЕДПР.</v>
          </cell>
          <cell r="D196">
            <v>137</v>
          </cell>
          <cell r="E196">
            <v>138</v>
          </cell>
          <cell r="F196">
            <v>137</v>
          </cell>
          <cell r="G196">
            <v>138</v>
          </cell>
          <cell r="H196">
            <v>958</v>
          </cell>
          <cell r="I196">
            <v>1162</v>
          </cell>
          <cell r="J196">
            <v>4264</v>
          </cell>
          <cell r="K196">
            <v>4264</v>
          </cell>
          <cell r="L196">
            <v>958</v>
          </cell>
          <cell r="M196">
            <v>270</v>
          </cell>
        </row>
        <row r="197">
          <cell r="A197" t="str">
            <v>72023</v>
          </cell>
          <cell r="B197" t="str">
            <v>00187895</v>
          </cell>
          <cell r="C197" t="str">
            <v>АКЦИОНЕРНОЕ ОБЩЕСТВО ОТКРЫТОГО ТИПА ОСКОЛЬСКИЙ ЭЛЕКТОРМЕТАЛЛУРГИЧЕСКИЙ КОМБИНАТ</v>
          </cell>
          <cell r="D197">
            <v>340</v>
          </cell>
          <cell r="E197">
            <v>809</v>
          </cell>
          <cell r="F197">
            <v>64</v>
          </cell>
          <cell r="G197">
            <v>96</v>
          </cell>
          <cell r="H197">
            <v>1443</v>
          </cell>
          <cell r="I197">
            <v>64</v>
          </cell>
          <cell r="J197">
            <v>751</v>
          </cell>
          <cell r="K197">
            <v>1698</v>
          </cell>
          <cell r="L197">
            <v>268</v>
          </cell>
          <cell r="M197">
            <v>101</v>
          </cell>
          <cell r="N197">
            <v>343</v>
          </cell>
          <cell r="O197">
            <v>1712</v>
          </cell>
        </row>
        <row r="198">
          <cell r="A198" t="str">
            <v>72023</v>
          </cell>
          <cell r="B198" t="str">
            <v>00186341</v>
          </cell>
          <cell r="C198" t="str">
            <v>АКЦИОНЕРНОЕ ОБЩЕСТВО "ЧУСОВСКОЙ МЕТАЛЛУРГИЧЕСКИЙ ЗАВОД"</v>
          </cell>
          <cell r="D198">
            <v>607</v>
          </cell>
          <cell r="E198">
            <v>302</v>
          </cell>
          <cell r="F198">
            <v>302</v>
          </cell>
          <cell r="G198">
            <v>375</v>
          </cell>
          <cell r="H198">
            <v>521</v>
          </cell>
          <cell r="I198">
            <v>647</v>
          </cell>
          <cell r="J198">
            <v>76</v>
          </cell>
          <cell r="K198">
            <v>904</v>
          </cell>
          <cell r="L198">
            <v>76</v>
          </cell>
        </row>
        <row r="199">
          <cell r="A199" t="str">
            <v>72023</v>
          </cell>
          <cell r="B199" t="str">
            <v>00186447</v>
          </cell>
          <cell r="C199" t="str">
            <v>АООТ"АШИНСКИЙ МЕТАЛЛУРГИЧЕСКИЙ ЗАВОД"</v>
          </cell>
          <cell r="D199">
            <v>69</v>
          </cell>
          <cell r="E199">
            <v>69</v>
          </cell>
          <cell r="F199">
            <v>69</v>
          </cell>
          <cell r="G199">
            <v>69</v>
          </cell>
          <cell r="H199">
            <v>69</v>
          </cell>
          <cell r="I199">
            <v>595</v>
          </cell>
          <cell r="J199">
            <v>508</v>
          </cell>
          <cell r="K199">
            <v>595</v>
          </cell>
          <cell r="L199">
            <v>508</v>
          </cell>
        </row>
        <row r="200">
          <cell r="A200" t="str">
            <v>72023</v>
          </cell>
          <cell r="B200" t="str">
            <v>02921052</v>
          </cell>
          <cell r="C200" t="str">
            <v>АОЗТ "ВИМКОМ"</v>
          </cell>
          <cell r="D200">
            <v>270</v>
          </cell>
          <cell r="E200">
            <v>270</v>
          </cell>
          <cell r="F200">
            <v>223</v>
          </cell>
          <cell r="G200">
            <v>275</v>
          </cell>
          <cell r="H200">
            <v>272</v>
          </cell>
          <cell r="I200">
            <v>205</v>
          </cell>
          <cell r="J200">
            <v>272</v>
          </cell>
        </row>
        <row r="201">
          <cell r="A201" t="str">
            <v>72023</v>
          </cell>
          <cell r="B201" t="str">
            <v>31548223</v>
          </cell>
          <cell r="C201" t="str">
            <v>АОЗТ "КАМАСТАЛЬ"</v>
          </cell>
          <cell r="D201">
            <v>66</v>
          </cell>
          <cell r="E201">
            <v>68</v>
          </cell>
          <cell r="F201">
            <v>69</v>
          </cell>
          <cell r="G201">
            <v>69</v>
          </cell>
          <cell r="H201">
            <v>401</v>
          </cell>
          <cell r="I201">
            <v>132</v>
          </cell>
          <cell r="J201">
            <v>199</v>
          </cell>
          <cell r="K201">
            <v>132</v>
          </cell>
          <cell r="L201">
            <v>281</v>
          </cell>
        </row>
        <row r="202">
          <cell r="A202" t="str">
            <v>72023</v>
          </cell>
          <cell r="B202" t="str">
            <v>05757848</v>
          </cell>
          <cell r="C202" t="str">
            <v>АО "ВЫКСУНСКИЙ МЕТАЛЛУРГИЧЕСКИЙ ЗАВОД"</v>
          </cell>
          <cell r="D202">
            <v>206</v>
          </cell>
          <cell r="E202">
            <v>206</v>
          </cell>
          <cell r="F202">
            <v>149</v>
          </cell>
          <cell r="G202">
            <v>564</v>
          </cell>
          <cell r="H202">
            <v>69</v>
          </cell>
          <cell r="I202">
            <v>206</v>
          </cell>
          <cell r="J202">
            <v>149</v>
          </cell>
          <cell r="K202">
            <v>149</v>
          </cell>
          <cell r="L202">
            <v>564</v>
          </cell>
          <cell r="M202">
            <v>0</v>
          </cell>
          <cell r="N202">
            <v>69</v>
          </cell>
        </row>
        <row r="203">
          <cell r="A203" t="str">
            <v>72023</v>
          </cell>
          <cell r="B203" t="str">
            <v>00186625</v>
          </cell>
          <cell r="C203" t="str">
            <v>ОАО СЕВЕРСКИЙ ТРУБНЫЙ ЗАВОД</v>
          </cell>
          <cell r="D203">
            <v>134</v>
          </cell>
          <cell r="E203">
            <v>138</v>
          </cell>
          <cell r="F203">
            <v>271</v>
          </cell>
          <cell r="G203">
            <v>134</v>
          </cell>
          <cell r="H203">
            <v>138</v>
          </cell>
          <cell r="I203">
            <v>271</v>
          </cell>
          <cell r="J203">
            <v>509</v>
          </cell>
          <cell r="K203">
            <v>271</v>
          </cell>
          <cell r="L203">
            <v>509</v>
          </cell>
          <cell r="M203">
            <v>70</v>
          </cell>
        </row>
        <row r="204">
          <cell r="A204" t="str">
            <v>72023</v>
          </cell>
          <cell r="B204" t="str">
            <v>01030902</v>
          </cell>
          <cell r="C204" t="str">
            <v>МОСКОВСКАЯ КОНТОРА МАТЕРИАЛЬНО-ТЕХНИЧЕСКОГО СНАБЖЕНИЯ НОГИНСКИЙ Р-Н СТ ФРЯЗЕВО</v>
          </cell>
          <cell r="D204">
            <v>272</v>
          </cell>
          <cell r="E204">
            <v>272</v>
          </cell>
          <cell r="F204">
            <v>411</v>
          </cell>
          <cell r="G204">
            <v>273</v>
          </cell>
          <cell r="H204">
            <v>69</v>
          </cell>
          <cell r="I204">
            <v>62</v>
          </cell>
          <cell r="J204">
            <v>62</v>
          </cell>
        </row>
        <row r="205">
          <cell r="A205" t="str">
            <v>72023</v>
          </cell>
          <cell r="B205" t="str">
            <v>00186602</v>
          </cell>
          <cell r="C205" t="str">
            <v>ТАГАНРОГСКИЙ ОРДЕНА ОКТЯБРЬСКОЙ РЕВОЛЮЦИИ МЕТАЛЛУРГИЧЕСКИЙ ЗАВОД</v>
          </cell>
          <cell r="D205">
            <v>206</v>
          </cell>
          <cell r="E205">
            <v>140</v>
          </cell>
          <cell r="F205">
            <v>140</v>
          </cell>
          <cell r="G205">
            <v>126</v>
          </cell>
          <cell r="H205">
            <v>133</v>
          </cell>
          <cell r="I205">
            <v>339</v>
          </cell>
          <cell r="J205">
            <v>126</v>
          </cell>
          <cell r="K205">
            <v>134</v>
          </cell>
          <cell r="L205">
            <v>339</v>
          </cell>
          <cell r="M205">
            <v>138</v>
          </cell>
          <cell r="N205">
            <v>0</v>
          </cell>
          <cell r="O205">
            <v>138</v>
          </cell>
        </row>
        <row r="206">
          <cell r="A206" t="str">
            <v>72023</v>
          </cell>
          <cell r="B206" t="str">
            <v>36942054</v>
          </cell>
          <cell r="C206" t="str">
            <v>АОЗТ "ТАГАНАЙ МЕТАЛЛЬ ВЕРКЕ"</v>
          </cell>
          <cell r="D206">
            <v>535</v>
          </cell>
          <cell r="E206">
            <v>139</v>
          </cell>
          <cell r="F206">
            <v>347</v>
          </cell>
          <cell r="G206">
            <v>535</v>
          </cell>
          <cell r="H206">
            <v>535</v>
          </cell>
          <cell r="I206">
            <v>347</v>
          </cell>
          <cell r="J206">
            <v>0</v>
          </cell>
          <cell r="K206">
            <v>139</v>
          </cell>
          <cell r="L206">
            <v>347</v>
          </cell>
        </row>
        <row r="207">
          <cell r="A207" t="str">
            <v>72023</v>
          </cell>
          <cell r="B207" t="str">
            <v>12462473</v>
          </cell>
          <cell r="C207" t="str">
            <v>АО ОТКРЫТОГО ТИПА ВАНАДИЙ-ТУЛАЧЕРМЕТ</v>
          </cell>
          <cell r="D207">
            <v>751</v>
          </cell>
        </row>
        <row r="208">
          <cell r="A208" t="str">
            <v>72023</v>
          </cell>
          <cell r="B208" t="str">
            <v>08844200</v>
          </cell>
          <cell r="C208" t="str">
            <v>ЗАО "МЕТАЛЛУРГИЧЕСКИЙ ЗАВОД"ПЕТРОСТАЛЬ"</v>
          </cell>
          <cell r="D208">
            <v>206</v>
          </cell>
          <cell r="E208">
            <v>68</v>
          </cell>
          <cell r="F208">
            <v>130</v>
          </cell>
          <cell r="G208">
            <v>69</v>
          </cell>
          <cell r="H208">
            <v>137</v>
          </cell>
          <cell r="I208">
            <v>68</v>
          </cell>
          <cell r="J208">
            <v>130</v>
          </cell>
          <cell r="K208">
            <v>69</v>
          </cell>
          <cell r="L208">
            <v>137</v>
          </cell>
          <cell r="M208">
            <v>68</v>
          </cell>
        </row>
        <row r="209">
          <cell r="A209" t="str">
            <v>72023</v>
          </cell>
          <cell r="B209" t="str">
            <v>17407697</v>
          </cell>
          <cell r="C209" t="str">
            <v>АООТ "ИЖСТАЛЬ"</v>
          </cell>
          <cell r="D209">
            <v>65</v>
          </cell>
          <cell r="E209">
            <v>196</v>
          </cell>
          <cell r="F209">
            <v>129</v>
          </cell>
          <cell r="G209">
            <v>133</v>
          </cell>
          <cell r="H209">
            <v>63</v>
          </cell>
          <cell r="I209">
            <v>65</v>
          </cell>
          <cell r="J209">
            <v>63</v>
          </cell>
          <cell r="K209">
            <v>63</v>
          </cell>
          <cell r="L209">
            <v>0</v>
          </cell>
          <cell r="M209">
            <v>65</v>
          </cell>
        </row>
        <row r="210">
          <cell r="A210" t="str">
            <v>72023</v>
          </cell>
          <cell r="B210" t="str">
            <v>00186387</v>
          </cell>
          <cell r="C210" t="str">
            <v>АООТ СЕРОВСКИЙ МЕТАЛЛУРГИЧЕСКИЙ ЗАВОД   ИМ.А.К.СЕРОВА</v>
          </cell>
          <cell r="D210">
            <v>337</v>
          </cell>
          <cell r="E210">
            <v>130</v>
          </cell>
          <cell r="F210">
            <v>337</v>
          </cell>
          <cell r="G210">
            <v>130</v>
          </cell>
          <cell r="H210">
            <v>0</v>
          </cell>
          <cell r="I210">
            <v>0</v>
          </cell>
          <cell r="J210">
            <v>0</v>
          </cell>
          <cell r="K210">
            <v>130</v>
          </cell>
        </row>
        <row r="211">
          <cell r="A211" t="str">
            <v>72023</v>
          </cell>
          <cell r="B211" t="str">
            <v>00186430</v>
          </cell>
          <cell r="C211" t="str">
            <v>АО"ЗЛАТОУСТОВСКИЙ МЕТАЛЛУРГИЧЕСКИЙ ЗАВОД</v>
          </cell>
          <cell r="D211">
            <v>271</v>
          </cell>
          <cell r="E211">
            <v>271</v>
          </cell>
          <cell r="F211">
            <v>69</v>
          </cell>
          <cell r="G211">
            <v>69</v>
          </cell>
        </row>
        <row r="212">
          <cell r="A212" t="str">
            <v>72023</v>
          </cell>
          <cell r="B212" t="str">
            <v>00187346</v>
          </cell>
          <cell r="C212" t="str">
            <v>АООТ "УЗММ"</v>
          </cell>
          <cell r="D212">
            <v>65</v>
          </cell>
          <cell r="E212">
            <v>137</v>
          </cell>
          <cell r="F212">
            <v>65</v>
          </cell>
          <cell r="G212">
            <v>137</v>
          </cell>
          <cell r="H212">
            <v>134</v>
          </cell>
          <cell r="I212">
            <v>134</v>
          </cell>
        </row>
        <row r="213">
          <cell r="A213" t="str">
            <v>72023</v>
          </cell>
          <cell r="B213" t="str">
            <v>07518941</v>
          </cell>
          <cell r="C213" t="str">
            <v>ГПО "УРАЛВАГОНЗАВОД" ИМ.Ф.Э.ДЗЕРЖИНСКОГО</v>
          </cell>
          <cell r="D213">
            <v>203</v>
          </cell>
          <cell r="E213">
            <v>57</v>
          </cell>
          <cell r="F213">
            <v>65</v>
          </cell>
          <cell r="G213">
            <v>57</v>
          </cell>
          <cell r="H213">
            <v>65</v>
          </cell>
        </row>
        <row r="214">
          <cell r="A214" t="str">
            <v>72023</v>
          </cell>
          <cell r="B214" t="str">
            <v>00186252</v>
          </cell>
          <cell r="C214" t="str">
            <v>СУЛИНСКИЙ МЕТАЛЛУРГИЧЕСКИЙ ЗАВОД</v>
          </cell>
          <cell r="D214">
            <v>70</v>
          </cell>
          <cell r="E214">
            <v>133</v>
          </cell>
          <cell r="F214">
            <v>70</v>
          </cell>
          <cell r="G214">
            <v>70</v>
          </cell>
          <cell r="H214">
            <v>133</v>
          </cell>
          <cell r="I214">
            <v>70</v>
          </cell>
          <cell r="J214">
            <v>133</v>
          </cell>
          <cell r="K214">
            <v>70</v>
          </cell>
          <cell r="L214">
            <v>0</v>
          </cell>
          <cell r="M214">
            <v>0</v>
          </cell>
          <cell r="N214">
            <v>0</v>
          </cell>
          <cell r="O214">
            <v>20</v>
          </cell>
        </row>
        <row r="215">
          <cell r="A215" t="str">
            <v>72023</v>
          </cell>
          <cell r="B215" t="str">
            <v>00232934</v>
          </cell>
          <cell r="C215" t="str">
            <v>АО "АВТОВАЗ"</v>
          </cell>
          <cell r="D215">
            <v>60</v>
          </cell>
          <cell r="E215">
            <v>140</v>
          </cell>
          <cell r="F215">
            <v>60</v>
          </cell>
          <cell r="G215">
            <v>140</v>
          </cell>
          <cell r="H215">
            <v>65</v>
          </cell>
          <cell r="I215">
            <v>0</v>
          </cell>
          <cell r="J215">
            <v>0</v>
          </cell>
          <cell r="K215">
            <v>65</v>
          </cell>
        </row>
        <row r="216">
          <cell r="A216" t="str">
            <v>72023</v>
          </cell>
          <cell r="B216" t="str">
            <v>05764417</v>
          </cell>
          <cell r="C216" t="str">
            <v>ПРОИЗВОДСТВЕННОЕ ОБЪЕДИНЕНИЕ "ИЖОРСКИЙ ЗАВОД"</v>
          </cell>
          <cell r="D216">
            <v>196</v>
          </cell>
          <cell r="E216">
            <v>68</v>
          </cell>
          <cell r="F216">
            <v>196</v>
          </cell>
          <cell r="G216">
            <v>68</v>
          </cell>
          <cell r="H216">
            <v>0</v>
          </cell>
          <cell r="I216">
            <v>0</v>
          </cell>
          <cell r="J216">
            <v>0</v>
          </cell>
          <cell r="K216">
            <v>0</v>
          </cell>
          <cell r="L216">
            <v>68</v>
          </cell>
        </row>
        <row r="217">
          <cell r="A217" t="str">
            <v>72023</v>
          </cell>
          <cell r="B217" t="str">
            <v>12739354</v>
          </cell>
          <cell r="C217" t="str">
            <v>АООТ ТОГОВЫЙ ДОМ "БЕЛОРЕЦКИЙ"</v>
          </cell>
          <cell r="D217">
            <v>69</v>
          </cell>
          <cell r="E217">
            <v>69</v>
          </cell>
          <cell r="F217">
            <v>69</v>
          </cell>
          <cell r="G217">
            <v>69</v>
          </cell>
          <cell r="H217">
            <v>69</v>
          </cell>
          <cell r="I217">
            <v>0</v>
          </cell>
          <cell r="J217">
            <v>0</v>
          </cell>
          <cell r="K217">
            <v>69</v>
          </cell>
        </row>
        <row r="218">
          <cell r="A218" t="str">
            <v>72023</v>
          </cell>
          <cell r="B218" t="str">
            <v>05015147</v>
          </cell>
          <cell r="C218" t="str">
            <v>ЭЛЕКТРОМЕТАЛЛУРГИЧЕСКИЙ ЗАВОД "ЭЛЕКТРОСТАЛЬ" ИМ. И.Ф.ТЕВОСЯНА</v>
          </cell>
          <cell r="D218">
            <v>69</v>
          </cell>
          <cell r="E218">
            <v>70</v>
          </cell>
          <cell r="F218">
            <v>69</v>
          </cell>
          <cell r="G218">
            <v>70</v>
          </cell>
          <cell r="H218">
            <v>63</v>
          </cell>
          <cell r="I218">
            <v>0</v>
          </cell>
          <cell r="J218">
            <v>0</v>
          </cell>
          <cell r="K218">
            <v>0</v>
          </cell>
          <cell r="L218">
            <v>0</v>
          </cell>
          <cell r="M218">
            <v>63</v>
          </cell>
        </row>
        <row r="219">
          <cell r="A219" t="str">
            <v>72023</v>
          </cell>
          <cell r="B219" t="str">
            <v>32547036</v>
          </cell>
          <cell r="C219" t="str">
            <v>АОЗТ "ФЕРРОМЕТЭКС"</v>
          </cell>
          <cell r="D219">
            <v>202</v>
          </cell>
          <cell r="E219">
            <v>202</v>
          </cell>
          <cell r="F219">
            <v>0</v>
          </cell>
          <cell r="G219">
            <v>0</v>
          </cell>
          <cell r="H219">
            <v>0</v>
          </cell>
          <cell r="I219">
            <v>0</v>
          </cell>
          <cell r="J219">
            <v>0</v>
          </cell>
          <cell r="K219">
            <v>0</v>
          </cell>
          <cell r="L219">
            <v>202</v>
          </cell>
        </row>
        <row r="220">
          <cell r="A220" t="str">
            <v>72023</v>
          </cell>
          <cell r="B220" t="str">
            <v>00186329</v>
          </cell>
          <cell r="C220" t="str">
            <v>АООТ "ОМУТНИНСКИЙ МЕТАЛЛУРГИЧЕСКИЙ ЗАВОД"</v>
          </cell>
          <cell r="D220">
            <v>128</v>
          </cell>
          <cell r="E220">
            <v>68</v>
          </cell>
          <cell r="F220">
            <v>68</v>
          </cell>
          <cell r="G220">
            <v>0</v>
          </cell>
          <cell r="H220">
            <v>68</v>
          </cell>
        </row>
        <row r="221">
          <cell r="A221" t="str">
            <v>72023</v>
          </cell>
          <cell r="B221" t="str">
            <v>05757759</v>
          </cell>
          <cell r="C221" t="str">
            <v>ЗАВОД "КРАСНЫЙ ОКТЯБРЬ"</v>
          </cell>
          <cell r="D221">
            <v>135</v>
          </cell>
          <cell r="E221">
            <v>135</v>
          </cell>
          <cell r="F221">
            <v>0</v>
          </cell>
          <cell r="G221">
            <v>0</v>
          </cell>
          <cell r="H221">
            <v>135</v>
          </cell>
        </row>
        <row r="222">
          <cell r="A222" t="str">
            <v>72023</v>
          </cell>
          <cell r="B222" t="str">
            <v>05293834</v>
          </cell>
          <cell r="C222" t="str">
            <v>АО"БАЛАШЕЙСКИЙ ПРОИЗВОДСТВЕННЫЙ КОМБИНАТ"</v>
          </cell>
          <cell r="D222">
            <v>65</v>
          </cell>
          <cell r="E222">
            <v>69</v>
          </cell>
          <cell r="F222">
            <v>65</v>
          </cell>
          <cell r="G222">
            <v>69</v>
          </cell>
          <cell r="H222">
            <v>65</v>
          </cell>
          <cell r="I222">
            <v>0</v>
          </cell>
          <cell r="J222">
            <v>0</v>
          </cell>
          <cell r="K222">
            <v>69</v>
          </cell>
        </row>
        <row r="223">
          <cell r="A223" t="str">
            <v>72023</v>
          </cell>
          <cell r="B223" t="str">
            <v>17519479</v>
          </cell>
          <cell r="C223" t="str">
            <v>ТОО СРФП ФИРМА "ФЕРРОСПЛАВ"</v>
          </cell>
          <cell r="D223">
            <v>130</v>
          </cell>
          <cell r="E223">
            <v>130</v>
          </cell>
          <cell r="F223">
            <v>0</v>
          </cell>
          <cell r="G223">
            <v>0</v>
          </cell>
          <cell r="H223">
            <v>0</v>
          </cell>
          <cell r="I223">
            <v>0</v>
          </cell>
          <cell r="J223">
            <v>0</v>
          </cell>
          <cell r="K223">
            <v>0</v>
          </cell>
          <cell r="L223">
            <v>130</v>
          </cell>
        </row>
        <row r="224">
          <cell r="A224" t="str">
            <v>72023</v>
          </cell>
          <cell r="B224" t="str">
            <v>05785164</v>
          </cell>
          <cell r="C224" t="str">
            <v>АООТ "АЧИНСКИЙ ГЛИНОЗЕМНЫЙ КОМБИНАТ"</v>
          </cell>
          <cell r="D224">
            <v>68</v>
          </cell>
          <cell r="E224">
            <v>68</v>
          </cell>
          <cell r="F224">
            <v>0</v>
          </cell>
          <cell r="G224">
            <v>0</v>
          </cell>
          <cell r="H224">
            <v>0</v>
          </cell>
          <cell r="I224">
            <v>0</v>
          </cell>
          <cell r="J224">
            <v>0</v>
          </cell>
          <cell r="K224">
            <v>68</v>
          </cell>
        </row>
        <row r="225">
          <cell r="A225" t="str">
            <v>72023</v>
          </cell>
          <cell r="B225" t="str">
            <v>40469882</v>
          </cell>
          <cell r="C225" t="str">
            <v>ООО "ФИРМА МЕКОМ"</v>
          </cell>
          <cell r="D225">
            <v>68</v>
          </cell>
        </row>
        <row r="226">
          <cell r="A226" t="str">
            <v>72023</v>
          </cell>
          <cell r="B226" t="str">
            <v>40356652</v>
          </cell>
          <cell r="C226" t="str">
            <v>ЗАО " ФЕРРОН", Г.МОСКВА,ОЛИМПИЙ-</v>
          </cell>
          <cell r="D226">
            <v>66</v>
          </cell>
          <cell r="E226">
            <v>66</v>
          </cell>
        </row>
        <row r="227">
          <cell r="A227" t="str">
            <v>72023</v>
          </cell>
          <cell r="B227" t="str">
            <v>40904349</v>
          </cell>
          <cell r="C227" t="str">
            <v>ЗАО "УРАЛЬСКИЙ МЕТАЛЛ"</v>
          </cell>
          <cell r="D227">
            <v>62</v>
          </cell>
          <cell r="E227">
            <v>62</v>
          </cell>
          <cell r="F227">
            <v>0</v>
          </cell>
          <cell r="G227">
            <v>0</v>
          </cell>
          <cell r="H227">
            <v>0</v>
          </cell>
          <cell r="I227">
            <v>0</v>
          </cell>
          <cell r="J227">
            <v>0</v>
          </cell>
          <cell r="K227">
            <v>0</v>
          </cell>
          <cell r="L227">
            <v>0</v>
          </cell>
          <cell r="M227">
            <v>62</v>
          </cell>
        </row>
        <row r="228">
          <cell r="A228" t="str">
            <v>72023</v>
          </cell>
          <cell r="B228">
            <v>60</v>
          </cell>
          <cell r="C228">
            <v>60</v>
          </cell>
          <cell r="D228">
            <v>0</v>
          </cell>
          <cell r="E228">
            <v>0</v>
          </cell>
          <cell r="F228">
            <v>0</v>
          </cell>
          <cell r="G228">
            <v>0</v>
          </cell>
          <cell r="H228">
            <v>0</v>
          </cell>
          <cell r="I228">
            <v>0</v>
          </cell>
          <cell r="J228">
            <v>0</v>
          </cell>
          <cell r="K228">
            <v>0</v>
          </cell>
          <cell r="L228">
            <v>0</v>
          </cell>
          <cell r="M228">
            <v>0</v>
          </cell>
          <cell r="N228">
            <v>60</v>
          </cell>
        </row>
        <row r="229">
          <cell r="A229" t="str">
            <v>72023</v>
          </cell>
          <cell r="B229" t="str">
            <v>00194091</v>
          </cell>
          <cell r="C229" t="str">
            <v>АООТ "БОГОСЛОВСКИЙ АЛЮМИНИЕВЫЙ ЗАВОД"</v>
          </cell>
          <cell r="D229">
            <v>60</v>
          </cell>
          <cell r="E229">
            <v>60</v>
          </cell>
          <cell r="F229">
            <v>0</v>
          </cell>
          <cell r="G229">
            <v>0</v>
          </cell>
          <cell r="H229">
            <v>0</v>
          </cell>
          <cell r="I229">
            <v>0</v>
          </cell>
          <cell r="J229">
            <v>0</v>
          </cell>
          <cell r="K229">
            <v>60</v>
          </cell>
        </row>
        <row r="230">
          <cell r="A230" t="str">
            <v>72023</v>
          </cell>
          <cell r="B230" t="str">
            <v>05785543</v>
          </cell>
          <cell r="C230" t="str">
            <v>АРЕНДНОЕ ПРЕДПРИЯТИЕ "ПЕТРОЗАВОДСКБУММАШ" Г ПЕТРОЗАВОДСК</v>
          </cell>
          <cell r="D230">
            <v>12</v>
          </cell>
          <cell r="E230">
            <v>1</v>
          </cell>
          <cell r="F230">
            <v>1</v>
          </cell>
          <cell r="G230">
            <v>0</v>
          </cell>
          <cell r="H230">
            <v>0</v>
          </cell>
          <cell r="I230">
            <v>0</v>
          </cell>
          <cell r="J230">
            <v>1</v>
          </cell>
        </row>
        <row r="231">
          <cell r="A231" t="str">
            <v>72023</v>
          </cell>
          <cell r="B231" t="str">
            <v>39257169</v>
          </cell>
          <cell r="C231" t="str">
            <v>ООО "ВОЛГА-ВЕСТ НН"</v>
          </cell>
          <cell r="D231">
            <v>5</v>
          </cell>
          <cell r="E231">
            <v>5</v>
          </cell>
        </row>
        <row r="232">
          <cell r="A232" t="str">
            <v>72023 Всего</v>
          </cell>
          <cell r="B232">
            <v>14909</v>
          </cell>
          <cell r="C232">
            <v>11868</v>
          </cell>
          <cell r="D232">
            <v>14909</v>
          </cell>
          <cell r="E232">
            <v>11868</v>
          </cell>
          <cell r="F232">
            <v>14689</v>
          </cell>
          <cell r="G232">
            <v>22837</v>
          </cell>
          <cell r="H232">
            <v>31134</v>
          </cell>
          <cell r="I232">
            <v>19421</v>
          </cell>
          <cell r="J232">
            <v>23805</v>
          </cell>
          <cell r="K232">
            <v>21329</v>
          </cell>
          <cell r="L232">
            <v>21243</v>
          </cell>
          <cell r="M232">
            <v>2810</v>
          </cell>
          <cell r="N232">
            <v>2198</v>
          </cell>
        </row>
        <row r="233">
          <cell r="A233" t="str">
            <v>72024</v>
          </cell>
          <cell r="B233" t="str">
            <v>00186217</v>
          </cell>
          <cell r="C233" t="str">
            <v>АООТ "СЕВЕРСТАЛЬ" Г.ЧЕРЕПОВЕЦ</v>
          </cell>
          <cell r="D233">
            <v>957</v>
          </cell>
          <cell r="E233">
            <v>1516</v>
          </cell>
          <cell r="F233">
            <v>608</v>
          </cell>
          <cell r="G233">
            <v>600</v>
          </cell>
          <cell r="H233">
            <v>600</v>
          </cell>
          <cell r="I233">
            <v>542</v>
          </cell>
          <cell r="J233">
            <v>468</v>
          </cell>
          <cell r="K233">
            <v>510</v>
          </cell>
          <cell r="L233">
            <v>542</v>
          </cell>
          <cell r="M233">
            <v>542</v>
          </cell>
          <cell r="N233">
            <v>200</v>
          </cell>
          <cell r="O233">
            <v>510</v>
          </cell>
        </row>
        <row r="234">
          <cell r="A234" t="str">
            <v>72024</v>
          </cell>
          <cell r="B234" t="str">
            <v>29376915</v>
          </cell>
          <cell r="C234" t="str">
            <v>АОЗТ НПО АВИАМАТЕРИАЛЫ И ОБОРУДОВАНИЕ</v>
          </cell>
          <cell r="D234">
            <v>485</v>
          </cell>
          <cell r="E234">
            <v>864</v>
          </cell>
          <cell r="F234">
            <v>66</v>
          </cell>
          <cell r="G234">
            <v>929</v>
          </cell>
          <cell r="H234">
            <v>485</v>
          </cell>
          <cell r="I234">
            <v>485</v>
          </cell>
          <cell r="J234">
            <v>864</v>
          </cell>
          <cell r="K234">
            <v>66</v>
          </cell>
          <cell r="L234">
            <v>929</v>
          </cell>
        </row>
        <row r="235">
          <cell r="A235" t="str">
            <v>72024</v>
          </cell>
          <cell r="B235" t="str">
            <v>05757653</v>
          </cell>
          <cell r="C235" t="str">
            <v>КУЗНЕЦКИЙ МЕТАЛЛУРГИЧЕСКИЙ КОМБИНАТ</v>
          </cell>
          <cell r="D235">
            <v>1896</v>
          </cell>
          <cell r="E235">
            <v>1896</v>
          </cell>
          <cell r="F235">
            <v>1538</v>
          </cell>
          <cell r="G235">
            <v>300</v>
          </cell>
          <cell r="H235">
            <v>1538</v>
          </cell>
          <cell r="I235">
            <v>0</v>
          </cell>
          <cell r="J235">
            <v>0</v>
          </cell>
          <cell r="K235">
            <v>0</v>
          </cell>
          <cell r="L235">
            <v>0</v>
          </cell>
          <cell r="M235">
            <v>0</v>
          </cell>
          <cell r="N235">
            <v>300</v>
          </cell>
          <cell r="O235">
            <v>1538</v>
          </cell>
        </row>
        <row r="236">
          <cell r="A236" t="str">
            <v>72024</v>
          </cell>
          <cell r="B236" t="str">
            <v>29472234</v>
          </cell>
          <cell r="C236" t="str">
            <v>АОЗТ "СТИЛТЕКС ЛТД"</v>
          </cell>
          <cell r="D236">
            <v>529</v>
          </cell>
          <cell r="E236">
            <v>346</v>
          </cell>
          <cell r="F236">
            <v>534</v>
          </cell>
          <cell r="G236">
            <v>542</v>
          </cell>
        </row>
        <row r="237">
          <cell r="A237" t="str">
            <v>72024</v>
          </cell>
          <cell r="B237" t="str">
            <v>00187895</v>
          </cell>
          <cell r="C237" t="str">
            <v>АКЦИОНЕРНОЕ ОБЩЕСТВО ОТКРЫТОГО ТИПА ОСКОЛЬСКИЙ ЭЛЕКТОРМЕТАЛЛУРГИЧЕСКИЙ КОМБИНАТ</v>
          </cell>
          <cell r="D237">
            <v>195</v>
          </cell>
          <cell r="E237">
            <v>195</v>
          </cell>
          <cell r="F237">
            <v>682</v>
          </cell>
          <cell r="G237">
            <v>133</v>
          </cell>
          <cell r="H237">
            <v>205</v>
          </cell>
          <cell r="I237">
            <v>133</v>
          </cell>
          <cell r="J237">
            <v>0</v>
          </cell>
          <cell r="K237">
            <v>0</v>
          </cell>
          <cell r="L237">
            <v>205</v>
          </cell>
          <cell r="M237">
            <v>0</v>
          </cell>
          <cell r="N237">
            <v>133</v>
          </cell>
        </row>
        <row r="238">
          <cell r="A238" t="str">
            <v>72024</v>
          </cell>
          <cell r="B238" t="str">
            <v>00186465</v>
          </cell>
          <cell r="C238" t="str">
            <v>АО "МЕЧЕЛ"</v>
          </cell>
          <cell r="D238">
            <v>447</v>
          </cell>
          <cell r="E238">
            <v>220</v>
          </cell>
          <cell r="F238">
            <v>342</v>
          </cell>
          <cell r="G238">
            <v>447</v>
          </cell>
          <cell r="H238">
            <v>271</v>
          </cell>
          <cell r="I238">
            <v>220</v>
          </cell>
          <cell r="J238">
            <v>342</v>
          </cell>
          <cell r="K238">
            <v>125</v>
          </cell>
          <cell r="L238">
            <v>125</v>
          </cell>
          <cell r="M238">
            <v>0</v>
          </cell>
          <cell r="N238">
            <v>0</v>
          </cell>
          <cell r="O238">
            <v>271</v>
          </cell>
        </row>
        <row r="239">
          <cell r="A239" t="str">
            <v>72024</v>
          </cell>
          <cell r="B239" t="str">
            <v>17407697</v>
          </cell>
          <cell r="C239" t="str">
            <v>АООТ "ИЖСТАЛЬ"</v>
          </cell>
          <cell r="D239">
            <v>207</v>
          </cell>
          <cell r="E239">
            <v>136</v>
          </cell>
          <cell r="F239">
            <v>138</v>
          </cell>
          <cell r="G239">
            <v>403</v>
          </cell>
          <cell r="H239">
            <v>80</v>
          </cell>
          <cell r="I239">
            <v>207</v>
          </cell>
          <cell r="J239">
            <v>136</v>
          </cell>
          <cell r="K239">
            <v>138</v>
          </cell>
          <cell r="L239">
            <v>403</v>
          </cell>
          <cell r="M239">
            <v>80</v>
          </cell>
          <cell r="N239">
            <v>67</v>
          </cell>
          <cell r="O239">
            <v>66</v>
          </cell>
        </row>
        <row r="240">
          <cell r="A240" t="str">
            <v>72024</v>
          </cell>
          <cell r="B240" t="str">
            <v>20879520</v>
          </cell>
          <cell r="C240" t="str">
            <v>ЗАО"УРАЛМАШ-МЕТАЛЛУРГ"</v>
          </cell>
          <cell r="D240">
            <v>352</v>
          </cell>
          <cell r="E240">
            <v>327</v>
          </cell>
          <cell r="F240">
            <v>69</v>
          </cell>
          <cell r="G240">
            <v>60</v>
          </cell>
          <cell r="H240">
            <v>69</v>
          </cell>
          <cell r="I240">
            <v>60</v>
          </cell>
          <cell r="J240">
            <v>0</v>
          </cell>
          <cell r="K240">
            <v>0</v>
          </cell>
          <cell r="L240">
            <v>0</v>
          </cell>
          <cell r="M240">
            <v>0</v>
          </cell>
          <cell r="N240">
            <v>69</v>
          </cell>
          <cell r="O240">
            <v>60</v>
          </cell>
        </row>
        <row r="241">
          <cell r="A241" t="str">
            <v>72024</v>
          </cell>
          <cell r="B241" t="str">
            <v>00186387</v>
          </cell>
          <cell r="C241" t="str">
            <v>АООТ СЕРОВСКИЙ МЕТАЛЛУРГИЧЕСКИЙ ЗАВОД   ИМ.А.К.СЕРОВА</v>
          </cell>
          <cell r="D241">
            <v>343</v>
          </cell>
          <cell r="E241">
            <v>345</v>
          </cell>
          <cell r="F241">
            <v>345</v>
          </cell>
          <cell r="G241">
            <v>0</v>
          </cell>
          <cell r="H241">
            <v>345</v>
          </cell>
        </row>
        <row r="242">
          <cell r="A242" t="str">
            <v>72024</v>
          </cell>
          <cell r="B242" t="str">
            <v>05015147</v>
          </cell>
          <cell r="C242" t="str">
            <v>ЭЛЕКТРОМЕТАЛЛУРГИЧЕСКИЙ ЗАВОД "ЭЛЕКТРОСТАЛЬ" ИМ. И.Ф.ТЕВОСЯНА</v>
          </cell>
          <cell r="D242">
            <v>130</v>
          </cell>
          <cell r="E242">
            <v>130</v>
          </cell>
          <cell r="F242">
            <v>129</v>
          </cell>
          <cell r="G242">
            <v>206</v>
          </cell>
          <cell r="H242">
            <v>64</v>
          </cell>
          <cell r="I242">
            <v>65</v>
          </cell>
          <cell r="J242">
            <v>129</v>
          </cell>
          <cell r="K242">
            <v>129</v>
          </cell>
          <cell r="L242">
            <v>88</v>
          </cell>
          <cell r="M242">
            <v>64</v>
          </cell>
          <cell r="N242">
            <v>65</v>
          </cell>
        </row>
        <row r="243">
          <cell r="A243" t="str">
            <v>72024</v>
          </cell>
          <cell r="B243" t="str">
            <v>27493628</v>
          </cell>
          <cell r="C243" t="str">
            <v>ТОО "Е.С.Н."</v>
          </cell>
          <cell r="D243">
            <v>125</v>
          </cell>
          <cell r="E243">
            <v>130</v>
          </cell>
          <cell r="F243">
            <v>130</v>
          </cell>
          <cell r="G243">
            <v>141</v>
          </cell>
          <cell r="H243">
            <v>65</v>
          </cell>
          <cell r="I243">
            <v>130</v>
          </cell>
          <cell r="J243">
            <v>65</v>
          </cell>
          <cell r="K243">
            <v>0</v>
          </cell>
          <cell r="L243">
            <v>0</v>
          </cell>
          <cell r="M243">
            <v>65</v>
          </cell>
        </row>
        <row r="244">
          <cell r="A244" t="str">
            <v>72024</v>
          </cell>
          <cell r="B244" t="str">
            <v>00186430</v>
          </cell>
          <cell r="C244" t="str">
            <v>АО"ЗЛАТОУСТОВСКИЙ МЕТАЛЛУРГИЧЕСКИЙ ЗАВОД</v>
          </cell>
          <cell r="D244">
            <v>207</v>
          </cell>
          <cell r="E244">
            <v>199</v>
          </cell>
          <cell r="F244">
            <v>53</v>
          </cell>
          <cell r="G244">
            <v>207</v>
          </cell>
          <cell r="H244">
            <v>207</v>
          </cell>
          <cell r="I244">
            <v>53</v>
          </cell>
          <cell r="J244">
            <v>0</v>
          </cell>
          <cell r="K244">
            <v>199</v>
          </cell>
          <cell r="L244">
            <v>0</v>
          </cell>
          <cell r="M244">
            <v>0</v>
          </cell>
          <cell r="N244">
            <v>53</v>
          </cell>
        </row>
        <row r="245">
          <cell r="A245" t="str">
            <v>72024</v>
          </cell>
          <cell r="B245" t="str">
            <v>25006676</v>
          </cell>
          <cell r="C245" t="str">
            <v>АОЗТ "ЭКСФЕР"</v>
          </cell>
          <cell r="D245">
            <v>138</v>
          </cell>
          <cell r="E245">
            <v>182</v>
          </cell>
          <cell r="F245">
            <v>182</v>
          </cell>
          <cell r="G245">
            <v>64</v>
          </cell>
          <cell r="H245">
            <v>68</v>
          </cell>
        </row>
        <row r="246">
          <cell r="A246" t="str">
            <v>72024</v>
          </cell>
          <cell r="B246" t="str">
            <v>23092625</v>
          </cell>
          <cell r="C246" t="str">
            <v>АКЦИОНЕРНОЕ ОБЩЕСТВО ЗАКРЫТОГО ТИПА "ЭСТЕР" Г САНКТ-ПЕТЕРБУРГ ОКТЯБРЬСКИЙ Р-Н</v>
          </cell>
          <cell r="D246">
            <v>200</v>
          </cell>
          <cell r="E246">
            <v>215</v>
          </cell>
          <cell r="F246">
            <v>200</v>
          </cell>
          <cell r="G246">
            <v>200</v>
          </cell>
          <cell r="H246">
            <v>0</v>
          </cell>
          <cell r="I246">
            <v>0</v>
          </cell>
          <cell r="J246">
            <v>0</v>
          </cell>
          <cell r="K246">
            <v>0</v>
          </cell>
          <cell r="L246">
            <v>0</v>
          </cell>
          <cell r="M246">
            <v>215</v>
          </cell>
        </row>
        <row r="247">
          <cell r="A247" t="str">
            <v>72024</v>
          </cell>
          <cell r="B247" t="str">
            <v>33107486</v>
          </cell>
          <cell r="C247" t="str">
            <v>АО "СЕВЗАПСТАЛЬ"</v>
          </cell>
          <cell r="D247">
            <v>209</v>
          </cell>
          <cell r="E247">
            <v>80</v>
          </cell>
          <cell r="F247">
            <v>60</v>
          </cell>
          <cell r="G247">
            <v>62</v>
          </cell>
        </row>
        <row r="248">
          <cell r="A248" t="str">
            <v>72024</v>
          </cell>
          <cell r="B248" t="str">
            <v>42771438</v>
          </cell>
          <cell r="C248" t="str">
            <v>ООО"ГРЕЗМ"</v>
          </cell>
          <cell r="D248">
            <v>69</v>
          </cell>
          <cell r="E248">
            <v>203</v>
          </cell>
          <cell r="F248">
            <v>128</v>
          </cell>
          <cell r="G248">
            <v>69</v>
          </cell>
          <cell r="H248">
            <v>69</v>
          </cell>
          <cell r="I248">
            <v>128</v>
          </cell>
          <cell r="J248">
            <v>0</v>
          </cell>
          <cell r="K248">
            <v>203</v>
          </cell>
          <cell r="L248">
            <v>0</v>
          </cell>
          <cell r="M248">
            <v>0</v>
          </cell>
          <cell r="N248">
            <v>128</v>
          </cell>
        </row>
        <row r="249">
          <cell r="A249" t="str">
            <v>72024</v>
          </cell>
          <cell r="B249" t="str">
            <v>00630284</v>
          </cell>
          <cell r="C249" t="str">
            <v>ТОО СП "СТУМХАМЕР-БУММАШ"               ПИРОГОВ В.С.</v>
          </cell>
          <cell r="D249">
            <v>260</v>
          </cell>
          <cell r="E249">
            <v>69</v>
          </cell>
          <cell r="F249">
            <v>260</v>
          </cell>
          <cell r="G249">
            <v>68</v>
          </cell>
          <cell r="H249">
            <v>69</v>
          </cell>
          <cell r="I249">
            <v>64</v>
          </cell>
          <cell r="J249">
            <v>68</v>
          </cell>
          <cell r="K249">
            <v>0</v>
          </cell>
          <cell r="L249">
            <v>0</v>
          </cell>
          <cell r="M249">
            <v>69</v>
          </cell>
          <cell r="N249">
            <v>64</v>
          </cell>
          <cell r="O249">
            <v>68</v>
          </cell>
        </row>
        <row r="250">
          <cell r="A250" t="str">
            <v>72024</v>
          </cell>
          <cell r="B250" t="str">
            <v>11126709</v>
          </cell>
          <cell r="C250" t="str">
            <v>СП "ИЗМЕТ"</v>
          </cell>
          <cell r="D250">
            <v>65</v>
          </cell>
          <cell r="E250">
            <v>65</v>
          </cell>
          <cell r="F250">
            <v>65</v>
          </cell>
          <cell r="G250">
            <v>130</v>
          </cell>
          <cell r="H250">
            <v>65</v>
          </cell>
          <cell r="I250">
            <v>65</v>
          </cell>
          <cell r="J250">
            <v>0</v>
          </cell>
          <cell r="K250">
            <v>0</v>
          </cell>
          <cell r="L250">
            <v>0</v>
          </cell>
          <cell r="M250">
            <v>0</v>
          </cell>
          <cell r="N250">
            <v>0</v>
          </cell>
          <cell r="O250">
            <v>65</v>
          </cell>
        </row>
        <row r="251">
          <cell r="A251" t="str">
            <v>72024</v>
          </cell>
          <cell r="B251" t="str">
            <v>35202243</v>
          </cell>
          <cell r="C251" t="str">
            <v>ПЕРМСКИЙ Ф-АЛ АОЗТ "ПЕРМЬ-FС"</v>
          </cell>
          <cell r="D251">
            <v>300</v>
          </cell>
          <cell r="E251">
            <v>300</v>
          </cell>
          <cell r="F251">
            <v>0</v>
          </cell>
          <cell r="G251">
            <v>0</v>
          </cell>
          <cell r="H251">
            <v>300</v>
          </cell>
        </row>
        <row r="252">
          <cell r="A252" t="str">
            <v>72024</v>
          </cell>
          <cell r="B252" t="str">
            <v>00186341</v>
          </cell>
          <cell r="C252" t="str">
            <v>АКЦИОНЕРНОЕ ОБЩЕСТВО "ЧУСОВСКОЙ МЕТАЛЛУРГИЧЕСКИЙ ЗАВОД"</v>
          </cell>
          <cell r="D252">
            <v>67</v>
          </cell>
          <cell r="E252">
            <v>188</v>
          </cell>
          <cell r="F252">
            <v>67</v>
          </cell>
          <cell r="G252">
            <v>188</v>
          </cell>
          <cell r="H252">
            <v>0</v>
          </cell>
          <cell r="I252">
            <v>0</v>
          </cell>
          <cell r="J252">
            <v>0</v>
          </cell>
          <cell r="K252">
            <v>0</v>
          </cell>
          <cell r="L252">
            <v>67</v>
          </cell>
          <cell r="M252">
            <v>0</v>
          </cell>
          <cell r="N252">
            <v>188</v>
          </cell>
        </row>
        <row r="253">
          <cell r="A253" t="str">
            <v>72024</v>
          </cell>
          <cell r="B253" t="str">
            <v>39462656</v>
          </cell>
          <cell r="C253" t="str">
            <v>ЗАО "ТРАНСМЕТ"</v>
          </cell>
          <cell r="D253">
            <v>126</v>
          </cell>
          <cell r="E253">
            <v>121</v>
          </cell>
          <cell r="F253">
            <v>238</v>
          </cell>
          <cell r="G253">
            <v>126</v>
          </cell>
          <cell r="H253">
            <v>126</v>
          </cell>
          <cell r="I253">
            <v>238</v>
          </cell>
          <cell r="J253">
            <v>121</v>
          </cell>
          <cell r="K253">
            <v>0</v>
          </cell>
          <cell r="L253">
            <v>0</v>
          </cell>
          <cell r="M253">
            <v>0</v>
          </cell>
          <cell r="N253">
            <v>0</v>
          </cell>
          <cell r="O253">
            <v>238</v>
          </cell>
        </row>
        <row r="254">
          <cell r="A254" t="str">
            <v>72024</v>
          </cell>
          <cell r="B254" t="str">
            <v>18165256</v>
          </cell>
          <cell r="C254" t="str">
            <v>ТОО СП "ГРАНЭЛ"</v>
          </cell>
          <cell r="D254">
            <v>202</v>
          </cell>
        </row>
        <row r="255">
          <cell r="A255" t="str">
            <v>72024</v>
          </cell>
          <cell r="B255" t="str">
            <v>08844200</v>
          </cell>
          <cell r="C255" t="str">
            <v>ЗАО "МЕТАЛЛУРГИЧЕСКИЙ ЗАВОД"ПЕТРОСТАЛЬ"</v>
          </cell>
          <cell r="D255">
            <v>100</v>
          </cell>
          <cell r="E255">
            <v>100</v>
          </cell>
          <cell r="F255">
            <v>101</v>
          </cell>
          <cell r="G255">
            <v>101</v>
          </cell>
        </row>
        <row r="256">
          <cell r="A256" t="str">
            <v>72024</v>
          </cell>
          <cell r="B256" t="str">
            <v>08612116</v>
          </cell>
          <cell r="C256" t="str">
            <v>КОМБ "БЕРЕЗКА"</v>
          </cell>
          <cell r="D256">
            <v>197</v>
          </cell>
          <cell r="E256">
            <v>197</v>
          </cell>
          <cell r="F256">
            <v>0</v>
          </cell>
          <cell r="G256">
            <v>0</v>
          </cell>
          <cell r="H256">
            <v>0</v>
          </cell>
          <cell r="I256">
            <v>0</v>
          </cell>
          <cell r="J256">
            <v>0</v>
          </cell>
          <cell r="K256">
            <v>0</v>
          </cell>
          <cell r="L256">
            <v>0</v>
          </cell>
          <cell r="M256">
            <v>197</v>
          </cell>
        </row>
        <row r="257">
          <cell r="A257" t="str">
            <v>72024</v>
          </cell>
          <cell r="B257" t="str">
            <v>05757759</v>
          </cell>
          <cell r="C257" t="str">
            <v>ЗАВОД "КРАСНЫЙ ОКТЯБРЬ"</v>
          </cell>
          <cell r="D257">
            <v>64</v>
          </cell>
          <cell r="E257">
            <v>59</v>
          </cell>
          <cell r="F257">
            <v>59</v>
          </cell>
          <cell r="G257">
            <v>40</v>
          </cell>
          <cell r="H257">
            <v>19</v>
          </cell>
          <cell r="I257">
            <v>19</v>
          </cell>
          <cell r="J257">
            <v>40</v>
          </cell>
        </row>
        <row r="258">
          <cell r="A258" t="str">
            <v>72024</v>
          </cell>
          <cell r="B258" t="str">
            <v>05757665</v>
          </cell>
          <cell r="C258" t="str">
            <v>АО "НОВОЛИПЕЦКИЙ МЕТКОМБИНАТ"</v>
          </cell>
          <cell r="D258">
            <v>131</v>
          </cell>
          <cell r="E258">
            <v>131</v>
          </cell>
          <cell r="F258">
            <v>0</v>
          </cell>
          <cell r="G258">
            <v>0</v>
          </cell>
          <cell r="H258">
            <v>0</v>
          </cell>
          <cell r="I258">
            <v>0</v>
          </cell>
          <cell r="J258">
            <v>0</v>
          </cell>
          <cell r="K258">
            <v>0</v>
          </cell>
          <cell r="L258">
            <v>131</v>
          </cell>
        </row>
        <row r="259">
          <cell r="A259" t="str">
            <v>72024</v>
          </cell>
          <cell r="B259" t="str">
            <v>13193288</v>
          </cell>
          <cell r="C259" t="str">
            <v>АО"ИНТЕРКОН"</v>
          </cell>
          <cell r="D259">
            <v>64</v>
          </cell>
          <cell r="E259">
            <v>65</v>
          </cell>
          <cell r="F259">
            <v>64</v>
          </cell>
          <cell r="G259">
            <v>65</v>
          </cell>
          <cell r="H259">
            <v>0</v>
          </cell>
          <cell r="I259">
            <v>0</v>
          </cell>
          <cell r="J259">
            <v>0</v>
          </cell>
          <cell r="K259">
            <v>0</v>
          </cell>
          <cell r="L259">
            <v>64</v>
          </cell>
          <cell r="M259">
            <v>65</v>
          </cell>
        </row>
        <row r="260">
          <cell r="A260" t="str">
            <v>72024</v>
          </cell>
          <cell r="B260" t="str">
            <v>31859710</v>
          </cell>
          <cell r="C260" t="str">
            <v>ТОО "АСМЕТ"</v>
          </cell>
          <cell r="D260">
            <v>64</v>
          </cell>
          <cell r="E260">
            <v>64</v>
          </cell>
          <cell r="F260">
            <v>64</v>
          </cell>
          <cell r="G260">
            <v>64</v>
          </cell>
        </row>
        <row r="261">
          <cell r="A261" t="str">
            <v>72024</v>
          </cell>
          <cell r="B261" t="str">
            <v>11576631</v>
          </cell>
          <cell r="C261" t="str">
            <v>АОЗТ "А-ТЕХНОИНВЕСТ"</v>
          </cell>
          <cell r="D261">
            <v>120</v>
          </cell>
          <cell r="E261">
            <v>120</v>
          </cell>
          <cell r="F261">
            <v>120</v>
          </cell>
        </row>
        <row r="262">
          <cell r="A262" t="str">
            <v>72024</v>
          </cell>
          <cell r="B262" t="str">
            <v>00233201</v>
          </cell>
          <cell r="C262" t="str">
            <v>АООТ "МОТОРДЕТАЛЬ"</v>
          </cell>
          <cell r="D262">
            <v>69</v>
          </cell>
          <cell r="E262">
            <v>69</v>
          </cell>
          <cell r="F262">
            <v>0</v>
          </cell>
          <cell r="G262">
            <v>0</v>
          </cell>
          <cell r="H262">
            <v>69</v>
          </cell>
        </row>
        <row r="263">
          <cell r="A263" t="str">
            <v>72024</v>
          </cell>
          <cell r="B263" t="str">
            <v>41605888</v>
          </cell>
          <cell r="C263" t="str">
            <v>ООО "ЗЕВС"</v>
          </cell>
          <cell r="D263">
            <v>69</v>
          </cell>
          <cell r="E263">
            <v>138</v>
          </cell>
          <cell r="F263">
            <v>69</v>
          </cell>
          <cell r="G263">
            <v>138</v>
          </cell>
          <cell r="H263">
            <v>0</v>
          </cell>
          <cell r="I263">
            <v>0</v>
          </cell>
          <cell r="J263">
            <v>0</v>
          </cell>
          <cell r="K263">
            <v>0</v>
          </cell>
          <cell r="L263">
            <v>0</v>
          </cell>
          <cell r="M263">
            <v>0</v>
          </cell>
          <cell r="N263">
            <v>69</v>
          </cell>
          <cell r="O263">
            <v>138</v>
          </cell>
        </row>
        <row r="264">
          <cell r="A264" t="str">
            <v>72024</v>
          </cell>
          <cell r="B264" t="str">
            <v>20689742</v>
          </cell>
          <cell r="C264" t="str">
            <v>"ПАРУС" МАЛОЕ ПРЕДПРИЯТИЕ</v>
          </cell>
          <cell r="D264">
            <v>65</v>
          </cell>
          <cell r="E264">
            <v>65</v>
          </cell>
          <cell r="F264">
            <v>0</v>
          </cell>
          <cell r="G264">
            <v>0</v>
          </cell>
          <cell r="H264">
            <v>0</v>
          </cell>
          <cell r="I264">
            <v>65</v>
          </cell>
        </row>
        <row r="265">
          <cell r="A265" t="str">
            <v>72024</v>
          </cell>
          <cell r="B265" t="str">
            <v>05015331</v>
          </cell>
          <cell r="C265" t="str">
            <v>АООТ "ПОДОЛЬСКИЙ МАШИНОСТРОИТЕЛЬНЫЙ ЗАВОД"</v>
          </cell>
          <cell r="D265">
            <v>64</v>
          </cell>
          <cell r="E265">
            <v>64</v>
          </cell>
          <cell r="F265">
            <v>0</v>
          </cell>
          <cell r="G265">
            <v>64</v>
          </cell>
        </row>
        <row r="266">
          <cell r="A266" t="str">
            <v>72024</v>
          </cell>
          <cell r="B266" t="str">
            <v>08558397</v>
          </cell>
          <cell r="C266" t="str">
            <v>ГОСПРЕДПРИЯТИЕ УЧРЕЖДЕНИЯ УЩ-349/13</v>
          </cell>
          <cell r="D266">
            <v>40</v>
          </cell>
          <cell r="E266">
            <v>40</v>
          </cell>
          <cell r="F266">
            <v>0</v>
          </cell>
          <cell r="G266">
            <v>0</v>
          </cell>
          <cell r="H266">
            <v>0</v>
          </cell>
          <cell r="I266">
            <v>0</v>
          </cell>
          <cell r="J266">
            <v>0</v>
          </cell>
          <cell r="K266">
            <v>0</v>
          </cell>
          <cell r="L266">
            <v>0</v>
          </cell>
          <cell r="M266">
            <v>0</v>
          </cell>
          <cell r="N266">
            <v>40</v>
          </cell>
        </row>
        <row r="267">
          <cell r="A267" t="str">
            <v>72024</v>
          </cell>
          <cell r="B267" t="str">
            <v>05785968</v>
          </cell>
          <cell r="C267" t="str">
            <v>РОСТОВСКОЕ ПРОИЗВОДСТВЕННОЕ ОБЪЕДИНЕНИЕ "АКСАЙ"</v>
          </cell>
          <cell r="D267">
            <v>4</v>
          </cell>
          <cell r="E267">
            <v>4</v>
          </cell>
          <cell r="F267">
            <v>4</v>
          </cell>
          <cell r="G267">
            <v>4</v>
          </cell>
          <cell r="H267">
            <v>0</v>
          </cell>
          <cell r="I267">
            <v>4</v>
          </cell>
        </row>
        <row r="268">
          <cell r="A268" t="str">
            <v>72024</v>
          </cell>
          <cell r="B268" t="str">
            <v>10061712</v>
          </cell>
          <cell r="C268" t="str">
            <v>АООТ "КОММЕРЧЕСКИЙ ЦЕНТР"</v>
          </cell>
          <cell r="D268">
            <v>8</v>
          </cell>
          <cell r="E268">
            <v>8</v>
          </cell>
          <cell r="F268">
            <v>0</v>
          </cell>
          <cell r="G268">
            <v>0</v>
          </cell>
          <cell r="H268">
            <v>0</v>
          </cell>
          <cell r="I268">
            <v>0</v>
          </cell>
          <cell r="J268">
            <v>0</v>
          </cell>
          <cell r="K268">
            <v>0</v>
          </cell>
          <cell r="L268">
            <v>8</v>
          </cell>
        </row>
        <row r="269">
          <cell r="A269" t="str">
            <v>72024</v>
          </cell>
          <cell r="B269" t="str">
            <v>05785543</v>
          </cell>
          <cell r="C269" t="str">
            <v>АРЕНДНОЕ ПРЕДПРИЯТИЕ "ПЕТРОЗАВОДСКБУММАШ" Г ПЕТРОЗАВОДСК</v>
          </cell>
          <cell r="D269">
            <v>5</v>
          </cell>
          <cell r="E269">
            <v>5</v>
          </cell>
          <cell r="F269">
            <v>0</v>
          </cell>
          <cell r="G269">
            <v>0</v>
          </cell>
          <cell r="H269">
            <v>0</v>
          </cell>
          <cell r="I269">
            <v>0</v>
          </cell>
          <cell r="J269">
            <v>5</v>
          </cell>
        </row>
        <row r="270">
          <cell r="A270" t="str">
            <v>72024</v>
          </cell>
          <cell r="B270" t="str">
            <v>18010097</v>
          </cell>
          <cell r="C270" t="str">
            <v>ИНЖЕНЕРНЫЙ ЦЕНТР"СПЛАВ"</v>
          </cell>
          <cell r="D270">
            <v>2</v>
          </cell>
          <cell r="E270">
            <v>2</v>
          </cell>
          <cell r="F270">
            <v>0</v>
          </cell>
          <cell r="G270">
            <v>0</v>
          </cell>
          <cell r="H270">
            <v>0</v>
          </cell>
          <cell r="I270">
            <v>0</v>
          </cell>
          <cell r="J270">
            <v>0</v>
          </cell>
          <cell r="K270">
            <v>2</v>
          </cell>
        </row>
        <row r="271">
          <cell r="A271" t="str">
            <v>72024</v>
          </cell>
          <cell r="B271" t="str">
            <v>11235427</v>
          </cell>
          <cell r="C271" t="str">
            <v>ТОО "ТУМЕЛОМ"</v>
          </cell>
          <cell r="D271">
            <v>1</v>
          </cell>
          <cell r="E271">
            <v>4</v>
          </cell>
          <cell r="F271">
            <v>1</v>
          </cell>
          <cell r="G271">
            <v>4</v>
          </cell>
          <cell r="H271">
            <v>0</v>
          </cell>
          <cell r="I271">
            <v>0</v>
          </cell>
          <cell r="J271">
            <v>0</v>
          </cell>
          <cell r="K271">
            <v>0</v>
          </cell>
          <cell r="L271">
            <v>0</v>
          </cell>
          <cell r="M271">
            <v>0</v>
          </cell>
          <cell r="N271">
            <v>1</v>
          </cell>
          <cell r="O271">
            <v>4</v>
          </cell>
        </row>
        <row r="272">
          <cell r="A272" t="str">
            <v>72024</v>
          </cell>
          <cell r="B272" t="str">
            <v>31548223</v>
          </cell>
          <cell r="C272" t="str">
            <v>АОЗТ "КАМАСТАЛЬ"</v>
          </cell>
          <cell r="D272">
            <v>53</v>
          </cell>
          <cell r="E272">
            <v>53</v>
          </cell>
          <cell r="F272">
            <v>0</v>
          </cell>
          <cell r="G272">
            <v>0</v>
          </cell>
          <cell r="H272">
            <v>0</v>
          </cell>
          <cell r="I272">
            <v>0</v>
          </cell>
          <cell r="J272">
            <v>0</v>
          </cell>
          <cell r="K272">
            <v>0</v>
          </cell>
          <cell r="L272">
            <v>0</v>
          </cell>
          <cell r="M272">
            <v>0</v>
          </cell>
          <cell r="N272">
            <v>0</v>
          </cell>
          <cell r="O272">
            <v>53</v>
          </cell>
        </row>
        <row r="273">
          <cell r="A273" t="str">
            <v>72024 Всего</v>
          </cell>
          <cell r="B273">
            <v>1297</v>
          </cell>
          <cell r="C273">
            <v>1377</v>
          </cell>
          <cell r="D273">
            <v>1297</v>
          </cell>
          <cell r="E273">
            <v>1377</v>
          </cell>
          <cell r="F273">
            <v>0</v>
          </cell>
          <cell r="G273">
            <v>0</v>
          </cell>
          <cell r="H273">
            <v>0</v>
          </cell>
          <cell r="I273">
            <v>0</v>
          </cell>
          <cell r="J273">
            <v>0</v>
          </cell>
          <cell r="K273">
            <v>0</v>
          </cell>
          <cell r="L273">
            <v>0</v>
          </cell>
          <cell r="M273">
            <v>1297</v>
          </cell>
          <cell r="N273">
            <v>1377</v>
          </cell>
        </row>
        <row r="274">
          <cell r="A274" t="str">
            <v>72025</v>
          </cell>
          <cell r="B274" t="str">
            <v>00186507</v>
          </cell>
          <cell r="C274" t="str">
            <v>ЧЕЛЯБИНСКИЙ ЭЛЕКТРОМЕТАЛЛУРГИЧЕСКИЙ КОМБИНАТ</v>
          </cell>
          <cell r="D274">
            <v>883</v>
          </cell>
          <cell r="E274">
            <v>883</v>
          </cell>
          <cell r="F274">
            <v>0</v>
          </cell>
          <cell r="G274">
            <v>0</v>
          </cell>
          <cell r="H274">
            <v>0</v>
          </cell>
          <cell r="I274">
            <v>0</v>
          </cell>
          <cell r="J274">
            <v>0</v>
          </cell>
          <cell r="K274">
            <v>883</v>
          </cell>
        </row>
        <row r="275">
          <cell r="A275" t="str">
            <v>72025</v>
          </cell>
          <cell r="B275" t="str">
            <v>00233218</v>
          </cell>
          <cell r="C275" t="str">
            <v>АО "ТУТАЕВСКИЙ МОТОРНЫЙ ЗАВОД"</v>
          </cell>
          <cell r="D275">
            <v>142</v>
          </cell>
          <cell r="E275">
            <v>142</v>
          </cell>
          <cell r="F275">
            <v>0</v>
          </cell>
          <cell r="G275">
            <v>0</v>
          </cell>
          <cell r="H275">
            <v>142</v>
          </cell>
        </row>
        <row r="276">
          <cell r="A276" t="str">
            <v>72025 Всего</v>
          </cell>
          <cell r="B276">
            <v>0</v>
          </cell>
          <cell r="C276">
            <v>0</v>
          </cell>
          <cell r="D276">
            <v>0</v>
          </cell>
          <cell r="E276">
            <v>0</v>
          </cell>
          <cell r="F276">
            <v>0</v>
          </cell>
          <cell r="G276">
            <v>0</v>
          </cell>
          <cell r="H276">
            <v>0</v>
          </cell>
          <cell r="I276">
            <v>0</v>
          </cell>
          <cell r="J276">
            <v>0</v>
          </cell>
          <cell r="K276">
            <v>0</v>
          </cell>
          <cell r="L276">
            <v>0</v>
          </cell>
          <cell r="M276">
            <v>0</v>
          </cell>
          <cell r="N276">
            <v>0</v>
          </cell>
        </row>
        <row r="277">
          <cell r="A277" t="str">
            <v>72026</v>
          </cell>
          <cell r="B277" t="str">
            <v>00194547</v>
          </cell>
          <cell r="C277" t="str">
            <v>АООТ "ЮЖНО-УРАЛЬСКИЙ НИКЕЛЕВЫЙ КОМБИНАТ"</v>
          </cell>
          <cell r="D277">
            <v>312</v>
          </cell>
          <cell r="E277">
            <v>312</v>
          </cell>
          <cell r="F277">
            <v>0</v>
          </cell>
          <cell r="G277">
            <v>0</v>
          </cell>
          <cell r="H277">
            <v>312</v>
          </cell>
        </row>
        <row r="278">
          <cell r="A278" t="str">
            <v>72026</v>
          </cell>
          <cell r="B278" t="str">
            <v>31960656</v>
          </cell>
          <cell r="C278" t="str">
            <v>ТОО СП "ИНТЕРЦВЕТМЕТ"</v>
          </cell>
          <cell r="D278">
            <v>138</v>
          </cell>
          <cell r="E278">
            <v>138</v>
          </cell>
          <cell r="F278">
            <v>0</v>
          </cell>
          <cell r="G278">
            <v>0</v>
          </cell>
          <cell r="H278">
            <v>0</v>
          </cell>
          <cell r="I278">
            <v>138</v>
          </cell>
        </row>
        <row r="279">
          <cell r="A279" t="str">
            <v>72026</v>
          </cell>
          <cell r="B279" t="str">
            <v>17699263</v>
          </cell>
          <cell r="C279" t="str">
            <v>ТОО "НАУЧНО-КОММЕРЧЕСКАЯ ФИРМА БАНЧ МАРКЕТИНГ"</v>
          </cell>
          <cell r="D279">
            <v>0</v>
          </cell>
          <cell r="E279">
            <v>0</v>
          </cell>
          <cell r="F279">
            <v>0</v>
          </cell>
          <cell r="G279">
            <v>0</v>
          </cell>
          <cell r="H279">
            <v>0</v>
          </cell>
          <cell r="I279">
            <v>0</v>
          </cell>
          <cell r="J279">
            <v>0</v>
          </cell>
        </row>
        <row r="280">
          <cell r="A280" t="str">
            <v>72026</v>
          </cell>
          <cell r="B280" t="str">
            <v>27563872</v>
          </cell>
          <cell r="C280" t="str">
            <v>ТОО ТАВРИДА ЭЛЕКТРИК</v>
          </cell>
          <cell r="D280">
            <v>0</v>
          </cell>
          <cell r="E280">
            <v>0</v>
          </cell>
          <cell r="F280">
            <v>0</v>
          </cell>
        </row>
        <row r="281">
          <cell r="A281" t="str">
            <v>72026 Всего</v>
          </cell>
          <cell r="B281">
            <v>0</v>
          </cell>
          <cell r="C281">
            <v>0</v>
          </cell>
          <cell r="D281">
            <v>0</v>
          </cell>
          <cell r="E281">
            <v>0</v>
          </cell>
          <cell r="F281">
            <v>0</v>
          </cell>
          <cell r="G281">
            <v>0</v>
          </cell>
          <cell r="H281">
            <v>0</v>
          </cell>
          <cell r="I281">
            <v>0</v>
          </cell>
          <cell r="J281">
            <v>0</v>
          </cell>
          <cell r="K281">
            <v>0</v>
          </cell>
          <cell r="L281">
            <v>0</v>
          </cell>
          <cell r="M281">
            <v>0</v>
          </cell>
          <cell r="N281">
            <v>0</v>
          </cell>
        </row>
        <row r="282">
          <cell r="A282" t="str">
            <v>72027</v>
          </cell>
          <cell r="B282" t="str">
            <v>05799321</v>
          </cell>
          <cell r="C282" t="str">
            <v>АО "БЕЛЭНЕРГОМАШ"</v>
          </cell>
          <cell r="D282">
            <v>112</v>
          </cell>
          <cell r="E282">
            <v>113</v>
          </cell>
          <cell r="F282">
            <v>112</v>
          </cell>
          <cell r="G282">
            <v>113</v>
          </cell>
          <cell r="H282">
            <v>0</v>
          </cell>
          <cell r="I282">
            <v>0</v>
          </cell>
          <cell r="J282">
            <v>112</v>
          </cell>
          <cell r="K282">
            <v>0</v>
          </cell>
          <cell r="L282">
            <v>0</v>
          </cell>
          <cell r="M282">
            <v>113</v>
          </cell>
        </row>
        <row r="283">
          <cell r="A283" t="str">
            <v>72027</v>
          </cell>
          <cell r="B283" t="str">
            <v>29406007</v>
          </cell>
          <cell r="C283" t="str">
            <v>АОЗТ НАУЧНО-ПРОИЗВОДСТВЕННОЕ ПРЕДПРИЯТИЕ"ПОЛИМЕТАЛЛ"</v>
          </cell>
          <cell r="D283">
            <v>75</v>
          </cell>
          <cell r="E283">
            <v>12</v>
          </cell>
          <cell r="F283">
            <v>8</v>
          </cell>
          <cell r="G283">
            <v>8</v>
          </cell>
          <cell r="H283">
            <v>18</v>
          </cell>
          <cell r="I283">
            <v>28</v>
          </cell>
          <cell r="J283">
            <v>18</v>
          </cell>
          <cell r="K283">
            <v>28</v>
          </cell>
          <cell r="L283">
            <v>0</v>
          </cell>
          <cell r="M283">
            <v>18</v>
          </cell>
        </row>
        <row r="284">
          <cell r="A284" t="str">
            <v>72027</v>
          </cell>
          <cell r="B284" t="str">
            <v>44291211</v>
          </cell>
          <cell r="C284" t="str">
            <v>ООО "НЕВОД"</v>
          </cell>
          <cell r="D284">
            <v>59</v>
          </cell>
          <cell r="E284">
            <v>59</v>
          </cell>
          <cell r="F284">
            <v>0</v>
          </cell>
          <cell r="G284">
            <v>0</v>
          </cell>
          <cell r="H284">
            <v>0</v>
          </cell>
          <cell r="I284">
            <v>0</v>
          </cell>
          <cell r="J284">
            <v>0</v>
          </cell>
          <cell r="K284">
            <v>0</v>
          </cell>
          <cell r="L284">
            <v>0</v>
          </cell>
          <cell r="M284">
            <v>59</v>
          </cell>
        </row>
        <row r="285">
          <cell r="A285" t="str">
            <v>72027</v>
          </cell>
          <cell r="B285" t="str">
            <v>00194688</v>
          </cell>
          <cell r="C285" t="str">
            <v>ТЫРНЫАУЗСКИЙ ВМК</v>
          </cell>
          <cell r="D285">
            <v>48</v>
          </cell>
          <cell r="E285">
            <v>48</v>
          </cell>
          <cell r="F285">
            <v>0</v>
          </cell>
          <cell r="G285">
            <v>0</v>
          </cell>
          <cell r="H285">
            <v>0</v>
          </cell>
          <cell r="I285">
            <v>0</v>
          </cell>
          <cell r="J285">
            <v>0</v>
          </cell>
          <cell r="K285">
            <v>0</v>
          </cell>
          <cell r="L285">
            <v>0</v>
          </cell>
          <cell r="M285">
            <v>48</v>
          </cell>
        </row>
        <row r="286">
          <cell r="A286" t="str">
            <v>72027</v>
          </cell>
          <cell r="B286" t="str">
            <v>00187895</v>
          </cell>
          <cell r="C286" t="str">
            <v>АКЦИОНЕРНОЕ ОБЩЕСТВО ОТКРЫТОГО ТИПА ОСКОЛЬСКИЙ ЭЛЕКТОРМЕТАЛЛУРГИЧЕСКИЙ КОМБИНАТ</v>
          </cell>
          <cell r="D286">
            <v>38</v>
          </cell>
          <cell r="E286">
            <v>38</v>
          </cell>
          <cell r="F286">
            <v>0</v>
          </cell>
          <cell r="G286">
            <v>0</v>
          </cell>
          <cell r="H286">
            <v>38</v>
          </cell>
        </row>
        <row r="287">
          <cell r="A287" t="str">
            <v>72027</v>
          </cell>
          <cell r="B287" t="str">
            <v>17407697</v>
          </cell>
          <cell r="C287" t="str">
            <v>АООТ "ИЖСТАЛЬ"</v>
          </cell>
          <cell r="D287">
            <v>36</v>
          </cell>
        </row>
        <row r="288">
          <cell r="A288" t="str">
            <v>72027</v>
          </cell>
          <cell r="B288" t="str">
            <v>07513330</v>
          </cell>
          <cell r="C288" t="str">
            <v>ПРОИЗВОДСТВЕННОЕ ОБЪЕДИНЕНИЕ "ЗАВОД "БОЛЬШЕВИК"</v>
          </cell>
          <cell r="D288">
            <v>20</v>
          </cell>
        </row>
        <row r="289">
          <cell r="A289" t="str">
            <v>72027</v>
          </cell>
          <cell r="B289" t="str">
            <v>27493628</v>
          </cell>
          <cell r="C289" t="str">
            <v>ТОО "Е.С.Н."</v>
          </cell>
          <cell r="D289">
            <v>19</v>
          </cell>
          <cell r="E289">
            <v>19</v>
          </cell>
          <cell r="F289">
            <v>0</v>
          </cell>
          <cell r="G289">
            <v>0</v>
          </cell>
          <cell r="H289">
            <v>19</v>
          </cell>
        </row>
        <row r="290">
          <cell r="A290" t="str">
            <v>72027</v>
          </cell>
          <cell r="B290" t="str">
            <v>31548223</v>
          </cell>
          <cell r="C290" t="str">
            <v>АОЗТ "КАМАСТАЛЬ"</v>
          </cell>
          <cell r="D290">
            <v>17</v>
          </cell>
          <cell r="E290">
            <v>17</v>
          </cell>
          <cell r="F290">
            <v>0</v>
          </cell>
          <cell r="G290">
            <v>0</v>
          </cell>
          <cell r="H290">
            <v>0</v>
          </cell>
          <cell r="I290">
            <v>0</v>
          </cell>
          <cell r="J290">
            <v>0</v>
          </cell>
          <cell r="K290">
            <v>17</v>
          </cell>
        </row>
        <row r="291">
          <cell r="A291" t="str">
            <v>72027</v>
          </cell>
          <cell r="B291" t="str">
            <v>27478511</v>
          </cell>
          <cell r="C291" t="str">
            <v>ТОО "СИГМА М"</v>
          </cell>
          <cell r="D291">
            <v>16</v>
          </cell>
          <cell r="E291">
            <v>16</v>
          </cell>
          <cell r="F291">
            <v>0</v>
          </cell>
          <cell r="G291">
            <v>0</v>
          </cell>
          <cell r="H291">
            <v>0</v>
          </cell>
          <cell r="I291">
            <v>16</v>
          </cell>
        </row>
        <row r="292">
          <cell r="A292" t="str">
            <v>72027</v>
          </cell>
          <cell r="B292" t="str">
            <v>12950623</v>
          </cell>
          <cell r="C292" t="str">
            <v>НТЦ "ФОРВАРД"</v>
          </cell>
          <cell r="D292">
            <v>14</v>
          </cell>
          <cell r="E292">
            <v>14</v>
          </cell>
          <cell r="F292">
            <v>0</v>
          </cell>
          <cell r="G292">
            <v>0</v>
          </cell>
          <cell r="H292">
            <v>0</v>
          </cell>
          <cell r="I292">
            <v>0</v>
          </cell>
          <cell r="J292">
            <v>0</v>
          </cell>
          <cell r="K292">
            <v>0</v>
          </cell>
          <cell r="L292">
            <v>0</v>
          </cell>
          <cell r="M292">
            <v>14</v>
          </cell>
        </row>
        <row r="293">
          <cell r="A293" t="str">
            <v>72027</v>
          </cell>
          <cell r="B293" t="str">
            <v>17338654</v>
          </cell>
          <cell r="C293" t="str">
            <v>АО СП "ГЕОСОФТ-ИСТЛИНК" ("ГЕОЛИНК")</v>
          </cell>
          <cell r="D293">
            <v>2</v>
          </cell>
          <cell r="E293">
            <v>2</v>
          </cell>
          <cell r="F293">
            <v>0</v>
          </cell>
          <cell r="G293">
            <v>2</v>
          </cell>
        </row>
        <row r="294">
          <cell r="A294" t="str">
            <v>72027</v>
          </cell>
          <cell r="B294" t="str">
            <v>05757788</v>
          </cell>
          <cell r="C294" t="str">
            <v>АООТ ГМЗ</v>
          </cell>
          <cell r="D294">
            <v>0</v>
          </cell>
          <cell r="E294">
            <v>0</v>
          </cell>
          <cell r="F294">
            <v>0</v>
          </cell>
          <cell r="G294">
            <v>0</v>
          </cell>
          <cell r="H294">
            <v>0</v>
          </cell>
          <cell r="I294">
            <v>0</v>
          </cell>
          <cell r="J294">
            <v>0</v>
          </cell>
          <cell r="K294">
            <v>0</v>
          </cell>
        </row>
        <row r="295">
          <cell r="A295" t="str">
            <v>72027 Всего</v>
          </cell>
          <cell r="B295">
            <v>252</v>
          </cell>
          <cell r="C295">
            <v>0</v>
          </cell>
          <cell r="D295">
            <v>252</v>
          </cell>
          <cell r="E295">
            <v>0</v>
          </cell>
          <cell r="F295">
            <v>0</v>
          </cell>
          <cell r="G295">
            <v>0</v>
          </cell>
          <cell r="H295">
            <v>0</v>
          </cell>
          <cell r="I295">
            <v>0</v>
          </cell>
          <cell r="J295">
            <v>0</v>
          </cell>
          <cell r="K295">
            <v>0</v>
          </cell>
          <cell r="L295">
            <v>0</v>
          </cell>
          <cell r="M295">
            <v>252</v>
          </cell>
          <cell r="N295">
            <v>0</v>
          </cell>
        </row>
        <row r="296">
          <cell r="A296" t="str">
            <v>72028</v>
          </cell>
          <cell r="B296" t="str">
            <v>17338654</v>
          </cell>
          <cell r="C296" t="str">
            <v>АО СП "ГЕОСОФТ-ИСТЛИНК" ("ГЕОЛИНК")</v>
          </cell>
          <cell r="D296">
            <v>73</v>
          </cell>
          <cell r="E296">
            <v>73</v>
          </cell>
          <cell r="F296">
            <v>13</v>
          </cell>
        </row>
        <row r="297">
          <cell r="A297" t="str">
            <v>72028</v>
          </cell>
          <cell r="B297" t="str">
            <v>29406007</v>
          </cell>
          <cell r="C297" t="str">
            <v>АОЗТ НАУЧНО-ПРОИЗВОДСТВЕННОЕ ПРЕДПРИЯТИЕ"ПОЛИМЕТАЛЛ"</v>
          </cell>
          <cell r="D297">
            <v>12</v>
          </cell>
          <cell r="E297">
            <v>12</v>
          </cell>
          <cell r="F297">
            <v>0</v>
          </cell>
          <cell r="G297">
            <v>0</v>
          </cell>
          <cell r="H297">
            <v>12</v>
          </cell>
        </row>
        <row r="298">
          <cell r="A298" t="str">
            <v>72028 Всего</v>
          </cell>
          <cell r="B298">
            <v>0</v>
          </cell>
          <cell r="C298">
            <v>0</v>
          </cell>
          <cell r="D298">
            <v>0</v>
          </cell>
          <cell r="E298">
            <v>0</v>
          </cell>
          <cell r="F298">
            <v>0</v>
          </cell>
          <cell r="G298">
            <v>0</v>
          </cell>
          <cell r="H298">
            <v>0</v>
          </cell>
          <cell r="I298">
            <v>0</v>
          </cell>
          <cell r="J298">
            <v>0</v>
          </cell>
          <cell r="K298">
            <v>0</v>
          </cell>
          <cell r="L298">
            <v>0</v>
          </cell>
          <cell r="M298">
            <v>0</v>
          </cell>
          <cell r="N298">
            <v>0</v>
          </cell>
        </row>
        <row r="299">
          <cell r="A299" t="str">
            <v>720292</v>
          </cell>
          <cell r="B299" t="str">
            <v>00187895</v>
          </cell>
          <cell r="C299" t="str">
            <v>АКЦИОНЕРНОЕ ОБЩЕСТВО ОТКРЫТОГО ТИПА ОСКОЛЬСКИЙ ЭЛЕКТОРМЕТАЛЛУРГИЧЕСКИЙ КОМБИНАТ</v>
          </cell>
          <cell r="D299">
            <v>50</v>
          </cell>
          <cell r="E299">
            <v>50</v>
          </cell>
          <cell r="F299">
            <v>0</v>
          </cell>
          <cell r="G299">
            <v>0</v>
          </cell>
          <cell r="H299">
            <v>0</v>
          </cell>
          <cell r="I299">
            <v>0</v>
          </cell>
          <cell r="J299">
            <v>50</v>
          </cell>
        </row>
        <row r="300">
          <cell r="A300" t="str">
            <v>720292</v>
          </cell>
          <cell r="B300" t="str">
            <v>27478511</v>
          </cell>
          <cell r="C300" t="str">
            <v>ТОО "СИГМА М"</v>
          </cell>
          <cell r="D300">
            <v>20</v>
          </cell>
          <cell r="E300">
            <v>23</v>
          </cell>
          <cell r="F300">
            <v>20</v>
          </cell>
          <cell r="G300">
            <v>23</v>
          </cell>
          <cell r="H300">
            <v>20</v>
          </cell>
          <cell r="I300">
            <v>23</v>
          </cell>
        </row>
        <row r="301">
          <cell r="A301" t="str">
            <v>720292</v>
          </cell>
          <cell r="B301" t="str">
            <v>29406007</v>
          </cell>
          <cell r="C301" t="str">
            <v>АОЗТ НАУЧНО-ПРОИЗВОДСТВЕННОЕ ПРЕДПРИЯТИЕ"ПОЛИМЕТАЛЛ"</v>
          </cell>
          <cell r="D301">
            <v>19</v>
          </cell>
          <cell r="E301">
            <v>19</v>
          </cell>
          <cell r="F301">
            <v>0</v>
          </cell>
          <cell r="G301">
            <v>0</v>
          </cell>
          <cell r="H301">
            <v>19</v>
          </cell>
        </row>
        <row r="302">
          <cell r="A302" t="str">
            <v>720292</v>
          </cell>
          <cell r="B302" t="str">
            <v>00186217</v>
          </cell>
          <cell r="C302" t="str">
            <v>АООТ "СЕВЕРСТАЛЬ" Г.ЧЕРЕПОВЕЦ</v>
          </cell>
          <cell r="D302">
            <v>50</v>
          </cell>
          <cell r="E302">
            <v>50</v>
          </cell>
          <cell r="F302">
            <v>0</v>
          </cell>
          <cell r="G302">
            <v>0</v>
          </cell>
          <cell r="H302">
            <v>0</v>
          </cell>
          <cell r="I302">
            <v>0</v>
          </cell>
          <cell r="J302">
            <v>0</v>
          </cell>
          <cell r="K302">
            <v>0</v>
          </cell>
          <cell r="L302">
            <v>0</v>
          </cell>
          <cell r="M302">
            <v>0</v>
          </cell>
          <cell r="N302">
            <v>0</v>
          </cell>
          <cell r="O302">
            <v>50</v>
          </cell>
        </row>
        <row r="303">
          <cell r="A303" t="str">
            <v>720292 Всего</v>
          </cell>
          <cell r="B303">
            <v>0</v>
          </cell>
          <cell r="C303">
            <v>0</v>
          </cell>
          <cell r="D303">
            <v>0</v>
          </cell>
          <cell r="E303">
            <v>0</v>
          </cell>
          <cell r="F303">
            <v>0</v>
          </cell>
          <cell r="G303">
            <v>0</v>
          </cell>
          <cell r="H303">
            <v>0</v>
          </cell>
          <cell r="I303">
            <v>0</v>
          </cell>
          <cell r="J303">
            <v>0</v>
          </cell>
          <cell r="K303">
            <v>0</v>
          </cell>
          <cell r="L303">
            <v>0</v>
          </cell>
          <cell r="M303">
            <v>0</v>
          </cell>
          <cell r="N303">
            <v>0</v>
          </cell>
        </row>
        <row r="304">
          <cell r="A304" t="str">
            <v>720293</v>
          </cell>
          <cell r="B304" t="str">
            <v>40325120</v>
          </cell>
          <cell r="C304" t="str">
            <v>ООО "ТЭК-РЕСУРС"</v>
          </cell>
          <cell r="D304">
            <v>2</v>
          </cell>
          <cell r="E304">
            <v>2</v>
          </cell>
          <cell r="F304">
            <v>0</v>
          </cell>
          <cell r="G304">
            <v>0</v>
          </cell>
          <cell r="H304">
            <v>0</v>
          </cell>
          <cell r="I304">
            <v>0</v>
          </cell>
          <cell r="J304">
            <v>0</v>
          </cell>
          <cell r="K304">
            <v>0</v>
          </cell>
          <cell r="L304">
            <v>0</v>
          </cell>
          <cell r="M304">
            <v>2</v>
          </cell>
        </row>
        <row r="305">
          <cell r="A305" t="str">
            <v>720293 Всего</v>
          </cell>
          <cell r="B305">
            <v>2</v>
          </cell>
          <cell r="C305">
            <v>0</v>
          </cell>
          <cell r="D305">
            <v>2</v>
          </cell>
          <cell r="E305">
            <v>0</v>
          </cell>
          <cell r="F305">
            <v>0</v>
          </cell>
          <cell r="G305">
            <v>0</v>
          </cell>
          <cell r="H305">
            <v>0</v>
          </cell>
          <cell r="I305">
            <v>0</v>
          </cell>
          <cell r="J305">
            <v>0</v>
          </cell>
          <cell r="K305">
            <v>0</v>
          </cell>
          <cell r="L305">
            <v>0</v>
          </cell>
          <cell r="M305">
            <v>2</v>
          </cell>
          <cell r="N305">
            <v>0</v>
          </cell>
        </row>
        <row r="306">
          <cell r="A306" t="str">
            <v>720299</v>
          </cell>
          <cell r="B306" t="str">
            <v>00186246</v>
          </cell>
          <cell r="C306" t="str">
            <v>АООТ "НОСТА"</v>
          </cell>
          <cell r="D306">
            <v>625</v>
          </cell>
          <cell r="E306">
            <v>625</v>
          </cell>
          <cell r="F306">
            <v>0</v>
          </cell>
          <cell r="G306">
            <v>0</v>
          </cell>
          <cell r="H306">
            <v>0</v>
          </cell>
          <cell r="I306">
            <v>0</v>
          </cell>
          <cell r="J306">
            <v>0</v>
          </cell>
          <cell r="K306">
            <v>625</v>
          </cell>
        </row>
        <row r="307">
          <cell r="A307" t="str">
            <v>720299</v>
          </cell>
          <cell r="B307" t="str">
            <v>00186252</v>
          </cell>
          <cell r="C307" t="str">
            <v>СУЛИНСКИЙ МЕТАЛЛУРГИЧЕСКИЙ ЗАВОД</v>
          </cell>
          <cell r="D307">
            <v>68</v>
          </cell>
          <cell r="E307">
            <v>68</v>
          </cell>
          <cell r="F307">
            <v>69</v>
          </cell>
          <cell r="G307">
            <v>201</v>
          </cell>
          <cell r="H307">
            <v>90</v>
          </cell>
          <cell r="I307">
            <v>205</v>
          </cell>
          <cell r="J307">
            <v>90</v>
          </cell>
          <cell r="K307">
            <v>0</v>
          </cell>
          <cell r="L307">
            <v>0</v>
          </cell>
          <cell r="M307">
            <v>0</v>
          </cell>
          <cell r="N307">
            <v>0</v>
          </cell>
          <cell r="O307">
            <v>90</v>
          </cell>
        </row>
        <row r="308">
          <cell r="A308" t="str">
            <v>720299</v>
          </cell>
          <cell r="B308" t="str">
            <v>42744016</v>
          </cell>
          <cell r="C308" t="str">
            <v>ООО "ОРГСИНТЕЗ" МЕЖОТРАСЛЕВОЕ ОПЫТНОЕ ПРЕДПР.</v>
          </cell>
          <cell r="D308">
            <v>481</v>
          </cell>
          <cell r="E308">
            <v>481</v>
          </cell>
          <cell r="F308">
            <v>0</v>
          </cell>
          <cell r="G308">
            <v>0</v>
          </cell>
          <cell r="H308">
            <v>0</v>
          </cell>
          <cell r="I308">
            <v>0</v>
          </cell>
          <cell r="J308">
            <v>0</v>
          </cell>
          <cell r="K308">
            <v>0</v>
          </cell>
          <cell r="L308">
            <v>0</v>
          </cell>
          <cell r="M308">
            <v>0</v>
          </cell>
          <cell r="N308">
            <v>481</v>
          </cell>
        </row>
        <row r="309">
          <cell r="A309" t="str">
            <v>720299</v>
          </cell>
          <cell r="B309" t="str">
            <v>00186269</v>
          </cell>
          <cell r="C309" t="str">
            <v>НИЖНЕТАГИЛЬСКИЙ МЕТАЛЛУРГИЧЕСКИЙ КОМБИНАТ ИМЕНИ В.И.ЛЕНИНА</v>
          </cell>
          <cell r="D309">
            <v>23</v>
          </cell>
          <cell r="E309">
            <v>44</v>
          </cell>
          <cell r="F309">
            <v>44</v>
          </cell>
          <cell r="G309">
            <v>104</v>
          </cell>
          <cell r="H309">
            <v>43</v>
          </cell>
          <cell r="I309">
            <v>44</v>
          </cell>
          <cell r="J309">
            <v>0</v>
          </cell>
          <cell r="K309">
            <v>0</v>
          </cell>
          <cell r="L309">
            <v>0</v>
          </cell>
          <cell r="M309">
            <v>0</v>
          </cell>
          <cell r="N309">
            <v>44</v>
          </cell>
        </row>
        <row r="310">
          <cell r="A310" t="str">
            <v>720299</v>
          </cell>
          <cell r="B310" t="str">
            <v>16540230</v>
          </cell>
          <cell r="C310" t="str">
            <v>АОЗТ "АСПРЕМ"</v>
          </cell>
          <cell r="D310">
            <v>70</v>
          </cell>
          <cell r="E310">
            <v>71</v>
          </cell>
          <cell r="F310">
            <v>70</v>
          </cell>
          <cell r="G310">
            <v>71</v>
          </cell>
          <cell r="H310">
            <v>71</v>
          </cell>
          <cell r="I310">
            <v>64</v>
          </cell>
        </row>
        <row r="311">
          <cell r="A311" t="str">
            <v>720299</v>
          </cell>
          <cell r="B311" t="str">
            <v>16778977</v>
          </cell>
          <cell r="C311" t="str">
            <v>ЗАО ТЕХНОМАРКЕТ</v>
          </cell>
          <cell r="D311">
            <v>203</v>
          </cell>
          <cell r="E311">
            <v>203</v>
          </cell>
          <cell r="F311">
            <v>0</v>
          </cell>
          <cell r="G311">
            <v>0</v>
          </cell>
          <cell r="H311">
            <v>0</v>
          </cell>
          <cell r="I311">
            <v>0</v>
          </cell>
          <cell r="J311">
            <v>0</v>
          </cell>
          <cell r="K311">
            <v>0</v>
          </cell>
          <cell r="L311">
            <v>0</v>
          </cell>
          <cell r="M311">
            <v>203</v>
          </cell>
        </row>
        <row r="312">
          <cell r="A312" t="str">
            <v>720299</v>
          </cell>
          <cell r="B312" t="str">
            <v>00233201</v>
          </cell>
          <cell r="C312" t="str">
            <v>АООТ "МОТОРДЕТАЛЬ"</v>
          </cell>
          <cell r="D312">
            <v>127</v>
          </cell>
          <cell r="E312">
            <v>127</v>
          </cell>
          <cell r="F312">
            <v>0</v>
          </cell>
          <cell r="G312">
            <v>0</v>
          </cell>
          <cell r="H312">
            <v>127</v>
          </cell>
        </row>
        <row r="313">
          <cell r="A313" t="str">
            <v>720299</v>
          </cell>
          <cell r="B313" t="str">
            <v>05757676</v>
          </cell>
          <cell r="C313" t="str">
            <v>АО ЗАПАДНО-СИБИРСКИЙ МЕТАЛЛУРГИЧЕСКИЙ КОМБИНАТ</v>
          </cell>
          <cell r="D313">
            <v>121</v>
          </cell>
          <cell r="E313">
            <v>121</v>
          </cell>
          <cell r="F313">
            <v>0</v>
          </cell>
          <cell r="G313">
            <v>0</v>
          </cell>
          <cell r="H313">
            <v>0</v>
          </cell>
          <cell r="I313">
            <v>0</v>
          </cell>
          <cell r="J313">
            <v>0</v>
          </cell>
          <cell r="K313">
            <v>0</v>
          </cell>
          <cell r="L313">
            <v>0</v>
          </cell>
          <cell r="M313">
            <v>121</v>
          </cell>
        </row>
        <row r="314">
          <cell r="A314" t="str">
            <v>720299</v>
          </cell>
          <cell r="B314" t="str">
            <v>10439719</v>
          </cell>
          <cell r="C314" t="str">
            <v>АО "САНТЕХЛИТ"</v>
          </cell>
          <cell r="D314">
            <v>74</v>
          </cell>
          <cell r="E314">
            <v>74</v>
          </cell>
          <cell r="F314">
            <v>0</v>
          </cell>
          <cell r="G314">
            <v>0</v>
          </cell>
          <cell r="H314">
            <v>0</v>
          </cell>
          <cell r="I314">
            <v>0</v>
          </cell>
          <cell r="J314">
            <v>0</v>
          </cell>
          <cell r="K314">
            <v>0</v>
          </cell>
          <cell r="L314">
            <v>0</v>
          </cell>
          <cell r="M314">
            <v>0</v>
          </cell>
          <cell r="N314">
            <v>74</v>
          </cell>
        </row>
        <row r="315">
          <cell r="A315" t="str">
            <v>720299</v>
          </cell>
          <cell r="B315" t="str">
            <v>05744521</v>
          </cell>
          <cell r="C315" t="str">
            <v>АО ТРАНСПНЕВМАТИКА</v>
          </cell>
          <cell r="D315">
            <v>66</v>
          </cell>
          <cell r="E315">
            <v>66</v>
          </cell>
          <cell r="F315">
            <v>0</v>
          </cell>
          <cell r="G315">
            <v>0</v>
          </cell>
          <cell r="H315">
            <v>66</v>
          </cell>
        </row>
        <row r="316">
          <cell r="A316" t="str">
            <v>720299</v>
          </cell>
          <cell r="B316" t="str">
            <v>20918639</v>
          </cell>
          <cell r="C316" t="str">
            <v>СП "РОС.-БАЛТ.ПРОМЫШЛЕННАЯ И ТОРГОВАЯ АССОЦИАЦИЯ"</v>
          </cell>
          <cell r="D316">
            <v>65</v>
          </cell>
          <cell r="E316">
            <v>65</v>
          </cell>
          <cell r="F316">
            <v>0</v>
          </cell>
          <cell r="G316">
            <v>0</v>
          </cell>
          <cell r="H316">
            <v>0</v>
          </cell>
          <cell r="I316">
            <v>0</v>
          </cell>
          <cell r="J316">
            <v>65</v>
          </cell>
        </row>
        <row r="317">
          <cell r="A317" t="str">
            <v>720299</v>
          </cell>
          <cell r="B317" t="str">
            <v>00186602</v>
          </cell>
          <cell r="C317" t="str">
            <v>ТАГАНРОГСКИЙ ОРДЕНА ОКТЯБРЬСКОЙ РЕВОЛЮЦИИ МЕТАЛЛУРГИЧЕСКИЙ ЗАВОД</v>
          </cell>
          <cell r="D317">
            <v>64</v>
          </cell>
          <cell r="E317">
            <v>129</v>
          </cell>
          <cell r="F317">
            <v>64</v>
          </cell>
          <cell r="G317">
            <v>129</v>
          </cell>
          <cell r="H317">
            <v>0</v>
          </cell>
          <cell r="I317">
            <v>0</v>
          </cell>
          <cell r="J317">
            <v>0</v>
          </cell>
          <cell r="K317">
            <v>64</v>
          </cell>
          <cell r="L317">
            <v>0</v>
          </cell>
          <cell r="M317">
            <v>0</v>
          </cell>
          <cell r="N317">
            <v>0</v>
          </cell>
          <cell r="O317">
            <v>129</v>
          </cell>
        </row>
        <row r="318">
          <cell r="A318" t="str">
            <v>720299</v>
          </cell>
          <cell r="B318" t="str">
            <v>05786040</v>
          </cell>
          <cell r="C318" t="str">
            <v>ЧЕБОКСАРСКИЙ АГРЕГАТНЫЙ ЗАВОД</v>
          </cell>
          <cell r="D318">
            <v>60</v>
          </cell>
          <cell r="E318">
            <v>60</v>
          </cell>
          <cell r="F318">
            <v>0</v>
          </cell>
          <cell r="G318">
            <v>0</v>
          </cell>
          <cell r="H318">
            <v>0</v>
          </cell>
          <cell r="I318">
            <v>60</v>
          </cell>
        </row>
        <row r="319">
          <cell r="A319" t="str">
            <v>720299</v>
          </cell>
          <cell r="B319" t="str">
            <v>00232934</v>
          </cell>
          <cell r="C319" t="str">
            <v>АО "АВТОВАЗ"</v>
          </cell>
          <cell r="D319">
            <v>58</v>
          </cell>
          <cell r="E319">
            <v>58</v>
          </cell>
          <cell r="F319">
            <v>0</v>
          </cell>
          <cell r="G319">
            <v>0</v>
          </cell>
          <cell r="H319">
            <v>0</v>
          </cell>
          <cell r="I319">
            <v>0</v>
          </cell>
          <cell r="J319">
            <v>0</v>
          </cell>
          <cell r="K319">
            <v>58</v>
          </cell>
        </row>
        <row r="320">
          <cell r="A320" t="str">
            <v>720299</v>
          </cell>
          <cell r="B320" t="str">
            <v>05763346</v>
          </cell>
          <cell r="C320" t="str">
            <v>АООТ"БАЛАКОВСКИЕ ВОЛОКНА"</v>
          </cell>
          <cell r="D320">
            <v>4</v>
          </cell>
          <cell r="E320">
            <v>4</v>
          </cell>
          <cell r="F320">
            <v>0</v>
          </cell>
          <cell r="G320">
            <v>0</v>
          </cell>
          <cell r="H320">
            <v>0</v>
          </cell>
          <cell r="I320">
            <v>0</v>
          </cell>
          <cell r="J320">
            <v>0</v>
          </cell>
          <cell r="K320">
            <v>0</v>
          </cell>
          <cell r="L320">
            <v>4</v>
          </cell>
        </row>
        <row r="321">
          <cell r="A321" t="str">
            <v>720299</v>
          </cell>
          <cell r="B321" t="str">
            <v>00214480</v>
          </cell>
          <cell r="C321" t="str">
            <v>"КАВКАЗКАБЕЛЬ"КАБЕЛЬНЫЙ З-Д</v>
          </cell>
          <cell r="D321">
            <v>0</v>
          </cell>
          <cell r="E321">
            <v>0</v>
          </cell>
          <cell r="F321">
            <v>0</v>
          </cell>
          <cell r="G321">
            <v>0</v>
          </cell>
          <cell r="H321">
            <v>0</v>
          </cell>
          <cell r="I321">
            <v>0</v>
          </cell>
          <cell r="J321">
            <v>0</v>
          </cell>
        </row>
        <row r="322">
          <cell r="A322" t="str">
            <v>720299</v>
          </cell>
          <cell r="B322" t="str">
            <v>29454621</v>
          </cell>
          <cell r="C322" t="str">
            <v>АОЗТ "СКАНСКА"</v>
          </cell>
          <cell r="D322">
            <v>0</v>
          </cell>
          <cell r="E322">
            <v>0</v>
          </cell>
          <cell r="F322">
            <v>0</v>
          </cell>
          <cell r="G322">
            <v>0</v>
          </cell>
          <cell r="H322">
            <v>0</v>
          </cell>
          <cell r="I322">
            <v>0</v>
          </cell>
          <cell r="J322">
            <v>0</v>
          </cell>
          <cell r="K322">
            <v>0</v>
          </cell>
          <cell r="L322">
            <v>0</v>
          </cell>
          <cell r="M322">
            <v>0</v>
          </cell>
          <cell r="N322">
            <v>0</v>
          </cell>
          <cell r="O322">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refreshError="1"/>
      <sheetData sheetId="84" refreshError="1"/>
      <sheetData sheetId="85" refreshError="1"/>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ная"/>
      <sheetName val="Сданые вагоны"/>
      <sheetName val="Отгрузка"/>
      <sheetName val="№ вагонов"/>
      <sheetName val="по переделам ПП и КР"/>
      <sheetName val="СВОДНЫЙ"/>
      <sheetName val="исх.данные"/>
      <sheetName val="inf"/>
      <sheetName val="total"/>
      <sheetName val="THREE VARIABLES"/>
      <sheetName val="Инвестиции в 2005_поквартально"/>
      <sheetName val="Справочник"/>
      <sheetName val="Лист2"/>
      <sheetName val="Лист 2"/>
      <sheetName val="26.27.37.47_Рынки"/>
      <sheetName val="июнь пл-факт _изм"/>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Upload"/>
      <sheetName val="Перечень Изменений"/>
      <sheetName val="Обложка"/>
      <sheetName val="Содержание"/>
      <sheetName val="Структура Группы"/>
      <sheetName val="Financials"/>
      <sheetName val="IAS Trial Balance"/>
      <sheetName val="ОВ НСБУ"/>
      <sheetName val="FUIB Check"/>
      <sheetName val="Banking Check"/>
      <sheetName val="Check"/>
      <sheetName val="Adjustments"/>
      <sheetName val="DICTS"/>
      <sheetName val="Assets"/>
      <sheetName val="A1"/>
      <sheetName val="A1 (IFRS)"/>
      <sheetName val="A1 (IFRS Adj)"/>
      <sheetName val="A2"/>
      <sheetName val="A2 (IFRS)"/>
      <sheetName val="A2 (IFRS Adj)"/>
      <sheetName val="A3"/>
      <sheetName val="A4"/>
      <sheetName val="A5"/>
      <sheetName val="A6"/>
      <sheetName val="A8"/>
      <sheetName val="A9"/>
      <sheetName val="A10"/>
      <sheetName val="A11"/>
      <sheetName val="A11 (IFRS)"/>
      <sheetName val="A11 (IFRS Adj)"/>
      <sheetName val="A12"/>
      <sheetName val="A13"/>
      <sheetName val="A14"/>
      <sheetName val="A15"/>
      <sheetName val="A16"/>
      <sheetName val="A17"/>
      <sheetName val="A18"/>
      <sheetName val="A19"/>
      <sheetName val="A20"/>
      <sheetName val="A20 (IFRS)"/>
      <sheetName val="A20 (IFRS Adj)"/>
      <sheetName val="A21"/>
      <sheetName val="A22"/>
      <sheetName val="Tax"/>
      <sheetName val="Tax (IFRS)"/>
      <sheetName val="Tax (IFRS Adj)"/>
      <sheetName val="Liabilities"/>
      <sheetName val="L1"/>
      <sheetName val="L1 (IFRS)"/>
      <sheetName val="L1 (IFRS Adj)"/>
      <sheetName val="L2"/>
      <sheetName val="L2 (IFRS)"/>
      <sheetName val="L2 (IFRS Adj)"/>
      <sheetName val="L3"/>
      <sheetName val="L4"/>
      <sheetName val="L5"/>
      <sheetName val="L6"/>
      <sheetName val="L7"/>
      <sheetName val="L9"/>
      <sheetName val="L10"/>
      <sheetName val="L11"/>
      <sheetName val="L12"/>
      <sheetName val="L13"/>
      <sheetName val="L14"/>
      <sheetName val="L15"/>
      <sheetName val="L16"/>
      <sheetName val="L17"/>
      <sheetName val="L18"/>
      <sheetName val="L19"/>
      <sheetName val="L20"/>
      <sheetName val="Capital"/>
      <sheetName val="C1"/>
      <sheetName val="C1(IFRS)"/>
      <sheetName val="C1(IFRS Adj)"/>
      <sheetName val="C2"/>
      <sheetName val="Income"/>
      <sheetName val="I1"/>
      <sheetName val="I4"/>
      <sheetName val="I5"/>
      <sheetName val="I8"/>
      <sheetName val="I10"/>
      <sheetName val="I9"/>
      <sheetName val="I11"/>
      <sheetName val="Expenses"/>
      <sheetName val="E1"/>
      <sheetName val="E2"/>
      <sheetName val="E3"/>
      <sheetName val="E4"/>
      <sheetName val="E5"/>
      <sheetName val="E7"/>
      <sheetName val="E8"/>
      <sheetName val="E9"/>
      <sheetName val="E10"/>
      <sheetName val="Bank НСБУ"/>
      <sheetName val="Banking"/>
      <sheetName val="FUIB Report"/>
      <sheetName val="FUIB Mapping"/>
      <sheetName val="B1"/>
      <sheetName val="B2"/>
      <sheetName val="B3"/>
      <sheetName val="B4"/>
      <sheetName val="B5"/>
      <sheetName val="B6"/>
      <sheetName val="B7"/>
      <sheetName val="AD0"/>
      <sheetName val="AD1"/>
      <sheetName val="AD2"/>
      <sheetName val="AD3"/>
      <sheetName val="AD4"/>
      <sheetName val="Check AD4"/>
      <sheetName val="AD5"/>
      <sheetName val="AD6"/>
      <sheetName val="AD7"/>
      <sheetName val="AD8"/>
      <sheetName val="AD9"/>
      <sheetName val="AD10"/>
      <sheetName val="AD11"/>
      <sheetName val="AD1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hange Log"/>
      <sheetName val="Upload"/>
      <sheetName val="Обложка"/>
      <sheetName val="Содержание"/>
      <sheetName val="Структура Группы"/>
      <sheetName val="Financials"/>
      <sheetName val="IAS Trial Balance"/>
      <sheetName val="ОВ НСБУ"/>
      <sheetName val="FUIB Check"/>
      <sheetName val="Banking Check"/>
      <sheetName val="Check"/>
      <sheetName val="Adjustments"/>
      <sheetName val="DICTS"/>
      <sheetName val="Assets"/>
      <sheetName val="A1"/>
      <sheetName val="A1 (IFRS)"/>
      <sheetName val="A1 (IFRS Adj)"/>
      <sheetName val="A2"/>
      <sheetName val="A2 (IFRS)"/>
      <sheetName val="A2 (IFRS Adj)"/>
      <sheetName val="A3"/>
      <sheetName val="A4"/>
      <sheetName val="A5"/>
      <sheetName val="A6"/>
      <sheetName val="A8"/>
      <sheetName val="A9"/>
      <sheetName val="A10"/>
      <sheetName val="A11"/>
      <sheetName val="A11 (IFRS)"/>
      <sheetName val="A11 (IFRS Adj)"/>
      <sheetName val="A12"/>
      <sheetName val="A13"/>
      <sheetName val="A14"/>
      <sheetName val="A15"/>
      <sheetName val="A16"/>
      <sheetName val="A17"/>
      <sheetName val="A18"/>
      <sheetName val="A19"/>
      <sheetName val="A20"/>
      <sheetName val="A20 (IFRS)"/>
      <sheetName val="A20 (IFRS Adj)"/>
      <sheetName val="A21"/>
      <sheetName val="A22"/>
      <sheetName val="Tax"/>
      <sheetName val="Tax (IFRS)"/>
      <sheetName val="Tax (IFRS Adj)"/>
      <sheetName val="Liabilities"/>
      <sheetName val="L1"/>
      <sheetName val="L1 (IFRS)"/>
      <sheetName val="L1 (IFRS Adj)"/>
      <sheetName val="L2"/>
      <sheetName val="L2 (IFRS)"/>
      <sheetName val="L2 (IFRS Adj)"/>
      <sheetName val="L3"/>
      <sheetName val="L4"/>
      <sheetName val="L5"/>
      <sheetName val="L6"/>
      <sheetName val="L7"/>
      <sheetName val="L9"/>
      <sheetName val="L10"/>
      <sheetName val="L11"/>
      <sheetName val="L12"/>
      <sheetName val="L13"/>
      <sheetName val="L14"/>
      <sheetName val="L15"/>
      <sheetName val="L16"/>
      <sheetName val="L17"/>
      <sheetName val="L18"/>
      <sheetName val="L19"/>
      <sheetName val="L20"/>
      <sheetName val="Capital"/>
      <sheetName val="C1"/>
      <sheetName val="C1(IFRS)"/>
      <sheetName val="C1(IFRS Adj)"/>
      <sheetName val="C2"/>
      <sheetName val="Income"/>
      <sheetName val="I1"/>
      <sheetName val="I4"/>
      <sheetName val="I5"/>
      <sheetName val="I8"/>
      <sheetName val="I9"/>
      <sheetName val="I10"/>
      <sheetName val="I11"/>
      <sheetName val="Expenses"/>
      <sheetName val="E1"/>
      <sheetName val="E2"/>
      <sheetName val="E3"/>
      <sheetName val="E4"/>
      <sheetName val="E5"/>
      <sheetName val="E7"/>
      <sheetName val="E8"/>
      <sheetName val="E9"/>
      <sheetName val="E10"/>
      <sheetName val="Bank НСБУ"/>
      <sheetName val="Banking"/>
      <sheetName val="FUIB Report"/>
      <sheetName val="FUIB Mapping"/>
      <sheetName val="B1"/>
      <sheetName val="B2"/>
      <sheetName val="B3"/>
      <sheetName val="B4"/>
      <sheetName val="B5"/>
      <sheetName val="B6"/>
      <sheetName val="B7"/>
      <sheetName val="AD0"/>
      <sheetName val="AD1"/>
      <sheetName val="AD2"/>
      <sheetName val="AD3"/>
      <sheetName val="AD4"/>
      <sheetName val="AD5"/>
      <sheetName val="AD6"/>
      <sheetName val="AD7"/>
      <sheetName val="AD8"/>
      <sheetName val="AD9"/>
      <sheetName val="AD10"/>
      <sheetName val="AD11"/>
      <sheetName val="AD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A"/>
      <sheetName val="0"/>
      <sheetName val="MJE"/>
      <sheetName val="DICTS"/>
      <sheetName val="Общий список контрагентов"/>
      <sheetName val="Общий_список_контрагентов"/>
      <sheetName val="26.27.37.47_Рынки"/>
      <sheetName val="_Л1"/>
      <sheetName val="_Л10"/>
      <sheetName val="_Л11"/>
      <sheetName val="_Л2"/>
      <sheetName val="_Л3"/>
      <sheetName val="_Л4"/>
      <sheetName val="_Л5"/>
      <sheetName val="_Л7"/>
      <sheetName val="_Л8"/>
      <sheetName val="_Л9"/>
      <sheetName val="_Ф4"/>
      <sheetName val="_Ф5"/>
      <sheetName val="Ф7_цены"/>
      <sheetName val="Ф8_цены"/>
      <sheetName val="pnl_mng"/>
      <sheetName val="production06"/>
      <sheetName val="sales-data"/>
      <sheetName val="_Т1"/>
      <sheetName val="_Т10"/>
      <sheetName val="_Т2"/>
      <sheetName val="_Т4"/>
      <sheetName val="_Т5"/>
      <sheetName val="_Т6"/>
      <sheetName val="_Т7"/>
      <sheetName val="_Т8"/>
      <sheetName val="_Т9"/>
      <sheetName val="1-В 1 Апр. БО"/>
      <sheetName val="Цены СНГ"/>
      <sheetName val="Реал.(упр.)"/>
      <sheetName val="Summary"/>
      <sheetName val="Maintenance"/>
      <sheetName val="База"/>
      <sheetName val="Данные динамики"/>
      <sheetName val="Период 1"/>
      <sheetName val="Период 2"/>
      <sheetName val="Справочник"/>
    </sheetNames>
    <sheetDataSet>
      <sheetData sheetId="0"/>
      <sheetData sheetId="1" refreshError="1"/>
      <sheetData sheetId="2" refreshError="1"/>
      <sheetData sheetId="3" refreshError="1">
        <row r="2">
          <cell r="F2" t="str">
            <v>UAH</v>
          </cell>
          <cell r="H2" t="str">
            <v>BS10101</v>
          </cell>
        </row>
        <row r="3">
          <cell r="F3" t="str">
            <v>USD</v>
          </cell>
          <cell r="H3" t="str">
            <v>BS10301</v>
          </cell>
        </row>
        <row r="4">
          <cell r="F4" t="str">
            <v>EUR</v>
          </cell>
          <cell r="H4" t="str">
            <v>BS10302</v>
          </cell>
        </row>
        <row r="5">
          <cell r="F5" t="str">
            <v>CHF</v>
          </cell>
          <cell r="H5" t="str">
            <v>BS10303</v>
          </cell>
        </row>
        <row r="6">
          <cell r="F6" t="str">
            <v>RUB</v>
          </cell>
          <cell r="H6" t="str">
            <v>BS10304</v>
          </cell>
        </row>
        <row r="7">
          <cell r="F7" t="str">
            <v>OTH</v>
          </cell>
          <cell r="H7" t="str">
            <v>BS10305</v>
          </cell>
        </row>
        <row r="8">
          <cell r="H8" t="str">
            <v>BS10306</v>
          </cell>
        </row>
        <row r="9">
          <cell r="H9" t="str">
            <v>BS10401</v>
          </cell>
        </row>
        <row r="10">
          <cell r="H10" t="str">
            <v>BS10402</v>
          </cell>
        </row>
        <row r="11">
          <cell r="H11" t="str">
            <v>BS10403</v>
          </cell>
        </row>
        <row r="12">
          <cell r="H12" t="str">
            <v>BS10404</v>
          </cell>
        </row>
        <row r="13">
          <cell r="H13" t="str">
            <v>BS10405</v>
          </cell>
        </row>
        <row r="14">
          <cell r="H14" t="str">
            <v>BS10406</v>
          </cell>
        </row>
        <row r="15">
          <cell r="H15" t="str">
            <v>BS10407</v>
          </cell>
        </row>
        <row r="16">
          <cell r="H16" t="str">
            <v>BS10501</v>
          </cell>
        </row>
        <row r="17">
          <cell r="H17" t="str">
            <v>BS10502</v>
          </cell>
        </row>
        <row r="18">
          <cell r="H18" t="str">
            <v>BS10503</v>
          </cell>
        </row>
        <row r="19">
          <cell r="H19" t="str">
            <v>BS10504</v>
          </cell>
        </row>
        <row r="20">
          <cell r="H20" t="str">
            <v>BS10505</v>
          </cell>
        </row>
        <row r="21">
          <cell r="H21" t="str">
            <v>BS10506</v>
          </cell>
        </row>
        <row r="22">
          <cell r="H22" t="str">
            <v>BS10507</v>
          </cell>
        </row>
        <row r="23">
          <cell r="H23" t="str">
            <v>BS10508</v>
          </cell>
        </row>
        <row r="24">
          <cell r="H24" t="str">
            <v>BS10901</v>
          </cell>
        </row>
        <row r="25">
          <cell r="H25" t="str">
            <v>BS10902</v>
          </cell>
        </row>
        <row r="26">
          <cell r="H26" t="str">
            <v>BS10903</v>
          </cell>
        </row>
        <row r="27">
          <cell r="H27" t="str">
            <v>BS10904</v>
          </cell>
        </row>
        <row r="28">
          <cell r="H28" t="str">
            <v>BS10905</v>
          </cell>
        </row>
        <row r="29">
          <cell r="H29" t="str">
            <v>BS12401</v>
          </cell>
        </row>
        <row r="30">
          <cell r="H30" t="str">
            <v>BS12701</v>
          </cell>
        </row>
        <row r="31">
          <cell r="H31" t="str">
            <v>BS12702</v>
          </cell>
        </row>
        <row r="32">
          <cell r="H32" t="str">
            <v>BS12703</v>
          </cell>
        </row>
        <row r="33">
          <cell r="H33" t="str">
            <v>BS13101</v>
          </cell>
        </row>
        <row r="34">
          <cell r="H34" t="str">
            <v>BS13102</v>
          </cell>
        </row>
        <row r="35">
          <cell r="H35" t="str">
            <v>BS13103</v>
          </cell>
        </row>
        <row r="36">
          <cell r="H36" t="str">
            <v>BS13104</v>
          </cell>
        </row>
        <row r="37">
          <cell r="H37" t="str">
            <v>BS13105</v>
          </cell>
        </row>
        <row r="38">
          <cell r="H38" t="str">
            <v>BS13106</v>
          </cell>
        </row>
        <row r="39">
          <cell r="H39" t="str">
            <v>BS13107</v>
          </cell>
        </row>
        <row r="40">
          <cell r="H40" t="str">
            <v>BS13108</v>
          </cell>
        </row>
        <row r="41">
          <cell r="H41" t="str">
            <v>BS13109</v>
          </cell>
        </row>
        <row r="42">
          <cell r="H42" t="str">
            <v>BS13110</v>
          </cell>
        </row>
        <row r="43">
          <cell r="H43" t="str">
            <v>BS13111</v>
          </cell>
        </row>
        <row r="44">
          <cell r="H44" t="str">
            <v>BS13112</v>
          </cell>
        </row>
        <row r="45">
          <cell r="H45" t="str">
            <v>BS13113</v>
          </cell>
        </row>
        <row r="46">
          <cell r="H46" t="str">
            <v>BS13114</v>
          </cell>
        </row>
        <row r="47">
          <cell r="H47" t="str">
            <v>BS13115</v>
          </cell>
        </row>
        <row r="48">
          <cell r="H48" t="str">
            <v>BS13116</v>
          </cell>
        </row>
        <row r="49">
          <cell r="H49" t="str">
            <v>BS13117</v>
          </cell>
        </row>
        <row r="50">
          <cell r="H50" t="str">
            <v>BS13118</v>
          </cell>
        </row>
        <row r="51">
          <cell r="H51" t="str">
            <v>BS13119</v>
          </cell>
        </row>
        <row r="52">
          <cell r="H52" t="str">
            <v>BS13120</v>
          </cell>
        </row>
        <row r="53">
          <cell r="H53" t="str">
            <v>BS13121</v>
          </cell>
        </row>
        <row r="54">
          <cell r="H54" t="str">
            <v>BS13122</v>
          </cell>
        </row>
        <row r="55">
          <cell r="H55" t="str">
            <v>BS13123</v>
          </cell>
        </row>
        <row r="56">
          <cell r="H56" t="str">
            <v>BS13124</v>
          </cell>
        </row>
        <row r="57">
          <cell r="H57" t="str">
            <v>BS13125</v>
          </cell>
        </row>
        <row r="58">
          <cell r="H58" t="str">
            <v>BS13126</v>
          </cell>
        </row>
        <row r="59">
          <cell r="H59" t="str">
            <v>BS13301</v>
          </cell>
        </row>
        <row r="60">
          <cell r="H60" t="str">
            <v>BS13302</v>
          </cell>
        </row>
        <row r="61">
          <cell r="H61" t="str">
            <v>BS13303</v>
          </cell>
        </row>
        <row r="62">
          <cell r="H62" t="str">
            <v>BS13307</v>
          </cell>
        </row>
        <row r="63">
          <cell r="H63" t="str">
            <v>BS13308</v>
          </cell>
        </row>
        <row r="64">
          <cell r="H64" t="str">
            <v>BS13501</v>
          </cell>
        </row>
        <row r="65">
          <cell r="H65" t="str">
            <v>BS14101</v>
          </cell>
        </row>
        <row r="66">
          <cell r="H66" t="str">
            <v>BS14102</v>
          </cell>
        </row>
        <row r="67">
          <cell r="H67" t="str">
            <v>BS14103</v>
          </cell>
        </row>
        <row r="68">
          <cell r="H68" t="str">
            <v>BS14301</v>
          </cell>
        </row>
        <row r="69">
          <cell r="H69" t="str">
            <v>BS14302</v>
          </cell>
        </row>
        <row r="70">
          <cell r="H70" t="str">
            <v>BS14401</v>
          </cell>
        </row>
        <row r="71">
          <cell r="H71" t="str">
            <v>BS14404</v>
          </cell>
        </row>
        <row r="72">
          <cell r="H72" t="str">
            <v>BS14405</v>
          </cell>
        </row>
        <row r="73">
          <cell r="H73" t="str">
            <v>BS14406</v>
          </cell>
        </row>
        <row r="74">
          <cell r="H74" t="str">
            <v>BS14503</v>
          </cell>
        </row>
        <row r="75">
          <cell r="H75" t="str">
            <v>BS14504</v>
          </cell>
        </row>
        <row r="76">
          <cell r="H76" t="str">
            <v>BS14701</v>
          </cell>
        </row>
        <row r="77">
          <cell r="H77" t="str">
            <v>BS14702</v>
          </cell>
        </row>
        <row r="78">
          <cell r="H78" t="str">
            <v>BS15101</v>
          </cell>
        </row>
        <row r="79">
          <cell r="H79" t="str">
            <v>BS15102</v>
          </cell>
        </row>
        <row r="80">
          <cell r="H80" t="str">
            <v>BS15103</v>
          </cell>
        </row>
        <row r="81">
          <cell r="H81" t="str">
            <v>BS15201</v>
          </cell>
        </row>
        <row r="82">
          <cell r="H82" t="str">
            <v>BS15401</v>
          </cell>
        </row>
        <row r="83">
          <cell r="H83" t="str">
            <v>BS15901</v>
          </cell>
        </row>
        <row r="84">
          <cell r="H84" t="str">
            <v>BS16101</v>
          </cell>
        </row>
        <row r="85">
          <cell r="H85" t="str">
            <v>BS16201</v>
          </cell>
        </row>
        <row r="86">
          <cell r="H86" t="str">
            <v>BS16202</v>
          </cell>
        </row>
        <row r="87">
          <cell r="H87" t="str">
            <v>BS16203</v>
          </cell>
        </row>
        <row r="88">
          <cell r="H88" t="str">
            <v>BS16204</v>
          </cell>
        </row>
        <row r="89">
          <cell r="H89" t="str">
            <v>BS16205</v>
          </cell>
        </row>
        <row r="90">
          <cell r="H90" t="str">
            <v>BS16207</v>
          </cell>
        </row>
        <row r="91">
          <cell r="H91" t="str">
            <v>BS16208</v>
          </cell>
        </row>
        <row r="92">
          <cell r="H92" t="str">
            <v>BS16209</v>
          </cell>
        </row>
        <row r="93">
          <cell r="H93" t="str">
            <v>BS16210</v>
          </cell>
        </row>
        <row r="94">
          <cell r="H94" t="str">
            <v>BS16211</v>
          </cell>
        </row>
        <row r="95">
          <cell r="H95" t="str">
            <v>BS16212</v>
          </cell>
        </row>
        <row r="96">
          <cell r="H96" t="str">
            <v>BS16213</v>
          </cell>
        </row>
        <row r="97">
          <cell r="H97" t="str">
            <v>BS16214</v>
          </cell>
        </row>
        <row r="98">
          <cell r="H98" t="str">
            <v>BS16302</v>
          </cell>
        </row>
        <row r="99">
          <cell r="H99" t="str">
            <v>BS16305</v>
          </cell>
        </row>
        <row r="100">
          <cell r="H100" t="str">
            <v>BS16306</v>
          </cell>
        </row>
        <row r="101">
          <cell r="H101" t="str">
            <v>BS16307</v>
          </cell>
        </row>
        <row r="102">
          <cell r="H102" t="str">
            <v>BS16308</v>
          </cell>
        </row>
        <row r="103">
          <cell r="H103" t="str">
            <v>BS16309</v>
          </cell>
        </row>
        <row r="104">
          <cell r="H104" t="str">
            <v>BS16310</v>
          </cell>
        </row>
        <row r="105">
          <cell r="H105" t="str">
            <v>BS16311</v>
          </cell>
        </row>
        <row r="106">
          <cell r="H106" t="str">
            <v>BS16312</v>
          </cell>
        </row>
        <row r="107">
          <cell r="H107" t="str">
            <v>BS16313</v>
          </cell>
        </row>
        <row r="108">
          <cell r="H108" t="str">
            <v>BS16314</v>
          </cell>
        </row>
        <row r="109">
          <cell r="H109" t="str">
            <v>BS16316</v>
          </cell>
        </row>
        <row r="110">
          <cell r="H110" t="str">
            <v>BS16317</v>
          </cell>
        </row>
        <row r="111">
          <cell r="H111" t="str">
            <v>BS16324</v>
          </cell>
        </row>
        <row r="112">
          <cell r="H112" t="str">
            <v>BS16326</v>
          </cell>
        </row>
        <row r="113">
          <cell r="H113" t="str">
            <v>BS16328</v>
          </cell>
        </row>
        <row r="114">
          <cell r="H114" t="str">
            <v>BS16330</v>
          </cell>
        </row>
        <row r="115">
          <cell r="H115" t="str">
            <v>BS16340</v>
          </cell>
        </row>
        <row r="116">
          <cell r="H116" t="str">
            <v>BS16341</v>
          </cell>
        </row>
        <row r="117">
          <cell r="H117" t="str">
            <v>BS16342</v>
          </cell>
        </row>
        <row r="118">
          <cell r="H118" t="str">
            <v>BS16344</v>
          </cell>
        </row>
        <row r="119">
          <cell r="H119" t="str">
            <v>BS16345</v>
          </cell>
        </row>
        <row r="120">
          <cell r="H120" t="str">
            <v>BS16350</v>
          </cell>
        </row>
        <row r="121">
          <cell r="H121" t="str">
            <v>BS16351</v>
          </cell>
        </row>
        <row r="122">
          <cell r="H122" t="str">
            <v>BS16352</v>
          </cell>
        </row>
        <row r="123">
          <cell r="H123" t="str">
            <v>BS16354</v>
          </cell>
        </row>
        <row r="124">
          <cell r="H124" t="str">
            <v>BS16401</v>
          </cell>
        </row>
        <row r="125">
          <cell r="H125" t="str">
            <v>BS16402</v>
          </cell>
        </row>
        <row r="126">
          <cell r="H126" t="str">
            <v>BS16403</v>
          </cell>
        </row>
        <row r="127">
          <cell r="H127" t="str">
            <v>BS16405</v>
          </cell>
        </row>
        <row r="128">
          <cell r="H128" t="str">
            <v>BS16406</v>
          </cell>
        </row>
        <row r="129">
          <cell r="H129" t="str">
            <v>BS16407</v>
          </cell>
        </row>
        <row r="130">
          <cell r="H130" t="str">
            <v>BS16408</v>
          </cell>
        </row>
        <row r="131">
          <cell r="H131" t="str">
            <v>BS16409</v>
          </cell>
        </row>
        <row r="132">
          <cell r="H132" t="str">
            <v>BS16410</v>
          </cell>
        </row>
        <row r="133">
          <cell r="H133" t="str">
            <v>BS16411</v>
          </cell>
        </row>
        <row r="134">
          <cell r="H134" t="str">
            <v>BS16412</v>
          </cell>
        </row>
        <row r="135">
          <cell r="H135" t="str">
            <v>BS16413</v>
          </cell>
        </row>
        <row r="136">
          <cell r="H136" t="str">
            <v>BS16414</v>
          </cell>
        </row>
        <row r="137">
          <cell r="H137" t="str">
            <v>BS17001</v>
          </cell>
        </row>
        <row r="138">
          <cell r="H138" t="str">
            <v>BS17002</v>
          </cell>
        </row>
        <row r="139">
          <cell r="H139" t="str">
            <v>BS17003</v>
          </cell>
        </row>
        <row r="140">
          <cell r="H140" t="str">
            <v>BS17004</v>
          </cell>
        </row>
        <row r="141">
          <cell r="H141" t="str">
            <v>BS17005</v>
          </cell>
        </row>
        <row r="142">
          <cell r="H142" t="str">
            <v>BS17006</v>
          </cell>
        </row>
        <row r="143">
          <cell r="H143" t="str">
            <v>BS17007</v>
          </cell>
        </row>
        <row r="144">
          <cell r="H144" t="str">
            <v>BS17008</v>
          </cell>
        </row>
        <row r="145">
          <cell r="H145" t="str">
            <v>BS17009</v>
          </cell>
        </row>
        <row r="146">
          <cell r="H146" t="str">
            <v>BS17010</v>
          </cell>
        </row>
        <row r="147">
          <cell r="H147" t="str">
            <v>BS17011</v>
          </cell>
        </row>
        <row r="148">
          <cell r="H148" t="str">
            <v>BS17012</v>
          </cell>
        </row>
        <row r="149">
          <cell r="H149" t="str">
            <v>BS17013</v>
          </cell>
        </row>
        <row r="150">
          <cell r="H150" t="str">
            <v>BS17014</v>
          </cell>
        </row>
        <row r="151">
          <cell r="H151" t="str">
            <v>BS17015</v>
          </cell>
        </row>
        <row r="152">
          <cell r="H152" t="str">
            <v>BS17016</v>
          </cell>
        </row>
        <row r="153">
          <cell r="H153" t="str">
            <v>BS17017</v>
          </cell>
        </row>
        <row r="154">
          <cell r="H154" t="str">
            <v>BS17018</v>
          </cell>
        </row>
        <row r="155">
          <cell r="H155" t="str">
            <v>BS17019</v>
          </cell>
        </row>
        <row r="156">
          <cell r="H156" t="str">
            <v>BS18001</v>
          </cell>
        </row>
        <row r="157">
          <cell r="H157" t="str">
            <v>BS18002</v>
          </cell>
        </row>
        <row r="158">
          <cell r="H158" t="str">
            <v>BS18003</v>
          </cell>
        </row>
        <row r="159">
          <cell r="H159" t="str">
            <v>BS18004</v>
          </cell>
        </row>
        <row r="160">
          <cell r="H160" t="str">
            <v>BS18005</v>
          </cell>
        </row>
        <row r="161">
          <cell r="H161" t="str">
            <v>BS18006</v>
          </cell>
        </row>
        <row r="162">
          <cell r="H162" t="str">
            <v>BS18007</v>
          </cell>
        </row>
        <row r="163">
          <cell r="H163" t="str">
            <v>BS18008</v>
          </cell>
        </row>
        <row r="164">
          <cell r="H164" t="str">
            <v>BS18009</v>
          </cell>
        </row>
        <row r="165">
          <cell r="H165" t="str">
            <v>BS19101</v>
          </cell>
        </row>
        <row r="166">
          <cell r="H166" t="str">
            <v>BS20101</v>
          </cell>
        </row>
        <row r="167">
          <cell r="H167" t="str">
            <v>BS20103</v>
          </cell>
        </row>
        <row r="168">
          <cell r="H168" t="str">
            <v>BS20104</v>
          </cell>
        </row>
        <row r="169">
          <cell r="H169" t="str">
            <v>BS20106</v>
          </cell>
        </row>
        <row r="170">
          <cell r="H170" t="str">
            <v>BS20107</v>
          </cell>
        </row>
        <row r="171">
          <cell r="H171" t="str">
            <v>BS20108</v>
          </cell>
        </row>
        <row r="172">
          <cell r="H172" t="str">
            <v>BS20109</v>
          </cell>
        </row>
        <row r="173">
          <cell r="H173" t="str">
            <v>BS20110</v>
          </cell>
        </row>
        <row r="174">
          <cell r="H174" t="str">
            <v>BS20901</v>
          </cell>
        </row>
        <row r="175">
          <cell r="H175" t="str">
            <v>BS20902</v>
          </cell>
        </row>
        <row r="176">
          <cell r="H176" t="str">
            <v>BS23001</v>
          </cell>
        </row>
        <row r="177">
          <cell r="H177" t="str">
            <v>BS23002</v>
          </cell>
        </row>
        <row r="178">
          <cell r="H178" t="str">
            <v>BS28101</v>
          </cell>
        </row>
        <row r="179">
          <cell r="H179" t="str">
            <v>BS28102</v>
          </cell>
        </row>
        <row r="180">
          <cell r="H180" t="str">
            <v>BS28103</v>
          </cell>
        </row>
        <row r="181">
          <cell r="H181" t="str">
            <v>BS28104</v>
          </cell>
        </row>
        <row r="182">
          <cell r="H182" t="str">
            <v>BS28105</v>
          </cell>
        </row>
        <row r="183">
          <cell r="H183" t="str">
            <v>BS28106</v>
          </cell>
        </row>
        <row r="184">
          <cell r="H184" t="str">
            <v>BS28107</v>
          </cell>
        </row>
        <row r="185">
          <cell r="H185" t="str">
            <v>BS28108</v>
          </cell>
        </row>
        <row r="186">
          <cell r="H186" t="str">
            <v>BS28109</v>
          </cell>
        </row>
        <row r="187">
          <cell r="H187" t="str">
            <v>BS28110</v>
          </cell>
        </row>
        <row r="188">
          <cell r="H188" t="str">
            <v>BS28111</v>
          </cell>
        </row>
        <row r="189">
          <cell r="H189" t="str">
            <v>BS28112</v>
          </cell>
        </row>
        <row r="190">
          <cell r="H190" t="str">
            <v>BS28113</v>
          </cell>
        </row>
        <row r="191">
          <cell r="H191" t="str">
            <v>BS28114</v>
          </cell>
        </row>
        <row r="192">
          <cell r="H192" t="str">
            <v>BS28115</v>
          </cell>
        </row>
        <row r="193">
          <cell r="H193" t="str">
            <v>BS28116</v>
          </cell>
        </row>
        <row r="194">
          <cell r="H194" t="str">
            <v>BS28117</v>
          </cell>
        </row>
        <row r="195">
          <cell r="H195" t="str">
            <v>BS28118</v>
          </cell>
        </row>
        <row r="196">
          <cell r="H196" t="str">
            <v>BS28119</v>
          </cell>
        </row>
        <row r="197">
          <cell r="H197" t="str">
            <v>BS28120</v>
          </cell>
        </row>
        <row r="198">
          <cell r="H198" t="str">
            <v>BS28121</v>
          </cell>
        </row>
        <row r="199">
          <cell r="H199" t="str">
            <v>BS28122</v>
          </cell>
        </row>
        <row r="200">
          <cell r="H200" t="str">
            <v>BS28123</v>
          </cell>
        </row>
        <row r="201">
          <cell r="H201" t="str">
            <v>BS28124</v>
          </cell>
        </row>
        <row r="202">
          <cell r="H202" t="str">
            <v>BS28125</v>
          </cell>
        </row>
        <row r="203">
          <cell r="H203" t="str">
            <v>BS28126</v>
          </cell>
        </row>
        <row r="204">
          <cell r="H204" t="str">
            <v>BS28127</v>
          </cell>
        </row>
        <row r="205">
          <cell r="H205" t="str">
            <v>BS28128</v>
          </cell>
        </row>
        <row r="206">
          <cell r="H206" t="str">
            <v>BS28129</v>
          </cell>
        </row>
        <row r="207">
          <cell r="H207" t="str">
            <v>BS28130</v>
          </cell>
        </row>
        <row r="208">
          <cell r="H208" t="str">
            <v>BS28131</v>
          </cell>
        </row>
        <row r="209">
          <cell r="H209" t="str">
            <v>BS28132</v>
          </cell>
        </row>
        <row r="210">
          <cell r="H210" t="str">
            <v>BS28144</v>
          </cell>
        </row>
        <row r="211">
          <cell r="H211" t="str">
            <v>BS29901</v>
          </cell>
        </row>
        <row r="212">
          <cell r="H212" t="str">
            <v>BS29902</v>
          </cell>
        </row>
        <row r="213">
          <cell r="H213" t="str">
            <v>BS29903</v>
          </cell>
        </row>
        <row r="214">
          <cell r="H214" t="str">
            <v>BS29904</v>
          </cell>
        </row>
        <row r="215">
          <cell r="H215" t="str">
            <v>BS29905</v>
          </cell>
        </row>
        <row r="216">
          <cell r="H216" t="str">
            <v>BS29906</v>
          </cell>
        </row>
        <row r="217">
          <cell r="H217" t="str">
            <v>BS29907</v>
          </cell>
        </row>
        <row r="218">
          <cell r="H218" t="str">
            <v>BS29908</v>
          </cell>
        </row>
        <row r="219">
          <cell r="H219" t="str">
            <v>BS29909</v>
          </cell>
        </row>
        <row r="220">
          <cell r="H220" t="str">
            <v>BS29910</v>
          </cell>
        </row>
        <row r="221">
          <cell r="H221" t="str">
            <v>BS29911</v>
          </cell>
        </row>
        <row r="222">
          <cell r="H222" t="str">
            <v>BS29912</v>
          </cell>
        </row>
        <row r="223">
          <cell r="H223" t="str">
            <v>BS29913</v>
          </cell>
        </row>
        <row r="224">
          <cell r="H224" t="str">
            <v>BS29914</v>
          </cell>
        </row>
        <row r="225">
          <cell r="H225" t="str">
            <v>BS29915</v>
          </cell>
        </row>
        <row r="226">
          <cell r="H226" t="str">
            <v>BS29916</v>
          </cell>
        </row>
        <row r="227">
          <cell r="H227" t="str">
            <v>BS29917</v>
          </cell>
        </row>
        <row r="228">
          <cell r="H228" t="str">
            <v>BS29918</v>
          </cell>
        </row>
        <row r="229">
          <cell r="H229" t="str">
            <v>BS29919</v>
          </cell>
        </row>
        <row r="230">
          <cell r="H230" t="str">
            <v>BS29920</v>
          </cell>
        </row>
        <row r="231">
          <cell r="H231" t="str">
            <v>BS29921</v>
          </cell>
        </row>
        <row r="232">
          <cell r="H232" t="str">
            <v>BS29922</v>
          </cell>
        </row>
        <row r="233">
          <cell r="H233" t="str">
            <v>BS29923</v>
          </cell>
        </row>
        <row r="234">
          <cell r="H234" t="str">
            <v>BS29924</v>
          </cell>
        </row>
        <row r="235">
          <cell r="H235" t="str">
            <v>BS29925</v>
          </cell>
        </row>
        <row r="236">
          <cell r="H236" t="str">
            <v>BS29926</v>
          </cell>
        </row>
        <row r="237">
          <cell r="H237" t="str">
            <v>BS29927</v>
          </cell>
        </row>
        <row r="238">
          <cell r="H238" t="str">
            <v>BS30101</v>
          </cell>
        </row>
        <row r="239">
          <cell r="H239" t="str">
            <v>BS31101</v>
          </cell>
        </row>
        <row r="240">
          <cell r="H240" t="str">
            <v>BS31102</v>
          </cell>
        </row>
        <row r="241">
          <cell r="H241" t="str">
            <v>BS31301</v>
          </cell>
        </row>
        <row r="242">
          <cell r="H242" t="str">
            <v>BS31302</v>
          </cell>
        </row>
        <row r="243">
          <cell r="H243" t="str">
            <v>BS31303</v>
          </cell>
        </row>
        <row r="244">
          <cell r="H244" t="str">
            <v>BS31304</v>
          </cell>
        </row>
        <row r="245">
          <cell r="H245" t="str">
            <v>BS31305</v>
          </cell>
        </row>
        <row r="246">
          <cell r="H246" t="str">
            <v>BS33301</v>
          </cell>
        </row>
        <row r="247">
          <cell r="H247" t="str">
            <v>BS34108</v>
          </cell>
        </row>
        <row r="248">
          <cell r="H248" t="str">
            <v>BS34109</v>
          </cell>
        </row>
        <row r="249">
          <cell r="H249" t="str">
            <v>BS34110</v>
          </cell>
        </row>
        <row r="250">
          <cell r="H250" t="str">
            <v>BS34111</v>
          </cell>
        </row>
        <row r="251">
          <cell r="H251" t="str">
            <v>BS34112</v>
          </cell>
        </row>
        <row r="252">
          <cell r="H252" t="str">
            <v>BS34114</v>
          </cell>
        </row>
        <row r="253">
          <cell r="H253" t="str">
            <v>BS34115</v>
          </cell>
        </row>
        <row r="254">
          <cell r="H254" t="str">
            <v>BS34116</v>
          </cell>
        </row>
        <row r="255">
          <cell r="H255" t="str">
            <v>BS35101</v>
          </cell>
        </row>
        <row r="256">
          <cell r="H256" t="str">
            <v>BS35203</v>
          </cell>
        </row>
        <row r="257">
          <cell r="H257" t="str">
            <v>BS35204</v>
          </cell>
        </row>
        <row r="258">
          <cell r="H258" t="str">
            <v>BS35205</v>
          </cell>
        </row>
        <row r="259">
          <cell r="H259" t="str">
            <v>BS35206</v>
          </cell>
        </row>
        <row r="260">
          <cell r="H260" t="str">
            <v>BS35207</v>
          </cell>
        </row>
        <row r="261">
          <cell r="H261" t="str">
            <v>BS35208</v>
          </cell>
        </row>
        <row r="262">
          <cell r="H262" t="str">
            <v>BS35209</v>
          </cell>
        </row>
        <row r="263">
          <cell r="H263" t="str">
            <v>BS35212</v>
          </cell>
        </row>
        <row r="264">
          <cell r="H264" t="str">
            <v>BS35214</v>
          </cell>
        </row>
        <row r="265">
          <cell r="H265" t="str">
            <v>BS35215</v>
          </cell>
        </row>
        <row r="266">
          <cell r="H266" t="str">
            <v>BS35216</v>
          </cell>
        </row>
        <row r="267">
          <cell r="H267" t="str">
            <v>BS35217</v>
          </cell>
        </row>
        <row r="268">
          <cell r="H268" t="str">
            <v>BS35229</v>
          </cell>
        </row>
        <row r="269">
          <cell r="H269" t="str">
            <v>BS35231</v>
          </cell>
        </row>
        <row r="270">
          <cell r="H270" t="str">
            <v>BS35235</v>
          </cell>
        </row>
        <row r="271">
          <cell r="H271" t="str">
            <v>BS35237</v>
          </cell>
        </row>
        <row r="272">
          <cell r="H272" t="str">
            <v>BS35239</v>
          </cell>
        </row>
        <row r="273">
          <cell r="H273" t="str">
            <v>BS35241</v>
          </cell>
        </row>
        <row r="274">
          <cell r="H274" t="str">
            <v>BS35245</v>
          </cell>
        </row>
        <row r="275">
          <cell r="H275" t="str">
            <v>BS35246</v>
          </cell>
        </row>
        <row r="276">
          <cell r="H276" t="str">
            <v>BS35250</v>
          </cell>
        </row>
        <row r="277">
          <cell r="H277" t="str">
            <v>BS35255</v>
          </cell>
        </row>
        <row r="278">
          <cell r="H278" t="str">
            <v>BS35256</v>
          </cell>
        </row>
        <row r="279">
          <cell r="H279" t="str">
            <v>BS35257</v>
          </cell>
        </row>
        <row r="280">
          <cell r="H280" t="str">
            <v>BS35258</v>
          </cell>
        </row>
        <row r="281">
          <cell r="H281" t="str">
            <v>BS35259</v>
          </cell>
        </row>
        <row r="282">
          <cell r="H282" t="str">
            <v>BS35260</v>
          </cell>
        </row>
        <row r="283">
          <cell r="H283" t="str">
            <v>BS35261</v>
          </cell>
        </row>
        <row r="284">
          <cell r="H284" t="str">
            <v>BS35262</v>
          </cell>
        </row>
        <row r="285">
          <cell r="H285" t="str">
            <v>BS35263</v>
          </cell>
        </row>
        <row r="286">
          <cell r="H286" t="str">
            <v>BS35264</v>
          </cell>
        </row>
        <row r="287">
          <cell r="H287" t="str">
            <v>BS35265</v>
          </cell>
        </row>
        <row r="288">
          <cell r="H288" t="str">
            <v>BS35266</v>
          </cell>
        </row>
        <row r="289">
          <cell r="H289" t="str">
            <v>BS35267</v>
          </cell>
        </row>
        <row r="290">
          <cell r="H290" t="str">
            <v>BS35268</v>
          </cell>
        </row>
        <row r="291">
          <cell r="H291" t="str">
            <v>BS35269</v>
          </cell>
        </row>
        <row r="292">
          <cell r="H292" t="str">
            <v>BS35301</v>
          </cell>
        </row>
        <row r="293">
          <cell r="H293" t="str">
            <v>BS35302</v>
          </cell>
        </row>
        <row r="294">
          <cell r="H294" t="str">
            <v>BS36101</v>
          </cell>
        </row>
        <row r="295">
          <cell r="H295" t="str">
            <v>BS36103</v>
          </cell>
        </row>
        <row r="296">
          <cell r="H296" t="str">
            <v>BS36104</v>
          </cell>
        </row>
        <row r="297">
          <cell r="H297" t="str">
            <v>BS36107</v>
          </cell>
        </row>
        <row r="298">
          <cell r="H298" t="str">
            <v>BS37101</v>
          </cell>
        </row>
        <row r="299">
          <cell r="H299" t="str">
            <v>BS37102</v>
          </cell>
        </row>
        <row r="300">
          <cell r="H300" t="str">
            <v>BS37103</v>
          </cell>
        </row>
        <row r="301">
          <cell r="H301" t="str">
            <v>BS37104</v>
          </cell>
        </row>
        <row r="302">
          <cell r="H302" t="str">
            <v>BS37105</v>
          </cell>
        </row>
        <row r="303">
          <cell r="H303" t="str">
            <v>BS37106</v>
          </cell>
        </row>
        <row r="304">
          <cell r="H304" t="str">
            <v>BS37107</v>
          </cell>
        </row>
        <row r="305">
          <cell r="H305" t="str">
            <v>BS37108</v>
          </cell>
        </row>
        <row r="306">
          <cell r="H306" t="str">
            <v>BS37109</v>
          </cell>
        </row>
        <row r="307">
          <cell r="H307" t="str">
            <v>BS37110</v>
          </cell>
        </row>
        <row r="308">
          <cell r="H308" t="str">
            <v>BS37111</v>
          </cell>
        </row>
        <row r="309">
          <cell r="H309" t="str">
            <v>BS37112</v>
          </cell>
        </row>
        <row r="310">
          <cell r="H310" t="str">
            <v>BS37113</v>
          </cell>
        </row>
        <row r="311">
          <cell r="H311" t="str">
            <v>BS37114</v>
          </cell>
        </row>
        <row r="312">
          <cell r="H312" t="str">
            <v>BS37115</v>
          </cell>
        </row>
        <row r="313">
          <cell r="H313" t="str">
            <v>BS37116</v>
          </cell>
        </row>
        <row r="314">
          <cell r="H314" t="str">
            <v>BS37117</v>
          </cell>
        </row>
        <row r="315">
          <cell r="H315" t="str">
            <v>BS37118</v>
          </cell>
        </row>
        <row r="316">
          <cell r="H316" t="str">
            <v>BS37119</v>
          </cell>
        </row>
        <row r="317">
          <cell r="H317" t="str">
            <v>BS37120</v>
          </cell>
        </row>
        <row r="318">
          <cell r="H318" t="str">
            <v>BS37121</v>
          </cell>
        </row>
        <row r="319">
          <cell r="H319" t="str">
            <v>BS37122</v>
          </cell>
        </row>
        <row r="320">
          <cell r="H320" t="str">
            <v>BS37123</v>
          </cell>
        </row>
        <row r="321">
          <cell r="H321" t="str">
            <v>BS37124</v>
          </cell>
        </row>
        <row r="322">
          <cell r="H322" t="str">
            <v>BS37201</v>
          </cell>
        </row>
        <row r="323">
          <cell r="H323" t="str">
            <v>BS37202</v>
          </cell>
        </row>
        <row r="324">
          <cell r="H324" t="str">
            <v>BS37301</v>
          </cell>
        </row>
        <row r="325">
          <cell r="H325" t="str">
            <v>BS37302</v>
          </cell>
        </row>
        <row r="326">
          <cell r="H326" t="str">
            <v>BS37303</v>
          </cell>
        </row>
        <row r="327">
          <cell r="H327" t="str">
            <v>BS37304</v>
          </cell>
        </row>
        <row r="328">
          <cell r="H328" t="str">
            <v>BS37305</v>
          </cell>
        </row>
        <row r="329">
          <cell r="H329" t="str">
            <v>BS37306</v>
          </cell>
        </row>
        <row r="330">
          <cell r="H330" t="str">
            <v>BS37307</v>
          </cell>
        </row>
        <row r="331">
          <cell r="H331" t="str">
            <v>BS37308</v>
          </cell>
        </row>
        <row r="332">
          <cell r="H332" t="str">
            <v>BS37309</v>
          </cell>
        </row>
        <row r="333">
          <cell r="H333" t="str">
            <v>BS37310</v>
          </cell>
        </row>
        <row r="334">
          <cell r="H334" t="str">
            <v>BS37311</v>
          </cell>
        </row>
        <row r="335">
          <cell r="H335" t="str">
            <v>BS37312</v>
          </cell>
        </row>
        <row r="336">
          <cell r="H336" t="str">
            <v>BS37313</v>
          </cell>
        </row>
        <row r="337">
          <cell r="H337" t="str">
            <v>BS37314</v>
          </cell>
        </row>
        <row r="338">
          <cell r="H338" t="str">
            <v>BS37315</v>
          </cell>
        </row>
        <row r="339">
          <cell r="H339" t="str">
            <v>BS37316</v>
          </cell>
        </row>
        <row r="340">
          <cell r="H340" t="str">
            <v>BS37317</v>
          </cell>
        </row>
        <row r="341">
          <cell r="H341" t="str">
            <v>BS37318</v>
          </cell>
        </row>
        <row r="342">
          <cell r="H342" t="str">
            <v>BS37319</v>
          </cell>
        </row>
        <row r="343">
          <cell r="H343" t="str">
            <v>BS37320</v>
          </cell>
        </row>
        <row r="344">
          <cell r="H344" t="str">
            <v>BS37321</v>
          </cell>
        </row>
        <row r="345">
          <cell r="H345" t="str">
            <v>BS37322</v>
          </cell>
        </row>
        <row r="346">
          <cell r="H346" t="str">
            <v>BS37324</v>
          </cell>
        </row>
        <row r="347">
          <cell r="H347" t="str">
            <v>BS37326</v>
          </cell>
        </row>
        <row r="348">
          <cell r="H348" t="str">
            <v>BS37327</v>
          </cell>
        </row>
        <row r="349">
          <cell r="H349" t="str">
            <v>BS37328</v>
          </cell>
        </row>
        <row r="350">
          <cell r="H350" t="str">
            <v>BS37329</v>
          </cell>
        </row>
        <row r="351">
          <cell r="H351" t="str">
            <v>BS37331</v>
          </cell>
        </row>
        <row r="352">
          <cell r="H352" t="str">
            <v>BS37332</v>
          </cell>
        </row>
        <row r="353">
          <cell r="H353" t="str">
            <v>BS37401</v>
          </cell>
        </row>
        <row r="354">
          <cell r="H354" t="str">
            <v>BS37402</v>
          </cell>
        </row>
        <row r="355">
          <cell r="H355" t="str">
            <v>BS37501</v>
          </cell>
        </row>
        <row r="356">
          <cell r="H356" t="str">
            <v>BS37502</v>
          </cell>
        </row>
        <row r="357">
          <cell r="H357" t="str">
            <v>BS37701</v>
          </cell>
        </row>
        <row r="358">
          <cell r="H358" t="str">
            <v>BS37702</v>
          </cell>
        </row>
        <row r="359">
          <cell r="H359" t="str">
            <v>BS37706</v>
          </cell>
        </row>
        <row r="360">
          <cell r="H360" t="str">
            <v>BS37709</v>
          </cell>
        </row>
        <row r="361">
          <cell r="H361" t="str">
            <v>BS37710</v>
          </cell>
        </row>
        <row r="362">
          <cell r="H362" t="str">
            <v>BS37721</v>
          </cell>
        </row>
        <row r="363">
          <cell r="H363" t="str">
            <v>BS3775031</v>
          </cell>
        </row>
        <row r="364">
          <cell r="H364" t="str">
            <v>BS37801</v>
          </cell>
        </row>
        <row r="365">
          <cell r="H365" t="str">
            <v>BS37803</v>
          </cell>
        </row>
        <row r="366">
          <cell r="H366" t="str">
            <v>BS37805</v>
          </cell>
        </row>
        <row r="367">
          <cell r="H367" t="str">
            <v>BS38001</v>
          </cell>
        </row>
        <row r="368">
          <cell r="H368" t="str">
            <v>BS39001</v>
          </cell>
        </row>
        <row r="369">
          <cell r="H369" t="str">
            <v>BS39002</v>
          </cell>
        </row>
        <row r="370">
          <cell r="H370" t="str">
            <v>BS40001</v>
          </cell>
        </row>
        <row r="371">
          <cell r="H371" t="str">
            <v>BS42301</v>
          </cell>
        </row>
        <row r="372">
          <cell r="H372" t="str">
            <v>BS42302</v>
          </cell>
        </row>
        <row r="373">
          <cell r="H373" t="str">
            <v>BS42303</v>
          </cell>
        </row>
        <row r="374">
          <cell r="H374" t="str">
            <v>BS42304</v>
          </cell>
        </row>
        <row r="375">
          <cell r="H375" t="str">
            <v>BS42501</v>
          </cell>
        </row>
        <row r="376">
          <cell r="H376" t="str">
            <v>BS42502</v>
          </cell>
        </row>
        <row r="377">
          <cell r="H377" t="str">
            <v>BS43001</v>
          </cell>
        </row>
        <row r="378">
          <cell r="H378" t="str">
            <v>BS44101</v>
          </cell>
        </row>
        <row r="379">
          <cell r="H379" t="str">
            <v>BS44301</v>
          </cell>
        </row>
        <row r="380">
          <cell r="H380" t="str">
            <v>BS44302</v>
          </cell>
        </row>
        <row r="381">
          <cell r="H381" t="str">
            <v>BS44303</v>
          </cell>
        </row>
        <row r="382">
          <cell r="H382" t="str">
            <v>BS44304</v>
          </cell>
        </row>
        <row r="383">
          <cell r="H383" t="str">
            <v>BS44307</v>
          </cell>
        </row>
        <row r="384">
          <cell r="H384" t="str">
            <v>BS45101</v>
          </cell>
        </row>
        <row r="385">
          <cell r="H385" t="str">
            <v>BS46001</v>
          </cell>
        </row>
        <row r="386">
          <cell r="H386" t="str">
            <v>BS47101</v>
          </cell>
        </row>
        <row r="387">
          <cell r="H387" t="str">
            <v>BS47201</v>
          </cell>
        </row>
        <row r="388">
          <cell r="H388" t="str">
            <v>BS47202</v>
          </cell>
        </row>
        <row r="389">
          <cell r="H389" t="str">
            <v>BS47203</v>
          </cell>
        </row>
        <row r="390">
          <cell r="H390" t="str">
            <v>BS47204</v>
          </cell>
        </row>
        <row r="391">
          <cell r="H391" t="str">
            <v>BS47205</v>
          </cell>
        </row>
        <row r="392">
          <cell r="H392" t="str">
            <v>BS47401</v>
          </cell>
        </row>
        <row r="393">
          <cell r="H393" t="str">
            <v>BS47402</v>
          </cell>
        </row>
        <row r="394">
          <cell r="H394" t="str">
            <v>BS48001</v>
          </cell>
        </row>
        <row r="395">
          <cell r="H395" t="str">
            <v>BS48002</v>
          </cell>
        </row>
        <row r="396">
          <cell r="H396" t="str">
            <v>BS49901</v>
          </cell>
        </row>
        <row r="397">
          <cell r="H397" t="str">
            <v>BS50101</v>
          </cell>
        </row>
        <row r="398">
          <cell r="H398" t="str">
            <v>BS50103</v>
          </cell>
        </row>
        <row r="399">
          <cell r="H399" t="str">
            <v>BS50104</v>
          </cell>
        </row>
        <row r="400">
          <cell r="H400" t="str">
            <v>BS50105</v>
          </cell>
        </row>
        <row r="401">
          <cell r="H401" t="str">
            <v>BS50501</v>
          </cell>
        </row>
        <row r="402">
          <cell r="H402" t="str">
            <v>BS50502</v>
          </cell>
        </row>
        <row r="403">
          <cell r="H403" t="str">
            <v>BS51101</v>
          </cell>
        </row>
        <row r="404">
          <cell r="H404" t="str">
            <v>BS51102</v>
          </cell>
        </row>
        <row r="405">
          <cell r="H405" t="str">
            <v>BS51103</v>
          </cell>
        </row>
        <row r="406">
          <cell r="H406" t="str">
            <v>BS52101</v>
          </cell>
        </row>
        <row r="407">
          <cell r="H407" t="str">
            <v>BS52102</v>
          </cell>
        </row>
        <row r="408">
          <cell r="H408" t="str">
            <v>BS52103</v>
          </cell>
        </row>
        <row r="409">
          <cell r="H409" t="str">
            <v>BS52104</v>
          </cell>
        </row>
        <row r="410">
          <cell r="H410" t="str">
            <v>BS52105</v>
          </cell>
        </row>
        <row r="411">
          <cell r="H411" t="str">
            <v>BS52106</v>
          </cell>
        </row>
        <row r="412">
          <cell r="H412" t="str">
            <v>BS52107</v>
          </cell>
        </row>
        <row r="413">
          <cell r="H413" t="str">
            <v>BS52108</v>
          </cell>
        </row>
        <row r="414">
          <cell r="H414" t="str">
            <v>BS52109</v>
          </cell>
        </row>
        <row r="415">
          <cell r="H415" t="str">
            <v>BS52110</v>
          </cell>
        </row>
        <row r="416">
          <cell r="H416" t="str">
            <v>BS53101</v>
          </cell>
        </row>
        <row r="417">
          <cell r="H417" t="str">
            <v>BS53102</v>
          </cell>
        </row>
        <row r="418">
          <cell r="H418" t="str">
            <v>BS54001</v>
          </cell>
        </row>
        <row r="419">
          <cell r="H419" t="str">
            <v>BS54002</v>
          </cell>
        </row>
        <row r="420">
          <cell r="H420" t="str">
            <v>BS54003</v>
          </cell>
        </row>
        <row r="421">
          <cell r="H421" t="str">
            <v>BS54004</v>
          </cell>
        </row>
        <row r="422">
          <cell r="H422" t="str">
            <v>BS54005</v>
          </cell>
        </row>
        <row r="423">
          <cell r="H423" t="str">
            <v>BS54006</v>
          </cell>
        </row>
        <row r="424">
          <cell r="H424" t="str">
            <v>BS54007</v>
          </cell>
        </row>
        <row r="425">
          <cell r="H425" t="str">
            <v>BS54008</v>
          </cell>
        </row>
        <row r="426">
          <cell r="H426" t="str">
            <v>BS54009</v>
          </cell>
        </row>
        <row r="427">
          <cell r="H427" t="str">
            <v>BS54010</v>
          </cell>
        </row>
        <row r="428">
          <cell r="H428" t="str">
            <v>BS54011</v>
          </cell>
        </row>
        <row r="429">
          <cell r="H429" t="str">
            <v>BS54012</v>
          </cell>
        </row>
        <row r="430">
          <cell r="H430" t="str">
            <v>BS54013</v>
          </cell>
        </row>
        <row r="431">
          <cell r="H431" t="str">
            <v>BS54014</v>
          </cell>
        </row>
        <row r="432">
          <cell r="H432" t="str">
            <v>BS54015</v>
          </cell>
        </row>
        <row r="433">
          <cell r="H433" t="str">
            <v>BS55001</v>
          </cell>
        </row>
        <row r="434">
          <cell r="H434" t="str">
            <v>BS55002</v>
          </cell>
        </row>
        <row r="435">
          <cell r="H435" t="str">
            <v>BS55003</v>
          </cell>
        </row>
        <row r="436">
          <cell r="H436" t="str">
            <v>BS55004</v>
          </cell>
        </row>
        <row r="437">
          <cell r="H437" t="str">
            <v>BS55005</v>
          </cell>
        </row>
        <row r="438">
          <cell r="H438" t="str">
            <v>BS55006</v>
          </cell>
        </row>
        <row r="439">
          <cell r="H439" t="str">
            <v>BS55007</v>
          </cell>
        </row>
        <row r="440">
          <cell r="H440" t="str">
            <v>BS55008</v>
          </cell>
        </row>
        <row r="441">
          <cell r="H441" t="str">
            <v>BS55010</v>
          </cell>
        </row>
        <row r="442">
          <cell r="H442" t="str">
            <v>BS55011</v>
          </cell>
        </row>
        <row r="443">
          <cell r="H443" t="str">
            <v>BS55012</v>
          </cell>
        </row>
        <row r="444">
          <cell r="H444" t="str">
            <v>BS55013</v>
          </cell>
        </row>
        <row r="445">
          <cell r="H445" t="str">
            <v>BS55014</v>
          </cell>
        </row>
        <row r="446">
          <cell r="H446" t="str">
            <v>BS55015</v>
          </cell>
        </row>
        <row r="447">
          <cell r="H447" t="str">
            <v>BS55016</v>
          </cell>
        </row>
        <row r="448">
          <cell r="H448" t="str">
            <v>BS55017</v>
          </cell>
        </row>
        <row r="449">
          <cell r="H449" t="str">
            <v>BS60101</v>
          </cell>
        </row>
        <row r="450">
          <cell r="H450" t="str">
            <v>BS60102</v>
          </cell>
        </row>
        <row r="451">
          <cell r="H451" t="str">
            <v>BS60103</v>
          </cell>
        </row>
        <row r="452">
          <cell r="H452" t="str">
            <v>BS60104</v>
          </cell>
        </row>
        <row r="453">
          <cell r="H453" t="str">
            <v>BS60105</v>
          </cell>
        </row>
        <row r="454">
          <cell r="H454" t="str">
            <v>BS60106</v>
          </cell>
        </row>
        <row r="455">
          <cell r="H455" t="str">
            <v>BS60110</v>
          </cell>
        </row>
        <row r="456">
          <cell r="H456" t="str">
            <v>BS61102</v>
          </cell>
        </row>
        <row r="457">
          <cell r="H457" t="str">
            <v>BS61103</v>
          </cell>
        </row>
        <row r="458">
          <cell r="H458" t="str">
            <v>BS61110</v>
          </cell>
        </row>
        <row r="459">
          <cell r="H459" t="str">
            <v>BS61111</v>
          </cell>
        </row>
        <row r="460">
          <cell r="H460" t="str">
            <v>BS61112</v>
          </cell>
        </row>
        <row r="461">
          <cell r="H461" t="str">
            <v>BS61113</v>
          </cell>
        </row>
        <row r="462">
          <cell r="H462" t="str">
            <v>BS62201</v>
          </cell>
        </row>
        <row r="463">
          <cell r="H463" t="str">
            <v>BS62205</v>
          </cell>
        </row>
        <row r="464">
          <cell r="H464" t="str">
            <v>BS62207</v>
          </cell>
        </row>
        <row r="465">
          <cell r="H465" t="str">
            <v>BS62301</v>
          </cell>
        </row>
        <row r="466">
          <cell r="H466" t="str">
            <v>BS62302</v>
          </cell>
        </row>
        <row r="467">
          <cell r="H467" t="str">
            <v>BS62303</v>
          </cell>
        </row>
        <row r="468">
          <cell r="H468" t="str">
            <v>BS62304</v>
          </cell>
        </row>
        <row r="469">
          <cell r="H469" t="str">
            <v>BS62305</v>
          </cell>
        </row>
        <row r="470">
          <cell r="H470" t="str">
            <v>BS62306</v>
          </cell>
        </row>
        <row r="471">
          <cell r="H471" t="str">
            <v>BS62401</v>
          </cell>
        </row>
        <row r="472">
          <cell r="H472" t="str">
            <v>BS62402</v>
          </cell>
        </row>
        <row r="473">
          <cell r="H473" t="str">
            <v>BS62403</v>
          </cell>
        </row>
        <row r="474">
          <cell r="H474" t="str">
            <v>BS62404</v>
          </cell>
        </row>
        <row r="475">
          <cell r="H475" t="str">
            <v>BS63101</v>
          </cell>
        </row>
        <row r="476">
          <cell r="H476" t="str">
            <v>BS63102</v>
          </cell>
        </row>
        <row r="477">
          <cell r="H477" t="str">
            <v>BS63103</v>
          </cell>
        </row>
        <row r="478">
          <cell r="H478" t="str">
            <v>BS63104</v>
          </cell>
        </row>
        <row r="479">
          <cell r="H479" t="str">
            <v>BS64101</v>
          </cell>
        </row>
        <row r="480">
          <cell r="H480" t="str">
            <v>BS64102</v>
          </cell>
        </row>
        <row r="481">
          <cell r="H481" t="str">
            <v>BS64201</v>
          </cell>
        </row>
        <row r="482">
          <cell r="H482" t="str">
            <v>BS64202</v>
          </cell>
        </row>
        <row r="483">
          <cell r="H483" t="str">
            <v>BS64203</v>
          </cell>
        </row>
        <row r="484">
          <cell r="H484" t="str">
            <v>BS64204</v>
          </cell>
        </row>
        <row r="485">
          <cell r="H485" t="str">
            <v>BS64205</v>
          </cell>
        </row>
        <row r="486">
          <cell r="H486" t="str">
            <v>BS64206</v>
          </cell>
        </row>
        <row r="487">
          <cell r="H487" t="str">
            <v>BS64207</v>
          </cell>
        </row>
        <row r="488">
          <cell r="H488" t="str">
            <v>BS64208</v>
          </cell>
        </row>
        <row r="489">
          <cell r="H489" t="str">
            <v>BS64209</v>
          </cell>
        </row>
        <row r="490">
          <cell r="H490" t="str">
            <v>BS64301</v>
          </cell>
        </row>
        <row r="491">
          <cell r="H491" t="str">
            <v>BS64401</v>
          </cell>
        </row>
        <row r="492">
          <cell r="H492" t="str">
            <v>BS65101</v>
          </cell>
        </row>
        <row r="493">
          <cell r="H493" t="str">
            <v>BS65201</v>
          </cell>
        </row>
        <row r="494">
          <cell r="H494" t="str">
            <v>BS65202</v>
          </cell>
        </row>
        <row r="495">
          <cell r="H495" t="str">
            <v>BS65301</v>
          </cell>
        </row>
        <row r="496">
          <cell r="H496" t="str">
            <v>BS65401</v>
          </cell>
        </row>
        <row r="497">
          <cell r="H497" t="str">
            <v>BS65501</v>
          </cell>
        </row>
        <row r="498">
          <cell r="H498" t="str">
            <v>BS66101</v>
          </cell>
        </row>
        <row r="499">
          <cell r="H499" t="str">
            <v>BS66201</v>
          </cell>
        </row>
        <row r="500">
          <cell r="H500" t="str">
            <v>BS67101</v>
          </cell>
        </row>
        <row r="501">
          <cell r="H501" t="str">
            <v>BS67201</v>
          </cell>
        </row>
        <row r="502">
          <cell r="H502" t="str">
            <v>BS68101</v>
          </cell>
        </row>
        <row r="503">
          <cell r="H503" t="str">
            <v>BS68401</v>
          </cell>
        </row>
        <row r="504">
          <cell r="H504" t="str">
            <v>BS68402</v>
          </cell>
        </row>
        <row r="505">
          <cell r="H505" t="str">
            <v>BS68403</v>
          </cell>
        </row>
        <row r="506">
          <cell r="H506" t="str">
            <v>BS68405</v>
          </cell>
        </row>
        <row r="507">
          <cell r="H507" t="str">
            <v>BS68406</v>
          </cell>
        </row>
        <row r="508">
          <cell r="H508" t="str">
            <v>BS68408</v>
          </cell>
        </row>
        <row r="509">
          <cell r="H509" t="str">
            <v>BS68410</v>
          </cell>
        </row>
        <row r="510">
          <cell r="H510" t="str">
            <v>BS68411</v>
          </cell>
        </row>
        <row r="511">
          <cell r="H511" t="str">
            <v>BS68412</v>
          </cell>
        </row>
        <row r="512">
          <cell r="H512" t="str">
            <v>BS68413</v>
          </cell>
        </row>
        <row r="513">
          <cell r="H513" t="str">
            <v>BS68414</v>
          </cell>
        </row>
        <row r="514">
          <cell r="H514" t="str">
            <v>BS68415</v>
          </cell>
        </row>
        <row r="515">
          <cell r="H515" t="str">
            <v>BS68416</v>
          </cell>
        </row>
        <row r="516">
          <cell r="H516" t="str">
            <v>BS68417</v>
          </cell>
        </row>
        <row r="517">
          <cell r="H517" t="str">
            <v>BS68418</v>
          </cell>
        </row>
        <row r="518">
          <cell r="H518" t="str">
            <v>BS68419</v>
          </cell>
        </row>
        <row r="519">
          <cell r="H519" t="str">
            <v>BS68420</v>
          </cell>
        </row>
        <row r="520">
          <cell r="H520" t="str">
            <v>BS68421</v>
          </cell>
        </row>
        <row r="521">
          <cell r="H521" t="str">
            <v>BS68422</v>
          </cell>
        </row>
        <row r="522">
          <cell r="H522" t="str">
            <v>BS68423</v>
          </cell>
        </row>
        <row r="523">
          <cell r="H523" t="str">
            <v>BS68424</v>
          </cell>
        </row>
        <row r="524">
          <cell r="H524" t="str">
            <v>BS68501</v>
          </cell>
        </row>
        <row r="525">
          <cell r="H525" t="str">
            <v>BS68502</v>
          </cell>
        </row>
        <row r="526">
          <cell r="H526" t="str">
            <v>BS68503</v>
          </cell>
        </row>
        <row r="527">
          <cell r="H527" t="str">
            <v>BS68504</v>
          </cell>
        </row>
        <row r="528">
          <cell r="H528" t="str">
            <v>BS68505</v>
          </cell>
        </row>
        <row r="529">
          <cell r="H529" t="str">
            <v>BS68506</v>
          </cell>
        </row>
        <row r="530">
          <cell r="H530" t="str">
            <v>BS68507</v>
          </cell>
        </row>
        <row r="531">
          <cell r="H531" t="str">
            <v>BS68508</v>
          </cell>
        </row>
        <row r="532">
          <cell r="H532" t="str">
            <v>BS68509</v>
          </cell>
        </row>
        <row r="533">
          <cell r="H533" t="str">
            <v>BS68510</v>
          </cell>
        </row>
        <row r="534">
          <cell r="H534" t="str">
            <v>BS68511</v>
          </cell>
        </row>
        <row r="535">
          <cell r="H535" t="str">
            <v>BS68512</v>
          </cell>
        </row>
        <row r="536">
          <cell r="H536" t="str">
            <v>BS68513</v>
          </cell>
        </row>
        <row r="537">
          <cell r="H537" t="str">
            <v>BS68515</v>
          </cell>
        </row>
        <row r="538">
          <cell r="H538" t="str">
            <v>BS68516</v>
          </cell>
        </row>
        <row r="539">
          <cell r="H539" t="str">
            <v>BS68518</v>
          </cell>
        </row>
        <row r="540">
          <cell r="H540" t="str">
            <v>BS68519</v>
          </cell>
        </row>
        <row r="541">
          <cell r="H541" t="str">
            <v>BS68520</v>
          </cell>
        </row>
        <row r="542">
          <cell r="H542" t="str">
            <v>BS68521</v>
          </cell>
        </row>
        <row r="543">
          <cell r="H543" t="str">
            <v>BS68605</v>
          </cell>
        </row>
        <row r="544">
          <cell r="H544" t="str">
            <v>BS68606</v>
          </cell>
        </row>
        <row r="545">
          <cell r="H545" t="str">
            <v>BS69001</v>
          </cell>
        </row>
        <row r="546">
          <cell r="H546" t="str">
            <v>BSTP010</v>
          </cell>
        </row>
        <row r="547">
          <cell r="H547" t="str">
            <v>BSTP011</v>
          </cell>
        </row>
        <row r="548">
          <cell r="H548" t="str">
            <v>BSTP012</v>
          </cell>
        </row>
        <row r="549">
          <cell r="H549" t="str">
            <v>BSTP013</v>
          </cell>
        </row>
        <row r="550">
          <cell r="H550" t="str">
            <v>BSTP014</v>
          </cell>
        </row>
        <row r="551">
          <cell r="H551" t="str">
            <v>BSTP015</v>
          </cell>
        </row>
        <row r="552">
          <cell r="H552" t="str">
            <v>BSTP021</v>
          </cell>
        </row>
        <row r="553">
          <cell r="H553" t="str">
            <v>CF010101</v>
          </cell>
        </row>
        <row r="554">
          <cell r="H554" t="str">
            <v>CF010102</v>
          </cell>
        </row>
        <row r="555">
          <cell r="H555" t="str">
            <v>CF020101</v>
          </cell>
        </row>
        <row r="556">
          <cell r="H556" t="str">
            <v>CF020201</v>
          </cell>
        </row>
        <row r="557">
          <cell r="H557" t="str">
            <v>CF020301</v>
          </cell>
        </row>
        <row r="558">
          <cell r="H558" t="str">
            <v>CF020401</v>
          </cell>
        </row>
        <row r="559">
          <cell r="H559" t="str">
            <v>CF020501</v>
          </cell>
        </row>
        <row r="560">
          <cell r="H560" t="str">
            <v>CF020601</v>
          </cell>
        </row>
        <row r="561">
          <cell r="H561" t="str">
            <v>CF020701</v>
          </cell>
        </row>
        <row r="562">
          <cell r="H562" t="str">
            <v>CF020801</v>
          </cell>
        </row>
        <row r="563">
          <cell r="H563" t="str">
            <v>CF020901</v>
          </cell>
        </row>
        <row r="564">
          <cell r="H564" t="str">
            <v>CF021001</v>
          </cell>
        </row>
        <row r="565">
          <cell r="H565" t="str">
            <v>CF021101</v>
          </cell>
        </row>
        <row r="566">
          <cell r="H566" t="str">
            <v>CF021201</v>
          </cell>
        </row>
        <row r="567">
          <cell r="H567" t="str">
            <v>CF021301</v>
          </cell>
        </row>
        <row r="568">
          <cell r="H568" t="str">
            <v>CF021401</v>
          </cell>
        </row>
        <row r="569">
          <cell r="H569" t="str">
            <v>CF021801</v>
          </cell>
        </row>
        <row r="570">
          <cell r="H570" t="str">
            <v>CF021901</v>
          </cell>
        </row>
        <row r="571">
          <cell r="H571" t="str">
            <v>CF022001</v>
          </cell>
        </row>
        <row r="572">
          <cell r="H572" t="str">
            <v>CF022101</v>
          </cell>
        </row>
        <row r="573">
          <cell r="H573" t="str">
            <v>CF022102</v>
          </cell>
        </row>
        <row r="574">
          <cell r="H574" t="str">
            <v>CF022103</v>
          </cell>
        </row>
        <row r="575">
          <cell r="H575" t="str">
            <v>CF022104</v>
          </cell>
        </row>
        <row r="576">
          <cell r="H576" t="str">
            <v>CF022105</v>
          </cell>
        </row>
        <row r="577">
          <cell r="H577" t="str">
            <v>CF022106</v>
          </cell>
        </row>
        <row r="578">
          <cell r="H578" t="str">
            <v>CF022107</v>
          </cell>
        </row>
        <row r="579">
          <cell r="H579" t="str">
            <v>CF022108</v>
          </cell>
        </row>
        <row r="580">
          <cell r="H580" t="str">
            <v>CF022109</v>
          </cell>
        </row>
        <row r="581">
          <cell r="H581" t="str">
            <v>CF022110</v>
          </cell>
        </row>
        <row r="582">
          <cell r="H582" t="str">
            <v>CF030101</v>
          </cell>
        </row>
        <row r="583">
          <cell r="H583" t="str">
            <v>CF030201</v>
          </cell>
        </row>
        <row r="584">
          <cell r="H584" t="str">
            <v>CF030301</v>
          </cell>
        </row>
        <row r="585">
          <cell r="H585" t="str">
            <v>CF030401</v>
          </cell>
        </row>
        <row r="586">
          <cell r="H586" t="str">
            <v>CF030501</v>
          </cell>
        </row>
        <row r="587">
          <cell r="H587" t="str">
            <v>CF030601</v>
          </cell>
        </row>
        <row r="588">
          <cell r="H588" t="str">
            <v>CF031101</v>
          </cell>
        </row>
        <row r="589">
          <cell r="H589" t="str">
            <v>CF031102</v>
          </cell>
        </row>
        <row r="590">
          <cell r="H590" t="str">
            <v>CF031103</v>
          </cell>
        </row>
        <row r="591">
          <cell r="H591" t="str">
            <v>CF031104</v>
          </cell>
        </row>
        <row r="592">
          <cell r="H592" t="str">
            <v>CF040101</v>
          </cell>
        </row>
        <row r="593">
          <cell r="H593" t="str">
            <v>CF040111</v>
          </cell>
        </row>
        <row r="594">
          <cell r="H594" t="str">
            <v>CF040201</v>
          </cell>
        </row>
        <row r="595">
          <cell r="H595" t="str">
            <v>CF040211</v>
          </cell>
        </row>
        <row r="596">
          <cell r="H596" t="str">
            <v>CF050502</v>
          </cell>
        </row>
        <row r="597">
          <cell r="H597" t="str">
            <v>CF050503</v>
          </cell>
        </row>
        <row r="598">
          <cell r="H598" t="str">
            <v>CF050602</v>
          </cell>
        </row>
        <row r="599">
          <cell r="H599" t="str">
            <v>CF050801</v>
          </cell>
        </row>
        <row r="600">
          <cell r="H600" t="str">
            <v>CF050901</v>
          </cell>
        </row>
        <row r="601">
          <cell r="H601" t="str">
            <v>CF051001</v>
          </cell>
        </row>
        <row r="602">
          <cell r="H602" t="str">
            <v>CF051002</v>
          </cell>
        </row>
        <row r="603">
          <cell r="H603" t="str">
            <v>CF051102</v>
          </cell>
        </row>
        <row r="604">
          <cell r="H604" t="str">
            <v>CF051103</v>
          </cell>
        </row>
        <row r="605">
          <cell r="H605" t="str">
            <v>CF051104</v>
          </cell>
        </row>
        <row r="606">
          <cell r="H606" t="str">
            <v>CF051201</v>
          </cell>
        </row>
        <row r="607">
          <cell r="H607" t="str">
            <v>CF051401</v>
          </cell>
        </row>
        <row r="608">
          <cell r="H608" t="str">
            <v>CF051501</v>
          </cell>
        </row>
        <row r="609">
          <cell r="H609" t="str">
            <v>CF060201</v>
          </cell>
        </row>
        <row r="610">
          <cell r="H610" t="str">
            <v>CF060301</v>
          </cell>
        </row>
        <row r="611">
          <cell r="H611" t="str">
            <v>CF060401</v>
          </cell>
        </row>
        <row r="612">
          <cell r="H612" t="str">
            <v>CF060501</v>
          </cell>
        </row>
        <row r="613">
          <cell r="H613" t="str">
            <v>CF060601</v>
          </cell>
        </row>
        <row r="614">
          <cell r="H614" t="str">
            <v>CF071002</v>
          </cell>
        </row>
        <row r="615">
          <cell r="H615" t="str">
            <v>CF071102</v>
          </cell>
        </row>
        <row r="616">
          <cell r="H616" t="str">
            <v>CF071103</v>
          </cell>
        </row>
        <row r="617">
          <cell r="H617" t="str">
            <v>CF080102</v>
          </cell>
        </row>
        <row r="618">
          <cell r="H618" t="str">
            <v>CF080104</v>
          </cell>
        </row>
        <row r="619">
          <cell r="H619" t="str">
            <v>CF080107</v>
          </cell>
        </row>
        <row r="620">
          <cell r="H620" t="str">
            <v>FAAD0001</v>
          </cell>
        </row>
        <row r="621">
          <cell r="H621" t="str">
            <v>FAAD0002</v>
          </cell>
        </row>
        <row r="622">
          <cell r="H622" t="str">
            <v>FAAD0003</v>
          </cell>
        </row>
        <row r="623">
          <cell r="H623" t="str">
            <v>FAAD0004</v>
          </cell>
        </row>
        <row r="624">
          <cell r="H624" t="str">
            <v>FAAD0005</v>
          </cell>
        </row>
        <row r="625">
          <cell r="H625" t="str">
            <v>FAAD0006</v>
          </cell>
        </row>
        <row r="626">
          <cell r="H626" t="str">
            <v>FAAD0007</v>
          </cell>
        </row>
        <row r="627">
          <cell r="H627" t="str">
            <v>FAAD0008</v>
          </cell>
        </row>
        <row r="628">
          <cell r="H628" t="str">
            <v>FAAD0009</v>
          </cell>
        </row>
        <row r="629">
          <cell r="H629" t="str">
            <v>FAAD0010</v>
          </cell>
        </row>
        <row r="630">
          <cell r="H630" t="str">
            <v>FAAD0011</v>
          </cell>
        </row>
        <row r="631">
          <cell r="H631" t="str">
            <v>FAAD0012</v>
          </cell>
        </row>
        <row r="632">
          <cell r="H632" t="str">
            <v>FAAD0013</v>
          </cell>
        </row>
        <row r="633">
          <cell r="H633" t="str">
            <v>FAAD0014</v>
          </cell>
        </row>
        <row r="634">
          <cell r="H634" t="str">
            <v>FAAD0015</v>
          </cell>
        </row>
        <row r="635">
          <cell r="H635" t="str">
            <v>FAAD0016</v>
          </cell>
        </row>
        <row r="636">
          <cell r="H636" t="str">
            <v>FAAD0017</v>
          </cell>
        </row>
        <row r="637">
          <cell r="H637" t="str">
            <v>FAAD0018</v>
          </cell>
        </row>
        <row r="638">
          <cell r="H638" t="str">
            <v>FAAD0019</v>
          </cell>
        </row>
        <row r="639">
          <cell r="H639" t="str">
            <v>FAAD0020</v>
          </cell>
        </row>
        <row r="640">
          <cell r="H640" t="str">
            <v>FAAD0021</v>
          </cell>
        </row>
        <row r="641">
          <cell r="H641" t="str">
            <v>FAAD0022</v>
          </cell>
        </row>
        <row r="642">
          <cell r="H642" t="str">
            <v>FAAD0023</v>
          </cell>
        </row>
        <row r="643">
          <cell r="H643" t="str">
            <v>FAAD0024</v>
          </cell>
        </row>
        <row r="644">
          <cell r="H644" t="str">
            <v>FAAD0025</v>
          </cell>
        </row>
        <row r="645">
          <cell r="H645" t="str">
            <v>FAAD0026</v>
          </cell>
        </row>
        <row r="646">
          <cell r="H646" t="str">
            <v>FAAD0027</v>
          </cell>
        </row>
        <row r="647">
          <cell r="H647" t="str">
            <v>FAAD0028</v>
          </cell>
        </row>
        <row r="648">
          <cell r="H648" t="str">
            <v>FAAD0029</v>
          </cell>
        </row>
        <row r="649">
          <cell r="H649" t="str">
            <v>FAAD0030</v>
          </cell>
        </row>
        <row r="650">
          <cell r="H650" t="str">
            <v>FAAD0031</v>
          </cell>
        </row>
        <row r="651">
          <cell r="H651" t="str">
            <v>FAAD0032</v>
          </cell>
        </row>
        <row r="652">
          <cell r="H652" t="str">
            <v>FAAD0033</v>
          </cell>
        </row>
        <row r="653">
          <cell r="H653" t="str">
            <v>FAAD0034</v>
          </cell>
        </row>
        <row r="654">
          <cell r="H654" t="str">
            <v>FAAD0035</v>
          </cell>
        </row>
        <row r="655">
          <cell r="H655" t="str">
            <v>FAAD0036</v>
          </cell>
        </row>
        <row r="656">
          <cell r="H656" t="str">
            <v>FAAD0037</v>
          </cell>
        </row>
        <row r="657">
          <cell r="H657" t="str">
            <v>FAAD0038</v>
          </cell>
        </row>
        <row r="658">
          <cell r="H658" t="str">
            <v>FAAD0039</v>
          </cell>
        </row>
        <row r="659">
          <cell r="H659" t="str">
            <v>FAAD0040</v>
          </cell>
        </row>
        <row r="660">
          <cell r="H660" t="str">
            <v>FAAD0041</v>
          </cell>
        </row>
        <row r="661">
          <cell r="H661" t="str">
            <v>FAAD0042</v>
          </cell>
        </row>
        <row r="662">
          <cell r="H662" t="str">
            <v>FAAD0043</v>
          </cell>
        </row>
        <row r="663">
          <cell r="H663" t="str">
            <v>FAAD0044</v>
          </cell>
        </row>
        <row r="664">
          <cell r="H664" t="str">
            <v>FAAD0045</v>
          </cell>
        </row>
        <row r="665">
          <cell r="H665" t="str">
            <v>FAAD0046</v>
          </cell>
        </row>
        <row r="666">
          <cell r="H666" t="str">
            <v>FAAD0047</v>
          </cell>
        </row>
        <row r="667">
          <cell r="H667" t="str">
            <v>FAAD0048</v>
          </cell>
        </row>
        <row r="668">
          <cell r="H668" t="str">
            <v>FAAD0049</v>
          </cell>
        </row>
        <row r="669">
          <cell r="H669" t="str">
            <v>FAAD0050</v>
          </cell>
        </row>
        <row r="670">
          <cell r="H670" t="str">
            <v>FAAD0051</v>
          </cell>
        </row>
        <row r="671">
          <cell r="H671" t="str">
            <v>FAAD0052</v>
          </cell>
        </row>
        <row r="672">
          <cell r="H672" t="str">
            <v>FAAD0053</v>
          </cell>
        </row>
        <row r="673">
          <cell r="H673" t="str">
            <v>FAAD0054</v>
          </cell>
        </row>
        <row r="674">
          <cell r="H674" t="str">
            <v>FAAD0055</v>
          </cell>
        </row>
        <row r="675">
          <cell r="H675" t="str">
            <v>FAAD0056</v>
          </cell>
        </row>
        <row r="676">
          <cell r="H676" t="str">
            <v>FAAD0057</v>
          </cell>
        </row>
        <row r="677">
          <cell r="H677" t="str">
            <v>FAAD0058</v>
          </cell>
        </row>
        <row r="678">
          <cell r="H678" t="str">
            <v>FAAD0059</v>
          </cell>
        </row>
        <row r="679">
          <cell r="H679" t="str">
            <v>FAAD0060</v>
          </cell>
        </row>
        <row r="680">
          <cell r="H680" t="str">
            <v>FAAD0061</v>
          </cell>
        </row>
        <row r="681">
          <cell r="H681" t="str">
            <v>FAAD0062</v>
          </cell>
        </row>
        <row r="682">
          <cell r="H682" t="str">
            <v>FAAD0063</v>
          </cell>
        </row>
        <row r="683">
          <cell r="H683" t="str">
            <v>FAAD0064</v>
          </cell>
        </row>
        <row r="684">
          <cell r="H684" t="str">
            <v>FAAD0065</v>
          </cell>
        </row>
        <row r="685">
          <cell r="H685" t="str">
            <v>FAAD0066</v>
          </cell>
        </row>
        <row r="686">
          <cell r="H686" t="str">
            <v>FAAD0067</v>
          </cell>
        </row>
        <row r="687">
          <cell r="H687" t="str">
            <v>FAAD0068</v>
          </cell>
        </row>
        <row r="688">
          <cell r="H688" t="str">
            <v>FAAD0069</v>
          </cell>
        </row>
        <row r="689">
          <cell r="H689" t="str">
            <v>FAAD0070</v>
          </cell>
        </row>
        <row r="690">
          <cell r="H690" t="str">
            <v>FAAD0071</v>
          </cell>
        </row>
        <row r="691">
          <cell r="H691" t="str">
            <v>FAAD0072</v>
          </cell>
        </row>
        <row r="692">
          <cell r="H692" t="str">
            <v>FAAD0073</v>
          </cell>
        </row>
        <row r="693">
          <cell r="H693" t="str">
            <v>FAAD0074</v>
          </cell>
        </row>
        <row r="694">
          <cell r="H694" t="str">
            <v>FAAD0075</v>
          </cell>
        </row>
        <row r="695">
          <cell r="H695" t="str">
            <v>FAAD0076</v>
          </cell>
        </row>
        <row r="696">
          <cell r="H696" t="str">
            <v>FAAD0077</v>
          </cell>
        </row>
        <row r="697">
          <cell r="H697" t="str">
            <v>FAAD0078</v>
          </cell>
        </row>
        <row r="698">
          <cell r="H698" t="str">
            <v>FAAD0079</v>
          </cell>
        </row>
        <row r="699">
          <cell r="H699" t="str">
            <v>FAAD0080</v>
          </cell>
        </row>
        <row r="700">
          <cell r="H700" t="str">
            <v>FAAD0081</v>
          </cell>
        </row>
        <row r="701">
          <cell r="H701" t="str">
            <v>FAAD0082</v>
          </cell>
        </row>
        <row r="702">
          <cell r="H702" t="str">
            <v>FAAD0083</v>
          </cell>
        </row>
        <row r="703">
          <cell r="H703" t="str">
            <v>FAAD0084</v>
          </cell>
        </row>
        <row r="704">
          <cell r="H704" t="str">
            <v>FAAD0085</v>
          </cell>
        </row>
        <row r="705">
          <cell r="H705" t="str">
            <v>FAAD0086</v>
          </cell>
        </row>
        <row r="706">
          <cell r="H706" t="str">
            <v>FAAD0087</v>
          </cell>
        </row>
        <row r="707">
          <cell r="H707" t="str">
            <v>FAAD0088</v>
          </cell>
        </row>
        <row r="708">
          <cell r="H708" t="str">
            <v>FAAD0089</v>
          </cell>
        </row>
        <row r="709">
          <cell r="H709" t="str">
            <v>FAAD0090</v>
          </cell>
        </row>
        <row r="710">
          <cell r="H710" t="str">
            <v>FAAD0091</v>
          </cell>
        </row>
        <row r="711">
          <cell r="H711" t="str">
            <v>FAAD0092</v>
          </cell>
        </row>
        <row r="712">
          <cell r="H712" t="str">
            <v>FAAD0093</v>
          </cell>
        </row>
        <row r="713">
          <cell r="H713" t="str">
            <v>FAAD0094</v>
          </cell>
        </row>
        <row r="714">
          <cell r="H714" t="str">
            <v>FAAD0095</v>
          </cell>
        </row>
        <row r="715">
          <cell r="H715" t="str">
            <v>FAAD0096</v>
          </cell>
        </row>
        <row r="716">
          <cell r="H716" t="str">
            <v>FAAD0097</v>
          </cell>
        </row>
        <row r="717">
          <cell r="H717" t="str">
            <v>FAAD0098</v>
          </cell>
        </row>
        <row r="718">
          <cell r="H718" t="str">
            <v>FAAD0099</v>
          </cell>
        </row>
        <row r="719">
          <cell r="H719" t="str">
            <v>FAAD0100</v>
          </cell>
        </row>
        <row r="720">
          <cell r="H720" t="str">
            <v>FAAD0101</v>
          </cell>
        </row>
        <row r="721">
          <cell r="H721" t="str">
            <v>FAAD0102</v>
          </cell>
        </row>
        <row r="722">
          <cell r="H722" t="str">
            <v>FAAD0103</v>
          </cell>
        </row>
        <row r="723">
          <cell r="H723" t="str">
            <v>FAAD0104</v>
          </cell>
        </row>
        <row r="724">
          <cell r="H724" t="str">
            <v>FAAD0105</v>
          </cell>
        </row>
        <row r="725">
          <cell r="H725" t="str">
            <v>FAAD0106</v>
          </cell>
        </row>
        <row r="726">
          <cell r="H726" t="str">
            <v>FAAD0107</v>
          </cell>
        </row>
        <row r="727">
          <cell r="H727" t="str">
            <v>FAAD0108</v>
          </cell>
        </row>
        <row r="728">
          <cell r="H728" t="str">
            <v>FAAD0109</v>
          </cell>
        </row>
        <row r="729">
          <cell r="H729" t="str">
            <v>FAAD0110</v>
          </cell>
        </row>
        <row r="730">
          <cell r="H730" t="str">
            <v>FAAD0111</v>
          </cell>
        </row>
        <row r="731">
          <cell r="H731" t="str">
            <v>FAAD0112</v>
          </cell>
        </row>
        <row r="732">
          <cell r="H732" t="str">
            <v>FAAD0113</v>
          </cell>
        </row>
        <row r="733">
          <cell r="H733" t="str">
            <v>FAAD0114</v>
          </cell>
        </row>
        <row r="734">
          <cell r="H734" t="str">
            <v>FAAD0115</v>
          </cell>
        </row>
        <row r="735">
          <cell r="H735" t="str">
            <v>FAAD0116</v>
          </cell>
        </row>
        <row r="736">
          <cell r="H736" t="str">
            <v>FAAD0117</v>
          </cell>
        </row>
        <row r="737">
          <cell r="H737" t="str">
            <v>FAAD0118</v>
          </cell>
        </row>
        <row r="738">
          <cell r="H738" t="str">
            <v>FAAD0119</v>
          </cell>
        </row>
        <row r="739">
          <cell r="H739" t="str">
            <v>FAAD0120</v>
          </cell>
        </row>
        <row r="740">
          <cell r="H740" t="str">
            <v>FAAD0121</v>
          </cell>
        </row>
        <row r="741">
          <cell r="H741" t="str">
            <v>FAAD0122</v>
          </cell>
        </row>
        <row r="742">
          <cell r="H742" t="str">
            <v>FAAD0123</v>
          </cell>
        </row>
        <row r="743">
          <cell r="H743" t="str">
            <v>FAAD0124</v>
          </cell>
        </row>
        <row r="744">
          <cell r="H744" t="str">
            <v>FAAD0125</v>
          </cell>
        </row>
        <row r="745">
          <cell r="H745" t="str">
            <v>FAAD0126</v>
          </cell>
        </row>
        <row r="746">
          <cell r="H746" t="str">
            <v>FAAD0127</v>
          </cell>
        </row>
        <row r="747">
          <cell r="H747" t="str">
            <v>FAAD0128</v>
          </cell>
        </row>
        <row r="748">
          <cell r="H748" t="str">
            <v>FAAD0129</v>
          </cell>
        </row>
        <row r="749">
          <cell r="H749" t="str">
            <v>FAAD0130</v>
          </cell>
        </row>
        <row r="750">
          <cell r="H750" t="str">
            <v>FAAD0131</v>
          </cell>
        </row>
        <row r="751">
          <cell r="H751" t="str">
            <v>FAAD0132</v>
          </cell>
        </row>
        <row r="752">
          <cell r="H752" t="str">
            <v>FAAD0133</v>
          </cell>
        </row>
        <row r="753">
          <cell r="H753" t="str">
            <v>FAAD0134</v>
          </cell>
        </row>
        <row r="754">
          <cell r="H754" t="str">
            <v>FAAD0135</v>
          </cell>
        </row>
        <row r="755">
          <cell r="H755" t="str">
            <v>FAAD0136</v>
          </cell>
        </row>
        <row r="756">
          <cell r="H756" t="str">
            <v>FAAD0137</v>
          </cell>
        </row>
        <row r="757">
          <cell r="H757" t="str">
            <v>FAAD0138</v>
          </cell>
        </row>
        <row r="758">
          <cell r="H758" t="str">
            <v>FAAD0139</v>
          </cell>
        </row>
        <row r="759">
          <cell r="H759" t="str">
            <v>FAAD0140</v>
          </cell>
        </row>
        <row r="760">
          <cell r="H760" t="str">
            <v>FAAD0141</v>
          </cell>
        </row>
        <row r="761">
          <cell r="H761" t="str">
            <v>FAAD0142</v>
          </cell>
        </row>
        <row r="762">
          <cell r="H762" t="str">
            <v>FAAD0143</v>
          </cell>
        </row>
        <row r="763">
          <cell r="H763" t="str">
            <v>FAAD0144</v>
          </cell>
        </row>
        <row r="764">
          <cell r="H764" t="str">
            <v>FAAD0145</v>
          </cell>
        </row>
        <row r="765">
          <cell r="H765" t="str">
            <v>FAAD0146</v>
          </cell>
        </row>
        <row r="766">
          <cell r="H766" t="str">
            <v>FAAD0147</v>
          </cell>
        </row>
        <row r="767">
          <cell r="H767" t="str">
            <v>FAAD0148</v>
          </cell>
        </row>
        <row r="768">
          <cell r="H768" t="str">
            <v>FAAD0149</v>
          </cell>
        </row>
        <row r="769">
          <cell r="H769" t="str">
            <v>FAAD0150</v>
          </cell>
        </row>
        <row r="770">
          <cell r="H770" t="str">
            <v>FAAD0151</v>
          </cell>
        </row>
        <row r="771">
          <cell r="H771" t="str">
            <v>FAAD0152</v>
          </cell>
        </row>
        <row r="772">
          <cell r="H772" t="str">
            <v>FAAD0153</v>
          </cell>
        </row>
        <row r="773">
          <cell r="H773" t="str">
            <v>FAAD0154</v>
          </cell>
        </row>
        <row r="774">
          <cell r="H774" t="str">
            <v>FAAD0155</v>
          </cell>
        </row>
        <row r="775">
          <cell r="H775" t="str">
            <v>FAAD0156</v>
          </cell>
        </row>
        <row r="776">
          <cell r="H776" t="str">
            <v>FAAD0157</v>
          </cell>
        </row>
        <row r="777">
          <cell r="H777" t="str">
            <v>FAAD0158</v>
          </cell>
        </row>
        <row r="778">
          <cell r="H778" t="str">
            <v>FAAD0159</v>
          </cell>
        </row>
        <row r="779">
          <cell r="H779" t="str">
            <v>FAAD0160</v>
          </cell>
        </row>
        <row r="780">
          <cell r="H780" t="str">
            <v>FAAD0161</v>
          </cell>
        </row>
        <row r="781">
          <cell r="H781" t="str">
            <v>FAAD0162</v>
          </cell>
        </row>
        <row r="782">
          <cell r="H782" t="str">
            <v>FAAD0163</v>
          </cell>
        </row>
        <row r="783">
          <cell r="H783" t="str">
            <v>FAAD0164</v>
          </cell>
        </row>
        <row r="784">
          <cell r="H784" t="str">
            <v>FAAD0165</v>
          </cell>
        </row>
        <row r="785">
          <cell r="H785" t="str">
            <v>FAAD0166</v>
          </cell>
        </row>
        <row r="786">
          <cell r="H786" t="str">
            <v>FAAD0167</v>
          </cell>
        </row>
        <row r="787">
          <cell r="H787" t="str">
            <v>FAAD0168</v>
          </cell>
        </row>
        <row r="788">
          <cell r="H788" t="str">
            <v>FAAD0169</v>
          </cell>
        </row>
        <row r="789">
          <cell r="H789" t="str">
            <v>FAAD0170</v>
          </cell>
        </row>
        <row r="790">
          <cell r="H790" t="str">
            <v>FAAD0171</v>
          </cell>
        </row>
        <row r="791">
          <cell r="H791" t="str">
            <v>FAAD0172</v>
          </cell>
        </row>
        <row r="792">
          <cell r="H792" t="str">
            <v>FAAD0173</v>
          </cell>
        </row>
        <row r="793">
          <cell r="H793" t="str">
            <v>FAAD0174</v>
          </cell>
        </row>
        <row r="794">
          <cell r="H794" t="str">
            <v>FAAD0175</v>
          </cell>
        </row>
        <row r="795">
          <cell r="H795" t="str">
            <v>FAAD0176</v>
          </cell>
        </row>
        <row r="796">
          <cell r="H796" t="str">
            <v>FAAD0177</v>
          </cell>
        </row>
        <row r="797">
          <cell r="H797" t="str">
            <v>FAAD0178</v>
          </cell>
        </row>
        <row r="798">
          <cell r="H798" t="str">
            <v>FAAD0179</v>
          </cell>
        </row>
        <row r="799">
          <cell r="H799" t="str">
            <v>FAAD0180</v>
          </cell>
        </row>
        <row r="800">
          <cell r="H800" t="str">
            <v>FAAD0181</v>
          </cell>
        </row>
        <row r="801">
          <cell r="H801" t="str">
            <v>FAAD0182</v>
          </cell>
        </row>
        <row r="802">
          <cell r="H802" t="str">
            <v>FAAD0183</v>
          </cell>
        </row>
        <row r="803">
          <cell r="H803" t="str">
            <v>FAAD0184</v>
          </cell>
        </row>
        <row r="804">
          <cell r="H804" t="str">
            <v>FAAD0185</v>
          </cell>
        </row>
        <row r="805">
          <cell r="H805" t="str">
            <v>FAAD0186</v>
          </cell>
        </row>
        <row r="806">
          <cell r="H806" t="str">
            <v>FAAD0187</v>
          </cell>
        </row>
        <row r="807">
          <cell r="H807" t="str">
            <v>FAAD0188</v>
          </cell>
        </row>
        <row r="808">
          <cell r="H808" t="str">
            <v>FAAD0189</v>
          </cell>
        </row>
        <row r="809">
          <cell r="H809" t="str">
            <v>FAAD0190</v>
          </cell>
        </row>
        <row r="810">
          <cell r="H810" t="str">
            <v>FAAD0191</v>
          </cell>
        </row>
        <row r="811">
          <cell r="H811" t="str">
            <v>FAAD0192</v>
          </cell>
        </row>
        <row r="812">
          <cell r="H812" t="str">
            <v>FAAD0193</v>
          </cell>
        </row>
        <row r="813">
          <cell r="H813" t="str">
            <v>FAAD0194</v>
          </cell>
        </row>
        <row r="814">
          <cell r="H814" t="str">
            <v>FAAD0195</v>
          </cell>
        </row>
        <row r="815">
          <cell r="H815" t="str">
            <v>FAAD0196</v>
          </cell>
        </row>
        <row r="816">
          <cell r="H816" t="str">
            <v>FAAD0197</v>
          </cell>
        </row>
        <row r="817">
          <cell r="H817" t="str">
            <v>FAAD0198</v>
          </cell>
        </row>
        <row r="818">
          <cell r="H818" t="str">
            <v>FAAD0199</v>
          </cell>
        </row>
        <row r="819">
          <cell r="H819" t="str">
            <v>FAAD0200</v>
          </cell>
        </row>
        <row r="820">
          <cell r="H820" t="str">
            <v>FAAD0201</v>
          </cell>
        </row>
        <row r="821">
          <cell r="H821" t="str">
            <v>FAAD0202</v>
          </cell>
        </row>
        <row r="822">
          <cell r="H822" t="str">
            <v>FAAD0203</v>
          </cell>
        </row>
        <row r="823">
          <cell r="H823" t="str">
            <v>FAAD0204</v>
          </cell>
        </row>
        <row r="824">
          <cell r="H824" t="str">
            <v>FAAD0205</v>
          </cell>
        </row>
        <row r="825">
          <cell r="H825" t="str">
            <v>FAAD0206</v>
          </cell>
        </row>
        <row r="826">
          <cell r="H826" t="str">
            <v>FAAD0207</v>
          </cell>
        </row>
        <row r="827">
          <cell r="H827" t="str">
            <v>FAAD0208</v>
          </cell>
        </row>
        <row r="828">
          <cell r="H828" t="str">
            <v>FAAD0209</v>
          </cell>
        </row>
        <row r="829">
          <cell r="H829" t="str">
            <v>FAAD0210</v>
          </cell>
        </row>
        <row r="830">
          <cell r="H830" t="str">
            <v>FAAD0211</v>
          </cell>
        </row>
        <row r="831">
          <cell r="H831" t="str">
            <v>FAAD0212</v>
          </cell>
        </row>
        <row r="832">
          <cell r="H832" t="str">
            <v>FAAD0213</v>
          </cell>
        </row>
        <row r="833">
          <cell r="H833" t="str">
            <v>FAAD0214</v>
          </cell>
        </row>
        <row r="834">
          <cell r="H834" t="str">
            <v>FAAD0215</v>
          </cell>
        </row>
        <row r="835">
          <cell r="H835" t="str">
            <v>FAAD0216</v>
          </cell>
        </row>
        <row r="836">
          <cell r="H836" t="str">
            <v>FAAD0217</v>
          </cell>
        </row>
        <row r="837">
          <cell r="H837" t="str">
            <v>FAAD0218</v>
          </cell>
        </row>
        <row r="838">
          <cell r="H838" t="str">
            <v>FAAD0219</v>
          </cell>
        </row>
        <row r="839">
          <cell r="H839" t="str">
            <v>FAAD0220</v>
          </cell>
        </row>
        <row r="840">
          <cell r="H840" t="str">
            <v>FAAD0221</v>
          </cell>
        </row>
        <row r="841">
          <cell r="H841" t="str">
            <v>FAAD0222</v>
          </cell>
        </row>
        <row r="842">
          <cell r="H842" t="str">
            <v>FAAD0223</v>
          </cell>
        </row>
        <row r="843">
          <cell r="H843" t="str">
            <v>FAAD0224</v>
          </cell>
        </row>
        <row r="844">
          <cell r="H844" t="str">
            <v>FAAD0225</v>
          </cell>
        </row>
        <row r="845">
          <cell r="H845" t="str">
            <v>FAAD0226</v>
          </cell>
        </row>
        <row r="846">
          <cell r="H846" t="str">
            <v>FAAD0227</v>
          </cell>
        </row>
        <row r="847">
          <cell r="H847" t="str">
            <v>FAAD0228</v>
          </cell>
        </row>
        <row r="848">
          <cell r="H848" t="str">
            <v>FAAD0229</v>
          </cell>
        </row>
        <row r="849">
          <cell r="H849" t="str">
            <v>FAAD0230</v>
          </cell>
        </row>
        <row r="850">
          <cell r="H850" t="str">
            <v>FAAD0231</v>
          </cell>
        </row>
        <row r="851">
          <cell r="H851" t="str">
            <v>FAAD0232</v>
          </cell>
        </row>
        <row r="852">
          <cell r="H852" t="str">
            <v>FAAD0233</v>
          </cell>
        </row>
        <row r="853">
          <cell r="H853" t="str">
            <v>FAAD0234</v>
          </cell>
        </row>
        <row r="854">
          <cell r="H854" t="str">
            <v>FAAD0235</v>
          </cell>
        </row>
        <row r="855">
          <cell r="H855" t="str">
            <v>FAAD0236</v>
          </cell>
        </row>
        <row r="856">
          <cell r="H856" t="str">
            <v>FAAD0237</v>
          </cell>
        </row>
        <row r="857">
          <cell r="H857" t="str">
            <v>FAAD0238</v>
          </cell>
        </row>
        <row r="858">
          <cell r="H858" t="str">
            <v>FAAD0239</v>
          </cell>
        </row>
        <row r="859">
          <cell r="H859" t="str">
            <v>FAAD0240</v>
          </cell>
        </row>
        <row r="860">
          <cell r="H860" t="str">
            <v>FAAD0241</v>
          </cell>
        </row>
        <row r="861">
          <cell r="H861" t="str">
            <v>FAAD0242</v>
          </cell>
        </row>
        <row r="862">
          <cell r="H862" t="str">
            <v>FAAD0243</v>
          </cell>
        </row>
        <row r="863">
          <cell r="H863" t="str">
            <v>FAAD0244</v>
          </cell>
        </row>
        <row r="864">
          <cell r="H864" t="str">
            <v>FAAD0245</v>
          </cell>
        </row>
        <row r="865">
          <cell r="H865" t="str">
            <v>FAAD0246</v>
          </cell>
        </row>
        <row r="866">
          <cell r="H866" t="str">
            <v>FAAD0247</v>
          </cell>
        </row>
        <row r="867">
          <cell r="H867" t="str">
            <v>FAAD0248</v>
          </cell>
        </row>
        <row r="868">
          <cell r="H868" t="str">
            <v>FAAD0249</v>
          </cell>
        </row>
        <row r="869">
          <cell r="H869" t="str">
            <v>FAAD0250</v>
          </cell>
        </row>
        <row r="870">
          <cell r="H870" t="str">
            <v>FAAD0251</v>
          </cell>
        </row>
        <row r="871">
          <cell r="H871" t="str">
            <v>FAAD0252</v>
          </cell>
        </row>
        <row r="872">
          <cell r="H872" t="str">
            <v>FAAD0253</v>
          </cell>
        </row>
        <row r="873">
          <cell r="H873" t="str">
            <v>FAAD0254</v>
          </cell>
        </row>
        <row r="874">
          <cell r="H874" t="str">
            <v>FAAD0255</v>
          </cell>
        </row>
        <row r="875">
          <cell r="H875" t="str">
            <v>FAAD0256</v>
          </cell>
        </row>
        <row r="876">
          <cell r="H876" t="str">
            <v>FAAD0257</v>
          </cell>
        </row>
        <row r="877">
          <cell r="H877" t="str">
            <v>FAAD0258</v>
          </cell>
        </row>
        <row r="878">
          <cell r="H878" t="str">
            <v>FAAD0259</v>
          </cell>
        </row>
        <row r="879">
          <cell r="H879" t="str">
            <v>FAAD0260</v>
          </cell>
        </row>
        <row r="880">
          <cell r="H880" t="str">
            <v>FAAD0261</v>
          </cell>
        </row>
        <row r="881">
          <cell r="H881" t="str">
            <v>FAAD0262</v>
          </cell>
        </row>
        <row r="882">
          <cell r="H882" t="str">
            <v>FAAD0263</v>
          </cell>
        </row>
        <row r="883">
          <cell r="H883" t="str">
            <v>FAAD0264</v>
          </cell>
        </row>
        <row r="884">
          <cell r="H884" t="str">
            <v>FAAD0265</v>
          </cell>
        </row>
        <row r="885">
          <cell r="H885" t="str">
            <v>FAAD0266</v>
          </cell>
        </row>
        <row r="886">
          <cell r="H886" t="str">
            <v>FAAD0267</v>
          </cell>
        </row>
        <row r="887">
          <cell r="H887" t="str">
            <v>FAAD0268</v>
          </cell>
        </row>
        <row r="888">
          <cell r="H888" t="str">
            <v>FAAD0269</v>
          </cell>
        </row>
        <row r="889">
          <cell r="H889" t="str">
            <v>FAAD0270</v>
          </cell>
        </row>
        <row r="890">
          <cell r="H890" t="str">
            <v>FAAD0271</v>
          </cell>
        </row>
        <row r="891">
          <cell r="H891" t="str">
            <v>FAAD0272</v>
          </cell>
        </row>
        <row r="892">
          <cell r="H892" t="str">
            <v>FAAD0273</v>
          </cell>
        </row>
        <row r="893">
          <cell r="H893" t="str">
            <v>FAAD0274</v>
          </cell>
        </row>
        <row r="894">
          <cell r="H894" t="str">
            <v>FAAD0275</v>
          </cell>
        </row>
        <row r="895">
          <cell r="H895" t="str">
            <v>FAAD0276</v>
          </cell>
        </row>
        <row r="896">
          <cell r="H896" t="str">
            <v>FAAD0277</v>
          </cell>
        </row>
        <row r="897">
          <cell r="H897" t="str">
            <v>FAAD0278</v>
          </cell>
        </row>
        <row r="898">
          <cell r="H898" t="str">
            <v>FAAD0279</v>
          </cell>
        </row>
        <row r="899">
          <cell r="H899" t="str">
            <v>FAAD0280</v>
          </cell>
        </row>
        <row r="900">
          <cell r="H900" t="str">
            <v>FAAD0281</v>
          </cell>
        </row>
        <row r="901">
          <cell r="H901" t="str">
            <v>FAAD0282</v>
          </cell>
        </row>
        <row r="902">
          <cell r="H902" t="str">
            <v>FAAD0284</v>
          </cell>
        </row>
        <row r="903">
          <cell r="H903" t="str">
            <v>FAAD0285</v>
          </cell>
        </row>
        <row r="904">
          <cell r="H904" t="str">
            <v>FAAD0286</v>
          </cell>
        </row>
        <row r="905">
          <cell r="H905" t="str">
            <v>FAAD0287</v>
          </cell>
        </row>
        <row r="906">
          <cell r="H906" t="str">
            <v>FAAD0288</v>
          </cell>
        </row>
        <row r="907">
          <cell r="H907" t="str">
            <v>FAAD0289</v>
          </cell>
        </row>
        <row r="908">
          <cell r="H908" t="str">
            <v>FAOC0001</v>
          </cell>
        </row>
        <row r="909">
          <cell r="H909" t="str">
            <v>FAOC0002</v>
          </cell>
        </row>
        <row r="910">
          <cell r="H910" t="str">
            <v>FAOC0003</v>
          </cell>
        </row>
        <row r="911">
          <cell r="H911" t="str">
            <v>FAOC0004</v>
          </cell>
        </row>
        <row r="912">
          <cell r="H912" t="str">
            <v>FAOC0005</v>
          </cell>
        </row>
        <row r="913">
          <cell r="H913" t="str">
            <v>FAOC0006</v>
          </cell>
        </row>
        <row r="914">
          <cell r="H914" t="str">
            <v>FAOC0007</v>
          </cell>
        </row>
        <row r="915">
          <cell r="H915" t="str">
            <v>FAOC0008</v>
          </cell>
        </row>
        <row r="916">
          <cell r="H916" t="str">
            <v>FAOC0009</v>
          </cell>
        </row>
        <row r="917">
          <cell r="H917" t="str">
            <v>FAOC0010</v>
          </cell>
        </row>
        <row r="918">
          <cell r="H918" t="str">
            <v>FAOC0011</v>
          </cell>
        </row>
        <row r="919">
          <cell r="H919" t="str">
            <v>FAOC0012</v>
          </cell>
        </row>
        <row r="920">
          <cell r="H920" t="str">
            <v>FAOC0013</v>
          </cell>
        </row>
        <row r="921">
          <cell r="H921" t="str">
            <v>FAOC0014</v>
          </cell>
        </row>
        <row r="922">
          <cell r="H922" t="str">
            <v>FAOC0015</v>
          </cell>
        </row>
        <row r="923">
          <cell r="H923" t="str">
            <v>FAOC0016</v>
          </cell>
        </row>
        <row r="924">
          <cell r="H924" t="str">
            <v>FAOC0017</v>
          </cell>
        </row>
        <row r="925">
          <cell r="H925" t="str">
            <v>FAOC0018</v>
          </cell>
        </row>
        <row r="926">
          <cell r="H926" t="str">
            <v>FAOC0019</v>
          </cell>
        </row>
        <row r="927">
          <cell r="H927" t="str">
            <v>FAOC0020</v>
          </cell>
        </row>
        <row r="928">
          <cell r="H928" t="str">
            <v>FAOC0021</v>
          </cell>
        </row>
        <row r="929">
          <cell r="H929" t="str">
            <v>FAOC0022</v>
          </cell>
        </row>
        <row r="930">
          <cell r="H930" t="str">
            <v>FAOC0023</v>
          </cell>
        </row>
        <row r="931">
          <cell r="H931" t="str">
            <v>FAOC0024</v>
          </cell>
        </row>
        <row r="932">
          <cell r="H932" t="str">
            <v>FAOC0025</v>
          </cell>
        </row>
        <row r="933">
          <cell r="H933" t="str">
            <v>FAOC0026</v>
          </cell>
        </row>
        <row r="934">
          <cell r="H934" t="str">
            <v>FAOC0027</v>
          </cell>
        </row>
        <row r="935">
          <cell r="H935" t="str">
            <v>FAOC0028</v>
          </cell>
        </row>
        <row r="936">
          <cell r="H936" t="str">
            <v>FAOC0029</v>
          </cell>
        </row>
        <row r="937">
          <cell r="H937" t="str">
            <v>FAOC0030</v>
          </cell>
        </row>
        <row r="938">
          <cell r="H938" t="str">
            <v>FAOC0031</v>
          </cell>
        </row>
        <row r="939">
          <cell r="H939" t="str">
            <v>FAOC0032</v>
          </cell>
        </row>
        <row r="940">
          <cell r="H940" t="str">
            <v>FAOC0033</v>
          </cell>
        </row>
        <row r="941">
          <cell r="H941" t="str">
            <v>FAOC0034</v>
          </cell>
        </row>
        <row r="942">
          <cell r="H942" t="str">
            <v>FAOC0035</v>
          </cell>
        </row>
        <row r="943">
          <cell r="H943" t="str">
            <v>FAOC0036</v>
          </cell>
        </row>
        <row r="944">
          <cell r="H944" t="str">
            <v>FAOC0037</v>
          </cell>
        </row>
        <row r="945">
          <cell r="H945" t="str">
            <v>FAOC0038</v>
          </cell>
        </row>
        <row r="946">
          <cell r="H946" t="str">
            <v>FAOC0039</v>
          </cell>
        </row>
        <row r="947">
          <cell r="H947" t="str">
            <v>FAOC0040</v>
          </cell>
        </row>
        <row r="948">
          <cell r="H948" t="str">
            <v>FAOC0041</v>
          </cell>
        </row>
        <row r="949">
          <cell r="H949" t="str">
            <v>FAOC0042</v>
          </cell>
        </row>
        <row r="950">
          <cell r="H950" t="str">
            <v>FAOC0043</v>
          </cell>
        </row>
        <row r="951">
          <cell r="H951" t="str">
            <v>FAOC0044</v>
          </cell>
        </row>
        <row r="952">
          <cell r="H952" t="str">
            <v>FAOC0045</v>
          </cell>
        </row>
        <row r="953">
          <cell r="H953" t="str">
            <v>FAOC0046</v>
          </cell>
        </row>
        <row r="954">
          <cell r="H954" t="str">
            <v>FAOC0047</v>
          </cell>
        </row>
        <row r="955">
          <cell r="H955" t="str">
            <v>FAOC0048</v>
          </cell>
        </row>
        <row r="956">
          <cell r="H956" t="str">
            <v>FAOC0049</v>
          </cell>
        </row>
        <row r="957">
          <cell r="H957" t="str">
            <v>FAOC0050</v>
          </cell>
        </row>
        <row r="958">
          <cell r="H958" t="str">
            <v>FAOC0051</v>
          </cell>
        </row>
        <row r="959">
          <cell r="H959" t="str">
            <v>FAOC0052</v>
          </cell>
        </row>
        <row r="960">
          <cell r="H960" t="str">
            <v>FAOC0053</v>
          </cell>
        </row>
        <row r="961">
          <cell r="H961" t="str">
            <v>FAOC0054</v>
          </cell>
        </row>
        <row r="962">
          <cell r="H962" t="str">
            <v>FAOC0055</v>
          </cell>
        </row>
        <row r="963">
          <cell r="H963" t="str">
            <v>FAOC0056</v>
          </cell>
        </row>
        <row r="964">
          <cell r="H964" t="str">
            <v>FAOC0057</v>
          </cell>
        </row>
        <row r="965">
          <cell r="H965" t="str">
            <v>FAOC0058</v>
          </cell>
        </row>
        <row r="966">
          <cell r="H966" t="str">
            <v>FAOC0059</v>
          </cell>
        </row>
        <row r="967">
          <cell r="H967" t="str">
            <v>FAOC0060</v>
          </cell>
        </row>
        <row r="968">
          <cell r="H968" t="str">
            <v>FAOC0061</v>
          </cell>
        </row>
        <row r="969">
          <cell r="H969" t="str">
            <v>FAOC0062</v>
          </cell>
        </row>
        <row r="970">
          <cell r="H970" t="str">
            <v>FAOC0063</v>
          </cell>
        </row>
        <row r="971">
          <cell r="H971" t="str">
            <v>FAOC0064</v>
          </cell>
        </row>
        <row r="972">
          <cell r="H972" t="str">
            <v>FAOC0065</v>
          </cell>
        </row>
        <row r="973">
          <cell r="H973" t="str">
            <v>FAOC0066</v>
          </cell>
        </row>
        <row r="974">
          <cell r="H974" t="str">
            <v>FAOC0067</v>
          </cell>
        </row>
        <row r="975">
          <cell r="H975" t="str">
            <v>FAOC0068</v>
          </cell>
        </row>
        <row r="976">
          <cell r="H976" t="str">
            <v>FAOC0069</v>
          </cell>
        </row>
        <row r="977">
          <cell r="H977" t="str">
            <v>FAOC0070</v>
          </cell>
        </row>
        <row r="978">
          <cell r="H978" t="str">
            <v>FAOC0071</v>
          </cell>
        </row>
        <row r="979">
          <cell r="H979" t="str">
            <v>FAOC0072</v>
          </cell>
        </row>
        <row r="980">
          <cell r="H980" t="str">
            <v>FAOC0073</v>
          </cell>
        </row>
        <row r="981">
          <cell r="H981" t="str">
            <v>FAOC0074</v>
          </cell>
        </row>
        <row r="982">
          <cell r="H982" t="str">
            <v>FAOC0075</v>
          </cell>
        </row>
        <row r="983">
          <cell r="H983" t="str">
            <v>FAOC0076</v>
          </cell>
        </row>
        <row r="984">
          <cell r="H984" t="str">
            <v>FAOC0077</v>
          </cell>
        </row>
        <row r="985">
          <cell r="H985" t="str">
            <v>FAOC0078</v>
          </cell>
        </row>
        <row r="986">
          <cell r="H986" t="str">
            <v>FAOC0079</v>
          </cell>
        </row>
        <row r="987">
          <cell r="H987" t="str">
            <v>FAOC0080</v>
          </cell>
        </row>
        <row r="988">
          <cell r="H988" t="str">
            <v>FAOC0081</v>
          </cell>
        </row>
        <row r="989">
          <cell r="H989" t="str">
            <v>FAOC0082</v>
          </cell>
        </row>
        <row r="990">
          <cell r="H990" t="str">
            <v>FAOC0083</v>
          </cell>
        </row>
        <row r="991">
          <cell r="H991" t="str">
            <v>FAOC0084</v>
          </cell>
        </row>
        <row r="992">
          <cell r="H992" t="str">
            <v>FAOC0085</v>
          </cell>
        </row>
        <row r="993">
          <cell r="H993" t="str">
            <v>FAOC0086</v>
          </cell>
        </row>
        <row r="994">
          <cell r="H994" t="str">
            <v>FAOC0087</v>
          </cell>
        </row>
        <row r="995">
          <cell r="H995" t="str">
            <v>FAOC0088</v>
          </cell>
        </row>
        <row r="996">
          <cell r="H996" t="str">
            <v>FAOC0089</v>
          </cell>
        </row>
        <row r="997">
          <cell r="H997" t="str">
            <v>FAOC0090</v>
          </cell>
        </row>
        <row r="998">
          <cell r="H998" t="str">
            <v>FAOC0091</v>
          </cell>
        </row>
        <row r="999">
          <cell r="H999" t="str">
            <v>FAOC0092</v>
          </cell>
        </row>
        <row r="1000">
          <cell r="H1000" t="str">
            <v>FAOC0093</v>
          </cell>
        </row>
        <row r="1001">
          <cell r="H1001" t="str">
            <v>FAOC0094</v>
          </cell>
        </row>
        <row r="1002">
          <cell r="H1002" t="str">
            <v>FAOC0095</v>
          </cell>
        </row>
        <row r="1003">
          <cell r="H1003" t="str">
            <v>FAOC0096</v>
          </cell>
        </row>
        <row r="1004">
          <cell r="H1004" t="str">
            <v>FAOC0097</v>
          </cell>
        </row>
        <row r="1005">
          <cell r="H1005" t="str">
            <v>FAOC0098</v>
          </cell>
        </row>
        <row r="1006">
          <cell r="H1006" t="str">
            <v>FAOC0099</v>
          </cell>
        </row>
        <row r="1007">
          <cell r="H1007" t="str">
            <v>FAOC0100</v>
          </cell>
        </row>
        <row r="1008">
          <cell r="H1008" t="str">
            <v>FAOC0101</v>
          </cell>
        </row>
        <row r="1009">
          <cell r="H1009" t="str">
            <v>FAOC0102</v>
          </cell>
        </row>
        <row r="1010">
          <cell r="H1010" t="str">
            <v>FAOC0103</v>
          </cell>
        </row>
        <row r="1011">
          <cell r="H1011" t="str">
            <v>FAOC0104</v>
          </cell>
        </row>
        <row r="1012">
          <cell r="H1012" t="str">
            <v>FAOC0105</v>
          </cell>
        </row>
        <row r="1013">
          <cell r="H1013" t="str">
            <v>FAOC0106</v>
          </cell>
        </row>
        <row r="1014">
          <cell r="H1014" t="str">
            <v>FAOC0107</v>
          </cell>
        </row>
        <row r="1015">
          <cell r="H1015" t="str">
            <v>FAOC0108</v>
          </cell>
        </row>
        <row r="1016">
          <cell r="H1016" t="str">
            <v>FAOC0109</v>
          </cell>
        </row>
        <row r="1017">
          <cell r="H1017" t="str">
            <v>FAOC0110</v>
          </cell>
        </row>
        <row r="1018">
          <cell r="H1018" t="str">
            <v>FAOC0111</v>
          </cell>
        </row>
        <row r="1019">
          <cell r="H1019" t="str">
            <v>FAOC0112</v>
          </cell>
        </row>
        <row r="1020">
          <cell r="H1020" t="str">
            <v>FAOC0113</v>
          </cell>
        </row>
        <row r="1021">
          <cell r="H1021" t="str">
            <v>FAOC0114</v>
          </cell>
        </row>
        <row r="1022">
          <cell r="H1022" t="str">
            <v>FAOC0115</v>
          </cell>
        </row>
        <row r="1023">
          <cell r="H1023" t="str">
            <v>FAOC0116</v>
          </cell>
        </row>
        <row r="1024">
          <cell r="H1024" t="str">
            <v>FAOC0117</v>
          </cell>
        </row>
        <row r="1025">
          <cell r="H1025" t="str">
            <v>FAOC0118</v>
          </cell>
        </row>
        <row r="1026">
          <cell r="H1026" t="str">
            <v>FAOC0119</v>
          </cell>
        </row>
        <row r="1027">
          <cell r="H1027" t="str">
            <v>FAOC0120</v>
          </cell>
        </row>
        <row r="1028">
          <cell r="H1028" t="str">
            <v>FAOC0121</v>
          </cell>
        </row>
        <row r="1029">
          <cell r="H1029" t="str">
            <v>FAOC0122</v>
          </cell>
        </row>
        <row r="1030">
          <cell r="H1030" t="str">
            <v>FAOC0123</v>
          </cell>
        </row>
        <row r="1031">
          <cell r="H1031" t="str">
            <v>FAOC0124</v>
          </cell>
        </row>
        <row r="1032">
          <cell r="H1032" t="str">
            <v>FAOC0125</v>
          </cell>
        </row>
        <row r="1033">
          <cell r="H1033" t="str">
            <v>FAOC0126</v>
          </cell>
        </row>
        <row r="1034">
          <cell r="H1034" t="str">
            <v>FAOC0127</v>
          </cell>
        </row>
        <row r="1035">
          <cell r="H1035" t="str">
            <v>FAOC0128</v>
          </cell>
        </row>
        <row r="1036">
          <cell r="H1036" t="str">
            <v>FAOC0129</v>
          </cell>
        </row>
        <row r="1037">
          <cell r="H1037" t="str">
            <v>FAOC0130</v>
          </cell>
        </row>
        <row r="1038">
          <cell r="H1038" t="str">
            <v>FAOC0131</v>
          </cell>
        </row>
        <row r="1039">
          <cell r="H1039" t="str">
            <v>FAOC0132</v>
          </cell>
        </row>
        <row r="1040">
          <cell r="H1040" t="str">
            <v>FAOC0133</v>
          </cell>
        </row>
        <row r="1041">
          <cell r="H1041" t="str">
            <v>FAOC0134</v>
          </cell>
        </row>
        <row r="1042">
          <cell r="H1042" t="str">
            <v>FAOC0135</v>
          </cell>
        </row>
        <row r="1043">
          <cell r="H1043" t="str">
            <v>FAOC0136</v>
          </cell>
        </row>
        <row r="1044">
          <cell r="H1044" t="str">
            <v>FAOC0137</v>
          </cell>
        </row>
        <row r="1045">
          <cell r="H1045" t="str">
            <v>FAOC0138</v>
          </cell>
        </row>
        <row r="1046">
          <cell r="H1046" t="str">
            <v>FAOC0139</v>
          </cell>
        </row>
        <row r="1047">
          <cell r="H1047" t="str">
            <v>FAOC0140</v>
          </cell>
        </row>
        <row r="1048">
          <cell r="H1048" t="str">
            <v>FAOC0141</v>
          </cell>
        </row>
        <row r="1049">
          <cell r="H1049" t="str">
            <v>FAOC0142</v>
          </cell>
        </row>
        <row r="1050">
          <cell r="H1050" t="str">
            <v>FAOC0143</v>
          </cell>
        </row>
        <row r="1051">
          <cell r="H1051" t="str">
            <v>FAOC0144</v>
          </cell>
        </row>
        <row r="1052">
          <cell r="H1052" t="str">
            <v>FAOC0145</v>
          </cell>
        </row>
        <row r="1053">
          <cell r="H1053" t="str">
            <v>FAOC0146</v>
          </cell>
        </row>
        <row r="1054">
          <cell r="H1054" t="str">
            <v>FAOC0147</v>
          </cell>
        </row>
        <row r="1055">
          <cell r="H1055" t="str">
            <v>FAOC0148</v>
          </cell>
        </row>
        <row r="1056">
          <cell r="H1056" t="str">
            <v>FAOC0149</v>
          </cell>
        </row>
        <row r="1057">
          <cell r="H1057" t="str">
            <v>FAOC0150</v>
          </cell>
        </row>
        <row r="1058">
          <cell r="H1058" t="str">
            <v>FAOC0151</v>
          </cell>
        </row>
        <row r="1059">
          <cell r="H1059" t="str">
            <v>FAOC0152</v>
          </cell>
        </row>
        <row r="1060">
          <cell r="H1060" t="str">
            <v>FAOC0153</v>
          </cell>
        </row>
        <row r="1061">
          <cell r="H1061" t="str">
            <v>FAOC0154</v>
          </cell>
        </row>
        <row r="1062">
          <cell r="H1062" t="str">
            <v>FAOC0155</v>
          </cell>
        </row>
        <row r="1063">
          <cell r="H1063" t="str">
            <v>FAOC0156</v>
          </cell>
        </row>
        <row r="1064">
          <cell r="H1064" t="str">
            <v>FAOC0157</v>
          </cell>
        </row>
        <row r="1065">
          <cell r="H1065" t="str">
            <v>FAOC0158</v>
          </cell>
        </row>
        <row r="1066">
          <cell r="H1066" t="str">
            <v>FAOC0159</v>
          </cell>
        </row>
        <row r="1067">
          <cell r="H1067" t="str">
            <v>FAOC0160</v>
          </cell>
        </row>
        <row r="1068">
          <cell r="H1068" t="str">
            <v>FAOC0161</v>
          </cell>
        </row>
        <row r="1069">
          <cell r="H1069" t="str">
            <v>FAOC0162</v>
          </cell>
        </row>
        <row r="1070">
          <cell r="H1070" t="str">
            <v>FAOC0163</v>
          </cell>
        </row>
        <row r="1071">
          <cell r="H1071" t="str">
            <v>FAOC0164</v>
          </cell>
        </row>
        <row r="1072">
          <cell r="H1072" t="str">
            <v>FAOC0165</v>
          </cell>
        </row>
        <row r="1073">
          <cell r="H1073" t="str">
            <v>FAOC0166</v>
          </cell>
        </row>
        <row r="1074">
          <cell r="H1074" t="str">
            <v>FAOC0167</v>
          </cell>
        </row>
        <row r="1075">
          <cell r="H1075" t="str">
            <v>FAOC0168</v>
          </cell>
        </row>
        <row r="1076">
          <cell r="H1076" t="str">
            <v>FAOC0169</v>
          </cell>
        </row>
        <row r="1077">
          <cell r="H1077" t="str">
            <v>FAOC0170</v>
          </cell>
        </row>
        <row r="1078">
          <cell r="H1078" t="str">
            <v>FAOC0171</v>
          </cell>
        </row>
        <row r="1079">
          <cell r="H1079" t="str">
            <v>FAOC0172</v>
          </cell>
        </row>
        <row r="1080">
          <cell r="H1080" t="str">
            <v>FAOC0173</v>
          </cell>
        </row>
        <row r="1081">
          <cell r="H1081" t="str">
            <v>FAOC0174</v>
          </cell>
        </row>
        <row r="1082">
          <cell r="H1082" t="str">
            <v>FAOC0175</v>
          </cell>
        </row>
        <row r="1083">
          <cell r="H1083" t="str">
            <v>FAOC0176</v>
          </cell>
        </row>
        <row r="1084">
          <cell r="H1084" t="str">
            <v>FAOC0177</v>
          </cell>
        </row>
        <row r="1085">
          <cell r="H1085" t="str">
            <v>FAOC0178</v>
          </cell>
        </row>
        <row r="1086">
          <cell r="H1086" t="str">
            <v>FAOC0179</v>
          </cell>
        </row>
        <row r="1087">
          <cell r="H1087" t="str">
            <v>FAOC0180</v>
          </cell>
        </row>
        <row r="1088">
          <cell r="H1088" t="str">
            <v>FAOC0182</v>
          </cell>
        </row>
        <row r="1089">
          <cell r="H1089" t="str">
            <v>FAOC0183</v>
          </cell>
        </row>
        <row r="1090">
          <cell r="H1090" t="str">
            <v>FAOC0184</v>
          </cell>
        </row>
        <row r="1091">
          <cell r="H1091" t="str">
            <v>FAOC0185</v>
          </cell>
        </row>
        <row r="1092">
          <cell r="H1092" t="str">
            <v>FAOC0186</v>
          </cell>
        </row>
        <row r="1093">
          <cell r="H1093" t="str">
            <v>FAOC0187</v>
          </cell>
        </row>
        <row r="1094">
          <cell r="H1094" t="str">
            <v>FAOC0188</v>
          </cell>
        </row>
        <row r="1095">
          <cell r="H1095" t="str">
            <v>FAOC0189</v>
          </cell>
        </row>
        <row r="1096">
          <cell r="H1096" t="str">
            <v>FAOC0190</v>
          </cell>
        </row>
        <row r="1097">
          <cell r="H1097" t="str">
            <v>FAOC0191</v>
          </cell>
        </row>
        <row r="1098">
          <cell r="H1098" t="str">
            <v>FAOC0192</v>
          </cell>
        </row>
        <row r="1099">
          <cell r="H1099" t="str">
            <v>FAOC0193</v>
          </cell>
        </row>
        <row r="1100">
          <cell r="H1100" t="str">
            <v>FAOC0194</v>
          </cell>
        </row>
        <row r="1101">
          <cell r="H1101" t="str">
            <v>FAOC0195</v>
          </cell>
        </row>
        <row r="1102">
          <cell r="H1102" t="str">
            <v>FAOC0196</v>
          </cell>
        </row>
        <row r="1103">
          <cell r="H1103" t="str">
            <v>FAOC0197</v>
          </cell>
        </row>
        <row r="1104">
          <cell r="H1104" t="str">
            <v>FAOC0198</v>
          </cell>
        </row>
        <row r="1105">
          <cell r="H1105" t="str">
            <v>FAOC0199</v>
          </cell>
        </row>
        <row r="1106">
          <cell r="H1106" t="str">
            <v>FAOC0200</v>
          </cell>
        </row>
        <row r="1107">
          <cell r="H1107" t="str">
            <v>FAOC0201</v>
          </cell>
        </row>
        <row r="1108">
          <cell r="H1108" t="str">
            <v>FAOC0202</v>
          </cell>
        </row>
        <row r="1109">
          <cell r="H1109" t="str">
            <v>FAOC0203</v>
          </cell>
        </row>
        <row r="1110">
          <cell r="H1110" t="str">
            <v>FAOC0204</v>
          </cell>
        </row>
        <row r="1111">
          <cell r="H1111" t="str">
            <v>FAOC0205</v>
          </cell>
        </row>
        <row r="1112">
          <cell r="H1112" t="str">
            <v>FAOC0206</v>
          </cell>
        </row>
        <row r="1113">
          <cell r="H1113" t="str">
            <v>FAOC0207</v>
          </cell>
        </row>
        <row r="1114">
          <cell r="H1114" t="str">
            <v>FAOC0208</v>
          </cell>
        </row>
        <row r="1115">
          <cell r="H1115" t="str">
            <v>FAOC0209</v>
          </cell>
        </row>
        <row r="1116">
          <cell r="H1116" t="str">
            <v>FAOC0210</v>
          </cell>
        </row>
        <row r="1117">
          <cell r="H1117" t="str">
            <v>FAOC0211</v>
          </cell>
        </row>
        <row r="1118">
          <cell r="H1118" t="str">
            <v>FAOC0212</v>
          </cell>
        </row>
        <row r="1119">
          <cell r="H1119" t="str">
            <v>FAOC0213</v>
          </cell>
        </row>
        <row r="1120">
          <cell r="H1120" t="str">
            <v>FAOC0214</v>
          </cell>
        </row>
        <row r="1121">
          <cell r="H1121" t="str">
            <v>FAOC0215</v>
          </cell>
        </row>
        <row r="1122">
          <cell r="H1122" t="str">
            <v>FAOC0216</v>
          </cell>
        </row>
        <row r="1123">
          <cell r="H1123" t="str">
            <v>FAOC0217</v>
          </cell>
        </row>
        <row r="1124">
          <cell r="H1124" t="str">
            <v>FAOC0218</v>
          </cell>
        </row>
        <row r="1125">
          <cell r="H1125" t="str">
            <v>FAOC0219</v>
          </cell>
        </row>
        <row r="1126">
          <cell r="H1126" t="str">
            <v>FAOC0220</v>
          </cell>
        </row>
        <row r="1127">
          <cell r="H1127" t="str">
            <v>FAOC0221</v>
          </cell>
        </row>
        <row r="1128">
          <cell r="H1128" t="str">
            <v>FAOC0222</v>
          </cell>
        </row>
        <row r="1129">
          <cell r="H1129" t="str">
            <v>FAOC0223</v>
          </cell>
        </row>
        <row r="1130">
          <cell r="H1130" t="str">
            <v>FAOC0224</v>
          </cell>
        </row>
        <row r="1131">
          <cell r="H1131" t="str">
            <v>FAOC0225</v>
          </cell>
        </row>
        <row r="1132">
          <cell r="H1132" t="str">
            <v>FAOC0226</v>
          </cell>
        </row>
        <row r="1133">
          <cell r="H1133" t="str">
            <v>FAOC0227</v>
          </cell>
        </row>
        <row r="1134">
          <cell r="H1134" t="str">
            <v>FAOC0228</v>
          </cell>
        </row>
        <row r="1135">
          <cell r="H1135" t="str">
            <v>FAOC0229</v>
          </cell>
        </row>
        <row r="1136">
          <cell r="H1136" t="str">
            <v>FAOC0230</v>
          </cell>
        </row>
        <row r="1137">
          <cell r="H1137" t="str">
            <v>FAOC0231</v>
          </cell>
        </row>
        <row r="1138">
          <cell r="H1138" t="str">
            <v>FAOC0232</v>
          </cell>
        </row>
        <row r="1139">
          <cell r="H1139" t="str">
            <v>FAOC0233</v>
          </cell>
        </row>
        <row r="1140">
          <cell r="H1140" t="str">
            <v>FAOC0234</v>
          </cell>
        </row>
        <row r="1141">
          <cell r="H1141" t="str">
            <v>FAOC0235</v>
          </cell>
        </row>
        <row r="1142">
          <cell r="H1142" t="str">
            <v>FAOC0236</v>
          </cell>
        </row>
        <row r="1143">
          <cell r="H1143" t="str">
            <v>FAOC0237</v>
          </cell>
        </row>
        <row r="1144">
          <cell r="H1144" t="str">
            <v>FAOC0238</v>
          </cell>
        </row>
        <row r="1145">
          <cell r="H1145" t="str">
            <v>FAOC0239</v>
          </cell>
        </row>
        <row r="1146">
          <cell r="H1146" t="str">
            <v>FAOC0240</v>
          </cell>
        </row>
        <row r="1147">
          <cell r="H1147" t="str">
            <v>FAOC0241</v>
          </cell>
        </row>
        <row r="1148">
          <cell r="H1148" t="str">
            <v>FAOC0242</v>
          </cell>
        </row>
        <row r="1149">
          <cell r="H1149" t="str">
            <v>FAOC0243</v>
          </cell>
        </row>
        <row r="1150">
          <cell r="H1150" t="str">
            <v>FAOC0244</v>
          </cell>
        </row>
        <row r="1151">
          <cell r="H1151" t="str">
            <v>FAOC0245</v>
          </cell>
        </row>
        <row r="1152">
          <cell r="H1152" t="str">
            <v>FAOC0246</v>
          </cell>
        </row>
        <row r="1153">
          <cell r="H1153" t="str">
            <v>FAOC0247</v>
          </cell>
        </row>
        <row r="1154">
          <cell r="H1154" t="str">
            <v>FAOC0248</v>
          </cell>
        </row>
        <row r="1155">
          <cell r="H1155" t="str">
            <v>FAOC0249</v>
          </cell>
        </row>
        <row r="1156">
          <cell r="H1156" t="str">
            <v>FAOC0250</v>
          </cell>
        </row>
        <row r="1157">
          <cell r="H1157" t="str">
            <v>FAOC0251</v>
          </cell>
        </row>
        <row r="1158">
          <cell r="H1158" t="str">
            <v>FAOC0252</v>
          </cell>
        </row>
        <row r="1159">
          <cell r="H1159" t="str">
            <v>FAOC0253</v>
          </cell>
        </row>
        <row r="1160">
          <cell r="H1160" t="str">
            <v>FAOC0254</v>
          </cell>
        </row>
        <row r="1161">
          <cell r="H1161" t="str">
            <v>FAOC0255</v>
          </cell>
        </row>
        <row r="1162">
          <cell r="H1162" t="str">
            <v>FAOC0256</v>
          </cell>
        </row>
        <row r="1163">
          <cell r="H1163" t="str">
            <v>FAOC0257</v>
          </cell>
        </row>
        <row r="1164">
          <cell r="H1164" t="str">
            <v>FAOC0258</v>
          </cell>
        </row>
        <row r="1165">
          <cell r="H1165" t="str">
            <v>FAOC0259</v>
          </cell>
        </row>
        <row r="1166">
          <cell r="H1166" t="str">
            <v>FAOC0260</v>
          </cell>
        </row>
        <row r="1167">
          <cell r="H1167" t="str">
            <v>FAOC0261</v>
          </cell>
        </row>
        <row r="1168">
          <cell r="H1168" t="str">
            <v>FAOC0301</v>
          </cell>
        </row>
        <row r="1169">
          <cell r="H1169" t="str">
            <v>FAOC0302</v>
          </cell>
        </row>
        <row r="1170">
          <cell r="H1170" t="str">
            <v>FAOC0303</v>
          </cell>
        </row>
        <row r="1171">
          <cell r="H1171" t="str">
            <v>FAOC0304</v>
          </cell>
        </row>
        <row r="1172">
          <cell r="H1172" t="str">
            <v>FAOC0305</v>
          </cell>
        </row>
        <row r="1173">
          <cell r="H1173" t="str">
            <v>FAOC0306</v>
          </cell>
        </row>
        <row r="1174">
          <cell r="H1174" t="str">
            <v>FAOC0307</v>
          </cell>
        </row>
        <row r="1175">
          <cell r="H1175" t="str">
            <v>FAOC0308</v>
          </cell>
        </row>
        <row r="1176">
          <cell r="H1176" t="str">
            <v>FAOC0309</v>
          </cell>
        </row>
        <row r="1177">
          <cell r="H1177" t="str">
            <v>FAOC0310</v>
          </cell>
        </row>
        <row r="1178">
          <cell r="H1178" t="str">
            <v>FAOC0311</v>
          </cell>
        </row>
        <row r="1179">
          <cell r="H1179" t="str">
            <v>FAOC0312</v>
          </cell>
        </row>
        <row r="1180">
          <cell r="H1180" t="str">
            <v>FAOC0313</v>
          </cell>
        </row>
        <row r="1181">
          <cell r="H1181" t="str">
            <v>FAOC0314</v>
          </cell>
        </row>
        <row r="1182">
          <cell r="H1182" t="str">
            <v>FAOC0315</v>
          </cell>
        </row>
        <row r="1183">
          <cell r="H1183" t="str">
            <v>FAOC0316</v>
          </cell>
        </row>
        <row r="1184">
          <cell r="H1184" t="str">
            <v>FAOC0317</v>
          </cell>
        </row>
        <row r="1185">
          <cell r="H1185" t="str">
            <v>FAOC0318</v>
          </cell>
        </row>
        <row r="1186">
          <cell r="H1186" t="str">
            <v>FAOC0319</v>
          </cell>
        </row>
        <row r="1187">
          <cell r="H1187" t="str">
            <v>FAOC0320</v>
          </cell>
        </row>
        <row r="1188">
          <cell r="H1188" t="str">
            <v>FAOC0321</v>
          </cell>
        </row>
        <row r="1189">
          <cell r="H1189" t="str">
            <v>FAOC0322</v>
          </cell>
        </row>
        <row r="1190">
          <cell r="H1190" t="str">
            <v>FAOC0323</v>
          </cell>
        </row>
        <row r="1191">
          <cell r="H1191" t="str">
            <v>FAOC0324</v>
          </cell>
        </row>
        <row r="1192">
          <cell r="H1192" t="str">
            <v>FAOC0325</v>
          </cell>
        </row>
        <row r="1193">
          <cell r="H1193" t="str">
            <v>FAOC0326</v>
          </cell>
        </row>
        <row r="1194">
          <cell r="H1194" t="str">
            <v>FAOC0327</v>
          </cell>
        </row>
        <row r="1195">
          <cell r="H1195" t="str">
            <v>FAOC0402</v>
          </cell>
        </row>
        <row r="1196">
          <cell r="H1196" t="str">
            <v>FAOC0403</v>
          </cell>
        </row>
        <row r="1197">
          <cell r="H1197" t="str">
            <v>FAOC0404</v>
          </cell>
        </row>
        <row r="1198">
          <cell r="H1198" t="str">
            <v>FAOC0405</v>
          </cell>
        </row>
        <row r="1199">
          <cell r="H1199" t="str">
            <v>FAOC0406</v>
          </cell>
        </row>
        <row r="1200">
          <cell r="H1200" t="str">
            <v>FAOC0407</v>
          </cell>
        </row>
        <row r="1201">
          <cell r="H1201" t="str">
            <v>FAOC0408</v>
          </cell>
        </row>
        <row r="1202">
          <cell r="H1202" t="str">
            <v>FAOC0409</v>
          </cell>
        </row>
        <row r="1203">
          <cell r="H1203" t="str">
            <v>FAOC0410</v>
          </cell>
        </row>
        <row r="1204">
          <cell r="H1204" t="str">
            <v>FAOC0411</v>
          </cell>
        </row>
        <row r="1205">
          <cell r="H1205" t="str">
            <v>FAOC0412</v>
          </cell>
        </row>
        <row r="1206">
          <cell r="H1206" t="str">
            <v>FAOC0413</v>
          </cell>
        </row>
        <row r="1207">
          <cell r="H1207" t="str">
            <v>FAOC0414</v>
          </cell>
        </row>
        <row r="1208">
          <cell r="H1208" t="str">
            <v>FAOC0415</v>
          </cell>
        </row>
        <row r="1209">
          <cell r="H1209" t="str">
            <v>FAOC0416</v>
          </cell>
        </row>
        <row r="1210">
          <cell r="H1210" t="str">
            <v>FAOC0417</v>
          </cell>
        </row>
        <row r="1211">
          <cell r="H1211" t="str">
            <v>FAOC0418</v>
          </cell>
        </row>
        <row r="1212">
          <cell r="H1212" t="str">
            <v>FAOC0419</v>
          </cell>
        </row>
        <row r="1213">
          <cell r="H1213" t="str">
            <v>FAOC0420</v>
          </cell>
        </row>
        <row r="1214">
          <cell r="H1214" t="str">
            <v>FAOC0421</v>
          </cell>
        </row>
        <row r="1215">
          <cell r="H1215" t="str">
            <v>FAOC0422</v>
          </cell>
        </row>
        <row r="1216">
          <cell r="H1216" t="str">
            <v>FAOC0423</v>
          </cell>
        </row>
        <row r="1217">
          <cell r="H1217" t="str">
            <v>FAOC0424</v>
          </cell>
        </row>
        <row r="1218">
          <cell r="H1218" t="str">
            <v>FAOC0425</v>
          </cell>
        </row>
        <row r="1219">
          <cell r="H1219" t="str">
            <v>FAOC0426</v>
          </cell>
        </row>
        <row r="1220">
          <cell r="H1220" t="str">
            <v>FAOC0427</v>
          </cell>
        </row>
        <row r="1221">
          <cell r="H1221" t="str">
            <v>FAOC0428</v>
          </cell>
        </row>
        <row r="1222">
          <cell r="H1222" t="str">
            <v>FAOC0429</v>
          </cell>
        </row>
        <row r="1223">
          <cell r="H1223" t="str">
            <v>FAOC0430</v>
          </cell>
        </row>
        <row r="1224">
          <cell r="H1224" t="str">
            <v>FAOC0431</v>
          </cell>
        </row>
        <row r="1225">
          <cell r="H1225" t="str">
            <v>FAOC0432</v>
          </cell>
        </row>
        <row r="1226">
          <cell r="H1226" t="str">
            <v>FAOC0433</v>
          </cell>
        </row>
        <row r="1227">
          <cell r="H1227" t="str">
            <v>FAOC0434</v>
          </cell>
        </row>
        <row r="1228">
          <cell r="H1228" t="str">
            <v>FAOC0435</v>
          </cell>
        </row>
        <row r="1229">
          <cell r="H1229" t="str">
            <v>FAOC0436</v>
          </cell>
        </row>
        <row r="1230">
          <cell r="H1230" t="str">
            <v>FAOC0437</v>
          </cell>
        </row>
        <row r="1231">
          <cell r="H1231" t="str">
            <v>FAOC0438</v>
          </cell>
        </row>
        <row r="1232">
          <cell r="H1232" t="str">
            <v>FAOC0439</v>
          </cell>
        </row>
        <row r="1233">
          <cell r="H1233" t="str">
            <v>FAOC0440</v>
          </cell>
        </row>
        <row r="1234">
          <cell r="H1234" t="str">
            <v>FAOC0441</v>
          </cell>
        </row>
        <row r="1235">
          <cell r="H1235" t="str">
            <v>FAOC0442</v>
          </cell>
        </row>
        <row r="1236">
          <cell r="H1236" t="str">
            <v>FAOC0443</v>
          </cell>
        </row>
        <row r="1237">
          <cell r="H1237" t="str">
            <v>FAOC0444</v>
          </cell>
        </row>
        <row r="1238">
          <cell r="H1238" t="str">
            <v>FAOC0445</v>
          </cell>
        </row>
        <row r="1239">
          <cell r="H1239" t="str">
            <v>FAOC0446</v>
          </cell>
        </row>
        <row r="1240">
          <cell r="H1240" t="str">
            <v>FAOC0447</v>
          </cell>
        </row>
        <row r="1241">
          <cell r="H1241" t="str">
            <v>FAOC0448</v>
          </cell>
        </row>
        <row r="1242">
          <cell r="H1242" t="str">
            <v>FAOC0449</v>
          </cell>
        </row>
        <row r="1243">
          <cell r="H1243" t="str">
            <v>FAOC0450</v>
          </cell>
        </row>
        <row r="1244">
          <cell r="H1244" t="str">
            <v>FAOC0451</v>
          </cell>
        </row>
        <row r="1245">
          <cell r="H1245" t="str">
            <v>FAOC0452</v>
          </cell>
        </row>
        <row r="1246">
          <cell r="H1246" t="str">
            <v>FAOC0453</v>
          </cell>
        </row>
        <row r="1247">
          <cell r="H1247" t="str">
            <v>FAOC0454</v>
          </cell>
        </row>
        <row r="1248">
          <cell r="H1248" t="str">
            <v>FAOC0455</v>
          </cell>
        </row>
        <row r="1249">
          <cell r="H1249" t="str">
            <v>FAOC0456</v>
          </cell>
        </row>
        <row r="1250">
          <cell r="H1250" t="str">
            <v>FBCF1001</v>
          </cell>
        </row>
        <row r="1251">
          <cell r="H1251" t="str">
            <v>FBCF1003</v>
          </cell>
        </row>
        <row r="1252">
          <cell r="H1252" t="str">
            <v>FBCF1004</v>
          </cell>
        </row>
        <row r="1253">
          <cell r="H1253" t="str">
            <v>FBCF1005</v>
          </cell>
        </row>
        <row r="1254">
          <cell r="H1254" t="str">
            <v>FBCF1007</v>
          </cell>
        </row>
        <row r="1255">
          <cell r="H1255" t="str">
            <v>FBCF1008</v>
          </cell>
        </row>
        <row r="1256">
          <cell r="H1256" t="str">
            <v>FBCF1009</v>
          </cell>
        </row>
        <row r="1257">
          <cell r="H1257" t="str">
            <v>FBCF1010</v>
          </cell>
        </row>
        <row r="1258">
          <cell r="H1258" t="str">
            <v>FBCF1012</v>
          </cell>
        </row>
        <row r="1259">
          <cell r="H1259" t="str">
            <v>FBCF1014</v>
          </cell>
        </row>
        <row r="1260">
          <cell r="H1260" t="str">
            <v>FBCF1015</v>
          </cell>
        </row>
        <row r="1261">
          <cell r="H1261" t="str">
            <v>FBCF1016</v>
          </cell>
        </row>
        <row r="1262">
          <cell r="H1262" t="str">
            <v>FBCF1017</v>
          </cell>
        </row>
        <row r="1263">
          <cell r="H1263" t="str">
            <v>FBCF1018</v>
          </cell>
        </row>
        <row r="1264">
          <cell r="H1264" t="str">
            <v>FBCF1020</v>
          </cell>
        </row>
        <row r="1265">
          <cell r="H1265" t="str">
            <v>FBCF1021</v>
          </cell>
        </row>
        <row r="1266">
          <cell r="H1266" t="str">
            <v>FBCF1022</v>
          </cell>
        </row>
        <row r="1267">
          <cell r="H1267" t="str">
            <v>FBCF1023</v>
          </cell>
        </row>
        <row r="1268">
          <cell r="H1268" t="str">
            <v>FBCF2001</v>
          </cell>
        </row>
        <row r="1269">
          <cell r="H1269" t="str">
            <v>FBCF2002</v>
          </cell>
        </row>
        <row r="1270">
          <cell r="H1270" t="str">
            <v>FBCO0002</v>
          </cell>
        </row>
        <row r="1271">
          <cell r="H1271" t="str">
            <v>FBCO0003</v>
          </cell>
        </row>
        <row r="1272">
          <cell r="H1272" t="str">
            <v>FBCO0004</v>
          </cell>
        </row>
        <row r="1273">
          <cell r="H1273" t="str">
            <v>FBCO0005</v>
          </cell>
        </row>
        <row r="1274">
          <cell r="H1274" t="str">
            <v>FBCO0008</v>
          </cell>
        </row>
        <row r="1275">
          <cell r="H1275" t="str">
            <v>FBCO0011</v>
          </cell>
        </row>
        <row r="1276">
          <cell r="H1276" t="str">
            <v>FBCO0013</v>
          </cell>
        </row>
        <row r="1277">
          <cell r="H1277" t="str">
            <v>FBCO0017</v>
          </cell>
        </row>
        <row r="1278">
          <cell r="H1278" t="str">
            <v>FBCO0020</v>
          </cell>
        </row>
        <row r="1279">
          <cell r="H1279" t="str">
            <v>FBCO0026</v>
          </cell>
        </row>
        <row r="1280">
          <cell r="H1280" t="str">
            <v>FBCO0027</v>
          </cell>
        </row>
        <row r="1281">
          <cell r="H1281" t="str">
            <v>FBCO0028</v>
          </cell>
        </row>
        <row r="1282">
          <cell r="H1282" t="str">
            <v>FBCO0029</v>
          </cell>
        </row>
        <row r="1283">
          <cell r="H1283" t="str">
            <v>FBCO0030</v>
          </cell>
        </row>
        <row r="1284">
          <cell r="H1284" t="str">
            <v>FBCO0031</v>
          </cell>
        </row>
        <row r="1285">
          <cell r="H1285" t="str">
            <v>FBCO0032</v>
          </cell>
        </row>
        <row r="1286">
          <cell r="H1286" t="str">
            <v>FBCO0033</v>
          </cell>
        </row>
        <row r="1287">
          <cell r="H1287" t="str">
            <v>FBCO0034</v>
          </cell>
        </row>
        <row r="1288">
          <cell r="H1288" t="str">
            <v>FBCO0035</v>
          </cell>
        </row>
        <row r="1289">
          <cell r="H1289" t="str">
            <v>FBCO0036</v>
          </cell>
        </row>
        <row r="1290">
          <cell r="H1290" t="str">
            <v>FBCO0037</v>
          </cell>
        </row>
        <row r="1291">
          <cell r="H1291" t="str">
            <v>FBCO0038</v>
          </cell>
        </row>
        <row r="1292">
          <cell r="H1292" t="str">
            <v>FBCO0039</v>
          </cell>
        </row>
        <row r="1293">
          <cell r="H1293" t="str">
            <v>FBCO0040</v>
          </cell>
        </row>
        <row r="1294">
          <cell r="H1294" t="str">
            <v>FBCO0041</v>
          </cell>
        </row>
        <row r="1295">
          <cell r="H1295" t="str">
            <v>FBCO0042</v>
          </cell>
        </row>
        <row r="1296">
          <cell r="H1296" t="str">
            <v>FBCO0043</v>
          </cell>
        </row>
        <row r="1297">
          <cell r="H1297" t="str">
            <v>FBCO0044</v>
          </cell>
        </row>
        <row r="1298">
          <cell r="H1298" t="str">
            <v>FBCO0045</v>
          </cell>
        </row>
        <row r="1299">
          <cell r="H1299" t="str">
            <v>FBCO0046</v>
          </cell>
        </row>
        <row r="1300">
          <cell r="H1300" t="str">
            <v>FBCO0047</v>
          </cell>
        </row>
        <row r="1301">
          <cell r="H1301" t="str">
            <v>FBPO0002</v>
          </cell>
        </row>
        <row r="1302">
          <cell r="H1302" t="str">
            <v>FBPO0003</v>
          </cell>
        </row>
        <row r="1303">
          <cell r="H1303" t="str">
            <v>FBPO0004</v>
          </cell>
        </row>
        <row r="1304">
          <cell r="H1304" t="str">
            <v>FBPO0005</v>
          </cell>
        </row>
        <row r="1305">
          <cell r="H1305" t="str">
            <v>FBPO0006</v>
          </cell>
        </row>
        <row r="1306">
          <cell r="H1306" t="str">
            <v>FBPO0007</v>
          </cell>
        </row>
        <row r="1307">
          <cell r="H1307" t="str">
            <v>FBPO0008</v>
          </cell>
        </row>
        <row r="1308">
          <cell r="H1308" t="str">
            <v>FBPO0009</v>
          </cell>
        </row>
        <row r="1309">
          <cell r="H1309" t="str">
            <v>FBPO0011</v>
          </cell>
        </row>
        <row r="1310">
          <cell r="H1310" t="str">
            <v>FBPO0012</v>
          </cell>
        </row>
        <row r="1311">
          <cell r="H1311" t="str">
            <v>FBPO0013</v>
          </cell>
        </row>
        <row r="1312">
          <cell r="H1312" t="str">
            <v>FBPO0014</v>
          </cell>
        </row>
        <row r="1313">
          <cell r="H1313" t="str">
            <v>FBPO0015</v>
          </cell>
        </row>
        <row r="1314">
          <cell r="H1314" t="str">
            <v>FBPR0002</v>
          </cell>
        </row>
        <row r="1315">
          <cell r="H1315" t="str">
            <v>FBPR0003</v>
          </cell>
        </row>
        <row r="1316">
          <cell r="H1316" t="str">
            <v>FBPR0006</v>
          </cell>
        </row>
        <row r="1317">
          <cell r="H1317" t="str">
            <v>FBPR0007</v>
          </cell>
        </row>
        <row r="1318">
          <cell r="H1318" t="str">
            <v>FBPR0010</v>
          </cell>
        </row>
        <row r="1319">
          <cell r="H1319" t="str">
            <v>FBPR0011</v>
          </cell>
        </row>
        <row r="1320">
          <cell r="H1320" t="str">
            <v>FBPR0012</v>
          </cell>
        </row>
        <row r="1321">
          <cell r="H1321" t="str">
            <v>FBPR0013</v>
          </cell>
        </row>
        <row r="1322">
          <cell r="H1322" t="str">
            <v>FBPR0014</v>
          </cell>
        </row>
        <row r="1323">
          <cell r="H1323" t="str">
            <v>FBPR0015</v>
          </cell>
        </row>
        <row r="1324">
          <cell r="H1324" t="str">
            <v>FBPR0017</v>
          </cell>
        </row>
        <row r="1325">
          <cell r="H1325" t="str">
            <v>FBPR0019</v>
          </cell>
        </row>
        <row r="1326">
          <cell r="H1326" t="str">
            <v>FBPR0020</v>
          </cell>
        </row>
        <row r="1327">
          <cell r="H1327" t="str">
            <v>FBPR0021</v>
          </cell>
        </row>
        <row r="1328">
          <cell r="H1328" t="str">
            <v>FBPR0022</v>
          </cell>
        </row>
        <row r="1329">
          <cell r="H1329" t="str">
            <v>FBPR0023</v>
          </cell>
        </row>
        <row r="1330">
          <cell r="H1330" t="str">
            <v>FBPR0034</v>
          </cell>
        </row>
        <row r="1331">
          <cell r="H1331" t="str">
            <v>FBPR0035</v>
          </cell>
        </row>
        <row r="1332">
          <cell r="H1332" t="str">
            <v>FBPR0038</v>
          </cell>
        </row>
        <row r="1333">
          <cell r="H1333" t="str">
            <v>FBPR0039</v>
          </cell>
        </row>
        <row r="1334">
          <cell r="H1334" t="str">
            <v>FBPR0041</v>
          </cell>
        </row>
        <row r="1335">
          <cell r="H1335" t="str">
            <v>FBPR0043</v>
          </cell>
        </row>
        <row r="1336">
          <cell r="H1336" t="str">
            <v>FBPR0045</v>
          </cell>
        </row>
        <row r="1337">
          <cell r="H1337" t="str">
            <v>FBPR0046</v>
          </cell>
        </row>
        <row r="1338">
          <cell r="H1338" t="str">
            <v>FBPR0047</v>
          </cell>
        </row>
        <row r="1339">
          <cell r="H1339" t="str">
            <v>FBPR0050</v>
          </cell>
        </row>
        <row r="1340">
          <cell r="H1340" t="str">
            <v>FBPR0051</v>
          </cell>
        </row>
        <row r="1341">
          <cell r="H1341" t="str">
            <v>FBPR0053</v>
          </cell>
        </row>
        <row r="1342">
          <cell r="H1342" t="str">
            <v>FBPR0054</v>
          </cell>
        </row>
        <row r="1343">
          <cell r="H1343" t="str">
            <v>FBPR0055</v>
          </cell>
        </row>
        <row r="1344">
          <cell r="H1344" t="str">
            <v>FBPR0058</v>
          </cell>
        </row>
        <row r="1345">
          <cell r="H1345" t="str">
            <v>FBPR0059</v>
          </cell>
        </row>
        <row r="1346">
          <cell r="H1346" t="str">
            <v>FBPR0060</v>
          </cell>
        </row>
        <row r="1347">
          <cell r="H1347" t="str">
            <v>FBPR0061</v>
          </cell>
        </row>
        <row r="1348">
          <cell r="H1348" t="str">
            <v>FBSC0001</v>
          </cell>
        </row>
        <row r="1349">
          <cell r="H1349" t="str">
            <v>FBSC0002</v>
          </cell>
        </row>
        <row r="1350">
          <cell r="H1350" t="str">
            <v>FBSC0003</v>
          </cell>
        </row>
        <row r="1351">
          <cell r="H1351" t="str">
            <v>FBSC0004</v>
          </cell>
        </row>
        <row r="1352">
          <cell r="H1352" t="str">
            <v>FBSC0005</v>
          </cell>
        </row>
        <row r="1353">
          <cell r="H1353" t="str">
            <v>FBSC0006</v>
          </cell>
        </row>
        <row r="1354">
          <cell r="H1354" t="str">
            <v>FBSC0010</v>
          </cell>
        </row>
        <row r="1355">
          <cell r="H1355" t="str">
            <v>FBSC0011</v>
          </cell>
        </row>
        <row r="1356">
          <cell r="H1356" t="str">
            <v>FBT00001</v>
          </cell>
        </row>
        <row r="1357">
          <cell r="H1357" t="str">
            <v>FBT00003</v>
          </cell>
        </row>
        <row r="1358">
          <cell r="H1358" t="str">
            <v>FBT00004</v>
          </cell>
        </row>
        <row r="1359">
          <cell r="H1359" t="str">
            <v>FBT00005</v>
          </cell>
        </row>
        <row r="1360">
          <cell r="H1360" t="str">
            <v>FBT00006</v>
          </cell>
        </row>
        <row r="1361">
          <cell r="H1361" t="str">
            <v>FBT00007</v>
          </cell>
        </row>
        <row r="1362">
          <cell r="H1362" t="str">
            <v>FBT00008</v>
          </cell>
        </row>
        <row r="1363">
          <cell r="H1363" t="str">
            <v>FBT00009</v>
          </cell>
        </row>
        <row r="1364">
          <cell r="H1364" t="str">
            <v>MR000010</v>
          </cell>
        </row>
        <row r="1365">
          <cell r="H1365" t="str">
            <v>MR000020</v>
          </cell>
        </row>
        <row r="1366">
          <cell r="H1366" t="str">
            <v>MR000030</v>
          </cell>
        </row>
        <row r="1367">
          <cell r="H1367" t="str">
            <v>MR000040</v>
          </cell>
        </row>
        <row r="1368">
          <cell r="H1368" t="str">
            <v>MR000050</v>
          </cell>
        </row>
        <row r="1369">
          <cell r="H1369" t="str">
            <v>MR000060</v>
          </cell>
        </row>
        <row r="1370">
          <cell r="H1370" t="str">
            <v>MR000070</v>
          </cell>
        </row>
        <row r="1371">
          <cell r="H1371" t="str">
            <v>MR000080</v>
          </cell>
        </row>
        <row r="1372">
          <cell r="H1372" t="str">
            <v>MR000090</v>
          </cell>
        </row>
        <row r="1373">
          <cell r="H1373" t="str">
            <v>MR000100</v>
          </cell>
        </row>
        <row r="1374">
          <cell r="H1374" t="str">
            <v>MR000110</v>
          </cell>
        </row>
        <row r="1375">
          <cell r="H1375" t="str">
            <v>MR000120</v>
          </cell>
        </row>
        <row r="1376">
          <cell r="H1376" t="str">
            <v>MR000334</v>
          </cell>
        </row>
        <row r="1377">
          <cell r="H1377" t="str">
            <v>MR000400</v>
          </cell>
        </row>
        <row r="1378">
          <cell r="H1378" t="str">
            <v>MR000640</v>
          </cell>
        </row>
        <row r="1379">
          <cell r="H1379" t="str">
            <v>MR000650</v>
          </cell>
        </row>
        <row r="1380">
          <cell r="H1380" t="str">
            <v>MR000660</v>
          </cell>
        </row>
        <row r="1381">
          <cell r="H1381" t="str">
            <v>MR000670</v>
          </cell>
        </row>
        <row r="1382">
          <cell r="H1382" t="str">
            <v>MR000671</v>
          </cell>
        </row>
        <row r="1383">
          <cell r="H1383" t="str">
            <v>MR000672</v>
          </cell>
        </row>
        <row r="1384">
          <cell r="H1384" t="str">
            <v>MR000673</v>
          </cell>
        </row>
        <row r="1385">
          <cell r="H1385" t="str">
            <v>MR000674</v>
          </cell>
        </row>
        <row r="1386">
          <cell r="H1386" t="str">
            <v>MR000675</v>
          </cell>
        </row>
        <row r="1387">
          <cell r="H1387" t="str">
            <v>MR000676</v>
          </cell>
        </row>
        <row r="1388">
          <cell r="H1388" t="str">
            <v>MR000810</v>
          </cell>
        </row>
        <row r="1389">
          <cell r="H1389" t="str">
            <v>MR000811</v>
          </cell>
        </row>
        <row r="1390">
          <cell r="H1390" t="str">
            <v>MR000812</v>
          </cell>
        </row>
        <row r="1391">
          <cell r="H1391" t="str">
            <v>MR000813</v>
          </cell>
        </row>
        <row r="1392">
          <cell r="H1392" t="str">
            <v>MR000814</v>
          </cell>
        </row>
        <row r="1393">
          <cell r="H1393" t="str">
            <v>MR000815</v>
          </cell>
        </row>
        <row r="1394">
          <cell r="H1394" t="str">
            <v>MR000816</v>
          </cell>
        </row>
        <row r="1395">
          <cell r="H1395" t="str">
            <v>MR000817</v>
          </cell>
        </row>
        <row r="1396">
          <cell r="H1396" t="str">
            <v>MR000818</v>
          </cell>
        </row>
        <row r="1397">
          <cell r="H1397" t="str">
            <v>MR000819</v>
          </cell>
        </row>
        <row r="1398">
          <cell r="H1398" t="str">
            <v>MR000820</v>
          </cell>
        </row>
        <row r="1399">
          <cell r="H1399" t="str">
            <v>MR000821</v>
          </cell>
        </row>
        <row r="1400">
          <cell r="H1400" t="str">
            <v>MR000822</v>
          </cell>
        </row>
        <row r="1401">
          <cell r="H1401" t="str">
            <v>MR000823</v>
          </cell>
        </row>
        <row r="1402">
          <cell r="H1402" t="str">
            <v>MR000824</v>
          </cell>
        </row>
        <row r="1403">
          <cell r="H1403" t="str">
            <v>MR000825</v>
          </cell>
        </row>
        <row r="1404">
          <cell r="H1404" t="str">
            <v>MR000826</v>
          </cell>
        </row>
        <row r="1405">
          <cell r="H1405" t="str">
            <v>MR000827</v>
          </cell>
        </row>
        <row r="1406">
          <cell r="H1406" t="str">
            <v>MR000828</v>
          </cell>
        </row>
        <row r="1407">
          <cell r="H1407" t="str">
            <v>MR000829</v>
          </cell>
        </row>
        <row r="1408">
          <cell r="H1408" t="str">
            <v>MR000830</v>
          </cell>
        </row>
        <row r="1409">
          <cell r="H1409" t="str">
            <v>MR000990</v>
          </cell>
        </row>
        <row r="1410">
          <cell r="H1410" t="str">
            <v>MR001190</v>
          </cell>
        </row>
        <row r="1411">
          <cell r="H1411" t="str">
            <v>MR777777</v>
          </cell>
        </row>
        <row r="1412">
          <cell r="H1412" t="str">
            <v>MRCF1001</v>
          </cell>
        </row>
        <row r="1413">
          <cell r="H1413" t="str">
            <v>MRCF1002</v>
          </cell>
        </row>
        <row r="1414">
          <cell r="H1414" t="str">
            <v>MRCF1003</v>
          </cell>
        </row>
        <row r="1415">
          <cell r="H1415" t="str">
            <v>MRCF1006</v>
          </cell>
        </row>
        <row r="1416">
          <cell r="H1416" t="str">
            <v>MRCF1007</v>
          </cell>
        </row>
        <row r="1417">
          <cell r="H1417" t="str">
            <v>MRCF1008</v>
          </cell>
        </row>
        <row r="1418">
          <cell r="H1418" t="str">
            <v>MRCF1101</v>
          </cell>
        </row>
        <row r="1419">
          <cell r="H1419" t="str">
            <v>MRCF1102</v>
          </cell>
        </row>
        <row r="1420">
          <cell r="H1420" t="str">
            <v>MRCF1103</v>
          </cell>
        </row>
        <row r="1421">
          <cell r="H1421" t="str">
            <v>MRCF1104</v>
          </cell>
        </row>
        <row r="1422">
          <cell r="H1422" t="str">
            <v>MRCF1105</v>
          </cell>
        </row>
        <row r="1423">
          <cell r="H1423" t="str">
            <v>MRCF1106</v>
          </cell>
        </row>
        <row r="1424">
          <cell r="H1424" t="str">
            <v>MRCF1107</v>
          </cell>
        </row>
        <row r="1425">
          <cell r="H1425" t="str">
            <v>MRCF1108</v>
          </cell>
        </row>
        <row r="1426">
          <cell r="H1426" t="str">
            <v>MRCF6001</v>
          </cell>
        </row>
        <row r="1427">
          <cell r="H1427" t="str">
            <v>MRCF6002</v>
          </cell>
        </row>
        <row r="1428">
          <cell r="H1428" t="str">
            <v>MRCF6101</v>
          </cell>
        </row>
        <row r="1429">
          <cell r="H1429" t="str">
            <v>MRCF6102</v>
          </cell>
        </row>
        <row r="1430">
          <cell r="H1430" t="str">
            <v>MRCF6105</v>
          </cell>
        </row>
        <row r="1431">
          <cell r="H1431" t="str">
            <v>MRCF6110</v>
          </cell>
        </row>
        <row r="1432">
          <cell r="H1432" t="str">
            <v>MRCF7001</v>
          </cell>
        </row>
        <row r="1433">
          <cell r="H1433" t="str">
            <v>MRCF7101</v>
          </cell>
        </row>
        <row r="1434">
          <cell r="H1434" t="str">
            <v>MRCF7102</v>
          </cell>
        </row>
        <row r="1435">
          <cell r="H1435" t="str">
            <v>MRCF7103</v>
          </cell>
        </row>
        <row r="1436">
          <cell r="H1436" t="str">
            <v>MRCF7104</v>
          </cell>
        </row>
        <row r="1437">
          <cell r="H1437" t="str">
            <v>MRCF7105</v>
          </cell>
        </row>
        <row r="1438">
          <cell r="H1438" t="str">
            <v>MRCF7111</v>
          </cell>
        </row>
        <row r="1439">
          <cell r="H1439" t="str">
            <v>MRCF7112</v>
          </cell>
        </row>
        <row r="1440">
          <cell r="H1440" t="str">
            <v>MRCF9001</v>
          </cell>
        </row>
        <row r="1441">
          <cell r="H1441" t="str">
            <v>MRCF9002</v>
          </cell>
        </row>
        <row r="1442">
          <cell r="H1442" t="str">
            <v>MRCF9003</v>
          </cell>
        </row>
        <row r="1443">
          <cell r="H1443" t="str">
            <v>MRCF9004</v>
          </cell>
        </row>
        <row r="1444">
          <cell r="H1444" t="str">
            <v>MRCF9005</v>
          </cell>
        </row>
        <row r="1445">
          <cell r="H1445" t="str">
            <v>MRCF9006</v>
          </cell>
        </row>
        <row r="1446">
          <cell r="H1446" t="str">
            <v>MRCF9007</v>
          </cell>
        </row>
        <row r="1447">
          <cell r="H1447" t="str">
            <v>MRCF9201</v>
          </cell>
        </row>
        <row r="1448">
          <cell r="H1448" t="str">
            <v>MRCF9203</v>
          </cell>
        </row>
        <row r="1449">
          <cell r="H1449" t="str">
            <v>MRCF9204</v>
          </cell>
        </row>
        <row r="1450">
          <cell r="H1450" t="str">
            <v>MRCF9205</v>
          </cell>
        </row>
        <row r="1451">
          <cell r="H1451" t="str">
            <v>MRCF9206</v>
          </cell>
        </row>
        <row r="1452">
          <cell r="H1452" t="str">
            <v>MRCF9207</v>
          </cell>
        </row>
        <row r="1453">
          <cell r="H1453" t="str">
            <v>MRCF9209</v>
          </cell>
        </row>
        <row r="1454">
          <cell r="H1454" t="str">
            <v>MRCF9210</v>
          </cell>
        </row>
        <row r="1455">
          <cell r="H1455" t="str">
            <v>MRCF9211</v>
          </cell>
        </row>
        <row r="1456">
          <cell r="H1456" t="str">
            <v>MRCF9212</v>
          </cell>
        </row>
        <row r="1457">
          <cell r="H1457" t="str">
            <v>MRCF9213</v>
          </cell>
        </row>
        <row r="1458">
          <cell r="H1458" t="str">
            <v>MRCF9214</v>
          </cell>
        </row>
        <row r="1459">
          <cell r="H1459" t="str">
            <v>MRCF9215</v>
          </cell>
        </row>
        <row r="1460">
          <cell r="H1460" t="str">
            <v>MRCF9219</v>
          </cell>
        </row>
        <row r="1461">
          <cell r="H1461" t="str">
            <v>MRCF9301</v>
          </cell>
        </row>
        <row r="1462">
          <cell r="H1462" t="str">
            <v>MRCF9302</v>
          </cell>
        </row>
        <row r="1463">
          <cell r="H1463" t="str">
            <v>MRCF9303</v>
          </cell>
        </row>
        <row r="1464">
          <cell r="H1464" t="str">
            <v>MRCF9304</v>
          </cell>
        </row>
        <row r="1465">
          <cell r="H1465" t="str">
            <v>MRCF9305</v>
          </cell>
        </row>
        <row r="1466">
          <cell r="H1466" t="str">
            <v>MRCF9306</v>
          </cell>
        </row>
        <row r="1467">
          <cell r="H1467" t="str">
            <v>MRCF9307</v>
          </cell>
        </row>
        <row r="1468">
          <cell r="H1468" t="str">
            <v>MRCF9308</v>
          </cell>
        </row>
        <row r="1469">
          <cell r="H1469" t="str">
            <v>MRCF9309</v>
          </cell>
        </row>
        <row r="1470">
          <cell r="H1470" t="str">
            <v>MRCF9310</v>
          </cell>
        </row>
        <row r="1471">
          <cell r="H1471" t="str">
            <v>MRCF9501</v>
          </cell>
        </row>
        <row r="1472">
          <cell r="H1472" t="str">
            <v>MRCF9502</v>
          </cell>
        </row>
        <row r="1473">
          <cell r="H1473" t="str">
            <v>MRCF9503</v>
          </cell>
        </row>
        <row r="1474">
          <cell r="H1474" t="str">
            <v>MRCF9504</v>
          </cell>
        </row>
        <row r="1475">
          <cell r="H1475" t="str">
            <v>MRCF9505</v>
          </cell>
        </row>
        <row r="1476">
          <cell r="H1476" t="str">
            <v>MRCF9506</v>
          </cell>
        </row>
        <row r="1477">
          <cell r="H1477" t="str">
            <v>MRCF9507</v>
          </cell>
        </row>
        <row r="1478">
          <cell r="H1478" t="str">
            <v>MRCF9508</v>
          </cell>
        </row>
        <row r="1479">
          <cell r="H1479" t="str">
            <v>MRCF9509</v>
          </cell>
        </row>
        <row r="1480">
          <cell r="H1480" t="str">
            <v>MRCF9510</v>
          </cell>
        </row>
        <row r="1481">
          <cell r="H1481" t="str">
            <v>MRQ001</v>
          </cell>
        </row>
        <row r="1482">
          <cell r="H1482" t="str">
            <v>MRQ002</v>
          </cell>
        </row>
        <row r="1483">
          <cell r="H1483" t="str">
            <v>MRQ003</v>
          </cell>
        </row>
        <row r="1484">
          <cell r="H1484" t="str">
            <v>MRQ004</v>
          </cell>
        </row>
        <row r="1485">
          <cell r="H1485" t="str">
            <v>MRQ005</v>
          </cell>
        </row>
        <row r="1486">
          <cell r="H1486" t="str">
            <v>MRQ006</v>
          </cell>
        </row>
        <row r="1487">
          <cell r="H1487" t="str">
            <v>MRQ007</v>
          </cell>
        </row>
        <row r="1488">
          <cell r="H1488" t="str">
            <v>MRQ008</v>
          </cell>
        </row>
        <row r="1489">
          <cell r="H1489" t="str">
            <v>OFBS0201</v>
          </cell>
        </row>
        <row r="1490">
          <cell r="H1490" t="str">
            <v>OFBS0202</v>
          </cell>
        </row>
        <row r="1491">
          <cell r="H1491" t="str">
            <v>OFBS0203</v>
          </cell>
        </row>
        <row r="1492">
          <cell r="H1492" t="str">
            <v>OFBS0204</v>
          </cell>
        </row>
        <row r="1493">
          <cell r="H1493" t="str">
            <v>OFBS0205</v>
          </cell>
        </row>
        <row r="1494">
          <cell r="H1494" t="str">
            <v>OFBS0206</v>
          </cell>
        </row>
        <row r="1495">
          <cell r="H1495" t="str">
            <v>OFBS0207</v>
          </cell>
        </row>
        <row r="1496">
          <cell r="H1496" t="str">
            <v>OFBS0625</v>
          </cell>
        </row>
        <row r="1497">
          <cell r="H1497" t="str">
            <v>OFBS0626</v>
          </cell>
        </row>
        <row r="1498">
          <cell r="H1498" t="str">
            <v>OFBS0627</v>
          </cell>
        </row>
        <row r="1499">
          <cell r="H1499" t="str">
            <v>OFBS0628</v>
          </cell>
        </row>
        <row r="1500">
          <cell r="H1500" t="str">
            <v>OFBS0701</v>
          </cell>
        </row>
        <row r="1501">
          <cell r="H1501" t="str">
            <v>OFBS0702</v>
          </cell>
        </row>
        <row r="1502">
          <cell r="H1502" t="str">
            <v>OFBS0703</v>
          </cell>
        </row>
        <row r="1503">
          <cell r="H1503" t="str">
            <v>OFBS0704</v>
          </cell>
        </row>
        <row r="1504">
          <cell r="H1504" t="str">
            <v>OFBS0705</v>
          </cell>
        </row>
        <row r="1505">
          <cell r="H1505" t="str">
            <v>OFBS0706</v>
          </cell>
        </row>
        <row r="1506">
          <cell r="H1506" t="str">
            <v>OFBS0707</v>
          </cell>
        </row>
        <row r="1507">
          <cell r="H1507" t="str">
            <v>OFBS0708</v>
          </cell>
        </row>
        <row r="1508">
          <cell r="H1508" t="str">
            <v>OFBS0709</v>
          </cell>
        </row>
        <row r="1509">
          <cell r="H1509" t="str">
            <v>OFBS0710</v>
          </cell>
        </row>
        <row r="1510">
          <cell r="H1510" t="str">
            <v>OFBS0801</v>
          </cell>
        </row>
        <row r="1511">
          <cell r="H1511" t="str">
            <v>OFBS0802</v>
          </cell>
        </row>
        <row r="1512">
          <cell r="H1512" t="str">
            <v>OFBS0803</v>
          </cell>
        </row>
        <row r="1513">
          <cell r="H1513" t="str">
            <v>OFBS0804</v>
          </cell>
        </row>
        <row r="1514">
          <cell r="H1514" t="str">
            <v>OFBS0805</v>
          </cell>
        </row>
        <row r="1515">
          <cell r="H1515" t="str">
            <v>OFBS0806</v>
          </cell>
        </row>
        <row r="1516">
          <cell r="H1516" t="str">
            <v>OFBS0807</v>
          </cell>
        </row>
        <row r="1517">
          <cell r="H1517" t="str">
            <v>OFBS0808</v>
          </cell>
        </row>
        <row r="1518">
          <cell r="H1518" t="str">
            <v>OFBS0809</v>
          </cell>
        </row>
        <row r="1519">
          <cell r="H1519" t="str">
            <v>OFBS0810</v>
          </cell>
        </row>
        <row r="1520">
          <cell r="H1520" t="str">
            <v>OFBS0811</v>
          </cell>
        </row>
        <row r="1521">
          <cell r="H1521" t="str">
            <v>OFBS0812</v>
          </cell>
        </row>
        <row r="1522">
          <cell r="H1522" t="str">
            <v>OFBS0813</v>
          </cell>
        </row>
        <row r="1523">
          <cell r="H1523" t="str">
            <v>OFBS0814</v>
          </cell>
        </row>
        <row r="1524">
          <cell r="H1524" t="str">
            <v>OFBS0815</v>
          </cell>
        </row>
        <row r="1525">
          <cell r="H1525" t="str">
            <v>OFBS0816</v>
          </cell>
        </row>
        <row r="1526">
          <cell r="H1526" t="str">
            <v>OFBS0817</v>
          </cell>
        </row>
        <row r="1527">
          <cell r="H1527" t="str">
            <v>OFBS0818</v>
          </cell>
        </row>
        <row r="1528">
          <cell r="H1528" t="str">
            <v>OFBS0819</v>
          </cell>
        </row>
        <row r="1529">
          <cell r="H1529" t="str">
            <v>OFBS0820</v>
          </cell>
        </row>
        <row r="1530">
          <cell r="H1530" t="str">
            <v>OFBS0821</v>
          </cell>
        </row>
        <row r="1531">
          <cell r="H1531" t="str">
            <v>OFBS0822</v>
          </cell>
        </row>
        <row r="1532">
          <cell r="H1532" t="str">
            <v>OFBS0823</v>
          </cell>
        </row>
        <row r="1533">
          <cell r="H1533" t="str">
            <v>OFBS0824</v>
          </cell>
        </row>
        <row r="1534">
          <cell r="H1534" t="str">
            <v>OFBS0901</v>
          </cell>
        </row>
        <row r="1535">
          <cell r="H1535" t="str">
            <v>OFBS0902</v>
          </cell>
        </row>
        <row r="1536">
          <cell r="H1536" t="str">
            <v>OFBS0903</v>
          </cell>
        </row>
        <row r="1537">
          <cell r="H1537" t="str">
            <v>OFBS0904</v>
          </cell>
        </row>
        <row r="1538">
          <cell r="H1538" t="str">
            <v>OFBS0905</v>
          </cell>
        </row>
        <row r="1539">
          <cell r="H1539" t="str">
            <v>OFBS0906</v>
          </cell>
        </row>
        <row r="1540">
          <cell r="H1540" t="str">
            <v>OFBS0907</v>
          </cell>
        </row>
        <row r="1541">
          <cell r="H1541" t="str">
            <v>OFBS0908</v>
          </cell>
        </row>
        <row r="1542">
          <cell r="H1542" t="str">
            <v>OFBS0909</v>
          </cell>
        </row>
        <row r="1543">
          <cell r="H1543" t="str">
            <v>OFBS1001</v>
          </cell>
        </row>
        <row r="1544">
          <cell r="H1544" t="str">
            <v>OFBS1004</v>
          </cell>
        </row>
        <row r="1545">
          <cell r="H1545" t="str">
            <v>OFBS1006</v>
          </cell>
        </row>
        <row r="1546">
          <cell r="H1546" t="str">
            <v>OFBS1007</v>
          </cell>
        </row>
        <row r="1547">
          <cell r="H1547" t="str">
            <v>OFBS1009</v>
          </cell>
        </row>
        <row r="1548">
          <cell r="H1548" t="str">
            <v>OFBS1010</v>
          </cell>
        </row>
        <row r="1549">
          <cell r="H1549" t="str">
            <v>OFBS1011</v>
          </cell>
        </row>
        <row r="1550">
          <cell r="H1550" t="str">
            <v>OFBS1012</v>
          </cell>
        </row>
        <row r="1551">
          <cell r="H1551" t="str">
            <v>OFBS1014</v>
          </cell>
        </row>
        <row r="1552">
          <cell r="H1552" t="str">
            <v>OFBS1015</v>
          </cell>
        </row>
        <row r="1553">
          <cell r="H1553" t="str">
            <v>OFBS1017</v>
          </cell>
        </row>
        <row r="1554">
          <cell r="H1554" t="str">
            <v>OFBS1018</v>
          </cell>
        </row>
        <row r="1555">
          <cell r="H1555" t="str">
            <v>OFBS1019</v>
          </cell>
        </row>
        <row r="1556">
          <cell r="H1556" t="str">
            <v>OFBS1020</v>
          </cell>
        </row>
        <row r="1557">
          <cell r="H1557" t="str">
            <v>OFBS1022</v>
          </cell>
        </row>
        <row r="1558">
          <cell r="H1558" t="str">
            <v>OFBS1025</v>
          </cell>
        </row>
        <row r="1559">
          <cell r="H1559" t="str">
            <v>OFBS1028</v>
          </cell>
        </row>
        <row r="1560">
          <cell r="H1560" t="str">
            <v>OFBS1029</v>
          </cell>
        </row>
        <row r="1561">
          <cell r="H1561" t="str">
            <v>OFBS1033</v>
          </cell>
        </row>
        <row r="1562">
          <cell r="H1562" t="str">
            <v>OFBS1034</v>
          </cell>
        </row>
        <row r="1563">
          <cell r="H1563" t="str">
            <v>OFBS1036</v>
          </cell>
        </row>
        <row r="1564">
          <cell r="H1564" t="str">
            <v>OFBS1039</v>
          </cell>
        </row>
        <row r="1565">
          <cell r="H1565" t="str">
            <v>OFBS1040</v>
          </cell>
        </row>
        <row r="1566">
          <cell r="H1566" t="str">
            <v>OFBS1043</v>
          </cell>
        </row>
        <row r="1567">
          <cell r="H1567" t="str">
            <v>OFBS1046</v>
          </cell>
        </row>
        <row r="1568">
          <cell r="H1568" t="str">
            <v>OFBS1047</v>
          </cell>
        </row>
        <row r="1569">
          <cell r="H1569" t="str">
            <v>OFBS1048</v>
          </cell>
        </row>
        <row r="1570">
          <cell r="H1570" t="str">
            <v>OFBS1049</v>
          </cell>
        </row>
        <row r="1571">
          <cell r="H1571" t="str">
            <v>OFBS1050</v>
          </cell>
        </row>
        <row r="1572">
          <cell r="H1572" t="str">
            <v>OFBS1051</v>
          </cell>
        </row>
        <row r="1573">
          <cell r="H1573" t="str">
            <v>OFBS1052</v>
          </cell>
        </row>
        <row r="1574">
          <cell r="H1574" t="str">
            <v>OFBS1053</v>
          </cell>
        </row>
        <row r="1575">
          <cell r="H1575" t="str">
            <v>OFBS1055</v>
          </cell>
        </row>
        <row r="1576">
          <cell r="H1576" t="str">
            <v>OFBS1056</v>
          </cell>
        </row>
        <row r="1577">
          <cell r="H1577" t="str">
            <v>OFBS1057</v>
          </cell>
        </row>
        <row r="1578">
          <cell r="H1578" t="str">
            <v>OFBS1058</v>
          </cell>
        </row>
        <row r="1579">
          <cell r="H1579" t="str">
            <v>OFBS1059</v>
          </cell>
        </row>
        <row r="1580">
          <cell r="H1580" t="str">
            <v>OFBS1060</v>
          </cell>
        </row>
        <row r="1581">
          <cell r="H1581" t="str">
            <v>OFBS1061</v>
          </cell>
        </row>
        <row r="1582">
          <cell r="H1582" t="str">
            <v>OFBS1062</v>
          </cell>
        </row>
        <row r="1583">
          <cell r="H1583" t="str">
            <v>OFBS1063</v>
          </cell>
        </row>
        <row r="1584">
          <cell r="H1584" t="str">
            <v>OFBS1064</v>
          </cell>
        </row>
        <row r="1585">
          <cell r="H1585" t="str">
            <v>OFBS1065</v>
          </cell>
        </row>
        <row r="1586">
          <cell r="H1586" t="str">
            <v>OFBS1066</v>
          </cell>
        </row>
        <row r="1587">
          <cell r="H1587" t="str">
            <v>OFBS1067</v>
          </cell>
        </row>
        <row r="1588">
          <cell r="H1588" t="str">
            <v>OFBS1068</v>
          </cell>
        </row>
        <row r="1589">
          <cell r="H1589" t="str">
            <v>OFBS1069</v>
          </cell>
        </row>
        <row r="1590">
          <cell r="H1590" t="str">
            <v>OFBS1070</v>
          </cell>
        </row>
        <row r="1591">
          <cell r="H1591" t="str">
            <v>OFBS1071</v>
          </cell>
        </row>
        <row r="1592">
          <cell r="H1592" t="str">
            <v>OFBS1072</v>
          </cell>
        </row>
        <row r="1593">
          <cell r="H1593" t="str">
            <v>OFBS1073</v>
          </cell>
        </row>
        <row r="1594">
          <cell r="H1594" t="str">
            <v>OFBS1074</v>
          </cell>
        </row>
        <row r="1595">
          <cell r="H1595" t="str">
            <v>OFBS1075</v>
          </cell>
        </row>
        <row r="1596">
          <cell r="H1596" t="str">
            <v>OFBS1076</v>
          </cell>
        </row>
        <row r="1597">
          <cell r="H1597" t="str">
            <v>OFBS1077</v>
          </cell>
        </row>
        <row r="1598">
          <cell r="H1598" t="str">
            <v>OFBS1078</v>
          </cell>
        </row>
        <row r="1599">
          <cell r="H1599" t="str">
            <v>OFBS1079</v>
          </cell>
        </row>
        <row r="1600">
          <cell r="H1600" t="str">
            <v>OFBS1080</v>
          </cell>
        </row>
        <row r="1601">
          <cell r="H1601" t="str">
            <v>OFBS1081</v>
          </cell>
        </row>
        <row r="1602">
          <cell r="H1602" t="str">
            <v>OFBS1082</v>
          </cell>
        </row>
        <row r="1603">
          <cell r="H1603" t="str">
            <v>OFBS1083</v>
          </cell>
        </row>
        <row r="1604">
          <cell r="H1604" t="str">
            <v>OFBS1084</v>
          </cell>
        </row>
        <row r="1605">
          <cell r="H1605" t="str">
            <v>OFBS1085</v>
          </cell>
        </row>
        <row r="1606">
          <cell r="H1606" t="str">
            <v>OFBS10100</v>
          </cell>
        </row>
        <row r="1607">
          <cell r="H1607" t="str">
            <v>OFBS10101</v>
          </cell>
        </row>
        <row r="1608">
          <cell r="H1608" t="str">
            <v>OFBS10102</v>
          </cell>
        </row>
        <row r="1609">
          <cell r="H1609" t="str">
            <v>OFBS10103</v>
          </cell>
        </row>
        <row r="1610">
          <cell r="H1610" t="str">
            <v>OFBS10104</v>
          </cell>
        </row>
        <row r="1611">
          <cell r="H1611" t="str">
            <v>OFBS10105</v>
          </cell>
        </row>
        <row r="1612">
          <cell r="H1612" t="str">
            <v>OFBS10106</v>
          </cell>
        </row>
        <row r="1613">
          <cell r="H1613" t="str">
            <v>OFBS10107</v>
          </cell>
        </row>
        <row r="1614">
          <cell r="H1614" t="str">
            <v>OFBS1210</v>
          </cell>
        </row>
        <row r="1615">
          <cell r="H1615" t="str">
            <v>OFBS1240</v>
          </cell>
        </row>
        <row r="1616">
          <cell r="H1616" t="str">
            <v>OFBS1220</v>
          </cell>
        </row>
        <row r="1617">
          <cell r="H1617" t="str">
            <v>OFBS1250</v>
          </cell>
        </row>
        <row r="1618">
          <cell r="H1618" t="str">
            <v>OFBS1260</v>
          </cell>
        </row>
        <row r="1619">
          <cell r="H1619" t="str">
            <v>OFBS1270</v>
          </cell>
        </row>
        <row r="1620">
          <cell r="H1620" t="str">
            <v>OFBS1230</v>
          </cell>
        </row>
        <row r="1621">
          <cell r="H1621" t="str">
            <v>OFBS1401</v>
          </cell>
        </row>
        <row r="1622">
          <cell r="H1622" t="str">
            <v>OFBS1402</v>
          </cell>
        </row>
        <row r="1623">
          <cell r="H1623" t="str">
            <v>OFBS1403</v>
          </cell>
        </row>
        <row r="1624">
          <cell r="H1624" t="str">
            <v>OFBS1404</v>
          </cell>
        </row>
        <row r="1625">
          <cell r="H1625" t="str">
            <v>OFBS1405</v>
          </cell>
        </row>
        <row r="1626">
          <cell r="H1626" t="str">
            <v>OFBS1406</v>
          </cell>
        </row>
        <row r="1627">
          <cell r="H1627" t="str">
            <v>OFBS1407</v>
          </cell>
        </row>
        <row r="1628">
          <cell r="H1628" t="str">
            <v>OFBS1408</v>
          </cell>
        </row>
        <row r="1629">
          <cell r="H1629" t="str">
            <v>OFBS1409</v>
          </cell>
        </row>
        <row r="1630">
          <cell r="H1630" t="str">
            <v>OFBS1410</v>
          </cell>
        </row>
        <row r="1631">
          <cell r="H1631" t="str">
            <v>OFBS1411</v>
          </cell>
        </row>
        <row r="1632">
          <cell r="H1632" t="str">
            <v>OFBS1412</v>
          </cell>
        </row>
        <row r="1633">
          <cell r="H1633" t="str">
            <v>OFBS1413</v>
          </cell>
        </row>
        <row r="1634">
          <cell r="H1634" t="str">
            <v>OFBS1414</v>
          </cell>
        </row>
        <row r="1635">
          <cell r="H1635" t="str">
            <v>OFBS1415</v>
          </cell>
        </row>
        <row r="1636">
          <cell r="H1636" t="str">
            <v>OFBS1416</v>
          </cell>
        </row>
        <row r="1637">
          <cell r="H1637" t="str">
            <v>OFBS1417</v>
          </cell>
        </row>
        <row r="1638">
          <cell r="H1638" t="str">
            <v>OFBS1418</v>
          </cell>
        </row>
        <row r="1639">
          <cell r="H1639" t="str">
            <v>OFBS1501</v>
          </cell>
        </row>
        <row r="1640">
          <cell r="H1640" t="str">
            <v>OFBS1502</v>
          </cell>
        </row>
        <row r="1641">
          <cell r="H1641" t="str">
            <v>OFBS1503</v>
          </cell>
        </row>
        <row r="1642">
          <cell r="H1642" t="str">
            <v>OFBS1504</v>
          </cell>
        </row>
        <row r="1643">
          <cell r="H1643" t="str">
            <v>OFBS1505</v>
          </cell>
        </row>
        <row r="1644">
          <cell r="H1644" t="str">
            <v>OFBS1506</v>
          </cell>
        </row>
        <row r="1645">
          <cell r="H1645" t="str">
            <v>OFBS1507</v>
          </cell>
        </row>
        <row r="1646">
          <cell r="H1646" t="str">
            <v>OFBS1508</v>
          </cell>
        </row>
        <row r="1647">
          <cell r="H1647" t="str">
            <v>OFBS1509</v>
          </cell>
        </row>
        <row r="1648">
          <cell r="H1648" t="str">
            <v>OFBS1510</v>
          </cell>
        </row>
        <row r="1649">
          <cell r="H1649" t="str">
            <v>OFBS3202</v>
          </cell>
        </row>
        <row r="1650">
          <cell r="H1650" t="str">
            <v>OFBS3203</v>
          </cell>
        </row>
        <row r="1651">
          <cell r="H1651" t="str">
            <v>OFBS3205</v>
          </cell>
        </row>
        <row r="1652">
          <cell r="H1652" t="str">
            <v>OFBS3206</v>
          </cell>
        </row>
        <row r="1653">
          <cell r="H1653" t="str">
            <v>OFBS3209</v>
          </cell>
        </row>
        <row r="1654">
          <cell r="H1654" t="str">
            <v>OFBS3210</v>
          </cell>
        </row>
        <row r="1655">
          <cell r="H1655" t="str">
            <v>OFBS3212</v>
          </cell>
        </row>
        <row r="1656">
          <cell r="H1656" t="str">
            <v>OFBS3213</v>
          </cell>
        </row>
        <row r="1657">
          <cell r="H1657" t="str">
            <v>OFBS3214</v>
          </cell>
        </row>
        <row r="1658">
          <cell r="H1658" t="str">
            <v>OFBS3215</v>
          </cell>
        </row>
        <row r="1659">
          <cell r="H1659" t="str">
            <v>OFBS3216</v>
          </cell>
        </row>
        <row r="1660">
          <cell r="H1660" t="str">
            <v>OFBS3217</v>
          </cell>
        </row>
        <row r="1661">
          <cell r="H1661" t="str">
            <v>OFBS3218</v>
          </cell>
        </row>
        <row r="1662">
          <cell r="H1662" t="str">
            <v>OFBS3219</v>
          </cell>
        </row>
        <row r="1663">
          <cell r="H1663" t="str">
            <v>OFBS3220</v>
          </cell>
        </row>
        <row r="1664">
          <cell r="H1664" t="str">
            <v>OFBS3221</v>
          </cell>
        </row>
        <row r="1665">
          <cell r="H1665" t="str">
            <v>OFBS3222</v>
          </cell>
        </row>
        <row r="1666">
          <cell r="H1666" t="str">
            <v>OFBS3223</v>
          </cell>
        </row>
        <row r="1667">
          <cell r="H1667" t="str">
            <v>OFBS3224</v>
          </cell>
        </row>
        <row r="1668">
          <cell r="H1668" t="str">
            <v>OFBS3225</v>
          </cell>
        </row>
        <row r="1669">
          <cell r="H1669" t="str">
            <v>OFBS3226</v>
          </cell>
        </row>
        <row r="1670">
          <cell r="H1670" t="str">
            <v>OFBS3227</v>
          </cell>
        </row>
        <row r="1671">
          <cell r="H1671" t="str">
            <v>OFBS3228</v>
          </cell>
        </row>
        <row r="1672">
          <cell r="H1672" t="str">
            <v>OFBS3229</v>
          </cell>
        </row>
        <row r="1673">
          <cell r="H1673" t="str">
            <v>OFBS3230</v>
          </cell>
        </row>
        <row r="1674">
          <cell r="H1674" t="str">
            <v>OFBS3231</v>
          </cell>
        </row>
        <row r="1675">
          <cell r="H1675" t="str">
            <v>OFBS3232</v>
          </cell>
        </row>
        <row r="1676">
          <cell r="H1676" t="str">
            <v>OFBS3233</v>
          </cell>
        </row>
        <row r="1677">
          <cell r="H1677" t="str">
            <v>OFBS3600</v>
          </cell>
        </row>
        <row r="1678">
          <cell r="H1678" t="str">
            <v>OFBS3604</v>
          </cell>
        </row>
        <row r="1679">
          <cell r="H1679" t="str">
            <v>OFBS3608</v>
          </cell>
        </row>
        <row r="1680">
          <cell r="H1680" t="str">
            <v>OFBS3612</v>
          </cell>
        </row>
        <row r="1681">
          <cell r="H1681" t="str">
            <v>OFBS3616</v>
          </cell>
        </row>
        <row r="1682">
          <cell r="H1682" t="str">
            <v>OFBS3620</v>
          </cell>
        </row>
        <row r="1683">
          <cell r="H1683" t="str">
            <v>OFBS3624</v>
          </cell>
        </row>
        <row r="1684">
          <cell r="H1684" t="str">
            <v>OFBS3628</v>
          </cell>
        </row>
        <row r="1685">
          <cell r="H1685" t="str">
            <v>OFBS3700</v>
          </cell>
        </row>
        <row r="1686">
          <cell r="H1686" t="str">
            <v>OFBS3704</v>
          </cell>
        </row>
        <row r="1687">
          <cell r="H1687" t="str">
            <v>OFBS3708</v>
          </cell>
        </row>
        <row r="1688">
          <cell r="H1688" t="str">
            <v>OFBS3712</v>
          </cell>
        </row>
        <row r="1689">
          <cell r="H1689" t="str">
            <v>OFBS3716</v>
          </cell>
        </row>
        <row r="1690">
          <cell r="H1690" t="str">
            <v>OFBS3720</v>
          </cell>
        </row>
        <row r="1691">
          <cell r="H1691" t="str">
            <v>OFBS3724</v>
          </cell>
        </row>
        <row r="1692">
          <cell r="H1692" t="str">
            <v>OFBS3728</v>
          </cell>
        </row>
        <row r="1693">
          <cell r="H1693" t="str">
            <v>OFBS3801</v>
          </cell>
        </row>
        <row r="1694">
          <cell r="H1694" t="str">
            <v>OFBS3802</v>
          </cell>
        </row>
        <row r="1695">
          <cell r="H1695" t="str">
            <v>OFBS3803</v>
          </cell>
        </row>
        <row r="1696">
          <cell r="H1696" t="str">
            <v>OFBS3804</v>
          </cell>
        </row>
        <row r="1697">
          <cell r="H1697" t="str">
            <v>OFBS3805</v>
          </cell>
        </row>
        <row r="1698">
          <cell r="H1698" t="str">
            <v>OFBS3806</v>
          </cell>
        </row>
        <row r="1699">
          <cell r="H1699" t="str">
            <v>OFBS3900</v>
          </cell>
        </row>
        <row r="1700">
          <cell r="H1700" t="str">
            <v>OFBS3902</v>
          </cell>
        </row>
        <row r="1701">
          <cell r="H1701" t="str">
            <v>OFBS3904</v>
          </cell>
        </row>
        <row r="1702">
          <cell r="H1702" t="str">
            <v>OFBS3906</v>
          </cell>
        </row>
        <row r="1703">
          <cell r="H1703" t="str">
            <v>OFBS3908</v>
          </cell>
        </row>
        <row r="1704">
          <cell r="H1704" t="str">
            <v>OFBS4009</v>
          </cell>
        </row>
        <row r="1705">
          <cell r="H1705" t="str">
            <v>OFBS4010</v>
          </cell>
        </row>
        <row r="1706">
          <cell r="H1706" t="str">
            <v>OFBS4011</v>
          </cell>
        </row>
        <row r="1707">
          <cell r="H1707" t="str">
            <v>OFBS4012</v>
          </cell>
        </row>
        <row r="1708">
          <cell r="H1708" t="str">
            <v>PL040101</v>
          </cell>
        </row>
        <row r="1709">
          <cell r="H1709" t="str">
            <v>PL050101</v>
          </cell>
        </row>
        <row r="1710">
          <cell r="H1710" t="str">
            <v>PL050201</v>
          </cell>
        </row>
        <row r="1711">
          <cell r="H1711" t="str">
            <v>PL49901</v>
          </cell>
        </row>
        <row r="1712">
          <cell r="H1712" t="str">
            <v>PL49902</v>
          </cell>
        </row>
        <row r="1713">
          <cell r="H1713" t="str">
            <v>PL70101</v>
          </cell>
        </row>
        <row r="1714">
          <cell r="H1714" t="str">
            <v>PL70103</v>
          </cell>
        </row>
        <row r="1715">
          <cell r="H1715" t="str">
            <v>PL70201</v>
          </cell>
        </row>
        <row r="1716">
          <cell r="H1716" t="str">
            <v>PL70204</v>
          </cell>
        </row>
        <row r="1717">
          <cell r="H1717" t="str">
            <v>PL70301</v>
          </cell>
        </row>
        <row r="1718">
          <cell r="H1718" t="str">
            <v>PL70303</v>
          </cell>
        </row>
        <row r="1719">
          <cell r="H1719" t="str">
            <v>PL70304</v>
          </cell>
        </row>
        <row r="1720">
          <cell r="H1720" t="str">
            <v>PL71101</v>
          </cell>
        </row>
        <row r="1721">
          <cell r="H1721" t="str">
            <v>PL71201</v>
          </cell>
        </row>
        <row r="1722">
          <cell r="H1722" t="str">
            <v>PL71301</v>
          </cell>
        </row>
        <row r="1723">
          <cell r="H1723" t="str">
            <v>PL71302</v>
          </cell>
        </row>
        <row r="1724">
          <cell r="H1724" t="str">
            <v>PL71401</v>
          </cell>
        </row>
        <row r="1725">
          <cell r="H1725" t="str">
            <v>PL71402</v>
          </cell>
        </row>
        <row r="1726">
          <cell r="H1726" t="str">
            <v>PL71403</v>
          </cell>
        </row>
        <row r="1727">
          <cell r="H1727" t="str">
            <v>PL71404</v>
          </cell>
        </row>
        <row r="1728">
          <cell r="H1728" t="str">
            <v>PL71405</v>
          </cell>
        </row>
        <row r="1729">
          <cell r="H1729" t="str">
            <v>PL71406</v>
          </cell>
        </row>
        <row r="1730">
          <cell r="H1730" t="str">
            <v>PL71501</v>
          </cell>
        </row>
        <row r="1731">
          <cell r="H1731" t="str">
            <v>PL71701</v>
          </cell>
        </row>
        <row r="1732">
          <cell r="H1732" t="str">
            <v>PL71702</v>
          </cell>
        </row>
        <row r="1733">
          <cell r="H1733" t="str">
            <v>PL71703</v>
          </cell>
        </row>
        <row r="1734">
          <cell r="H1734" t="str">
            <v>PL71801</v>
          </cell>
        </row>
        <row r="1735">
          <cell r="H1735" t="str">
            <v>PL71901</v>
          </cell>
        </row>
        <row r="1736">
          <cell r="H1736" t="str">
            <v>PL71902</v>
          </cell>
        </row>
        <row r="1737">
          <cell r="H1737" t="str">
            <v>PL71903</v>
          </cell>
        </row>
        <row r="1738">
          <cell r="H1738" t="str">
            <v>PL71904</v>
          </cell>
        </row>
        <row r="1739">
          <cell r="H1739" t="str">
            <v>PL71905</v>
          </cell>
        </row>
        <row r="1740">
          <cell r="H1740" t="str">
            <v>PL71910</v>
          </cell>
        </row>
        <row r="1741">
          <cell r="H1741" t="str">
            <v>PL71911</v>
          </cell>
        </row>
        <row r="1742">
          <cell r="H1742" t="str">
            <v>PL71912</v>
          </cell>
        </row>
        <row r="1743">
          <cell r="H1743" t="str">
            <v>PL71913</v>
          </cell>
        </row>
        <row r="1744">
          <cell r="H1744" t="str">
            <v>PL71914</v>
          </cell>
        </row>
        <row r="1745">
          <cell r="H1745" t="str">
            <v>PL71915</v>
          </cell>
        </row>
        <row r="1746">
          <cell r="H1746" t="str">
            <v>PL71916</v>
          </cell>
        </row>
        <row r="1747">
          <cell r="H1747" t="str">
            <v>PL71917</v>
          </cell>
        </row>
        <row r="1748">
          <cell r="H1748" t="str">
            <v>PL71918</v>
          </cell>
        </row>
        <row r="1749">
          <cell r="H1749" t="str">
            <v>PL71919</v>
          </cell>
        </row>
        <row r="1750">
          <cell r="H1750" t="str">
            <v>PL71920</v>
          </cell>
        </row>
        <row r="1751">
          <cell r="H1751" t="str">
            <v>PL71921</v>
          </cell>
        </row>
        <row r="1752">
          <cell r="H1752" t="str">
            <v>PL71922</v>
          </cell>
        </row>
        <row r="1753">
          <cell r="H1753" t="str">
            <v>PL71923</v>
          </cell>
        </row>
        <row r="1754">
          <cell r="H1754" t="str">
            <v>PL71924</v>
          </cell>
        </row>
        <row r="1755">
          <cell r="H1755" t="str">
            <v>PL71925</v>
          </cell>
        </row>
        <row r="1756">
          <cell r="H1756" t="str">
            <v>PL71926</v>
          </cell>
        </row>
        <row r="1757">
          <cell r="H1757" t="str">
            <v>PL71927</v>
          </cell>
        </row>
        <row r="1758">
          <cell r="H1758" t="str">
            <v>PL71928</v>
          </cell>
        </row>
        <row r="1759">
          <cell r="H1759" t="str">
            <v>PL71929</v>
          </cell>
        </row>
        <row r="1760">
          <cell r="H1760" t="str">
            <v>PL71930</v>
          </cell>
        </row>
        <row r="1761">
          <cell r="H1761" t="str">
            <v>PL71931</v>
          </cell>
        </row>
        <row r="1762">
          <cell r="H1762" t="str">
            <v>PL71932</v>
          </cell>
        </row>
        <row r="1763">
          <cell r="H1763" t="str">
            <v>PL71933</v>
          </cell>
        </row>
        <row r="1764">
          <cell r="H1764" t="str">
            <v>PL71934</v>
          </cell>
        </row>
        <row r="1765">
          <cell r="H1765" t="str">
            <v>PL71935</v>
          </cell>
        </row>
        <row r="1766">
          <cell r="H1766" t="str">
            <v>PL72101</v>
          </cell>
        </row>
        <row r="1767">
          <cell r="H1767" t="str">
            <v>PL72102</v>
          </cell>
        </row>
        <row r="1768">
          <cell r="H1768" t="str">
            <v>PL72103</v>
          </cell>
        </row>
        <row r="1769">
          <cell r="H1769" t="str">
            <v>PL72104</v>
          </cell>
        </row>
        <row r="1770">
          <cell r="H1770" t="str">
            <v>PL72201</v>
          </cell>
        </row>
        <row r="1771">
          <cell r="H1771" t="str">
            <v>PL73201</v>
          </cell>
        </row>
        <row r="1772">
          <cell r="H1772" t="str">
            <v>PL73202</v>
          </cell>
        </row>
        <row r="1773">
          <cell r="H1773" t="str">
            <v>PL73203</v>
          </cell>
        </row>
        <row r="1774">
          <cell r="H1774" t="str">
            <v>PL73204</v>
          </cell>
        </row>
        <row r="1775">
          <cell r="H1775" t="str">
            <v>PL73205</v>
          </cell>
        </row>
        <row r="1776">
          <cell r="H1776" t="str">
            <v>PL73206</v>
          </cell>
        </row>
        <row r="1777">
          <cell r="H1777" t="str">
            <v>PL73207</v>
          </cell>
        </row>
        <row r="1778">
          <cell r="H1778" t="str">
            <v>PL73302</v>
          </cell>
        </row>
        <row r="1779">
          <cell r="H1779" t="str">
            <v>PL73401</v>
          </cell>
        </row>
        <row r="1780">
          <cell r="H1780" t="str">
            <v>PL73501</v>
          </cell>
        </row>
        <row r="1781">
          <cell r="H1781" t="str">
            <v>PL73502</v>
          </cell>
        </row>
        <row r="1782">
          <cell r="H1782" t="str">
            <v>PL73503</v>
          </cell>
        </row>
        <row r="1783">
          <cell r="H1783" t="str">
            <v>PL73504</v>
          </cell>
        </row>
        <row r="1784">
          <cell r="H1784" t="str">
            <v>PL73505</v>
          </cell>
        </row>
        <row r="1785">
          <cell r="H1785" t="str">
            <v>PL73506</v>
          </cell>
        </row>
        <row r="1786">
          <cell r="H1786" t="str">
            <v>PL73507</v>
          </cell>
        </row>
        <row r="1787">
          <cell r="H1787" t="str">
            <v>PL73601</v>
          </cell>
        </row>
        <row r="1788">
          <cell r="H1788" t="str">
            <v>PL73602</v>
          </cell>
        </row>
        <row r="1789">
          <cell r="H1789" t="str">
            <v>PL73603</v>
          </cell>
        </row>
        <row r="1790">
          <cell r="H1790" t="str">
            <v>PL73604</v>
          </cell>
        </row>
        <row r="1791">
          <cell r="H1791" t="str">
            <v>PL73605</v>
          </cell>
        </row>
        <row r="1792">
          <cell r="H1792" t="str">
            <v>PL73606</v>
          </cell>
        </row>
        <row r="1793">
          <cell r="H1793" t="str">
            <v>PL73607</v>
          </cell>
        </row>
        <row r="1794">
          <cell r="H1794" t="str">
            <v>PL73608</v>
          </cell>
        </row>
        <row r="1795">
          <cell r="H1795" t="str">
            <v>PL73701</v>
          </cell>
        </row>
        <row r="1796">
          <cell r="H1796" t="str">
            <v>PL73702</v>
          </cell>
        </row>
        <row r="1797">
          <cell r="H1797" t="str">
            <v>PL73703</v>
          </cell>
        </row>
        <row r="1798">
          <cell r="H1798" t="str">
            <v>PL73704</v>
          </cell>
        </row>
        <row r="1799">
          <cell r="H1799" t="str">
            <v>PL73705</v>
          </cell>
        </row>
        <row r="1800">
          <cell r="H1800" t="str">
            <v>PL73706</v>
          </cell>
        </row>
        <row r="1801">
          <cell r="H1801" t="str">
            <v>PL73707</v>
          </cell>
        </row>
        <row r="1802">
          <cell r="H1802" t="str">
            <v>PL73708</v>
          </cell>
        </row>
        <row r="1803">
          <cell r="H1803" t="str">
            <v>PL73801</v>
          </cell>
        </row>
        <row r="1804">
          <cell r="H1804" t="str">
            <v>PL74101</v>
          </cell>
        </row>
        <row r="1805">
          <cell r="H1805" t="str">
            <v>PL74102</v>
          </cell>
        </row>
        <row r="1806">
          <cell r="H1806" t="str">
            <v>PL74103</v>
          </cell>
        </row>
        <row r="1807">
          <cell r="H1807" t="str">
            <v>PL74104</v>
          </cell>
        </row>
        <row r="1808">
          <cell r="H1808" t="str">
            <v>PL74105</v>
          </cell>
        </row>
        <row r="1809">
          <cell r="H1809" t="str">
            <v>PL74601</v>
          </cell>
        </row>
        <row r="1810">
          <cell r="H1810" t="str">
            <v>PL74602</v>
          </cell>
        </row>
        <row r="1811">
          <cell r="H1811" t="str">
            <v>PL74604</v>
          </cell>
        </row>
        <row r="1812">
          <cell r="H1812" t="str">
            <v>PL74605</v>
          </cell>
        </row>
        <row r="1813">
          <cell r="H1813" t="str">
            <v>PL74606</v>
          </cell>
        </row>
        <row r="1814">
          <cell r="H1814" t="str">
            <v>PL74607</v>
          </cell>
        </row>
        <row r="1815">
          <cell r="H1815" t="str">
            <v>PL74608</v>
          </cell>
        </row>
        <row r="1816">
          <cell r="H1816" t="str">
            <v>PL74609</v>
          </cell>
        </row>
        <row r="1817">
          <cell r="H1817" t="str">
            <v>PL74610</v>
          </cell>
        </row>
        <row r="1818">
          <cell r="H1818" t="str">
            <v>PL74611</v>
          </cell>
        </row>
        <row r="1819">
          <cell r="H1819" t="str">
            <v>PL74612</v>
          </cell>
        </row>
        <row r="1820">
          <cell r="H1820" t="str">
            <v>PL74613</v>
          </cell>
        </row>
        <row r="1821">
          <cell r="H1821" t="str">
            <v>PL74614</v>
          </cell>
        </row>
        <row r="1822">
          <cell r="H1822" t="str">
            <v>PL74615</v>
          </cell>
        </row>
        <row r="1823">
          <cell r="H1823" t="str">
            <v>PL90101</v>
          </cell>
        </row>
        <row r="1824">
          <cell r="H1824" t="str">
            <v>PL90102</v>
          </cell>
        </row>
        <row r="1825">
          <cell r="H1825" t="str">
            <v>PL90103</v>
          </cell>
        </row>
        <row r="1826">
          <cell r="H1826" t="str">
            <v>PL90104</v>
          </cell>
        </row>
        <row r="1827">
          <cell r="H1827" t="str">
            <v>PL90105</v>
          </cell>
        </row>
        <row r="1828">
          <cell r="H1828" t="str">
            <v>PL90106</v>
          </cell>
        </row>
        <row r="1829">
          <cell r="H1829" t="str">
            <v>PL90107</v>
          </cell>
        </row>
        <row r="1830">
          <cell r="H1830" t="str">
            <v>PL90108</v>
          </cell>
        </row>
        <row r="1831">
          <cell r="H1831" t="str">
            <v>PL90109</v>
          </cell>
        </row>
        <row r="1832">
          <cell r="H1832" t="str">
            <v>PL90110</v>
          </cell>
        </row>
        <row r="1833">
          <cell r="H1833" t="str">
            <v>PL90111</v>
          </cell>
        </row>
        <row r="1834">
          <cell r="H1834" t="str">
            <v>PL90112</v>
          </cell>
        </row>
        <row r="1835">
          <cell r="H1835" t="str">
            <v>PL90113</v>
          </cell>
        </row>
        <row r="1836">
          <cell r="H1836" t="str">
            <v>PL90114</v>
          </cell>
        </row>
        <row r="1837">
          <cell r="H1837" t="str">
            <v>PL90115</v>
          </cell>
        </row>
        <row r="1838">
          <cell r="H1838" t="str">
            <v>PL90116</v>
          </cell>
        </row>
        <row r="1839">
          <cell r="H1839" t="str">
            <v>PL90117</v>
          </cell>
        </row>
        <row r="1840">
          <cell r="H1840" t="str">
            <v>PL90118</v>
          </cell>
        </row>
        <row r="1841">
          <cell r="H1841" t="str">
            <v>PL90119</v>
          </cell>
        </row>
        <row r="1842">
          <cell r="H1842" t="str">
            <v>PL90120</v>
          </cell>
        </row>
        <row r="1843">
          <cell r="H1843" t="str">
            <v>PL90122</v>
          </cell>
        </row>
        <row r="1844">
          <cell r="H1844" t="str">
            <v>PL90123</v>
          </cell>
        </row>
        <row r="1845">
          <cell r="H1845" t="str">
            <v>PL90124</v>
          </cell>
        </row>
        <row r="1846">
          <cell r="H1846" t="str">
            <v>PL90125</v>
          </cell>
        </row>
        <row r="1847">
          <cell r="H1847" t="str">
            <v>PL90126</v>
          </cell>
        </row>
        <row r="1848">
          <cell r="H1848" t="str">
            <v>PL90127</v>
          </cell>
        </row>
        <row r="1849">
          <cell r="H1849" t="str">
            <v>PL90128</v>
          </cell>
        </row>
        <row r="1850">
          <cell r="H1850" t="str">
            <v>PL90129</v>
          </cell>
        </row>
        <row r="1851">
          <cell r="H1851" t="str">
            <v>PL90130</v>
          </cell>
        </row>
        <row r="1852">
          <cell r="H1852" t="str">
            <v>PL90131</v>
          </cell>
        </row>
        <row r="1853">
          <cell r="H1853" t="str">
            <v>PL90132</v>
          </cell>
        </row>
        <row r="1854">
          <cell r="H1854" t="str">
            <v>PL90133</v>
          </cell>
        </row>
        <row r="1855">
          <cell r="H1855" t="str">
            <v>PL90134</v>
          </cell>
        </row>
        <row r="1856">
          <cell r="H1856" t="str">
            <v>PL90135</v>
          </cell>
        </row>
        <row r="1857">
          <cell r="H1857" t="str">
            <v>PL90136</v>
          </cell>
        </row>
        <row r="1858">
          <cell r="H1858" t="str">
            <v>PL90137</v>
          </cell>
        </row>
        <row r="1859">
          <cell r="H1859" t="str">
            <v>PL90138</v>
          </cell>
        </row>
        <row r="1860">
          <cell r="H1860" t="str">
            <v>PL90141</v>
          </cell>
        </row>
        <row r="1861">
          <cell r="H1861" t="str">
            <v>PL90142</v>
          </cell>
        </row>
        <row r="1862">
          <cell r="H1862" t="str">
            <v>PL90143</v>
          </cell>
        </row>
        <row r="1863">
          <cell r="H1863" t="str">
            <v>PL90144</v>
          </cell>
        </row>
        <row r="1864">
          <cell r="H1864" t="str">
            <v>PL90146</v>
          </cell>
        </row>
        <row r="1865">
          <cell r="H1865" t="str">
            <v>PL90147</v>
          </cell>
        </row>
        <row r="1866">
          <cell r="H1866" t="str">
            <v>PL90148</v>
          </cell>
        </row>
        <row r="1867">
          <cell r="H1867" t="str">
            <v>PL90149</v>
          </cell>
        </row>
        <row r="1868">
          <cell r="H1868" t="str">
            <v>PL90150</v>
          </cell>
        </row>
        <row r="1869">
          <cell r="H1869" t="str">
            <v>PL90151</v>
          </cell>
        </row>
        <row r="1870">
          <cell r="H1870" t="str">
            <v>PL90152</v>
          </cell>
        </row>
        <row r="1871">
          <cell r="H1871" t="str">
            <v>PL90153</v>
          </cell>
        </row>
        <row r="1872">
          <cell r="H1872" t="str">
            <v>PL90155</v>
          </cell>
        </row>
        <row r="1873">
          <cell r="H1873" t="str">
            <v>PL90156</v>
          </cell>
        </row>
        <row r="1874">
          <cell r="H1874" t="str">
            <v>PL90157</v>
          </cell>
        </row>
        <row r="1875">
          <cell r="H1875" t="str">
            <v>PL90158</v>
          </cell>
        </row>
        <row r="1876">
          <cell r="H1876" t="str">
            <v>PL90159</v>
          </cell>
        </row>
        <row r="1877">
          <cell r="H1877" t="str">
            <v>PL90160</v>
          </cell>
        </row>
        <row r="1878">
          <cell r="H1878" t="str">
            <v>PL90161</v>
          </cell>
        </row>
        <row r="1879">
          <cell r="H1879" t="str">
            <v>PL90182</v>
          </cell>
        </row>
        <row r="1880">
          <cell r="H1880" t="str">
            <v>PL90183</v>
          </cell>
        </row>
        <row r="1881">
          <cell r="H1881" t="str">
            <v>PL90184</v>
          </cell>
        </row>
        <row r="1882">
          <cell r="H1882" t="str">
            <v>PL90185</v>
          </cell>
        </row>
        <row r="1883">
          <cell r="H1883" t="str">
            <v>PL90186</v>
          </cell>
        </row>
        <row r="1884">
          <cell r="H1884" t="str">
            <v>PL90201</v>
          </cell>
        </row>
        <row r="1885">
          <cell r="H1885" t="str">
            <v>PL90202</v>
          </cell>
        </row>
        <row r="1886">
          <cell r="H1886" t="str">
            <v>PL90301</v>
          </cell>
        </row>
        <row r="1887">
          <cell r="H1887" t="str">
            <v>PL90302</v>
          </cell>
        </row>
        <row r="1888">
          <cell r="H1888" t="str">
            <v>PL90814</v>
          </cell>
        </row>
        <row r="1889">
          <cell r="H1889" t="str">
            <v>PL90815</v>
          </cell>
        </row>
        <row r="1890">
          <cell r="H1890" t="str">
            <v>PL90816</v>
          </cell>
        </row>
        <row r="1891">
          <cell r="H1891" t="str">
            <v>PL92004</v>
          </cell>
        </row>
        <row r="1892">
          <cell r="H1892" t="str">
            <v>PL92005</v>
          </cell>
        </row>
        <row r="1893">
          <cell r="H1893" t="str">
            <v>PL92006</v>
          </cell>
        </row>
        <row r="1894">
          <cell r="H1894" t="str">
            <v>PL92007</v>
          </cell>
        </row>
        <row r="1895">
          <cell r="H1895" t="str">
            <v>PL92009</v>
          </cell>
        </row>
        <row r="1896">
          <cell r="H1896" t="str">
            <v>PL92010</v>
          </cell>
        </row>
        <row r="1897">
          <cell r="H1897" t="str">
            <v>PL92011</v>
          </cell>
        </row>
        <row r="1898">
          <cell r="H1898" t="str">
            <v>PL92012</v>
          </cell>
        </row>
        <row r="1899">
          <cell r="H1899" t="str">
            <v>PL92013</v>
          </cell>
        </row>
        <row r="1900">
          <cell r="H1900" t="str">
            <v>PL92014</v>
          </cell>
        </row>
        <row r="1901">
          <cell r="H1901" t="str">
            <v>PL92015</v>
          </cell>
        </row>
        <row r="1902">
          <cell r="H1902" t="str">
            <v>PL92016</v>
          </cell>
        </row>
        <row r="1903">
          <cell r="H1903" t="str">
            <v>PL92017</v>
          </cell>
        </row>
        <row r="1904">
          <cell r="H1904" t="str">
            <v>PL92022</v>
          </cell>
        </row>
        <row r="1905">
          <cell r="H1905" t="str">
            <v>PL92023</v>
          </cell>
        </row>
        <row r="1906">
          <cell r="H1906" t="str">
            <v>PL92024</v>
          </cell>
        </row>
        <row r="1907">
          <cell r="H1907" t="str">
            <v>PL92025</v>
          </cell>
        </row>
        <row r="1908">
          <cell r="H1908" t="str">
            <v>PL92027</v>
          </cell>
        </row>
        <row r="1909">
          <cell r="H1909" t="str">
            <v>PL92033</v>
          </cell>
        </row>
        <row r="1910">
          <cell r="H1910" t="str">
            <v>PL92034</v>
          </cell>
        </row>
        <row r="1911">
          <cell r="H1911" t="str">
            <v>PL92035</v>
          </cell>
        </row>
        <row r="1912">
          <cell r="H1912" t="str">
            <v>PL92038</v>
          </cell>
        </row>
        <row r="1913">
          <cell r="H1913" t="str">
            <v>PL92039</v>
          </cell>
        </row>
        <row r="1914">
          <cell r="H1914" t="str">
            <v>PL92040</v>
          </cell>
        </row>
        <row r="1915">
          <cell r="H1915" t="str">
            <v>PL92041</v>
          </cell>
        </row>
        <row r="1916">
          <cell r="H1916" t="str">
            <v>PL92042</v>
          </cell>
        </row>
        <row r="1917">
          <cell r="H1917" t="str">
            <v>PL92043</v>
          </cell>
        </row>
        <row r="1918">
          <cell r="H1918" t="str">
            <v>PL92044</v>
          </cell>
        </row>
        <row r="1919">
          <cell r="H1919" t="str">
            <v>PL92045</v>
          </cell>
        </row>
        <row r="1920">
          <cell r="H1920" t="str">
            <v>PL92046</v>
          </cell>
        </row>
        <row r="1921">
          <cell r="H1921" t="str">
            <v>PL92047</v>
          </cell>
        </row>
        <row r="1922">
          <cell r="H1922" t="str">
            <v>PL92048</v>
          </cell>
        </row>
        <row r="1923">
          <cell r="H1923" t="str">
            <v>PL92049</v>
          </cell>
        </row>
        <row r="1924">
          <cell r="H1924" t="str">
            <v>PL92050</v>
          </cell>
        </row>
        <row r="1925">
          <cell r="H1925" t="str">
            <v>PL92051</v>
          </cell>
        </row>
        <row r="1926">
          <cell r="H1926" t="str">
            <v>PL92052</v>
          </cell>
        </row>
        <row r="1927">
          <cell r="H1927" t="str">
            <v>PL92053</v>
          </cell>
        </row>
        <row r="1928">
          <cell r="H1928" t="str">
            <v>PL92054</v>
          </cell>
        </row>
        <row r="1929">
          <cell r="H1929" t="str">
            <v>PL92055</v>
          </cell>
        </row>
        <row r="1930">
          <cell r="H1930" t="str">
            <v>PL92056</v>
          </cell>
        </row>
        <row r="1931">
          <cell r="H1931" t="str">
            <v>PL92057</v>
          </cell>
        </row>
        <row r="1932">
          <cell r="H1932" t="str">
            <v>PL92058</v>
          </cell>
        </row>
        <row r="1933">
          <cell r="H1933" t="str">
            <v>PL92059</v>
          </cell>
        </row>
        <row r="1934">
          <cell r="H1934" t="str">
            <v>PL92107</v>
          </cell>
        </row>
        <row r="1935">
          <cell r="H1935" t="str">
            <v>PL93001</v>
          </cell>
        </row>
        <row r="1936">
          <cell r="H1936" t="str">
            <v>PL93002</v>
          </cell>
        </row>
        <row r="1937">
          <cell r="H1937" t="str">
            <v>PL93003</v>
          </cell>
        </row>
        <row r="1938">
          <cell r="H1938" t="str">
            <v>PL93004</v>
          </cell>
        </row>
        <row r="1939">
          <cell r="H1939" t="str">
            <v>PL93005</v>
          </cell>
        </row>
        <row r="1940">
          <cell r="H1940" t="str">
            <v>PL93006</v>
          </cell>
        </row>
        <row r="1941">
          <cell r="H1941" t="str">
            <v>PL93007</v>
          </cell>
        </row>
        <row r="1942">
          <cell r="H1942" t="str">
            <v>PL93008</v>
          </cell>
        </row>
        <row r="1943">
          <cell r="H1943" t="str">
            <v>PL93009</v>
          </cell>
        </row>
        <row r="1944">
          <cell r="H1944" t="str">
            <v>PL93010</v>
          </cell>
        </row>
        <row r="1945">
          <cell r="H1945" t="str">
            <v>PL93011</v>
          </cell>
        </row>
        <row r="1946">
          <cell r="H1946" t="str">
            <v>PL93012</v>
          </cell>
        </row>
        <row r="1947">
          <cell r="H1947" t="str">
            <v>PL93014</v>
          </cell>
        </row>
        <row r="1948">
          <cell r="H1948" t="str">
            <v>PL93015</v>
          </cell>
        </row>
        <row r="1949">
          <cell r="H1949" t="str">
            <v>PL93016</v>
          </cell>
        </row>
        <row r="1950">
          <cell r="H1950" t="str">
            <v>PL93017</v>
          </cell>
        </row>
        <row r="1951">
          <cell r="H1951" t="str">
            <v>PL93018</v>
          </cell>
        </row>
        <row r="1952">
          <cell r="H1952" t="str">
            <v>PL93020</v>
          </cell>
        </row>
        <row r="1953">
          <cell r="H1953" t="str">
            <v>PL93022</v>
          </cell>
        </row>
        <row r="1954">
          <cell r="H1954" t="str">
            <v>PL93024</v>
          </cell>
        </row>
        <row r="1955">
          <cell r="H1955" t="str">
            <v>PL93025</v>
          </cell>
        </row>
        <row r="1956">
          <cell r="H1956" t="str">
            <v>PL93026</v>
          </cell>
        </row>
        <row r="1957">
          <cell r="H1957" t="str">
            <v>PL93027</v>
          </cell>
        </row>
        <row r="1958">
          <cell r="H1958" t="str">
            <v>PL93028</v>
          </cell>
        </row>
        <row r="1959">
          <cell r="H1959" t="str">
            <v>PL93029</v>
          </cell>
        </row>
        <row r="1960">
          <cell r="H1960" t="str">
            <v>PL93030</v>
          </cell>
        </row>
        <row r="1961">
          <cell r="H1961" t="str">
            <v>PL93031</v>
          </cell>
        </row>
        <row r="1962">
          <cell r="H1962" t="str">
            <v>PL93032</v>
          </cell>
        </row>
        <row r="1963">
          <cell r="H1963" t="str">
            <v>PL93033</v>
          </cell>
        </row>
        <row r="1964">
          <cell r="H1964" t="str">
            <v>PL93034</v>
          </cell>
        </row>
        <row r="1965">
          <cell r="H1965" t="str">
            <v>PL93035</v>
          </cell>
        </row>
        <row r="1966">
          <cell r="H1966" t="str">
            <v>PL93036</v>
          </cell>
        </row>
        <row r="1967">
          <cell r="H1967" t="str">
            <v>PL93037</v>
          </cell>
        </row>
        <row r="1968">
          <cell r="H1968" t="str">
            <v>PL93038</v>
          </cell>
        </row>
        <row r="1969">
          <cell r="H1969" t="str">
            <v>PL93039</v>
          </cell>
        </row>
        <row r="1970">
          <cell r="H1970" t="str">
            <v>PL93040</v>
          </cell>
        </row>
        <row r="1971">
          <cell r="H1971" t="str">
            <v>PL93041</v>
          </cell>
        </row>
        <row r="1972">
          <cell r="H1972" t="str">
            <v>PL93042</v>
          </cell>
        </row>
        <row r="1973">
          <cell r="H1973" t="str">
            <v>PL93043</v>
          </cell>
        </row>
        <row r="1974">
          <cell r="H1974" t="str">
            <v>PL93044</v>
          </cell>
        </row>
        <row r="1975">
          <cell r="H1975" t="str">
            <v>PL93045</v>
          </cell>
        </row>
        <row r="1976">
          <cell r="H1976" t="str">
            <v>PL94301</v>
          </cell>
        </row>
        <row r="1977">
          <cell r="H1977" t="str">
            <v>PL94302</v>
          </cell>
        </row>
        <row r="1978">
          <cell r="H1978" t="str">
            <v>PL94402</v>
          </cell>
        </row>
        <row r="1979">
          <cell r="H1979" t="str">
            <v>PL94403</v>
          </cell>
        </row>
        <row r="1980">
          <cell r="H1980" t="str">
            <v>PL94404</v>
          </cell>
        </row>
        <row r="1981">
          <cell r="H1981" t="str">
            <v>PL94405</v>
          </cell>
        </row>
        <row r="1982">
          <cell r="H1982" t="str">
            <v>PL94407</v>
          </cell>
        </row>
        <row r="1983">
          <cell r="H1983" t="str">
            <v>PL94408</v>
          </cell>
        </row>
        <row r="1984">
          <cell r="H1984" t="str">
            <v>PL94409</v>
          </cell>
        </row>
        <row r="1985">
          <cell r="H1985" t="str">
            <v>PL94410</v>
          </cell>
        </row>
        <row r="1986">
          <cell r="H1986" t="str">
            <v>PL94411</v>
          </cell>
        </row>
        <row r="1987">
          <cell r="H1987" t="str">
            <v>PL94412</v>
          </cell>
        </row>
        <row r="1988">
          <cell r="H1988" t="str">
            <v>PL94413</v>
          </cell>
        </row>
        <row r="1989">
          <cell r="H1989" t="str">
            <v>PL94414</v>
          </cell>
        </row>
        <row r="1990">
          <cell r="H1990" t="str">
            <v>PL94415</v>
          </cell>
        </row>
        <row r="1991">
          <cell r="H1991" t="str">
            <v>PL94416</v>
          </cell>
        </row>
        <row r="1992">
          <cell r="H1992" t="str">
            <v>PL94417</v>
          </cell>
        </row>
        <row r="1993">
          <cell r="H1993" t="str">
            <v>PL94418</v>
          </cell>
        </row>
        <row r="1994">
          <cell r="H1994" t="str">
            <v>PL94420</v>
          </cell>
        </row>
        <row r="1995">
          <cell r="H1995" t="str">
            <v>PL94421</v>
          </cell>
        </row>
        <row r="1996">
          <cell r="H1996" t="str">
            <v>PL94424</v>
          </cell>
        </row>
        <row r="1997">
          <cell r="H1997" t="str">
            <v>PL94425</v>
          </cell>
        </row>
        <row r="1998">
          <cell r="H1998" t="str">
            <v>PL94426</v>
          </cell>
        </row>
        <row r="1999">
          <cell r="H1999" t="str">
            <v>PL94427</v>
          </cell>
        </row>
        <row r="2000">
          <cell r="H2000" t="str">
            <v>PL94428</v>
          </cell>
        </row>
        <row r="2001">
          <cell r="H2001" t="str">
            <v>PL94429</v>
          </cell>
        </row>
        <row r="2002">
          <cell r="H2002" t="str">
            <v>PL94430</v>
          </cell>
        </row>
        <row r="2003">
          <cell r="H2003" t="str">
            <v>PL94431</v>
          </cell>
        </row>
        <row r="2004">
          <cell r="H2004" t="str">
            <v>PL94432</v>
          </cell>
        </row>
        <row r="2005">
          <cell r="H2005" t="str">
            <v>PL94434</v>
          </cell>
        </row>
        <row r="2006">
          <cell r="H2006" t="str">
            <v>PL94435</v>
          </cell>
        </row>
        <row r="2007">
          <cell r="H2007" t="str">
            <v>PL94436</v>
          </cell>
        </row>
        <row r="2008">
          <cell r="H2008" t="str">
            <v>PL94437</v>
          </cell>
        </row>
        <row r="2009">
          <cell r="H2009" t="str">
            <v>PL94438</v>
          </cell>
        </row>
        <row r="2010">
          <cell r="H2010" t="str">
            <v>PL94439</v>
          </cell>
        </row>
        <row r="2011">
          <cell r="H2011" t="str">
            <v>PL94440</v>
          </cell>
        </row>
        <row r="2012">
          <cell r="H2012" t="str">
            <v>PL94441</v>
          </cell>
        </row>
        <row r="2013">
          <cell r="H2013" t="str">
            <v>PL94442</v>
          </cell>
        </row>
        <row r="2014">
          <cell r="H2014" t="str">
            <v>PL94443</v>
          </cell>
        </row>
        <row r="2015">
          <cell r="H2015" t="str">
            <v>PL94444</v>
          </cell>
        </row>
        <row r="2016">
          <cell r="H2016" t="str">
            <v>PL94445</v>
          </cell>
        </row>
        <row r="2017">
          <cell r="H2017" t="str">
            <v>PL94447</v>
          </cell>
        </row>
        <row r="2018">
          <cell r="H2018" t="str">
            <v>PL94448</v>
          </cell>
        </row>
        <row r="2019">
          <cell r="H2019" t="str">
            <v>PL94450</v>
          </cell>
        </row>
        <row r="2020">
          <cell r="H2020" t="str">
            <v>PL94451</v>
          </cell>
        </row>
        <row r="2021">
          <cell r="H2021" t="str">
            <v>PL94452</v>
          </cell>
        </row>
        <row r="2022">
          <cell r="H2022" t="str">
            <v>PL94453</v>
          </cell>
        </row>
        <row r="2023">
          <cell r="H2023" t="str">
            <v>PL94454</v>
          </cell>
        </row>
        <row r="2024">
          <cell r="H2024" t="str">
            <v>PL94455</v>
          </cell>
        </row>
        <row r="2025">
          <cell r="H2025" t="str">
            <v>PL94456</v>
          </cell>
        </row>
        <row r="2026">
          <cell r="H2026" t="str">
            <v>PL94457</v>
          </cell>
        </row>
        <row r="2027">
          <cell r="H2027" t="str">
            <v>PL94458</v>
          </cell>
        </row>
        <row r="2028">
          <cell r="H2028" t="str">
            <v>PL94460</v>
          </cell>
        </row>
        <row r="2029">
          <cell r="H2029" t="str">
            <v>PL94461</v>
          </cell>
        </row>
        <row r="2030">
          <cell r="H2030" t="str">
            <v>PL94462</v>
          </cell>
        </row>
        <row r="2031">
          <cell r="H2031" t="str">
            <v>PL94463</v>
          </cell>
        </row>
        <row r="2032">
          <cell r="H2032" t="str">
            <v>PL94464</v>
          </cell>
        </row>
        <row r="2033">
          <cell r="H2033" t="str">
            <v>PL94465</v>
          </cell>
        </row>
        <row r="2034">
          <cell r="H2034" t="str">
            <v>PL94468</v>
          </cell>
        </row>
        <row r="2035">
          <cell r="H2035" t="str">
            <v>PL94469</v>
          </cell>
        </row>
        <row r="2036">
          <cell r="H2036" t="str">
            <v>PL94501</v>
          </cell>
        </row>
        <row r="2037">
          <cell r="H2037" t="str">
            <v>PL94502</v>
          </cell>
        </row>
        <row r="2038">
          <cell r="H2038" t="str">
            <v>PL94503</v>
          </cell>
        </row>
        <row r="2039">
          <cell r="H2039" t="str">
            <v>PL94504</v>
          </cell>
        </row>
        <row r="2040">
          <cell r="H2040" t="str">
            <v>PL94505</v>
          </cell>
        </row>
        <row r="2041">
          <cell r="H2041" t="str">
            <v>PL94506</v>
          </cell>
        </row>
        <row r="2042">
          <cell r="H2042" t="str">
            <v>PL94507</v>
          </cell>
        </row>
        <row r="2043">
          <cell r="H2043" t="str">
            <v>PL94701</v>
          </cell>
        </row>
        <row r="2044">
          <cell r="H2044" t="str">
            <v>PL94702</v>
          </cell>
        </row>
        <row r="2045">
          <cell r="H2045" t="str">
            <v>PL94801</v>
          </cell>
        </row>
        <row r="2046">
          <cell r="H2046" t="str">
            <v>PL94804</v>
          </cell>
        </row>
        <row r="2047">
          <cell r="H2047" t="str">
            <v>PL94805</v>
          </cell>
        </row>
        <row r="2048">
          <cell r="H2048" t="str">
            <v>PL94901</v>
          </cell>
        </row>
        <row r="2049">
          <cell r="H2049" t="str">
            <v>PL94902</v>
          </cell>
        </row>
        <row r="2050">
          <cell r="H2050" t="str">
            <v>PL94903</v>
          </cell>
        </row>
        <row r="2051">
          <cell r="H2051" t="str">
            <v>PL94905</v>
          </cell>
        </row>
        <row r="2052">
          <cell r="H2052" t="str">
            <v>PL94906</v>
          </cell>
        </row>
        <row r="2053">
          <cell r="H2053" t="str">
            <v>PL94907</v>
          </cell>
        </row>
        <row r="2054">
          <cell r="H2054" t="str">
            <v>PL94908</v>
          </cell>
        </row>
        <row r="2055">
          <cell r="H2055" t="str">
            <v>PL94909</v>
          </cell>
        </row>
        <row r="2056">
          <cell r="H2056" t="str">
            <v>PL94910</v>
          </cell>
        </row>
        <row r="2057">
          <cell r="H2057" t="str">
            <v>PL94911</v>
          </cell>
        </row>
        <row r="2058">
          <cell r="H2058" t="str">
            <v>PL95101</v>
          </cell>
        </row>
        <row r="2059">
          <cell r="H2059" t="str">
            <v>PL95102</v>
          </cell>
        </row>
        <row r="2060">
          <cell r="H2060" t="str">
            <v>PL95103</v>
          </cell>
        </row>
        <row r="2061">
          <cell r="H2061" t="str">
            <v>PL95104</v>
          </cell>
        </row>
        <row r="2062">
          <cell r="H2062" t="str">
            <v>PL95105</v>
          </cell>
        </row>
        <row r="2063">
          <cell r="H2063" t="str">
            <v>PL95106</v>
          </cell>
        </row>
        <row r="2064">
          <cell r="H2064" t="str">
            <v>PL95107</v>
          </cell>
        </row>
        <row r="2065">
          <cell r="H2065" t="str">
            <v>PL95201</v>
          </cell>
        </row>
        <row r="2066">
          <cell r="H2066" t="str">
            <v>PL95401</v>
          </cell>
        </row>
        <row r="2067">
          <cell r="H2067" t="str">
            <v>PL95501</v>
          </cell>
        </row>
        <row r="2068">
          <cell r="H2068" t="str">
            <v>PL95502</v>
          </cell>
        </row>
        <row r="2069">
          <cell r="H2069" t="str">
            <v>PL95503</v>
          </cell>
        </row>
        <row r="2070">
          <cell r="H2070" t="str">
            <v>PL95504</v>
          </cell>
        </row>
        <row r="2071">
          <cell r="H2071" t="str">
            <v>PL95505</v>
          </cell>
        </row>
        <row r="2072">
          <cell r="H2072" t="str">
            <v>PL95506</v>
          </cell>
        </row>
        <row r="2073">
          <cell r="H2073" t="str">
            <v>PL95507</v>
          </cell>
        </row>
        <row r="2074">
          <cell r="H2074" t="str">
            <v>PL95508</v>
          </cell>
        </row>
        <row r="2075">
          <cell r="H2075" t="str">
            <v>PL95601</v>
          </cell>
        </row>
        <row r="2076">
          <cell r="H2076" t="str">
            <v>PL95602</v>
          </cell>
        </row>
        <row r="2077">
          <cell r="H2077" t="str">
            <v>PL95603</v>
          </cell>
        </row>
        <row r="2078">
          <cell r="H2078" t="str">
            <v>PL95604</v>
          </cell>
        </row>
        <row r="2079">
          <cell r="H2079" t="str">
            <v>PL95605</v>
          </cell>
        </row>
        <row r="2080">
          <cell r="H2080" t="str">
            <v>PL95606</v>
          </cell>
        </row>
        <row r="2081">
          <cell r="H2081" t="str">
            <v>PL95607</v>
          </cell>
        </row>
        <row r="2082">
          <cell r="H2082" t="str">
            <v>PL95608</v>
          </cell>
        </row>
        <row r="2083">
          <cell r="H2083" t="str">
            <v>PL95701</v>
          </cell>
        </row>
        <row r="2084">
          <cell r="H2084" t="str">
            <v>PL95702</v>
          </cell>
        </row>
        <row r="2085">
          <cell r="H2085" t="str">
            <v>PL95703</v>
          </cell>
        </row>
        <row r="2086">
          <cell r="H2086" t="str">
            <v>PL95704</v>
          </cell>
        </row>
        <row r="2087">
          <cell r="H2087" t="str">
            <v>PL95705</v>
          </cell>
        </row>
        <row r="2088">
          <cell r="H2088" t="str">
            <v>PL95706</v>
          </cell>
        </row>
        <row r="2089">
          <cell r="H2089" t="str">
            <v>PL95707</v>
          </cell>
        </row>
        <row r="2090">
          <cell r="H2090" t="str">
            <v>PL95801</v>
          </cell>
        </row>
        <row r="2091">
          <cell r="H2091" t="str">
            <v>PL96101</v>
          </cell>
        </row>
        <row r="2092">
          <cell r="H2092" t="str">
            <v>PL96201</v>
          </cell>
        </row>
        <row r="2093">
          <cell r="H2093" t="str">
            <v>PL96301</v>
          </cell>
        </row>
        <row r="2094">
          <cell r="H2094" t="str">
            <v>PL96302</v>
          </cell>
        </row>
        <row r="2095">
          <cell r="H2095" t="str">
            <v>PL97101</v>
          </cell>
        </row>
        <row r="2096">
          <cell r="H2096" t="str">
            <v>PL97102</v>
          </cell>
        </row>
        <row r="2097">
          <cell r="H2097" t="str">
            <v>PL97103</v>
          </cell>
        </row>
        <row r="2098">
          <cell r="H2098" t="str">
            <v>PL97104</v>
          </cell>
        </row>
        <row r="2099">
          <cell r="H2099" t="str">
            <v>PL97202</v>
          </cell>
        </row>
        <row r="2100">
          <cell r="H2100" t="str">
            <v>PL97203</v>
          </cell>
        </row>
        <row r="2101">
          <cell r="H2101" t="str">
            <v>PL97205</v>
          </cell>
        </row>
        <row r="2102">
          <cell r="H2102" t="str">
            <v>PL97206</v>
          </cell>
        </row>
        <row r="2103">
          <cell r="H2103" t="str">
            <v>PL97207</v>
          </cell>
        </row>
        <row r="2104">
          <cell r="H2104" t="str">
            <v>PL97208</v>
          </cell>
        </row>
        <row r="2105">
          <cell r="H2105" t="str">
            <v>PL97209</v>
          </cell>
        </row>
        <row r="2106">
          <cell r="H2106" t="str">
            <v>PL97210</v>
          </cell>
        </row>
        <row r="2107">
          <cell r="H2107" t="str">
            <v>PL97211</v>
          </cell>
        </row>
        <row r="2108">
          <cell r="H2108" t="str">
            <v>PL97212</v>
          </cell>
        </row>
        <row r="2109">
          <cell r="H2109" t="str">
            <v>PL97213</v>
          </cell>
        </row>
        <row r="2110">
          <cell r="H2110" t="str">
            <v>PL97214</v>
          </cell>
        </row>
        <row r="2111">
          <cell r="H2111" t="str">
            <v>PL97215</v>
          </cell>
        </row>
        <row r="2112">
          <cell r="H2112" t="str">
            <v>PL97216</v>
          </cell>
        </row>
        <row r="2113">
          <cell r="H2113" t="str">
            <v>PL97217</v>
          </cell>
        </row>
        <row r="2114">
          <cell r="H2114" t="str">
            <v>PL97218</v>
          </cell>
        </row>
        <row r="2115">
          <cell r="H2115" t="str">
            <v>PL97219</v>
          </cell>
        </row>
        <row r="2116">
          <cell r="H2116" t="str">
            <v>PL97220</v>
          </cell>
        </row>
        <row r="2117">
          <cell r="H2117" t="str">
            <v>PL97221</v>
          </cell>
        </row>
        <row r="2118">
          <cell r="H2118" t="str">
            <v>PL97222</v>
          </cell>
        </row>
        <row r="2119">
          <cell r="H2119" t="str">
            <v>PL97223</v>
          </cell>
        </row>
        <row r="2120">
          <cell r="H2120" t="str">
            <v>PL97224</v>
          </cell>
        </row>
        <row r="2121">
          <cell r="H2121" t="str">
            <v>PL97225</v>
          </cell>
        </row>
        <row r="2122">
          <cell r="H2122" t="str">
            <v>PL97226</v>
          </cell>
        </row>
        <row r="2123">
          <cell r="H2123" t="str">
            <v>PL97227</v>
          </cell>
        </row>
        <row r="2124">
          <cell r="H2124" t="str">
            <v>PL97228</v>
          </cell>
        </row>
        <row r="2125">
          <cell r="H2125" t="str">
            <v>PL97229</v>
          </cell>
        </row>
        <row r="2126">
          <cell r="H2126" t="str">
            <v>PL97230</v>
          </cell>
        </row>
        <row r="2127">
          <cell r="H2127" t="str">
            <v>PL97231</v>
          </cell>
        </row>
        <row r="2128">
          <cell r="H2128" t="str">
            <v>PL97232</v>
          </cell>
        </row>
        <row r="2129">
          <cell r="H2129" t="str">
            <v>PL97233</v>
          </cell>
        </row>
        <row r="2130">
          <cell r="H2130" t="str">
            <v>PL97234</v>
          </cell>
        </row>
        <row r="2131">
          <cell r="H2131" t="str">
            <v>PL97235</v>
          </cell>
        </row>
        <row r="2132">
          <cell r="H2132" t="str">
            <v>PL97236</v>
          </cell>
        </row>
        <row r="2133">
          <cell r="H2133" t="str">
            <v>PL97237</v>
          </cell>
        </row>
        <row r="2134">
          <cell r="H2134" t="str">
            <v>PL97238</v>
          </cell>
        </row>
        <row r="2135">
          <cell r="H2135" t="str">
            <v>PL97239</v>
          </cell>
        </row>
        <row r="2136">
          <cell r="H2136" t="str">
            <v>PL97240</v>
          </cell>
        </row>
        <row r="2137">
          <cell r="H2137" t="str">
            <v>PL97241</v>
          </cell>
        </row>
        <row r="2138">
          <cell r="H2138" t="str">
            <v>PL97242</v>
          </cell>
        </row>
        <row r="2139">
          <cell r="H2139" t="str">
            <v>PL97243</v>
          </cell>
        </row>
        <row r="2140">
          <cell r="H2140" t="str">
            <v>PL97244</v>
          </cell>
        </row>
        <row r="2141">
          <cell r="H2141" t="str">
            <v>PL97245</v>
          </cell>
        </row>
        <row r="2142">
          <cell r="H2142" t="str">
            <v>PL97246</v>
          </cell>
        </row>
        <row r="2143">
          <cell r="H2143" t="str">
            <v>PL97247</v>
          </cell>
        </row>
        <row r="2144">
          <cell r="H2144" t="str">
            <v>PL97248</v>
          </cell>
        </row>
        <row r="2145">
          <cell r="H2145" t="str">
            <v>PL97249</v>
          </cell>
        </row>
        <row r="2146">
          <cell r="H2146" t="str">
            <v>PL97250</v>
          </cell>
        </row>
        <row r="2147">
          <cell r="H2147" t="str">
            <v>PL97251</v>
          </cell>
        </row>
        <row r="2148">
          <cell r="H2148" t="str">
            <v>PL97252</v>
          </cell>
        </row>
        <row r="2149">
          <cell r="H2149" t="str">
            <v>PL97253</v>
          </cell>
        </row>
        <row r="2150">
          <cell r="H2150" t="str">
            <v>PL97254</v>
          </cell>
        </row>
        <row r="2151">
          <cell r="H2151" t="str">
            <v>PL97255</v>
          </cell>
        </row>
        <row r="2152">
          <cell r="H2152" t="str">
            <v>PL97256</v>
          </cell>
        </row>
        <row r="2153">
          <cell r="H2153" t="str">
            <v>PL97257</v>
          </cell>
        </row>
        <row r="2154">
          <cell r="H2154" t="str">
            <v>PL97258</v>
          </cell>
        </row>
        <row r="2155">
          <cell r="H2155" t="str">
            <v>PL97601</v>
          </cell>
        </row>
        <row r="2156">
          <cell r="H2156" t="str">
            <v>PL97602</v>
          </cell>
        </row>
        <row r="2157">
          <cell r="H2157" t="str">
            <v>PL97603</v>
          </cell>
        </row>
        <row r="2158">
          <cell r="H2158" t="str">
            <v>PL97604</v>
          </cell>
        </row>
        <row r="2159">
          <cell r="H2159" t="str">
            <v>PL97605</v>
          </cell>
        </row>
        <row r="2160">
          <cell r="H2160" t="str">
            <v>PL97606</v>
          </cell>
        </row>
        <row r="2161">
          <cell r="H2161" t="str">
            <v>PL97607</v>
          </cell>
        </row>
        <row r="2162">
          <cell r="H2162" t="str">
            <v>PL97608</v>
          </cell>
        </row>
        <row r="2163">
          <cell r="H2163" t="str">
            <v>PL97701</v>
          </cell>
        </row>
        <row r="2164">
          <cell r="H2164" t="str">
            <v>PL97702</v>
          </cell>
        </row>
        <row r="2165">
          <cell r="H2165" t="str">
            <v>PL97703</v>
          </cell>
        </row>
        <row r="2166">
          <cell r="H2166" t="str">
            <v>PL97704</v>
          </cell>
        </row>
        <row r="2167">
          <cell r="H2167" t="str">
            <v>PL98101</v>
          </cell>
        </row>
        <row r="2168">
          <cell r="H2168" t="str">
            <v>PL98102</v>
          </cell>
        </row>
        <row r="2169">
          <cell r="H2169" t="str">
            <v>PL98103</v>
          </cell>
        </row>
        <row r="2170">
          <cell r="H2170" t="str">
            <v>PLTP001</v>
          </cell>
        </row>
        <row r="2171">
          <cell r="H2171" t="str">
            <v>PLTP002</v>
          </cell>
        </row>
        <row r="2172">
          <cell r="H2172" t="str">
            <v>PLTP003</v>
          </cell>
        </row>
        <row r="2173">
          <cell r="H2173" t="str">
            <v>PLTP004</v>
          </cell>
        </row>
        <row r="2174">
          <cell r="H2174" t="str">
            <v>PLTP005</v>
          </cell>
        </row>
        <row r="2175">
          <cell r="H2175" t="str">
            <v>PLTP006</v>
          </cell>
        </row>
        <row r="2176">
          <cell r="H2176" t="str">
            <v>PLTP007</v>
          </cell>
        </row>
        <row r="2177">
          <cell r="H2177" t="str">
            <v>PLTP008</v>
          </cell>
        </row>
        <row r="2178">
          <cell r="H2178" t="str">
            <v>PLTP009</v>
          </cell>
        </row>
        <row r="2179">
          <cell r="H2179" t="str">
            <v>PLTP016</v>
          </cell>
        </row>
        <row r="2180">
          <cell r="H2180" t="str">
            <v>PLTP017</v>
          </cell>
        </row>
        <row r="2181">
          <cell r="H2181" t="str">
            <v>PLTP018</v>
          </cell>
        </row>
        <row r="2182">
          <cell r="H2182" t="str">
            <v>PLTP019</v>
          </cell>
        </row>
        <row r="2183">
          <cell r="H2183" t="str">
            <v>PLTP020</v>
          </cell>
        </row>
        <row r="2184">
          <cell r="H2184" t="str">
            <v>RF1001</v>
          </cell>
        </row>
        <row r="2185">
          <cell r="H2185" t="str">
            <v>RF1002</v>
          </cell>
        </row>
        <row r="2186">
          <cell r="H2186" t="str">
            <v>RF1003</v>
          </cell>
        </row>
        <row r="2187">
          <cell r="H2187" t="str">
            <v>RF1004</v>
          </cell>
        </row>
        <row r="2188">
          <cell r="H2188" t="str">
            <v>RF1005</v>
          </cell>
        </row>
        <row r="2189">
          <cell r="H2189" t="str">
            <v>RF1006</v>
          </cell>
        </row>
        <row r="2190">
          <cell r="H2190" t="str">
            <v>RF1007</v>
          </cell>
        </row>
        <row r="2191">
          <cell r="H2191" t="str">
            <v>RF1008</v>
          </cell>
        </row>
        <row r="2192">
          <cell r="H2192" t="str">
            <v>RF1009</v>
          </cell>
        </row>
        <row r="2193">
          <cell r="H2193" t="str">
            <v>RF1010</v>
          </cell>
        </row>
        <row r="2194">
          <cell r="H2194" t="str">
            <v>RF1011</v>
          </cell>
        </row>
        <row r="2195">
          <cell r="H2195" t="str">
            <v>RF1012</v>
          </cell>
        </row>
        <row r="2196">
          <cell r="H2196" t="str">
            <v>RF1013</v>
          </cell>
        </row>
        <row r="2197">
          <cell r="H2197" t="str">
            <v>RF1014</v>
          </cell>
        </row>
        <row r="2198">
          <cell r="H2198" t="str">
            <v>RF1015</v>
          </cell>
        </row>
        <row r="2199">
          <cell r="H2199" t="str">
            <v>RF1016</v>
          </cell>
        </row>
        <row r="2200">
          <cell r="H2200" t="str">
            <v>RF1017</v>
          </cell>
        </row>
        <row r="2201">
          <cell r="H2201" t="str">
            <v>RF1018</v>
          </cell>
        </row>
        <row r="2202">
          <cell r="H2202" t="str">
            <v>RF1019</v>
          </cell>
        </row>
        <row r="2203">
          <cell r="H2203" t="str">
            <v>RF1020</v>
          </cell>
        </row>
        <row r="2204">
          <cell r="H2204" t="str">
            <v>RF1021</v>
          </cell>
        </row>
        <row r="2205">
          <cell r="H2205" t="str">
            <v>RF1022</v>
          </cell>
        </row>
        <row r="2206">
          <cell r="H2206" t="str">
            <v>RF1023</v>
          </cell>
        </row>
        <row r="2207">
          <cell r="H2207" t="str">
            <v>RF1024</v>
          </cell>
        </row>
        <row r="2208">
          <cell r="H2208" t="str">
            <v>RF1025</v>
          </cell>
        </row>
        <row r="2209">
          <cell r="H2209" t="str">
            <v>RF1101</v>
          </cell>
        </row>
        <row r="2210">
          <cell r="H2210" t="str">
            <v>RF1102</v>
          </cell>
        </row>
        <row r="2211">
          <cell r="H2211" t="str">
            <v>RF1103</v>
          </cell>
        </row>
        <row r="2212">
          <cell r="H2212" t="str">
            <v>RF1104</v>
          </cell>
        </row>
        <row r="2213">
          <cell r="H2213" t="str">
            <v>RF1105</v>
          </cell>
        </row>
        <row r="2214">
          <cell r="H2214" t="str">
            <v>RF1106</v>
          </cell>
        </row>
        <row r="2215">
          <cell r="H2215" t="str">
            <v>RF1107</v>
          </cell>
        </row>
        <row r="2216">
          <cell r="H2216" t="str">
            <v>RF1108</v>
          </cell>
        </row>
        <row r="2217">
          <cell r="H2217" t="str">
            <v>RF1109</v>
          </cell>
        </row>
        <row r="2218">
          <cell r="H2218" t="str">
            <v>RF1110</v>
          </cell>
        </row>
        <row r="2219">
          <cell r="H2219" t="str">
            <v>RF1111</v>
          </cell>
        </row>
        <row r="2220">
          <cell r="H2220" t="str">
            <v>RF1112</v>
          </cell>
        </row>
        <row r="2221">
          <cell r="H2221" t="str">
            <v>RF1113</v>
          </cell>
        </row>
        <row r="2222">
          <cell r="H2222" t="str">
            <v>RF1114</v>
          </cell>
        </row>
        <row r="2223">
          <cell r="H2223" t="str">
            <v>RF1115</v>
          </cell>
        </row>
        <row r="2224">
          <cell r="H2224" t="str">
            <v>RF1116</v>
          </cell>
        </row>
        <row r="2225">
          <cell r="H2225" t="str">
            <v>RF1122</v>
          </cell>
        </row>
        <row r="2226">
          <cell r="H2226" t="str">
            <v>RF1123</v>
          </cell>
        </row>
        <row r="2227">
          <cell r="H2227" t="str">
            <v>RF1124</v>
          </cell>
        </row>
        <row r="2228">
          <cell r="H2228" t="str">
            <v>RF1125</v>
          </cell>
        </row>
        <row r="2229">
          <cell r="H2229" t="str">
            <v>RF1201</v>
          </cell>
        </row>
        <row r="2230">
          <cell r="H2230" t="str">
            <v>RF1202</v>
          </cell>
        </row>
        <row r="2231">
          <cell r="H2231" t="str">
            <v>RF1203</v>
          </cell>
        </row>
        <row r="2232">
          <cell r="H2232" t="str">
            <v>RF1204</v>
          </cell>
        </row>
        <row r="2233">
          <cell r="H2233" t="str">
            <v>RF1205</v>
          </cell>
        </row>
        <row r="2234">
          <cell r="H2234" t="str">
            <v>RF1206</v>
          </cell>
        </row>
        <row r="2235">
          <cell r="H2235" t="str">
            <v>RF1207</v>
          </cell>
        </row>
        <row r="2236">
          <cell r="H2236" t="str">
            <v>RF1208</v>
          </cell>
        </row>
        <row r="2237">
          <cell r="H2237" t="str">
            <v>RF1209</v>
          </cell>
        </row>
        <row r="2238">
          <cell r="H2238" t="str">
            <v>RF1210</v>
          </cell>
        </row>
        <row r="2239">
          <cell r="H2239" t="str">
            <v>RF1211</v>
          </cell>
        </row>
        <row r="2240">
          <cell r="H2240" t="str">
            <v>RF1212</v>
          </cell>
        </row>
        <row r="2241">
          <cell r="H2241" t="str">
            <v>RF1213</v>
          </cell>
        </row>
        <row r="2242">
          <cell r="H2242" t="str">
            <v>RF1214</v>
          </cell>
        </row>
        <row r="2243">
          <cell r="H2243" t="str">
            <v>RF1215</v>
          </cell>
        </row>
        <row r="2244">
          <cell r="H2244" t="str">
            <v>RF1216</v>
          </cell>
        </row>
        <row r="2245">
          <cell r="H2245" t="str">
            <v>RF1217</v>
          </cell>
        </row>
        <row r="2246">
          <cell r="H2246" t="str">
            <v>RF1218</v>
          </cell>
        </row>
        <row r="2247">
          <cell r="H2247" t="str">
            <v>RF1219</v>
          </cell>
        </row>
        <row r="2248">
          <cell r="H2248" t="str">
            <v>RF1220</v>
          </cell>
        </row>
        <row r="2249">
          <cell r="H2249" t="str">
            <v>RF1221</v>
          </cell>
        </row>
        <row r="2250">
          <cell r="H2250" t="str">
            <v>RF1301</v>
          </cell>
        </row>
        <row r="2251">
          <cell r="H2251" t="str">
            <v>RF1302</v>
          </cell>
        </row>
        <row r="2252">
          <cell r="H2252" t="str">
            <v>RF1303</v>
          </cell>
        </row>
        <row r="2253">
          <cell r="H2253" t="str">
            <v>RF1304</v>
          </cell>
        </row>
        <row r="2254">
          <cell r="H2254" t="str">
            <v>RF1305</v>
          </cell>
        </row>
        <row r="2255">
          <cell r="H2255" t="str">
            <v>RF1306</v>
          </cell>
        </row>
        <row r="2256">
          <cell r="H2256" t="str">
            <v>RF1307</v>
          </cell>
        </row>
        <row r="2257">
          <cell r="H2257" t="str">
            <v>RF1308</v>
          </cell>
        </row>
        <row r="2258">
          <cell r="H2258" t="str">
            <v>RF1309</v>
          </cell>
        </row>
        <row r="2259">
          <cell r="H2259" t="str">
            <v>RF1310</v>
          </cell>
        </row>
        <row r="2260">
          <cell r="H2260" t="str">
            <v>RF1311</v>
          </cell>
        </row>
        <row r="2261">
          <cell r="H2261" t="str">
            <v>RF1312</v>
          </cell>
        </row>
        <row r="2262">
          <cell r="H2262" t="str">
            <v>RF1313</v>
          </cell>
        </row>
        <row r="2263">
          <cell r="H2263" t="str">
            <v>RF1314</v>
          </cell>
        </row>
        <row r="2264">
          <cell r="H2264" t="str">
            <v>RF1315</v>
          </cell>
        </row>
        <row r="2265">
          <cell r="H2265" t="str">
            <v>RF1316</v>
          </cell>
        </row>
        <row r="2266">
          <cell r="H2266" t="str">
            <v>RF1317</v>
          </cell>
        </row>
        <row r="2267">
          <cell r="H2267" t="str">
            <v>RF1318</v>
          </cell>
        </row>
        <row r="2268">
          <cell r="H2268" t="str">
            <v>RF1319</v>
          </cell>
        </row>
        <row r="2269">
          <cell r="H2269" t="str">
            <v>RF1320</v>
          </cell>
        </row>
        <row r="2270">
          <cell r="H2270" t="str">
            <v>RF1321</v>
          </cell>
        </row>
        <row r="2271">
          <cell r="H2271" t="str">
            <v>RF1322</v>
          </cell>
        </row>
        <row r="2272">
          <cell r="H2272" t="str">
            <v>RF1323</v>
          </cell>
        </row>
        <row r="2273">
          <cell r="H2273" t="str">
            <v>RF1324</v>
          </cell>
        </row>
        <row r="2274">
          <cell r="H2274" t="str">
            <v>RF1325</v>
          </cell>
        </row>
        <row r="2275">
          <cell r="H2275" t="str">
            <v>RF1326</v>
          </cell>
        </row>
        <row r="2276">
          <cell r="H2276" t="str">
            <v>RF1327</v>
          </cell>
        </row>
        <row r="2277">
          <cell r="H2277" t="str">
            <v>RF1328</v>
          </cell>
        </row>
        <row r="2278">
          <cell r="H2278" t="str">
            <v>RF1329</v>
          </cell>
        </row>
        <row r="2279">
          <cell r="H2279" t="str">
            <v>RF1330</v>
          </cell>
        </row>
        <row r="2280">
          <cell r="H2280" t="str">
            <v>RF1331</v>
          </cell>
        </row>
        <row r="2281">
          <cell r="H2281" t="str">
            <v>RF1332</v>
          </cell>
        </row>
        <row r="2282">
          <cell r="H2282" t="str">
            <v>RF1333</v>
          </cell>
        </row>
        <row r="2283">
          <cell r="H2283" t="str">
            <v>RF1334</v>
          </cell>
        </row>
        <row r="2284">
          <cell r="H2284" t="str">
            <v>RF1335</v>
          </cell>
        </row>
        <row r="2285">
          <cell r="H2285" t="str">
            <v>RF1336</v>
          </cell>
        </row>
        <row r="2286">
          <cell r="H2286" t="str">
            <v>RF1337</v>
          </cell>
        </row>
        <row r="2287">
          <cell r="H2287" t="str">
            <v>RF1338</v>
          </cell>
        </row>
        <row r="2288">
          <cell r="H2288" t="str">
            <v>RF1339</v>
          </cell>
        </row>
        <row r="2289">
          <cell r="H2289" t="str">
            <v>RF1340</v>
          </cell>
        </row>
        <row r="2290">
          <cell r="H2290" t="str">
            <v>RF1341</v>
          </cell>
        </row>
        <row r="2291">
          <cell r="H2291" t="str">
            <v>RF1342</v>
          </cell>
        </row>
        <row r="2292">
          <cell r="H2292" t="str">
            <v>RF1343</v>
          </cell>
        </row>
        <row r="2293">
          <cell r="H2293" t="str">
            <v>RF1344</v>
          </cell>
        </row>
        <row r="2294">
          <cell r="H2294" t="str">
            <v>RF1345</v>
          </cell>
        </row>
        <row r="2295">
          <cell r="H2295" t="str">
            <v>RF1346</v>
          </cell>
        </row>
        <row r="2296">
          <cell r="H2296" t="str">
            <v>RF1347</v>
          </cell>
        </row>
        <row r="2297">
          <cell r="H2297" t="str">
            <v>RF1348</v>
          </cell>
        </row>
        <row r="2298">
          <cell r="H2298" t="str">
            <v>RF1349</v>
          </cell>
        </row>
        <row r="2299">
          <cell r="H2299" t="str">
            <v>RF1350</v>
          </cell>
        </row>
        <row r="2300">
          <cell r="H2300" t="str">
            <v>RF1351</v>
          </cell>
        </row>
        <row r="2301">
          <cell r="H2301" t="str">
            <v>RF1352</v>
          </cell>
        </row>
        <row r="2302">
          <cell r="H2302" t="str">
            <v>RF1353</v>
          </cell>
        </row>
        <row r="2303">
          <cell r="H2303" t="str">
            <v>RF1354</v>
          </cell>
        </row>
        <row r="2304">
          <cell r="H2304" t="str">
            <v>RF1355</v>
          </cell>
        </row>
        <row r="2305">
          <cell r="H2305" t="str">
            <v>RF1356</v>
          </cell>
        </row>
        <row r="2306">
          <cell r="H2306" t="str">
            <v>RF1357</v>
          </cell>
        </row>
        <row r="2307">
          <cell r="H2307" t="str">
            <v>RF1358</v>
          </cell>
        </row>
        <row r="2308">
          <cell r="H2308" t="str">
            <v>RF1359</v>
          </cell>
        </row>
        <row r="2309">
          <cell r="H2309" t="str">
            <v>RF1360</v>
          </cell>
        </row>
        <row r="2310">
          <cell r="H2310" t="str">
            <v>RF1361</v>
          </cell>
        </row>
        <row r="2311">
          <cell r="H2311" t="str">
            <v>RF1362</v>
          </cell>
        </row>
        <row r="2312">
          <cell r="H2312" t="str">
            <v>RF1363</v>
          </cell>
        </row>
        <row r="2313">
          <cell r="H2313" t="str">
            <v>RF1364</v>
          </cell>
        </row>
        <row r="2314">
          <cell r="H2314" t="str">
            <v>RF1365</v>
          </cell>
        </row>
        <row r="2315">
          <cell r="H2315" t="str">
            <v>RF1366</v>
          </cell>
        </row>
        <row r="2316">
          <cell r="H2316" t="str">
            <v>RF1367</v>
          </cell>
        </row>
        <row r="2317">
          <cell r="H2317" t="str">
            <v>RF1368</v>
          </cell>
        </row>
        <row r="2318">
          <cell r="H2318" t="str">
            <v>RF1369</v>
          </cell>
        </row>
        <row r="2319">
          <cell r="H2319" t="str">
            <v>RF1370</v>
          </cell>
        </row>
        <row r="2320">
          <cell r="H2320" t="str">
            <v>RF1371</v>
          </cell>
        </row>
        <row r="2321">
          <cell r="H2321" t="str">
            <v>RF1372</v>
          </cell>
        </row>
        <row r="2322">
          <cell r="H2322" t="str">
            <v>RF1373</v>
          </cell>
        </row>
        <row r="2323">
          <cell r="H2323" t="str">
            <v>RF1374</v>
          </cell>
        </row>
        <row r="2324">
          <cell r="H2324" t="str">
            <v>RF1375</v>
          </cell>
        </row>
        <row r="2325">
          <cell r="H2325" t="str">
            <v>RF1376</v>
          </cell>
        </row>
        <row r="2326">
          <cell r="H2326" t="str">
            <v>RF1377</v>
          </cell>
        </row>
        <row r="2327">
          <cell r="H2327" t="str">
            <v>RF1378</v>
          </cell>
        </row>
        <row r="2328">
          <cell r="H2328" t="str">
            <v>RF1392</v>
          </cell>
        </row>
        <row r="2329">
          <cell r="H2329" t="str">
            <v>RF1393</v>
          </cell>
        </row>
        <row r="2330">
          <cell r="H2330" t="str">
            <v>RF1394</v>
          </cell>
        </row>
        <row r="2331">
          <cell r="H2331" t="str">
            <v>RF1395</v>
          </cell>
        </row>
        <row r="2332">
          <cell r="H2332" t="str">
            <v>RF1396</v>
          </cell>
        </row>
        <row r="2333">
          <cell r="H2333" t="str">
            <v>RF1397</v>
          </cell>
        </row>
        <row r="2334">
          <cell r="H2334" t="str">
            <v>RF1398</v>
          </cell>
        </row>
        <row r="2335">
          <cell r="H2335" t="str">
            <v>RF1399</v>
          </cell>
        </row>
        <row r="2336">
          <cell r="H2336" t="str">
            <v>RF1400</v>
          </cell>
        </row>
        <row r="2337">
          <cell r="H2337" t="str">
            <v>RF1401</v>
          </cell>
        </row>
        <row r="2338">
          <cell r="H2338" t="str">
            <v>RF1402</v>
          </cell>
        </row>
        <row r="2339">
          <cell r="H2339" t="str">
            <v>RF1403</v>
          </cell>
        </row>
        <row r="2340">
          <cell r="H2340" t="str">
            <v>RF1404</v>
          </cell>
        </row>
        <row r="2341">
          <cell r="H2341" t="str">
            <v>RF1501</v>
          </cell>
        </row>
        <row r="2342">
          <cell r="H2342" t="str">
            <v>RF1502</v>
          </cell>
        </row>
        <row r="2343">
          <cell r="H2343" t="str">
            <v>RF1503</v>
          </cell>
        </row>
        <row r="2344">
          <cell r="H2344" t="str">
            <v>RF1504</v>
          </cell>
        </row>
        <row r="2345">
          <cell r="H2345" t="str">
            <v>RF1505</v>
          </cell>
        </row>
        <row r="2346">
          <cell r="H2346" t="str">
            <v>RF1506</v>
          </cell>
        </row>
        <row r="2347">
          <cell r="H2347" t="str">
            <v>RF1507</v>
          </cell>
        </row>
        <row r="2348">
          <cell r="H2348" t="str">
            <v>RF1508</v>
          </cell>
        </row>
        <row r="2349">
          <cell r="H2349" t="str">
            <v>RF1509</v>
          </cell>
        </row>
        <row r="2350">
          <cell r="H2350" t="str">
            <v>RF1510</v>
          </cell>
        </row>
        <row r="2351">
          <cell r="H2351" t="str">
            <v>RF1511</v>
          </cell>
        </row>
        <row r="2352">
          <cell r="H2352" t="str">
            <v>RF1512</v>
          </cell>
        </row>
        <row r="2353">
          <cell r="H2353" t="str">
            <v>RF1513</v>
          </cell>
        </row>
        <row r="2354">
          <cell r="H2354" t="str">
            <v>RF1514</v>
          </cell>
        </row>
        <row r="2355">
          <cell r="H2355" t="str">
            <v>RF1515</v>
          </cell>
        </row>
        <row r="2356">
          <cell r="H2356" t="str">
            <v>RF1516</v>
          </cell>
        </row>
        <row r="2357">
          <cell r="H2357" t="str">
            <v>RF1517</v>
          </cell>
        </row>
        <row r="2358">
          <cell r="H2358" t="str">
            <v>RF1518</v>
          </cell>
        </row>
        <row r="2359">
          <cell r="H2359" t="str">
            <v>RF1519</v>
          </cell>
        </row>
        <row r="2360">
          <cell r="H2360" t="str">
            <v>RF1520</v>
          </cell>
        </row>
        <row r="2361">
          <cell r="H2361" t="str">
            <v>RF1521</v>
          </cell>
        </row>
        <row r="2362">
          <cell r="H2362" t="str">
            <v>RF1522</v>
          </cell>
        </row>
        <row r="2363">
          <cell r="H2363" t="str">
            <v>RF1523</v>
          </cell>
        </row>
        <row r="2364">
          <cell r="H2364" t="str">
            <v>RF1524</v>
          </cell>
        </row>
        <row r="2365">
          <cell r="H2365" t="str">
            <v>RF1525</v>
          </cell>
        </row>
        <row r="2366">
          <cell r="H2366" t="str">
            <v>RF1526</v>
          </cell>
        </row>
        <row r="2367">
          <cell r="H2367" t="str">
            <v>RF1527</v>
          </cell>
        </row>
        <row r="2368">
          <cell r="H2368" t="str">
            <v>RF1528</v>
          </cell>
        </row>
        <row r="2369">
          <cell r="H2369" t="str">
            <v>RF1529</v>
          </cell>
        </row>
        <row r="2370">
          <cell r="H2370" t="str">
            <v>RF1530</v>
          </cell>
        </row>
        <row r="2371">
          <cell r="H2371" t="str">
            <v>RF1531</v>
          </cell>
        </row>
        <row r="2372">
          <cell r="H2372" t="str">
            <v>RF1532</v>
          </cell>
        </row>
        <row r="2373">
          <cell r="H2373" t="str">
            <v>RF1533</v>
          </cell>
        </row>
        <row r="2374">
          <cell r="H2374" t="str">
            <v>RF1534</v>
          </cell>
        </row>
        <row r="2375">
          <cell r="H2375" t="str">
            <v>RF1535</v>
          </cell>
        </row>
        <row r="2376">
          <cell r="H2376" t="str">
            <v>RF1536</v>
          </cell>
        </row>
        <row r="2377">
          <cell r="H2377" t="str">
            <v>RF1537</v>
          </cell>
        </row>
        <row r="2378">
          <cell r="H2378" t="str">
            <v>RF1538</v>
          </cell>
        </row>
        <row r="2379">
          <cell r="H2379" t="str">
            <v>RF1553</v>
          </cell>
        </row>
        <row r="2380">
          <cell r="H2380" t="str">
            <v>RF1554</v>
          </cell>
        </row>
        <row r="2381">
          <cell r="H2381" t="str">
            <v>RF1555</v>
          </cell>
        </row>
        <row r="2382">
          <cell r="H2382" t="str">
            <v>RF1556</v>
          </cell>
        </row>
        <row r="2383">
          <cell r="H2383" t="str">
            <v>RF1557</v>
          </cell>
        </row>
        <row r="2384">
          <cell r="H2384" t="str">
            <v>RF1558</v>
          </cell>
        </row>
        <row r="2385">
          <cell r="H2385" t="str">
            <v>RF1559</v>
          </cell>
        </row>
        <row r="2386">
          <cell r="H2386" t="str">
            <v>RF1560</v>
          </cell>
        </row>
        <row r="2387">
          <cell r="H2387" t="str">
            <v>RF1561</v>
          </cell>
        </row>
        <row r="2388">
          <cell r="H2388" t="str">
            <v>RF1562</v>
          </cell>
        </row>
        <row r="2389">
          <cell r="H2389" t="str">
            <v>RF1563</v>
          </cell>
        </row>
        <row r="2390">
          <cell r="H2390" t="str">
            <v>RF1564</v>
          </cell>
        </row>
        <row r="2391">
          <cell r="H2391" t="str">
            <v>RF1565</v>
          </cell>
        </row>
        <row r="2392">
          <cell r="H2392" t="str">
            <v>RF1566</v>
          </cell>
        </row>
        <row r="2393">
          <cell r="H2393" t="str">
            <v>RF1567</v>
          </cell>
        </row>
        <row r="2394">
          <cell r="H2394" t="str">
            <v>RF1568</v>
          </cell>
        </row>
        <row r="2395">
          <cell r="H2395" t="str">
            <v>RF1569</v>
          </cell>
        </row>
        <row r="2396">
          <cell r="H2396" t="str">
            <v>RF1570</v>
          </cell>
        </row>
        <row r="2397">
          <cell r="H2397" t="str">
            <v>RF1571</v>
          </cell>
        </row>
        <row r="2398">
          <cell r="H2398" t="str">
            <v>RF1572</v>
          </cell>
        </row>
        <row r="2399">
          <cell r="H2399" t="str">
            <v>RF1573</v>
          </cell>
        </row>
        <row r="2400">
          <cell r="H2400" t="str">
            <v>RF1574</v>
          </cell>
        </row>
        <row r="2401">
          <cell r="H2401" t="str">
            <v>RF1575</v>
          </cell>
        </row>
        <row r="2402">
          <cell r="H2402" t="str">
            <v>RF1576</v>
          </cell>
        </row>
        <row r="2403">
          <cell r="H2403" t="str">
            <v>RF1577</v>
          </cell>
        </row>
        <row r="2404">
          <cell r="H2404" t="str">
            <v>RF1578</v>
          </cell>
        </row>
        <row r="2405">
          <cell r="H2405" t="str">
            <v>RF1579</v>
          </cell>
        </row>
        <row r="2406">
          <cell r="H2406" t="str">
            <v>RF1580</v>
          </cell>
        </row>
        <row r="2407">
          <cell r="H2407" t="str">
            <v>RF1581</v>
          </cell>
        </row>
        <row r="2408">
          <cell r="H2408" t="str">
            <v>RF1582</v>
          </cell>
        </row>
        <row r="2409">
          <cell r="H2409" t="str">
            <v>RF1583</v>
          </cell>
        </row>
        <row r="2410">
          <cell r="H2410" t="str">
            <v>RF1584</v>
          </cell>
        </row>
        <row r="2411">
          <cell r="H2411" t="str">
            <v>RF1585</v>
          </cell>
        </row>
        <row r="2412">
          <cell r="H2412" t="str">
            <v>RF1586</v>
          </cell>
        </row>
        <row r="2413">
          <cell r="H2413" t="str">
            <v>RF1587</v>
          </cell>
        </row>
        <row r="2414">
          <cell r="H2414" t="str">
            <v>RF1588</v>
          </cell>
        </row>
        <row r="2415">
          <cell r="H2415" t="str">
            <v>RF1589</v>
          </cell>
        </row>
        <row r="2416">
          <cell r="H2416" t="str">
            <v>RF1590</v>
          </cell>
        </row>
        <row r="2417">
          <cell r="H2417" t="str">
            <v>RF1591</v>
          </cell>
        </row>
        <row r="2418">
          <cell r="H2418" t="str">
            <v>RF1592</v>
          </cell>
        </row>
        <row r="2419">
          <cell r="H2419" t="str">
            <v>RF1593</v>
          </cell>
        </row>
        <row r="2420">
          <cell r="H2420" t="str">
            <v>RF1594</v>
          </cell>
        </row>
        <row r="2421">
          <cell r="H2421" t="str">
            <v>RF1595</v>
          </cell>
        </row>
        <row r="2422">
          <cell r="H2422" t="str">
            <v>RF1596</v>
          </cell>
        </row>
        <row r="2423">
          <cell r="H2423" t="str">
            <v>RF1597</v>
          </cell>
        </row>
        <row r="2424">
          <cell r="H2424" t="str">
            <v>RF1598</v>
          </cell>
        </row>
        <row r="2425">
          <cell r="H2425" t="str">
            <v>RF1599</v>
          </cell>
        </row>
        <row r="2426">
          <cell r="H2426" t="str">
            <v>RF1600</v>
          </cell>
        </row>
        <row r="2427">
          <cell r="H2427" t="str">
            <v>RF1601</v>
          </cell>
        </row>
        <row r="2428">
          <cell r="H2428" t="str">
            <v>RF1602</v>
          </cell>
        </row>
        <row r="2429">
          <cell r="H2429" t="str">
            <v>RF1603</v>
          </cell>
        </row>
        <row r="2430">
          <cell r="H2430" t="str">
            <v>RF1604</v>
          </cell>
        </row>
        <row r="2431">
          <cell r="H2431" t="str">
            <v>RF1701</v>
          </cell>
        </row>
        <row r="2432">
          <cell r="H2432" t="str">
            <v>RF1702</v>
          </cell>
        </row>
        <row r="2433">
          <cell r="H2433" t="str">
            <v>RF1703</v>
          </cell>
        </row>
        <row r="2434">
          <cell r="H2434" t="str">
            <v>RF1704</v>
          </cell>
        </row>
        <row r="2435">
          <cell r="H2435" t="str">
            <v>RF1705</v>
          </cell>
        </row>
        <row r="2436">
          <cell r="H2436" t="str">
            <v>RF1706</v>
          </cell>
        </row>
        <row r="2437">
          <cell r="H2437" t="str">
            <v>RF1707</v>
          </cell>
        </row>
        <row r="2438">
          <cell r="H2438" t="str">
            <v>RF1708</v>
          </cell>
        </row>
        <row r="2439">
          <cell r="H2439" t="str">
            <v>RF1709</v>
          </cell>
        </row>
        <row r="2440">
          <cell r="H2440" t="str">
            <v>RF1710</v>
          </cell>
        </row>
        <row r="2441">
          <cell r="H2441" t="str">
            <v>RF1711</v>
          </cell>
        </row>
        <row r="2442">
          <cell r="H2442" t="str">
            <v>RF1712</v>
          </cell>
        </row>
        <row r="2443">
          <cell r="H2443" t="str">
            <v>RF1713</v>
          </cell>
        </row>
        <row r="2444">
          <cell r="H2444" t="str">
            <v>RF1714</v>
          </cell>
        </row>
        <row r="2445">
          <cell r="H2445" t="str">
            <v>RF1715</v>
          </cell>
        </row>
        <row r="2446">
          <cell r="H2446" t="str">
            <v>RF1716</v>
          </cell>
        </row>
        <row r="2447">
          <cell r="H2447" t="str">
            <v>RF1717</v>
          </cell>
        </row>
        <row r="2448">
          <cell r="H2448" t="str">
            <v>RF1718</v>
          </cell>
        </row>
        <row r="2449">
          <cell r="H2449" t="str">
            <v>RF1719</v>
          </cell>
        </row>
        <row r="2450">
          <cell r="H2450" t="str">
            <v>RF1720</v>
          </cell>
        </row>
        <row r="2451">
          <cell r="H2451" t="str">
            <v>RF1721</v>
          </cell>
        </row>
        <row r="2452">
          <cell r="H2452" t="str">
            <v>RF1722</v>
          </cell>
        </row>
        <row r="2453">
          <cell r="H2453" t="str">
            <v>RF1723</v>
          </cell>
        </row>
        <row r="2454">
          <cell r="H2454" t="str">
            <v>RF1724</v>
          </cell>
        </row>
        <row r="2455">
          <cell r="H2455" t="str">
            <v>RF1725</v>
          </cell>
        </row>
        <row r="2456">
          <cell r="H2456" t="str">
            <v>RF1726</v>
          </cell>
        </row>
        <row r="2457">
          <cell r="H2457" t="str">
            <v>RF1727</v>
          </cell>
        </row>
        <row r="2458">
          <cell r="H2458" t="str">
            <v>RF1728</v>
          </cell>
        </row>
        <row r="2459">
          <cell r="H2459" t="str">
            <v>RF1729</v>
          </cell>
        </row>
        <row r="2460">
          <cell r="H2460" t="str">
            <v>RF1730</v>
          </cell>
        </row>
        <row r="2461">
          <cell r="H2461" t="str">
            <v>RF1731</v>
          </cell>
        </row>
        <row r="2462">
          <cell r="H2462" t="str">
            <v>RF1732</v>
          </cell>
        </row>
        <row r="2463">
          <cell r="H2463" t="str">
            <v>RF1733</v>
          </cell>
        </row>
        <row r="2464">
          <cell r="H2464" t="str">
            <v>RF1734</v>
          </cell>
        </row>
        <row r="2465">
          <cell r="H2465" t="str">
            <v>RF1735</v>
          </cell>
        </row>
        <row r="2466">
          <cell r="H2466" t="str">
            <v>RF1736</v>
          </cell>
        </row>
        <row r="2467">
          <cell r="H2467" t="str">
            <v>RF1737</v>
          </cell>
        </row>
        <row r="2468">
          <cell r="H2468" t="str">
            <v>RF1738</v>
          </cell>
        </row>
        <row r="2469">
          <cell r="H2469" t="str">
            <v>RF1739</v>
          </cell>
        </row>
        <row r="2470">
          <cell r="H2470" t="str">
            <v>RF1740</v>
          </cell>
        </row>
        <row r="2471">
          <cell r="H2471" t="str">
            <v>RF1741</v>
          </cell>
        </row>
        <row r="2472">
          <cell r="H2472" t="str">
            <v>RF1742</v>
          </cell>
        </row>
        <row r="2473">
          <cell r="H2473" t="str">
            <v>RF1743</v>
          </cell>
        </row>
        <row r="2474">
          <cell r="H2474" t="str">
            <v>RF1744</v>
          </cell>
        </row>
        <row r="2475">
          <cell r="H2475" t="str">
            <v>RF1745</v>
          </cell>
        </row>
        <row r="2476">
          <cell r="H2476" t="str">
            <v>RF1746</v>
          </cell>
        </row>
        <row r="2477">
          <cell r="H2477" t="str">
            <v>RF1747</v>
          </cell>
        </row>
        <row r="2478">
          <cell r="H2478" t="str">
            <v>RF1748</v>
          </cell>
        </row>
        <row r="2479">
          <cell r="H2479" t="str">
            <v>RF1749</v>
          </cell>
        </row>
        <row r="2480">
          <cell r="H2480" t="str">
            <v>RF1750</v>
          </cell>
        </row>
        <row r="2481">
          <cell r="H2481" t="str">
            <v>RF1751</v>
          </cell>
        </row>
        <row r="2482">
          <cell r="H2482" t="str">
            <v>RF1752</v>
          </cell>
        </row>
        <row r="2483">
          <cell r="H2483" t="str">
            <v>RF1753</v>
          </cell>
        </row>
        <row r="2484">
          <cell r="H2484" t="str">
            <v>RF1754</v>
          </cell>
        </row>
        <row r="2485">
          <cell r="H2485" t="str">
            <v>RF1755</v>
          </cell>
        </row>
        <row r="2486">
          <cell r="H2486" t="str">
            <v>RF1756</v>
          </cell>
        </row>
        <row r="2487">
          <cell r="H2487" t="str">
            <v>RF1757</v>
          </cell>
        </row>
        <row r="2488">
          <cell r="H2488" t="str">
            <v>RF1758</v>
          </cell>
        </row>
        <row r="2489">
          <cell r="H2489" t="str">
            <v>RF1759</v>
          </cell>
        </row>
        <row r="2490">
          <cell r="H2490" t="str">
            <v>RF1760</v>
          </cell>
        </row>
        <row r="2491">
          <cell r="H2491" t="str">
            <v>RF1761</v>
          </cell>
        </row>
        <row r="2492">
          <cell r="H2492" t="str">
            <v>RF1762</v>
          </cell>
        </row>
        <row r="2493">
          <cell r="H2493" t="str">
            <v>RF1763</v>
          </cell>
        </row>
        <row r="2494">
          <cell r="H2494" t="str">
            <v>RF1764</v>
          </cell>
        </row>
        <row r="2495">
          <cell r="H2495" t="str">
            <v>RF1765</v>
          </cell>
        </row>
        <row r="2496">
          <cell r="H2496" t="str">
            <v>RF1766</v>
          </cell>
        </row>
        <row r="2497">
          <cell r="H2497" t="str">
            <v>RF1767</v>
          </cell>
        </row>
        <row r="2498">
          <cell r="H2498" t="str">
            <v>RF1768</v>
          </cell>
        </row>
        <row r="2499">
          <cell r="H2499" t="str">
            <v>RF1769</v>
          </cell>
        </row>
        <row r="2500">
          <cell r="H2500" t="str">
            <v>RF1770</v>
          </cell>
        </row>
        <row r="2501">
          <cell r="H2501" t="str">
            <v>RF1771</v>
          </cell>
        </row>
        <row r="2502">
          <cell r="H2502" t="str">
            <v>RF1772</v>
          </cell>
        </row>
        <row r="2503">
          <cell r="H2503" t="str">
            <v>RF1773</v>
          </cell>
        </row>
        <row r="2504">
          <cell r="H2504" t="str">
            <v>RF1774</v>
          </cell>
        </row>
        <row r="2505">
          <cell r="H2505" t="str">
            <v>RF1775</v>
          </cell>
        </row>
        <row r="2506">
          <cell r="H2506" t="str">
            <v>RF1776</v>
          </cell>
        </row>
        <row r="2507">
          <cell r="H2507" t="str">
            <v>RF1777</v>
          </cell>
        </row>
        <row r="2508">
          <cell r="H2508" t="str">
            <v>RF1778</v>
          </cell>
        </row>
        <row r="2509">
          <cell r="H2509" t="str">
            <v>RF1792</v>
          </cell>
        </row>
        <row r="2510">
          <cell r="H2510" t="str">
            <v>RF1793</v>
          </cell>
        </row>
        <row r="2511">
          <cell r="H2511" t="str">
            <v>RF1794</v>
          </cell>
        </row>
        <row r="2512">
          <cell r="H2512" t="str">
            <v>RF1795</v>
          </cell>
        </row>
        <row r="2513">
          <cell r="H2513" t="str">
            <v>RF1796</v>
          </cell>
        </row>
        <row r="2514">
          <cell r="H2514" t="str">
            <v>RF1797</v>
          </cell>
        </row>
        <row r="2515">
          <cell r="H2515" t="str">
            <v>RF1798</v>
          </cell>
        </row>
        <row r="2516">
          <cell r="H2516" t="str">
            <v>RF1799</v>
          </cell>
        </row>
        <row r="2517">
          <cell r="H2517" t="str">
            <v>RF1800</v>
          </cell>
        </row>
        <row r="2518">
          <cell r="H2518" t="str">
            <v>RF1801</v>
          </cell>
        </row>
        <row r="2519">
          <cell r="H2519" t="str">
            <v>RF1802</v>
          </cell>
        </row>
        <row r="2520">
          <cell r="H2520" t="str">
            <v>RF1803</v>
          </cell>
        </row>
        <row r="2521">
          <cell r="H2521" t="str">
            <v>RF1804</v>
          </cell>
        </row>
        <row r="2522">
          <cell r="H2522" t="str">
            <v>RF1901</v>
          </cell>
        </row>
        <row r="2523">
          <cell r="H2523" t="str">
            <v>RF1902</v>
          </cell>
        </row>
        <row r="2524">
          <cell r="H2524" t="str">
            <v>RF1903</v>
          </cell>
        </row>
        <row r="2525">
          <cell r="H2525" t="str">
            <v>RF1904</v>
          </cell>
        </row>
        <row r="2526">
          <cell r="H2526" t="str">
            <v>RF1905</v>
          </cell>
        </row>
        <row r="2527">
          <cell r="H2527" t="str">
            <v>RF1906</v>
          </cell>
        </row>
        <row r="2528">
          <cell r="H2528" t="str">
            <v>RF1907</v>
          </cell>
        </row>
        <row r="2529">
          <cell r="H2529" t="str">
            <v>RF1908</v>
          </cell>
        </row>
        <row r="2530">
          <cell r="H2530" t="str">
            <v>RF1909</v>
          </cell>
        </row>
        <row r="2531">
          <cell r="H2531" t="str">
            <v>RF1910</v>
          </cell>
        </row>
        <row r="2532">
          <cell r="H2532" t="str">
            <v>RF1911</v>
          </cell>
        </row>
        <row r="2533">
          <cell r="H2533" t="str">
            <v>RF1912</v>
          </cell>
        </row>
        <row r="2534">
          <cell r="H2534" t="str">
            <v>RF1913</v>
          </cell>
        </row>
        <row r="2535">
          <cell r="H2535" t="str">
            <v>RF1914</v>
          </cell>
        </row>
        <row r="2536">
          <cell r="H2536" t="str">
            <v>RF1915</v>
          </cell>
        </row>
        <row r="2537">
          <cell r="H2537" t="str">
            <v>RF1916</v>
          </cell>
        </row>
        <row r="2538">
          <cell r="H2538" t="str">
            <v>RF1917</v>
          </cell>
        </row>
        <row r="2539">
          <cell r="H2539" t="str">
            <v>RF1918</v>
          </cell>
        </row>
        <row r="2540">
          <cell r="H2540" t="str">
            <v>RF1919</v>
          </cell>
        </row>
        <row r="2541">
          <cell r="H2541" t="str">
            <v>RF1920</v>
          </cell>
        </row>
        <row r="2542">
          <cell r="H2542" t="str">
            <v>RF1921</v>
          </cell>
        </row>
        <row r="2543">
          <cell r="H2543" t="str">
            <v>RF1922</v>
          </cell>
        </row>
        <row r="2544">
          <cell r="H2544" t="str">
            <v>RF1923</v>
          </cell>
        </row>
        <row r="2545">
          <cell r="H2545" t="str">
            <v>RF1924</v>
          </cell>
        </row>
        <row r="2546">
          <cell r="H2546" t="str">
            <v>RF1925</v>
          </cell>
        </row>
        <row r="2547">
          <cell r="H2547" t="str">
            <v>RF1926</v>
          </cell>
        </row>
        <row r="2548">
          <cell r="H2548" t="str">
            <v>RF1927</v>
          </cell>
        </row>
        <row r="2549">
          <cell r="H2549" t="str">
            <v>RF1928</v>
          </cell>
        </row>
        <row r="2550">
          <cell r="H2550" t="str">
            <v>RF1929</v>
          </cell>
        </row>
        <row r="2551">
          <cell r="H2551" t="str">
            <v>RF1930</v>
          </cell>
        </row>
        <row r="2552">
          <cell r="H2552" t="str">
            <v>RF1931</v>
          </cell>
        </row>
        <row r="2553">
          <cell r="H2553" t="str">
            <v>RF1932</v>
          </cell>
        </row>
        <row r="2554">
          <cell r="H2554" t="str">
            <v>RF1933</v>
          </cell>
        </row>
        <row r="2555">
          <cell r="H2555" t="str">
            <v>RF1934</v>
          </cell>
        </row>
        <row r="2556">
          <cell r="H2556" t="str">
            <v>RF1935</v>
          </cell>
        </row>
        <row r="2557">
          <cell r="H2557" t="str">
            <v>RF1936</v>
          </cell>
        </row>
        <row r="2558">
          <cell r="H2558" t="str">
            <v>RF1937</v>
          </cell>
        </row>
        <row r="2559">
          <cell r="H2559" t="str">
            <v>RF1938</v>
          </cell>
        </row>
        <row r="2560">
          <cell r="H2560" t="str">
            <v>RF1953</v>
          </cell>
        </row>
        <row r="2561">
          <cell r="H2561" t="str">
            <v>RF1954</v>
          </cell>
        </row>
        <row r="2562">
          <cell r="H2562" t="str">
            <v>RF1955</v>
          </cell>
        </row>
        <row r="2563">
          <cell r="H2563" t="str">
            <v>RF1956</v>
          </cell>
        </row>
        <row r="2564">
          <cell r="H2564" t="str">
            <v>RF1957</v>
          </cell>
        </row>
        <row r="2565">
          <cell r="H2565" t="str">
            <v>RF1958</v>
          </cell>
        </row>
        <row r="2566">
          <cell r="H2566" t="str">
            <v>RF1959</v>
          </cell>
        </row>
        <row r="2567">
          <cell r="H2567" t="str">
            <v>RF1960</v>
          </cell>
        </row>
        <row r="2568">
          <cell r="H2568" t="str">
            <v>RF1961</v>
          </cell>
        </row>
        <row r="2569">
          <cell r="H2569" t="str">
            <v>RF1962</v>
          </cell>
        </row>
        <row r="2570">
          <cell r="H2570" t="str">
            <v>RF1963</v>
          </cell>
        </row>
        <row r="2571">
          <cell r="H2571" t="str">
            <v>RF1964</v>
          </cell>
        </row>
        <row r="2572">
          <cell r="H2572" t="str">
            <v>RF1965</v>
          </cell>
        </row>
        <row r="2573">
          <cell r="H2573" t="str">
            <v>RF1966</v>
          </cell>
        </row>
        <row r="2574">
          <cell r="H2574" t="str">
            <v>RF1967</v>
          </cell>
        </row>
        <row r="2575">
          <cell r="H2575" t="str">
            <v>RF1968</v>
          </cell>
        </row>
        <row r="2576">
          <cell r="H2576" t="str">
            <v>RF1969</v>
          </cell>
        </row>
        <row r="2577">
          <cell r="H2577" t="str">
            <v>RF1970</v>
          </cell>
        </row>
        <row r="2578">
          <cell r="H2578" t="str">
            <v>RF1971</v>
          </cell>
        </row>
        <row r="2579">
          <cell r="H2579" t="str">
            <v>RF1972</v>
          </cell>
        </row>
        <row r="2580">
          <cell r="H2580" t="str">
            <v>RF1973</v>
          </cell>
        </row>
        <row r="2581">
          <cell r="H2581" t="str">
            <v>RF1974</v>
          </cell>
        </row>
        <row r="2582">
          <cell r="H2582" t="str">
            <v>RF1975</v>
          </cell>
        </row>
        <row r="2583">
          <cell r="H2583" t="str">
            <v>RF1976</v>
          </cell>
        </row>
        <row r="2584">
          <cell r="H2584" t="str">
            <v>RF1977</v>
          </cell>
        </row>
        <row r="2585">
          <cell r="H2585" t="str">
            <v>RF1978</v>
          </cell>
        </row>
        <row r="2586">
          <cell r="H2586" t="str">
            <v>RF1979</v>
          </cell>
        </row>
        <row r="2587">
          <cell r="H2587" t="str">
            <v>RF1980</v>
          </cell>
        </row>
        <row r="2588">
          <cell r="H2588" t="str">
            <v>RF1981</v>
          </cell>
        </row>
        <row r="2589">
          <cell r="H2589" t="str">
            <v>RF1982</v>
          </cell>
        </row>
        <row r="2590">
          <cell r="H2590" t="str">
            <v>RF1983</v>
          </cell>
        </row>
        <row r="2591">
          <cell r="H2591" t="str">
            <v>RF1984</v>
          </cell>
        </row>
        <row r="2592">
          <cell r="H2592" t="str">
            <v>RF1985</v>
          </cell>
        </row>
        <row r="2593">
          <cell r="H2593" t="str">
            <v>RF1986</v>
          </cell>
        </row>
        <row r="2594">
          <cell r="H2594" t="str">
            <v>RF1987</v>
          </cell>
        </row>
        <row r="2595">
          <cell r="H2595" t="str">
            <v>RF1988</v>
          </cell>
        </row>
        <row r="2596">
          <cell r="H2596" t="str">
            <v>RF1989</v>
          </cell>
        </row>
        <row r="2597">
          <cell r="H2597" t="str">
            <v>RF1990</v>
          </cell>
        </row>
        <row r="2598">
          <cell r="H2598" t="str">
            <v>RF1991</v>
          </cell>
        </row>
        <row r="2599">
          <cell r="H2599" t="str">
            <v>RF1992</v>
          </cell>
        </row>
        <row r="2600">
          <cell r="H2600" t="str">
            <v>RF1993</v>
          </cell>
        </row>
        <row r="2601">
          <cell r="H2601" t="str">
            <v>RF1994</v>
          </cell>
        </row>
        <row r="2602">
          <cell r="H2602" t="str">
            <v>RF1995</v>
          </cell>
        </row>
        <row r="2603">
          <cell r="H2603" t="str">
            <v>RF1996</v>
          </cell>
        </row>
        <row r="2604">
          <cell r="H2604" t="str">
            <v>RF1997</v>
          </cell>
        </row>
        <row r="2605">
          <cell r="H2605" t="str">
            <v>RF1998</v>
          </cell>
        </row>
        <row r="2606">
          <cell r="H2606" t="str">
            <v>RF1999</v>
          </cell>
        </row>
        <row r="2607">
          <cell r="H2607" t="str">
            <v>RF2000</v>
          </cell>
        </row>
        <row r="2608">
          <cell r="H2608" t="str">
            <v>RF2001</v>
          </cell>
        </row>
        <row r="2609">
          <cell r="H2609" t="str">
            <v>RF2002</v>
          </cell>
        </row>
        <row r="2610">
          <cell r="H2610" t="str">
            <v>RF2003</v>
          </cell>
        </row>
        <row r="2611">
          <cell r="H2611" t="str">
            <v>RF2004</v>
          </cell>
        </row>
        <row r="2612">
          <cell r="H2612" t="str">
            <v>RF2101</v>
          </cell>
        </row>
        <row r="2613">
          <cell r="H2613" t="str">
            <v>RF2102</v>
          </cell>
        </row>
        <row r="2614">
          <cell r="H2614" t="str">
            <v>RF2103</v>
          </cell>
        </row>
        <row r="2615">
          <cell r="H2615" t="str">
            <v>RF2104</v>
          </cell>
        </row>
        <row r="2616">
          <cell r="H2616" t="str">
            <v>RF2105</v>
          </cell>
        </row>
        <row r="2617">
          <cell r="H2617" t="str">
            <v>RF2106</v>
          </cell>
        </row>
        <row r="2618">
          <cell r="H2618" t="str">
            <v>RF2107</v>
          </cell>
        </row>
        <row r="2619">
          <cell r="H2619" t="str">
            <v>RF2108</v>
          </cell>
        </row>
        <row r="2620">
          <cell r="H2620" t="str">
            <v>RF2109</v>
          </cell>
        </row>
        <row r="2621">
          <cell r="H2621" t="str">
            <v>RF2110</v>
          </cell>
        </row>
        <row r="2622">
          <cell r="H2622" t="str">
            <v>RF2111</v>
          </cell>
        </row>
        <row r="2623">
          <cell r="H2623" t="str">
            <v>RF2112</v>
          </cell>
        </row>
        <row r="2624">
          <cell r="H2624" t="str">
            <v>RF2113</v>
          </cell>
        </row>
        <row r="2625">
          <cell r="H2625" t="str">
            <v>RF2114</v>
          </cell>
        </row>
        <row r="2626">
          <cell r="H2626" t="str">
            <v>RF2115</v>
          </cell>
        </row>
        <row r="2627">
          <cell r="H2627" t="str">
            <v>RF2116</v>
          </cell>
        </row>
        <row r="2628">
          <cell r="H2628" t="str">
            <v>RF2117</v>
          </cell>
        </row>
        <row r="2629">
          <cell r="H2629" t="str">
            <v>RF2118</v>
          </cell>
        </row>
        <row r="2630">
          <cell r="H2630" t="str">
            <v>RF2119</v>
          </cell>
        </row>
        <row r="2631">
          <cell r="H2631" t="str">
            <v>RF2120</v>
          </cell>
        </row>
        <row r="2632">
          <cell r="H2632" t="str">
            <v>RF2121</v>
          </cell>
        </row>
        <row r="2633">
          <cell r="H2633" t="str">
            <v>RF2122</v>
          </cell>
        </row>
        <row r="2634">
          <cell r="H2634" t="str">
            <v>RF2123</v>
          </cell>
        </row>
        <row r="2635">
          <cell r="H2635" t="str">
            <v>RF2124</v>
          </cell>
        </row>
        <row r="2636">
          <cell r="H2636" t="str">
            <v>RF2125</v>
          </cell>
        </row>
        <row r="2637">
          <cell r="H2637" t="str">
            <v>RF2126</v>
          </cell>
        </row>
        <row r="2638">
          <cell r="H2638" t="str">
            <v>RF2127</v>
          </cell>
        </row>
        <row r="2639">
          <cell r="H2639" t="str">
            <v>RF2128</v>
          </cell>
        </row>
        <row r="2640">
          <cell r="H2640" t="str">
            <v>RF2129</v>
          </cell>
        </row>
        <row r="2641">
          <cell r="H2641" t="str">
            <v>RF2130</v>
          </cell>
        </row>
        <row r="2642">
          <cell r="H2642" t="str">
            <v>RF2131</v>
          </cell>
        </row>
        <row r="2643">
          <cell r="H2643" t="str">
            <v>RF2132</v>
          </cell>
        </row>
        <row r="2644">
          <cell r="H2644" t="str">
            <v>RF2133</v>
          </cell>
        </row>
        <row r="2645">
          <cell r="H2645" t="str">
            <v>RF2134</v>
          </cell>
        </row>
        <row r="2646">
          <cell r="H2646" t="str">
            <v>RF2135</v>
          </cell>
        </row>
        <row r="2647">
          <cell r="H2647" t="str">
            <v>RF2136</v>
          </cell>
        </row>
        <row r="2648">
          <cell r="H2648" t="str">
            <v>RF2137</v>
          </cell>
        </row>
        <row r="2649">
          <cell r="H2649" t="str">
            <v>RF2138</v>
          </cell>
        </row>
        <row r="2650">
          <cell r="H2650" t="str">
            <v>RF2153</v>
          </cell>
        </row>
        <row r="2651">
          <cell r="H2651" t="str">
            <v>RF2154</v>
          </cell>
        </row>
        <row r="2652">
          <cell r="H2652" t="str">
            <v>RF2155</v>
          </cell>
        </row>
        <row r="2653">
          <cell r="H2653" t="str">
            <v>RF2156</v>
          </cell>
        </row>
        <row r="2654">
          <cell r="H2654" t="str">
            <v>RF2157</v>
          </cell>
        </row>
        <row r="2655">
          <cell r="H2655" t="str">
            <v>RF2158</v>
          </cell>
        </row>
        <row r="2656">
          <cell r="H2656" t="str">
            <v>RF2159</v>
          </cell>
        </row>
        <row r="2657">
          <cell r="H2657" t="str">
            <v>RF2160</v>
          </cell>
        </row>
        <row r="2658">
          <cell r="H2658" t="str">
            <v>RF2161</v>
          </cell>
        </row>
        <row r="2659">
          <cell r="H2659" t="str">
            <v>RF2162</v>
          </cell>
        </row>
        <row r="2660">
          <cell r="H2660" t="str">
            <v>RF2163</v>
          </cell>
        </row>
        <row r="2661">
          <cell r="H2661" t="str">
            <v>RF2164</v>
          </cell>
        </row>
        <row r="2662">
          <cell r="H2662" t="str">
            <v>RF2165</v>
          </cell>
        </row>
        <row r="2663">
          <cell r="H2663" t="str">
            <v>RF2166</v>
          </cell>
        </row>
        <row r="2664">
          <cell r="H2664" t="str">
            <v>RF2167</v>
          </cell>
        </row>
        <row r="2665">
          <cell r="H2665" t="str">
            <v>RF2168</v>
          </cell>
        </row>
        <row r="2666">
          <cell r="H2666" t="str">
            <v>RF2169</v>
          </cell>
        </row>
        <row r="2667">
          <cell r="H2667" t="str">
            <v>RF2170</v>
          </cell>
        </row>
        <row r="2668">
          <cell r="H2668" t="str">
            <v>RF2171</v>
          </cell>
        </row>
        <row r="2669">
          <cell r="H2669" t="str">
            <v>RF2172</v>
          </cell>
        </row>
        <row r="2670">
          <cell r="H2670" t="str">
            <v>RF2173</v>
          </cell>
        </row>
        <row r="2671">
          <cell r="H2671" t="str">
            <v>RF2174</v>
          </cell>
        </row>
        <row r="2672">
          <cell r="H2672" t="str">
            <v>RF2175</v>
          </cell>
        </row>
        <row r="2673">
          <cell r="H2673" t="str">
            <v>RF2176</v>
          </cell>
        </row>
        <row r="2674">
          <cell r="H2674" t="str">
            <v>RF2177</v>
          </cell>
        </row>
        <row r="2675">
          <cell r="H2675" t="str">
            <v>RF2178</v>
          </cell>
        </row>
        <row r="2676">
          <cell r="H2676" t="str">
            <v>RF2179</v>
          </cell>
        </row>
        <row r="2677">
          <cell r="H2677" t="str">
            <v>RF2180</v>
          </cell>
        </row>
        <row r="2678">
          <cell r="H2678" t="str">
            <v>RF2181</v>
          </cell>
        </row>
        <row r="2679">
          <cell r="H2679" t="str">
            <v>RF2182</v>
          </cell>
        </row>
        <row r="2680">
          <cell r="H2680" t="str">
            <v>RF2183</v>
          </cell>
        </row>
        <row r="2681">
          <cell r="H2681" t="str">
            <v>RF2184</v>
          </cell>
        </row>
        <row r="2682">
          <cell r="H2682" t="str">
            <v>RF2185</v>
          </cell>
        </row>
        <row r="2683">
          <cell r="H2683" t="str">
            <v>RF2186</v>
          </cell>
        </row>
        <row r="2684">
          <cell r="H2684" t="str">
            <v>RF2187</v>
          </cell>
        </row>
        <row r="2685">
          <cell r="H2685" t="str">
            <v>RF2188</v>
          </cell>
        </row>
        <row r="2686">
          <cell r="H2686" t="str">
            <v>RF2189</v>
          </cell>
        </row>
        <row r="2687">
          <cell r="H2687" t="str">
            <v>RF2190</v>
          </cell>
        </row>
        <row r="2688">
          <cell r="H2688" t="str">
            <v>RF2191</v>
          </cell>
        </row>
        <row r="2689">
          <cell r="H2689" t="str">
            <v>RF2192</v>
          </cell>
        </row>
        <row r="2690">
          <cell r="H2690" t="str">
            <v>RF2193</v>
          </cell>
        </row>
        <row r="2691">
          <cell r="H2691" t="str">
            <v>RF2194</v>
          </cell>
        </row>
        <row r="2692">
          <cell r="H2692" t="str">
            <v>RF2195</v>
          </cell>
        </row>
        <row r="2693">
          <cell r="H2693" t="str">
            <v>RF2196</v>
          </cell>
        </row>
        <row r="2694">
          <cell r="H2694" t="str">
            <v>RF2197</v>
          </cell>
        </row>
        <row r="2695">
          <cell r="H2695" t="str">
            <v>RF2198</v>
          </cell>
        </row>
        <row r="2696">
          <cell r="H2696" t="str">
            <v>RF2199</v>
          </cell>
        </row>
        <row r="2697">
          <cell r="H2697" t="str">
            <v>RF2200</v>
          </cell>
        </row>
        <row r="2698">
          <cell r="H2698" t="str">
            <v>RF2201</v>
          </cell>
        </row>
        <row r="2699">
          <cell r="H2699" t="str">
            <v>RF2202</v>
          </cell>
        </row>
        <row r="2700">
          <cell r="H2700" t="str">
            <v>RF2203</v>
          </cell>
        </row>
        <row r="2701">
          <cell r="H2701" t="str">
            <v>RF2204</v>
          </cell>
        </row>
        <row r="2702">
          <cell r="H2702" t="str">
            <v>RF2301</v>
          </cell>
        </row>
        <row r="2703">
          <cell r="H2703" t="str">
            <v>RF2302</v>
          </cell>
        </row>
        <row r="2704">
          <cell r="H2704" t="str">
            <v>RF2303</v>
          </cell>
        </row>
        <row r="2705">
          <cell r="H2705" t="str">
            <v>RF2304</v>
          </cell>
        </row>
        <row r="2706">
          <cell r="H2706" t="str">
            <v>RF2305</v>
          </cell>
        </row>
        <row r="2707">
          <cell r="H2707" t="str">
            <v>RF2306</v>
          </cell>
        </row>
        <row r="2708">
          <cell r="H2708" t="str">
            <v>RF2307</v>
          </cell>
        </row>
        <row r="2709">
          <cell r="H2709" t="str">
            <v>RF2308</v>
          </cell>
        </row>
        <row r="2710">
          <cell r="H2710" t="str">
            <v>RF2309</v>
          </cell>
        </row>
        <row r="2711">
          <cell r="H2711" t="str">
            <v>RF2310</v>
          </cell>
        </row>
        <row r="2712">
          <cell r="H2712" t="str">
            <v>RF2311</v>
          </cell>
        </row>
        <row r="2713">
          <cell r="H2713" t="str">
            <v>RF2312</v>
          </cell>
        </row>
        <row r="2714">
          <cell r="H2714" t="str">
            <v>RF2313</v>
          </cell>
        </row>
        <row r="2715">
          <cell r="H2715" t="str">
            <v>RF2314</v>
          </cell>
        </row>
        <row r="2716">
          <cell r="H2716" t="str">
            <v>RF2315</v>
          </cell>
        </row>
        <row r="2717">
          <cell r="H2717" t="str">
            <v>RF2316</v>
          </cell>
        </row>
        <row r="2718">
          <cell r="H2718" t="str">
            <v>RF2317</v>
          </cell>
        </row>
        <row r="2719">
          <cell r="H2719" t="str">
            <v>RF2318</v>
          </cell>
        </row>
        <row r="2720">
          <cell r="H2720" t="str">
            <v>RF2319</v>
          </cell>
        </row>
        <row r="2721">
          <cell r="H2721" t="str">
            <v>RF2320</v>
          </cell>
        </row>
        <row r="2722">
          <cell r="H2722" t="str">
            <v>RF2321</v>
          </cell>
        </row>
        <row r="2723">
          <cell r="H2723" t="str">
            <v>RF2322</v>
          </cell>
        </row>
        <row r="2724">
          <cell r="H2724" t="str">
            <v>RF2323</v>
          </cell>
        </row>
        <row r="2725">
          <cell r="H2725" t="str">
            <v>RF2324</v>
          </cell>
        </row>
        <row r="2726">
          <cell r="H2726" t="str">
            <v>RF2325</v>
          </cell>
        </row>
        <row r="2727">
          <cell r="H2727" t="str">
            <v>RF2326</v>
          </cell>
        </row>
        <row r="2728">
          <cell r="H2728" t="str">
            <v>RF2327</v>
          </cell>
        </row>
        <row r="2729">
          <cell r="H2729" t="str">
            <v>RF2328</v>
          </cell>
        </row>
        <row r="2730">
          <cell r="H2730" t="str">
            <v>RF2329</v>
          </cell>
        </row>
        <row r="2731">
          <cell r="H2731" t="str">
            <v>RF2330</v>
          </cell>
        </row>
        <row r="2732">
          <cell r="H2732" t="str">
            <v>RF2331</v>
          </cell>
        </row>
        <row r="2733">
          <cell r="H2733" t="str">
            <v>RF2332</v>
          </cell>
        </row>
        <row r="2734">
          <cell r="H2734" t="str">
            <v>RF2333</v>
          </cell>
        </row>
        <row r="2735">
          <cell r="H2735" t="str">
            <v>RF2334</v>
          </cell>
        </row>
        <row r="2736">
          <cell r="H2736" t="str">
            <v>RF2335</v>
          </cell>
        </row>
        <row r="2737">
          <cell r="H2737" t="str">
            <v>RF2336</v>
          </cell>
        </row>
        <row r="2738">
          <cell r="H2738" t="str">
            <v>RF2337</v>
          </cell>
        </row>
        <row r="2739">
          <cell r="H2739" t="str">
            <v>RF2338</v>
          </cell>
        </row>
        <row r="2740">
          <cell r="H2740" t="str">
            <v>RF2353</v>
          </cell>
        </row>
        <row r="2741">
          <cell r="H2741" t="str">
            <v>RF2354</v>
          </cell>
        </row>
        <row r="2742">
          <cell r="H2742" t="str">
            <v>RF2355</v>
          </cell>
        </row>
        <row r="2743">
          <cell r="H2743" t="str">
            <v>RF2356</v>
          </cell>
        </row>
        <row r="2744">
          <cell r="H2744" t="str">
            <v>RF2357</v>
          </cell>
        </row>
        <row r="2745">
          <cell r="H2745" t="str">
            <v>RF2358</v>
          </cell>
        </row>
        <row r="2746">
          <cell r="H2746" t="str">
            <v>RF2359</v>
          </cell>
        </row>
        <row r="2747">
          <cell r="H2747" t="str">
            <v>RF2360</v>
          </cell>
        </row>
        <row r="2748">
          <cell r="H2748" t="str">
            <v>RF2361</v>
          </cell>
        </row>
        <row r="2749">
          <cell r="H2749" t="str">
            <v>RF2362</v>
          </cell>
        </row>
        <row r="2750">
          <cell r="H2750" t="str">
            <v>RF2363</v>
          </cell>
        </row>
        <row r="2751">
          <cell r="H2751" t="str">
            <v>RF2364</v>
          </cell>
        </row>
        <row r="2752">
          <cell r="H2752" t="str">
            <v>RF2365</v>
          </cell>
        </row>
        <row r="2753">
          <cell r="H2753" t="str">
            <v>RF2366</v>
          </cell>
        </row>
        <row r="2754">
          <cell r="H2754" t="str">
            <v>RF2367</v>
          </cell>
        </row>
        <row r="2755">
          <cell r="H2755" t="str">
            <v>RF2368</v>
          </cell>
        </row>
        <row r="2756">
          <cell r="H2756" t="str">
            <v>RF2369</v>
          </cell>
        </row>
        <row r="2757">
          <cell r="H2757" t="str">
            <v>RF2370</v>
          </cell>
        </row>
        <row r="2758">
          <cell r="H2758" t="str">
            <v>RF2371</v>
          </cell>
        </row>
        <row r="2759">
          <cell r="H2759" t="str">
            <v>RF2372</v>
          </cell>
        </row>
        <row r="2760">
          <cell r="H2760" t="str">
            <v>RF2373</v>
          </cell>
        </row>
        <row r="2761">
          <cell r="H2761" t="str">
            <v>RF2374</v>
          </cell>
        </row>
        <row r="2762">
          <cell r="H2762" t="str">
            <v>RF2375</v>
          </cell>
        </row>
        <row r="2763">
          <cell r="H2763" t="str">
            <v>RF2376</v>
          </cell>
        </row>
        <row r="2764">
          <cell r="H2764" t="str">
            <v>RF2377</v>
          </cell>
        </row>
        <row r="2765">
          <cell r="H2765" t="str">
            <v>RF2378</v>
          </cell>
        </row>
        <row r="2766">
          <cell r="H2766" t="str">
            <v>RF2379</v>
          </cell>
        </row>
        <row r="2767">
          <cell r="H2767" t="str">
            <v>RF2380</v>
          </cell>
        </row>
        <row r="2768">
          <cell r="H2768" t="str">
            <v>RF2381</v>
          </cell>
        </row>
        <row r="2769">
          <cell r="H2769" t="str">
            <v>RF2382</v>
          </cell>
        </row>
        <row r="2770">
          <cell r="H2770" t="str">
            <v>RF2383</v>
          </cell>
        </row>
        <row r="2771">
          <cell r="H2771" t="str">
            <v>RF2384</v>
          </cell>
        </row>
        <row r="2772">
          <cell r="H2772" t="str">
            <v>RF2385</v>
          </cell>
        </row>
        <row r="2773">
          <cell r="H2773" t="str">
            <v>RF2386</v>
          </cell>
        </row>
        <row r="2774">
          <cell r="H2774" t="str">
            <v>RF2387</v>
          </cell>
        </row>
        <row r="2775">
          <cell r="H2775" t="str">
            <v>RF2388</v>
          </cell>
        </row>
        <row r="2776">
          <cell r="H2776" t="str">
            <v>RF2389</v>
          </cell>
        </row>
        <row r="2777">
          <cell r="H2777" t="str">
            <v>RF2390</v>
          </cell>
        </row>
        <row r="2778">
          <cell r="H2778" t="str">
            <v>RF2391</v>
          </cell>
        </row>
        <row r="2779">
          <cell r="H2779" t="str">
            <v>RF2392</v>
          </cell>
        </row>
        <row r="2780">
          <cell r="H2780" t="str">
            <v>RF2393</v>
          </cell>
        </row>
        <row r="2781">
          <cell r="H2781" t="str">
            <v>RF2394</v>
          </cell>
        </row>
        <row r="2782">
          <cell r="H2782" t="str">
            <v>RF2395</v>
          </cell>
        </row>
        <row r="2783">
          <cell r="H2783" t="str">
            <v>RF2396</v>
          </cell>
        </row>
        <row r="2784">
          <cell r="H2784" t="str">
            <v>RF2397</v>
          </cell>
        </row>
        <row r="2785">
          <cell r="H2785" t="str">
            <v>RF2398</v>
          </cell>
        </row>
        <row r="2786">
          <cell r="H2786" t="str">
            <v>RF2399</v>
          </cell>
        </row>
        <row r="2787">
          <cell r="H2787" t="str">
            <v>RF2400</v>
          </cell>
        </row>
        <row r="2788">
          <cell r="H2788" t="str">
            <v>RF2401</v>
          </cell>
        </row>
        <row r="2789">
          <cell r="H2789" t="str">
            <v>RF2402</v>
          </cell>
        </row>
        <row r="2790">
          <cell r="H2790" t="str">
            <v>RF2403</v>
          </cell>
        </row>
        <row r="2791">
          <cell r="H2791" t="str">
            <v>RF2404</v>
          </cell>
        </row>
        <row r="2792">
          <cell r="H2792" t="str">
            <v>RF2501</v>
          </cell>
        </row>
        <row r="2793">
          <cell r="H2793" t="str">
            <v>RF2502</v>
          </cell>
        </row>
        <row r="2794">
          <cell r="H2794" t="str">
            <v>RF2503</v>
          </cell>
        </row>
        <row r="2795">
          <cell r="H2795" t="str">
            <v>RF2504</v>
          </cell>
        </row>
        <row r="2796">
          <cell r="H2796" t="str">
            <v>RF2505</v>
          </cell>
        </row>
        <row r="2797">
          <cell r="H2797" t="str">
            <v>RF2506</v>
          </cell>
        </row>
        <row r="2798">
          <cell r="H2798" t="str">
            <v>RF2507</v>
          </cell>
        </row>
        <row r="2799">
          <cell r="H2799" t="str">
            <v>RF2508</v>
          </cell>
        </row>
        <row r="2800">
          <cell r="H2800" t="str">
            <v>RF2509</v>
          </cell>
        </row>
        <row r="2801">
          <cell r="H2801" t="str">
            <v>RF2510</v>
          </cell>
        </row>
        <row r="2802">
          <cell r="H2802" t="str">
            <v>RF2511</v>
          </cell>
        </row>
        <row r="2803">
          <cell r="H2803" t="str">
            <v>RF2512</v>
          </cell>
        </row>
        <row r="2804">
          <cell r="H2804" t="str">
            <v>RF2513</v>
          </cell>
        </row>
        <row r="2805">
          <cell r="H2805" t="str">
            <v>RF2514</v>
          </cell>
        </row>
        <row r="2806">
          <cell r="H2806" t="str">
            <v>RF2515</v>
          </cell>
        </row>
        <row r="2807">
          <cell r="H2807" t="str">
            <v>RF2516</v>
          </cell>
        </row>
        <row r="2808">
          <cell r="H2808" t="str">
            <v>RF2517</v>
          </cell>
        </row>
        <row r="2809">
          <cell r="H2809" t="str">
            <v>RF2518</v>
          </cell>
        </row>
        <row r="2810">
          <cell r="H2810" t="str">
            <v>RF2519</v>
          </cell>
        </row>
        <row r="2811">
          <cell r="H2811" t="str">
            <v>RF2520</v>
          </cell>
        </row>
        <row r="2812">
          <cell r="H2812" t="str">
            <v>RF2521</v>
          </cell>
        </row>
        <row r="2813">
          <cell r="H2813" t="str">
            <v>RF2522</v>
          </cell>
        </row>
        <row r="2814">
          <cell r="H2814" t="str">
            <v>RF2523</v>
          </cell>
        </row>
        <row r="2815">
          <cell r="H2815" t="str">
            <v>RF2524</v>
          </cell>
        </row>
        <row r="2816">
          <cell r="H2816" t="str">
            <v>RF2525</v>
          </cell>
        </row>
        <row r="2817">
          <cell r="H2817" t="str">
            <v>RF2526</v>
          </cell>
        </row>
        <row r="2818">
          <cell r="H2818" t="str">
            <v>RF2527</v>
          </cell>
        </row>
        <row r="2819">
          <cell r="H2819" t="str">
            <v>RF2539</v>
          </cell>
        </row>
        <row r="2820">
          <cell r="H2820" t="str">
            <v>RF2540</v>
          </cell>
        </row>
        <row r="2821">
          <cell r="H2821" t="str">
            <v>RF2541</v>
          </cell>
        </row>
        <row r="2822">
          <cell r="H2822" t="str">
            <v>RF2542</v>
          </cell>
        </row>
        <row r="2823">
          <cell r="H2823" t="str">
            <v>RF2543</v>
          </cell>
        </row>
        <row r="2824">
          <cell r="H2824" t="str">
            <v>RF2544</v>
          </cell>
        </row>
        <row r="2825">
          <cell r="H2825" t="str">
            <v>RF2545</v>
          </cell>
        </row>
        <row r="2826">
          <cell r="H2826" t="str">
            <v>RF2546</v>
          </cell>
        </row>
        <row r="2827">
          <cell r="H2827" t="str">
            <v>RF2547</v>
          </cell>
        </row>
        <row r="2828">
          <cell r="H2828" t="str">
            <v>RF2548</v>
          </cell>
        </row>
        <row r="2829">
          <cell r="H2829" t="str">
            <v>RF2549</v>
          </cell>
        </row>
        <row r="2830">
          <cell r="H2830" t="str">
            <v>RF2550</v>
          </cell>
        </row>
        <row r="2831">
          <cell r="H2831" t="str">
            <v>RF2551</v>
          </cell>
        </row>
        <row r="2832">
          <cell r="H2832" t="str">
            <v>RF2552</v>
          </cell>
        </row>
        <row r="2833">
          <cell r="H2833" t="str">
            <v>RF2553</v>
          </cell>
        </row>
        <row r="2834">
          <cell r="H2834" t="str">
            <v>RF2554</v>
          </cell>
        </row>
        <row r="2835">
          <cell r="H2835" t="str">
            <v>RF2555</v>
          </cell>
        </row>
        <row r="2836">
          <cell r="H2836" t="str">
            <v>RF2556</v>
          </cell>
        </row>
        <row r="2837">
          <cell r="H2837" t="str">
            <v>RF2557</v>
          </cell>
        </row>
        <row r="2838">
          <cell r="H2838" t="str">
            <v>RF2558</v>
          </cell>
        </row>
        <row r="2839">
          <cell r="H2839" t="str">
            <v>RF2559</v>
          </cell>
        </row>
        <row r="2840">
          <cell r="H2840" t="str">
            <v>RF2560</v>
          </cell>
        </row>
        <row r="2841">
          <cell r="H2841" t="str">
            <v>RF2561</v>
          </cell>
        </row>
        <row r="2842">
          <cell r="H2842" t="str">
            <v>RF2562</v>
          </cell>
        </row>
        <row r="2843">
          <cell r="H2843" t="str">
            <v>RF2563</v>
          </cell>
        </row>
        <row r="2844">
          <cell r="H2844" t="str">
            <v>RF2564</v>
          </cell>
        </row>
        <row r="2845">
          <cell r="H2845" t="str">
            <v>RF2565</v>
          </cell>
        </row>
        <row r="2846">
          <cell r="H2846" t="str">
            <v>RF2566</v>
          </cell>
        </row>
        <row r="2847">
          <cell r="H2847" t="str">
            <v>RF2567</v>
          </cell>
        </row>
        <row r="2848">
          <cell r="H2848" t="str">
            <v>RF2568</v>
          </cell>
        </row>
        <row r="2849">
          <cell r="H2849" t="str">
            <v>RF2569</v>
          </cell>
        </row>
        <row r="2850">
          <cell r="H2850" t="str">
            <v>RF2570</v>
          </cell>
        </row>
        <row r="2851">
          <cell r="H2851" t="str">
            <v>RF2571</v>
          </cell>
        </row>
        <row r="2852">
          <cell r="H2852" t="str">
            <v>RF2572</v>
          </cell>
        </row>
        <row r="2853">
          <cell r="H2853" t="str">
            <v>RF2573</v>
          </cell>
        </row>
        <row r="2854">
          <cell r="H2854" t="str">
            <v>RF2574</v>
          </cell>
        </row>
        <row r="2855">
          <cell r="H2855" t="str">
            <v>RF2575</v>
          </cell>
        </row>
        <row r="2856">
          <cell r="H2856" t="str">
            <v>RF2576</v>
          </cell>
        </row>
        <row r="2857">
          <cell r="H2857" t="str">
            <v>RF2577</v>
          </cell>
        </row>
        <row r="2858">
          <cell r="H2858" t="str">
            <v>RF2578</v>
          </cell>
        </row>
        <row r="2859">
          <cell r="H2859" t="str">
            <v>RF2592</v>
          </cell>
        </row>
        <row r="2860">
          <cell r="H2860" t="str">
            <v>RF2593</v>
          </cell>
        </row>
        <row r="2861">
          <cell r="H2861" t="str">
            <v>RF2594</v>
          </cell>
        </row>
        <row r="2862">
          <cell r="H2862" t="str">
            <v>RF2595</v>
          </cell>
        </row>
        <row r="2863">
          <cell r="H2863" t="str">
            <v>RF2596</v>
          </cell>
        </row>
        <row r="2864">
          <cell r="H2864" t="str">
            <v>RF2597</v>
          </cell>
        </row>
        <row r="2865">
          <cell r="H2865" t="str">
            <v>RF2598</v>
          </cell>
        </row>
        <row r="2866">
          <cell r="H2866" t="str">
            <v>RF2599</v>
          </cell>
        </row>
        <row r="2867">
          <cell r="H2867" t="str">
            <v>RF2600</v>
          </cell>
        </row>
        <row r="2868">
          <cell r="H2868" t="str">
            <v>RF2601</v>
          </cell>
        </row>
        <row r="2869">
          <cell r="H2869" t="str">
            <v>RF2602</v>
          </cell>
        </row>
        <row r="2870">
          <cell r="H2870" t="str">
            <v>RF2603</v>
          </cell>
        </row>
        <row r="2871">
          <cell r="H2871" t="str">
            <v>RF2604</v>
          </cell>
        </row>
        <row r="2872">
          <cell r="H2872" t="str">
            <v>RF2701</v>
          </cell>
        </row>
        <row r="2873">
          <cell r="H2873" t="str">
            <v>RF2702</v>
          </cell>
        </row>
        <row r="2874">
          <cell r="H2874" t="str">
            <v>RF2703</v>
          </cell>
        </row>
        <row r="2875">
          <cell r="H2875" t="str">
            <v>RF2704</v>
          </cell>
        </row>
        <row r="2876">
          <cell r="H2876" t="str">
            <v>RF2705</v>
          </cell>
        </row>
        <row r="2877">
          <cell r="H2877" t="str">
            <v>RF2706</v>
          </cell>
        </row>
        <row r="2878">
          <cell r="H2878" t="str">
            <v>RF2707</v>
          </cell>
        </row>
        <row r="2879">
          <cell r="H2879" t="str">
            <v>RF2708</v>
          </cell>
        </row>
        <row r="2880">
          <cell r="H2880" t="str">
            <v>RF2709</v>
          </cell>
        </row>
        <row r="2881">
          <cell r="H2881" t="str">
            <v>RF2710</v>
          </cell>
        </row>
        <row r="2882">
          <cell r="H2882" t="str">
            <v>RF2711</v>
          </cell>
        </row>
        <row r="2883">
          <cell r="H2883" t="str">
            <v>RF2712</v>
          </cell>
        </row>
        <row r="2884">
          <cell r="H2884" t="str">
            <v>RF2713</v>
          </cell>
        </row>
        <row r="2885">
          <cell r="H2885" t="str">
            <v>RF2714</v>
          </cell>
        </row>
        <row r="2886">
          <cell r="H2886" t="str">
            <v>RF2715</v>
          </cell>
        </row>
        <row r="2887">
          <cell r="H2887" t="str">
            <v>RF2716</v>
          </cell>
        </row>
        <row r="2888">
          <cell r="H2888" t="str">
            <v>RF2717</v>
          </cell>
        </row>
        <row r="2889">
          <cell r="H2889" t="str">
            <v>RF2718</v>
          </cell>
        </row>
        <row r="2890">
          <cell r="H2890" t="str">
            <v>RF2719</v>
          </cell>
        </row>
        <row r="2891">
          <cell r="H2891" t="str">
            <v>RF2720</v>
          </cell>
        </row>
        <row r="2892">
          <cell r="H2892" t="str">
            <v>RF2721</v>
          </cell>
        </row>
        <row r="2893">
          <cell r="H2893" t="str">
            <v>RF2722</v>
          </cell>
        </row>
        <row r="2894">
          <cell r="H2894" t="str">
            <v>RF2723</v>
          </cell>
        </row>
        <row r="2895">
          <cell r="H2895" t="str">
            <v>RF2724</v>
          </cell>
        </row>
        <row r="2896">
          <cell r="H2896" t="str">
            <v>RF2725</v>
          </cell>
        </row>
        <row r="2897">
          <cell r="H2897" t="str">
            <v>RF2726</v>
          </cell>
        </row>
        <row r="2898">
          <cell r="H2898" t="str">
            <v>RF2727</v>
          </cell>
        </row>
        <row r="2899">
          <cell r="H2899" t="str">
            <v>RF2728</v>
          </cell>
        </row>
        <row r="2900">
          <cell r="H2900" t="str">
            <v>RF2729</v>
          </cell>
        </row>
        <row r="2901">
          <cell r="H2901" t="str">
            <v>RF2730</v>
          </cell>
        </row>
        <row r="2902">
          <cell r="H2902" t="str">
            <v>RF2731</v>
          </cell>
        </row>
        <row r="2903">
          <cell r="H2903" t="str">
            <v>RF2732</v>
          </cell>
        </row>
        <row r="2904">
          <cell r="H2904" t="str">
            <v>RF2733</v>
          </cell>
        </row>
        <row r="2905">
          <cell r="H2905" t="str">
            <v>RF2734</v>
          </cell>
        </row>
        <row r="2906">
          <cell r="H2906" t="str">
            <v>RF2735</v>
          </cell>
        </row>
        <row r="2907">
          <cell r="H2907" t="str">
            <v>RF2736</v>
          </cell>
        </row>
        <row r="2908">
          <cell r="H2908" t="str">
            <v>RF2801</v>
          </cell>
        </row>
        <row r="2909">
          <cell r="H2909" t="str">
            <v>RF2802</v>
          </cell>
        </row>
        <row r="2910">
          <cell r="H2910" t="str">
            <v>RF2803</v>
          </cell>
        </row>
        <row r="2911">
          <cell r="H2911" t="str">
            <v>RF2804</v>
          </cell>
        </row>
        <row r="2912">
          <cell r="H2912" t="str">
            <v>RF2805</v>
          </cell>
        </row>
        <row r="2913">
          <cell r="H2913" t="str">
            <v>RF2806</v>
          </cell>
        </row>
        <row r="2914">
          <cell r="H2914" t="str">
            <v>RF2807</v>
          </cell>
        </row>
        <row r="2915">
          <cell r="H2915" t="str">
            <v>RF2808</v>
          </cell>
        </row>
        <row r="2916">
          <cell r="H2916" t="str">
            <v>RF2809</v>
          </cell>
        </row>
        <row r="2917">
          <cell r="H2917" t="str">
            <v>RF2810</v>
          </cell>
        </row>
        <row r="2918">
          <cell r="H2918" t="str">
            <v>RF2811</v>
          </cell>
        </row>
        <row r="2919">
          <cell r="H2919" t="str">
            <v>RF2812</v>
          </cell>
        </row>
        <row r="2920">
          <cell r="H2920" t="str">
            <v>RF2813</v>
          </cell>
        </row>
        <row r="2921">
          <cell r="H2921" t="str">
            <v>RF2814</v>
          </cell>
        </row>
        <row r="2922">
          <cell r="H2922" t="str">
            <v>RF2815</v>
          </cell>
        </row>
        <row r="2923">
          <cell r="H2923" t="str">
            <v>RF2816</v>
          </cell>
        </row>
        <row r="2924">
          <cell r="H2924" t="str">
            <v>RF2817</v>
          </cell>
        </row>
        <row r="2925">
          <cell r="H2925" t="str">
            <v>RF2818</v>
          </cell>
        </row>
        <row r="2926">
          <cell r="H2926" t="str">
            <v>RF2819</v>
          </cell>
        </row>
        <row r="2927">
          <cell r="H2927" t="str">
            <v>RF2820</v>
          </cell>
        </row>
        <row r="2928">
          <cell r="H2928" t="str">
            <v>RF2821</v>
          </cell>
        </row>
        <row r="2929">
          <cell r="H2929" t="str">
            <v>RF2822</v>
          </cell>
        </row>
        <row r="2930">
          <cell r="H2930" t="str">
            <v>RF2823</v>
          </cell>
        </row>
        <row r="2931">
          <cell r="H2931" t="str">
            <v>RF2824</v>
          </cell>
        </row>
        <row r="2932">
          <cell r="H2932" t="str">
            <v>RF2825</v>
          </cell>
        </row>
        <row r="2933">
          <cell r="H2933" t="str">
            <v>RF2826</v>
          </cell>
        </row>
        <row r="2934">
          <cell r="H2934" t="str">
            <v>RF2827</v>
          </cell>
        </row>
        <row r="2935">
          <cell r="H2935" t="str">
            <v>RF2828</v>
          </cell>
        </row>
        <row r="2936">
          <cell r="H2936" t="str">
            <v>RF2829</v>
          </cell>
        </row>
        <row r="2937">
          <cell r="H2937" t="str">
            <v>RF2830</v>
          </cell>
        </row>
        <row r="2938">
          <cell r="H2938" t="str">
            <v>RF2831</v>
          </cell>
        </row>
        <row r="2939">
          <cell r="H2939" t="str">
            <v>RF2832</v>
          </cell>
        </row>
        <row r="2940">
          <cell r="H2940" t="str">
            <v>RF2833</v>
          </cell>
        </row>
        <row r="2941">
          <cell r="H2941" t="str">
            <v>RF2834</v>
          </cell>
        </row>
        <row r="2942">
          <cell r="H2942" t="str">
            <v>RF2835</v>
          </cell>
        </row>
        <row r="2943">
          <cell r="H2943" t="str">
            <v>RF2836</v>
          </cell>
        </row>
        <row r="2944">
          <cell r="H2944" t="str">
            <v>RF2901</v>
          </cell>
        </row>
        <row r="2945">
          <cell r="H2945" t="str">
            <v>RF2902</v>
          </cell>
        </row>
        <row r="2946">
          <cell r="H2946" t="str">
            <v>RF2903</v>
          </cell>
        </row>
        <row r="2947">
          <cell r="H2947" t="str">
            <v>RF2904</v>
          </cell>
        </row>
        <row r="2948">
          <cell r="H2948" t="str">
            <v>RF2905</v>
          </cell>
        </row>
        <row r="2949">
          <cell r="H2949" t="str">
            <v>RF2906</v>
          </cell>
        </row>
        <row r="2950">
          <cell r="H2950" t="str">
            <v>RF2907</v>
          </cell>
        </row>
        <row r="2951">
          <cell r="H2951" t="str">
            <v>RF2908</v>
          </cell>
        </row>
        <row r="2952">
          <cell r="H2952" t="str">
            <v>RF2909</v>
          </cell>
        </row>
        <row r="2953">
          <cell r="H2953" t="str">
            <v>RF2910</v>
          </cell>
        </row>
        <row r="2954">
          <cell r="H2954" t="str">
            <v>RF2911</v>
          </cell>
        </row>
        <row r="2955">
          <cell r="H2955" t="str">
            <v>RF2912</v>
          </cell>
        </row>
        <row r="2956">
          <cell r="H2956" t="str">
            <v>RF2913</v>
          </cell>
        </row>
        <row r="2957">
          <cell r="H2957" t="str">
            <v>RF2914</v>
          </cell>
        </row>
        <row r="2958">
          <cell r="H2958" t="str">
            <v>RF2915</v>
          </cell>
        </row>
        <row r="2959">
          <cell r="H2959" t="str">
            <v>RF2916</v>
          </cell>
        </row>
        <row r="2960">
          <cell r="H2960" t="str">
            <v>RF2917</v>
          </cell>
        </row>
        <row r="2961">
          <cell r="H2961" t="str">
            <v>RF2918</v>
          </cell>
        </row>
        <row r="2962">
          <cell r="H2962" t="str">
            <v>RF2919</v>
          </cell>
        </row>
        <row r="2963">
          <cell r="H2963" t="str">
            <v>RF2920</v>
          </cell>
        </row>
        <row r="2964">
          <cell r="H2964" t="str">
            <v>RF2921</v>
          </cell>
        </row>
        <row r="2965">
          <cell r="H2965" t="str">
            <v>RF2922</v>
          </cell>
        </row>
        <row r="2966">
          <cell r="H2966" t="str">
            <v>RF2923</v>
          </cell>
        </row>
        <row r="2967">
          <cell r="H2967" t="str">
            <v>RF2924</v>
          </cell>
        </row>
        <row r="2968">
          <cell r="H2968" t="str">
            <v>RF2925</v>
          </cell>
        </row>
        <row r="2969">
          <cell r="H2969" t="str">
            <v>RF2926</v>
          </cell>
        </row>
        <row r="2970">
          <cell r="H2970" t="str">
            <v>RF2927</v>
          </cell>
        </row>
        <row r="2971">
          <cell r="H2971" t="str">
            <v>RF2928</v>
          </cell>
        </row>
        <row r="2972">
          <cell r="H2972" t="str">
            <v>RF2929</v>
          </cell>
        </row>
        <row r="2973">
          <cell r="H2973" t="str">
            <v>RF2930</v>
          </cell>
        </row>
        <row r="2974">
          <cell r="H2974" t="str">
            <v>RF2931</v>
          </cell>
        </row>
        <row r="2975">
          <cell r="H2975" t="str">
            <v>RF2932</v>
          </cell>
        </row>
        <row r="2976">
          <cell r="H2976" t="str">
            <v>RF2933</v>
          </cell>
        </row>
        <row r="2977">
          <cell r="H2977" t="str">
            <v>RF2934</v>
          </cell>
        </row>
        <row r="2978">
          <cell r="H2978" t="str">
            <v>RF2935</v>
          </cell>
        </row>
        <row r="2979">
          <cell r="H2979" t="str">
            <v>RF2936</v>
          </cell>
        </row>
        <row r="2980">
          <cell r="H2980" t="str">
            <v>RF3001</v>
          </cell>
        </row>
        <row r="2981">
          <cell r="H2981" t="str">
            <v>RF3002</v>
          </cell>
        </row>
        <row r="2982">
          <cell r="H2982" t="str">
            <v>RF3003</v>
          </cell>
        </row>
        <row r="2983">
          <cell r="H2983" t="str">
            <v>RF3004</v>
          </cell>
        </row>
        <row r="2984">
          <cell r="H2984" t="str">
            <v>RF3005</v>
          </cell>
        </row>
        <row r="2985">
          <cell r="H2985" t="str">
            <v>RF3006</v>
          </cell>
        </row>
        <row r="2986">
          <cell r="H2986" t="str">
            <v>RF3007</v>
          </cell>
        </row>
        <row r="2987">
          <cell r="H2987" t="str">
            <v>RF3008</v>
          </cell>
        </row>
        <row r="2988">
          <cell r="H2988" t="str">
            <v>RF3009</v>
          </cell>
        </row>
        <row r="2989">
          <cell r="H2989" t="str">
            <v>RF3010</v>
          </cell>
        </row>
        <row r="2990">
          <cell r="H2990" t="str">
            <v>RF3011</v>
          </cell>
        </row>
        <row r="2991">
          <cell r="H2991" t="str">
            <v>RF3012</v>
          </cell>
        </row>
        <row r="2992">
          <cell r="H2992" t="str">
            <v>RF3013</v>
          </cell>
        </row>
        <row r="2993">
          <cell r="H2993" t="str">
            <v>RF3014</v>
          </cell>
        </row>
        <row r="2994">
          <cell r="H2994" t="str">
            <v>RF3015</v>
          </cell>
        </row>
        <row r="2995">
          <cell r="H2995" t="str">
            <v>RF3016</v>
          </cell>
        </row>
        <row r="2996">
          <cell r="H2996" t="str">
            <v>RF3017</v>
          </cell>
        </row>
        <row r="2997">
          <cell r="H2997" t="str">
            <v>RF3018</v>
          </cell>
        </row>
        <row r="2998">
          <cell r="H2998" t="str">
            <v>RF3019</v>
          </cell>
        </row>
        <row r="2999">
          <cell r="H2999" t="str">
            <v>RF3020</v>
          </cell>
        </row>
        <row r="3000">
          <cell r="H3000" t="str">
            <v>RF3021</v>
          </cell>
        </row>
        <row r="3001">
          <cell r="H3001" t="str">
            <v>RF3022</v>
          </cell>
        </row>
        <row r="3002">
          <cell r="H3002" t="str">
            <v>RF3023</v>
          </cell>
        </row>
        <row r="3003">
          <cell r="H3003" t="str">
            <v>RF3024</v>
          </cell>
        </row>
        <row r="3004">
          <cell r="H3004" t="str">
            <v>RF3025</v>
          </cell>
        </row>
        <row r="3005">
          <cell r="H3005" t="str">
            <v>RF3026</v>
          </cell>
        </row>
        <row r="3006">
          <cell r="H3006" t="str">
            <v>RF3027</v>
          </cell>
        </row>
        <row r="3007">
          <cell r="H3007" t="str">
            <v>RF3028</v>
          </cell>
        </row>
        <row r="3008">
          <cell r="H3008" t="str">
            <v>RF3029</v>
          </cell>
        </row>
        <row r="3009">
          <cell r="H3009" t="str">
            <v>RF3030</v>
          </cell>
        </row>
        <row r="3010">
          <cell r="H3010" t="str">
            <v>RF3031</v>
          </cell>
        </row>
        <row r="3011">
          <cell r="H3011" t="str">
            <v>RF3032</v>
          </cell>
        </row>
        <row r="3012">
          <cell r="H3012" t="str">
            <v>RF3033</v>
          </cell>
        </row>
        <row r="3013">
          <cell r="H3013" t="str">
            <v>RF3034</v>
          </cell>
        </row>
        <row r="3014">
          <cell r="H3014" t="str">
            <v>RF3035</v>
          </cell>
        </row>
        <row r="3015">
          <cell r="H3015" t="str">
            <v>RF3036</v>
          </cell>
        </row>
        <row r="3016">
          <cell r="H3016" t="str">
            <v>RF3101</v>
          </cell>
        </row>
        <row r="3017">
          <cell r="H3017" t="str">
            <v>RF3102</v>
          </cell>
        </row>
        <row r="3018">
          <cell r="H3018" t="str">
            <v>RF3103</v>
          </cell>
        </row>
        <row r="3019">
          <cell r="H3019" t="str">
            <v>RF3104</v>
          </cell>
        </row>
        <row r="3020">
          <cell r="H3020" t="str">
            <v>RF3105</v>
          </cell>
        </row>
        <row r="3021">
          <cell r="H3021" t="str">
            <v>RF3106</v>
          </cell>
        </row>
        <row r="3022">
          <cell r="H3022" t="str">
            <v>RF3107</v>
          </cell>
        </row>
        <row r="3023">
          <cell r="H3023" t="str">
            <v>RF3108</v>
          </cell>
        </row>
        <row r="3024">
          <cell r="H3024" t="str">
            <v>RF3109</v>
          </cell>
        </row>
        <row r="3025">
          <cell r="H3025" t="str">
            <v>RF3110</v>
          </cell>
        </row>
        <row r="3026">
          <cell r="H3026" t="str">
            <v>RF3111</v>
          </cell>
        </row>
        <row r="3027">
          <cell r="H3027" t="str">
            <v>RF3112</v>
          </cell>
        </row>
        <row r="3028">
          <cell r="H3028" t="str">
            <v>RF3113</v>
          </cell>
        </row>
        <row r="3029">
          <cell r="H3029" t="str">
            <v>RF3114</v>
          </cell>
        </row>
        <row r="3030">
          <cell r="H3030" t="str">
            <v>RF3115</v>
          </cell>
        </row>
        <row r="3031">
          <cell r="H3031" t="str">
            <v>RF3117</v>
          </cell>
        </row>
        <row r="3032">
          <cell r="H3032" t="str">
            <v>RF3118</v>
          </cell>
        </row>
        <row r="3033">
          <cell r="H3033" t="str">
            <v>RF3119</v>
          </cell>
        </row>
        <row r="3034">
          <cell r="H3034" t="str">
            <v>RF3120</v>
          </cell>
        </row>
        <row r="3035">
          <cell r="H3035" t="str">
            <v>RF3121</v>
          </cell>
        </row>
        <row r="3036">
          <cell r="H3036" t="str">
            <v>RF3122</v>
          </cell>
        </row>
        <row r="3037">
          <cell r="H3037" t="str">
            <v>RF3123</v>
          </cell>
        </row>
        <row r="3038">
          <cell r="H3038" t="str">
            <v>RF3124</v>
          </cell>
        </row>
        <row r="3039">
          <cell r="H3039" t="str">
            <v>RF3125</v>
          </cell>
        </row>
        <row r="3040">
          <cell r="H3040" t="str">
            <v>RF3126</v>
          </cell>
        </row>
        <row r="3041">
          <cell r="H3041" t="str">
            <v>RF3127</v>
          </cell>
        </row>
        <row r="3042">
          <cell r="H3042" t="str">
            <v>RF3128</v>
          </cell>
        </row>
        <row r="3043">
          <cell r="H3043" t="str">
            <v>RF3129</v>
          </cell>
        </row>
        <row r="3044">
          <cell r="H3044" t="str">
            <v>RF3130</v>
          </cell>
        </row>
        <row r="3045">
          <cell r="H3045" t="str">
            <v>RF3131</v>
          </cell>
        </row>
        <row r="3046">
          <cell r="H3046" t="str">
            <v>RF3132</v>
          </cell>
        </row>
        <row r="3047">
          <cell r="H3047" t="str">
            <v>RF3133</v>
          </cell>
        </row>
        <row r="3048">
          <cell r="H3048" t="str">
            <v>RF3134</v>
          </cell>
        </row>
        <row r="3049">
          <cell r="H3049" t="str">
            <v>RF3135</v>
          </cell>
        </row>
        <row r="3050">
          <cell r="H3050" t="str">
            <v>RF3136</v>
          </cell>
        </row>
        <row r="3051">
          <cell r="H3051" t="str">
            <v>RF3137</v>
          </cell>
        </row>
        <row r="3052">
          <cell r="H3052" t="str">
            <v>RF3138</v>
          </cell>
        </row>
        <row r="3053">
          <cell r="H3053" t="str">
            <v>RF3139</v>
          </cell>
        </row>
        <row r="3054">
          <cell r="H3054" t="str">
            <v>RF3140</v>
          </cell>
        </row>
        <row r="3055">
          <cell r="H3055" t="str">
            <v>RF3141</v>
          </cell>
        </row>
        <row r="3056">
          <cell r="H3056" t="str">
            <v>RF3142</v>
          </cell>
        </row>
        <row r="3057">
          <cell r="H3057" t="str">
            <v>RF3143</v>
          </cell>
        </row>
        <row r="3058">
          <cell r="H3058" t="str">
            <v>RF3144</v>
          </cell>
        </row>
        <row r="3059">
          <cell r="H3059" t="str">
            <v>RF3145</v>
          </cell>
        </row>
        <row r="3060">
          <cell r="H3060" t="str">
            <v>RF3146</v>
          </cell>
        </row>
        <row r="3061">
          <cell r="H3061" t="str">
            <v>RF3147</v>
          </cell>
        </row>
        <row r="3062">
          <cell r="H3062" t="str">
            <v>RF3148</v>
          </cell>
        </row>
        <row r="3063">
          <cell r="H3063" t="str">
            <v>RF3149</v>
          </cell>
        </row>
        <row r="3064">
          <cell r="H3064" t="str">
            <v>RF3150</v>
          </cell>
        </row>
        <row r="3065">
          <cell r="H3065" t="str">
            <v>RF3151</v>
          </cell>
        </row>
        <row r="3066">
          <cell r="H3066" t="str">
            <v>RF3152</v>
          </cell>
        </row>
        <row r="3067">
          <cell r="H3067" t="str">
            <v>RF3153</v>
          </cell>
        </row>
        <row r="3068">
          <cell r="H3068" t="str">
            <v>RF3154</v>
          </cell>
        </row>
        <row r="3069">
          <cell r="H3069" t="str">
            <v>RF3201</v>
          </cell>
        </row>
        <row r="3070">
          <cell r="H3070" t="str">
            <v>RF3202</v>
          </cell>
        </row>
        <row r="3071">
          <cell r="H3071" t="str">
            <v>RF3203</v>
          </cell>
        </row>
        <row r="3072">
          <cell r="H3072" t="str">
            <v>RF3204</v>
          </cell>
        </row>
        <row r="3073">
          <cell r="H3073" t="str">
            <v>RF3205</v>
          </cell>
        </row>
        <row r="3074">
          <cell r="H3074" t="str">
            <v>RF3206</v>
          </cell>
        </row>
        <row r="3075">
          <cell r="H3075" t="str">
            <v>RF3207</v>
          </cell>
        </row>
        <row r="3076">
          <cell r="H3076" t="str">
            <v>RF3208</v>
          </cell>
        </row>
        <row r="3077">
          <cell r="H3077" t="str">
            <v>RF3209</v>
          </cell>
        </row>
        <row r="3078">
          <cell r="H3078" t="str">
            <v>RF3210</v>
          </cell>
        </row>
        <row r="3079">
          <cell r="H3079" t="str">
            <v>RF3211</v>
          </cell>
        </row>
        <row r="3080">
          <cell r="H3080" t="str">
            <v>RF3212</v>
          </cell>
        </row>
        <row r="3081">
          <cell r="H3081" t="str">
            <v>RF3213</v>
          </cell>
        </row>
        <row r="3082">
          <cell r="H3082" t="str">
            <v>RF3214</v>
          </cell>
        </row>
        <row r="3083">
          <cell r="H3083" t="str">
            <v>RF3215</v>
          </cell>
        </row>
        <row r="3084">
          <cell r="H3084" t="str">
            <v>RF3217</v>
          </cell>
        </row>
        <row r="3085">
          <cell r="H3085" t="str">
            <v>RF3218</v>
          </cell>
        </row>
        <row r="3086">
          <cell r="H3086" t="str">
            <v>RF3219</v>
          </cell>
        </row>
        <row r="3087">
          <cell r="H3087" t="str">
            <v>RF3220</v>
          </cell>
        </row>
        <row r="3088">
          <cell r="H3088" t="str">
            <v>RF3221</v>
          </cell>
        </row>
        <row r="3089">
          <cell r="H3089" t="str">
            <v>RF3222</v>
          </cell>
        </row>
        <row r="3090">
          <cell r="H3090" t="str">
            <v>RF3223</v>
          </cell>
        </row>
        <row r="3091">
          <cell r="H3091" t="str">
            <v>RF3224</v>
          </cell>
        </row>
        <row r="3092">
          <cell r="H3092" t="str">
            <v>RF3225</v>
          </cell>
        </row>
        <row r="3093">
          <cell r="H3093" t="str">
            <v>RF3226</v>
          </cell>
        </row>
        <row r="3094">
          <cell r="H3094" t="str">
            <v>RF3227</v>
          </cell>
        </row>
        <row r="3095">
          <cell r="H3095" t="str">
            <v>RF3228</v>
          </cell>
        </row>
        <row r="3096">
          <cell r="H3096" t="str">
            <v>RF3229</v>
          </cell>
        </row>
        <row r="3097">
          <cell r="H3097" t="str">
            <v>RF3230</v>
          </cell>
        </row>
        <row r="3098">
          <cell r="H3098" t="str">
            <v>RF3231</v>
          </cell>
        </row>
        <row r="3099">
          <cell r="H3099" t="str">
            <v>RF3232</v>
          </cell>
        </row>
        <row r="3100">
          <cell r="H3100" t="str">
            <v>RF3233</v>
          </cell>
        </row>
        <row r="3101">
          <cell r="H3101" t="str">
            <v>RF3234</v>
          </cell>
        </row>
        <row r="3102">
          <cell r="H3102" t="str">
            <v>RF3235</v>
          </cell>
        </row>
        <row r="3103">
          <cell r="H3103" t="str">
            <v>RF3236</v>
          </cell>
        </row>
        <row r="3104">
          <cell r="H3104" t="str">
            <v>RF3237</v>
          </cell>
        </row>
        <row r="3105">
          <cell r="H3105" t="str">
            <v>RF3238</v>
          </cell>
        </row>
        <row r="3106">
          <cell r="H3106" t="str">
            <v>RF3239</v>
          </cell>
        </row>
        <row r="3107">
          <cell r="H3107" t="str">
            <v>RF3240</v>
          </cell>
        </row>
        <row r="3108">
          <cell r="H3108" t="str">
            <v>RF3241</v>
          </cell>
        </row>
        <row r="3109">
          <cell r="H3109" t="str">
            <v>RF3242</v>
          </cell>
        </row>
        <row r="3110">
          <cell r="H3110" t="str">
            <v>RF3243</v>
          </cell>
        </row>
        <row r="3111">
          <cell r="H3111" t="str">
            <v>RF3244</v>
          </cell>
        </row>
        <row r="3112">
          <cell r="H3112" t="str">
            <v>RF3245</v>
          </cell>
        </row>
        <row r="3113">
          <cell r="H3113" t="str">
            <v>RF3246</v>
          </cell>
        </row>
        <row r="3114">
          <cell r="H3114" t="str">
            <v>RF3247</v>
          </cell>
        </row>
        <row r="3115">
          <cell r="H3115" t="str">
            <v>RF3248</v>
          </cell>
        </row>
        <row r="3116">
          <cell r="H3116" t="str">
            <v>RF3249</v>
          </cell>
        </row>
        <row r="3117">
          <cell r="H3117" t="str">
            <v>RF3250</v>
          </cell>
        </row>
        <row r="3118">
          <cell r="H3118" t="str">
            <v>RF3251</v>
          </cell>
        </row>
        <row r="3119">
          <cell r="H3119" t="str">
            <v>RF3252</v>
          </cell>
        </row>
        <row r="3120">
          <cell r="H3120" t="str">
            <v>RF3253</v>
          </cell>
        </row>
        <row r="3121">
          <cell r="H3121" t="str">
            <v>RF3254</v>
          </cell>
        </row>
        <row r="3122">
          <cell r="H3122" t="str">
            <v>RF3301</v>
          </cell>
        </row>
        <row r="3123">
          <cell r="H3123" t="str">
            <v>RF3302</v>
          </cell>
        </row>
        <row r="3124">
          <cell r="H3124" t="str">
            <v>RF3304</v>
          </cell>
        </row>
        <row r="3125">
          <cell r="H3125" t="str">
            <v>RF3305</v>
          </cell>
        </row>
        <row r="3126">
          <cell r="H3126" t="str">
            <v>RF3306</v>
          </cell>
        </row>
        <row r="3127">
          <cell r="H3127" t="str">
            <v>RF3307</v>
          </cell>
        </row>
        <row r="3128">
          <cell r="H3128" t="str">
            <v>RF3308</v>
          </cell>
        </row>
        <row r="3129">
          <cell r="H3129" t="str">
            <v>RF3309</v>
          </cell>
        </row>
        <row r="3130">
          <cell r="H3130" t="str">
            <v>RF3310</v>
          </cell>
        </row>
        <row r="3131">
          <cell r="H3131" t="str">
            <v>RF3311</v>
          </cell>
        </row>
        <row r="3132">
          <cell r="H3132" t="str">
            <v>RF3312</v>
          </cell>
        </row>
        <row r="3133">
          <cell r="H3133" t="str">
            <v>RF3313</v>
          </cell>
        </row>
        <row r="3134">
          <cell r="H3134" t="str">
            <v>RF3314</v>
          </cell>
        </row>
        <row r="3135">
          <cell r="H3135" t="str">
            <v>RF3315</v>
          </cell>
        </row>
        <row r="3136">
          <cell r="H3136" t="str">
            <v>RF3317</v>
          </cell>
        </row>
        <row r="3137">
          <cell r="H3137" t="str">
            <v>RF3318</v>
          </cell>
        </row>
        <row r="3138">
          <cell r="H3138" t="str">
            <v>RF3319</v>
          </cell>
        </row>
        <row r="3139">
          <cell r="H3139" t="str">
            <v>RF3320</v>
          </cell>
        </row>
        <row r="3140">
          <cell r="H3140" t="str">
            <v>RF3321</v>
          </cell>
        </row>
        <row r="3141">
          <cell r="H3141" t="str">
            <v>RF3322</v>
          </cell>
        </row>
        <row r="3142">
          <cell r="H3142" t="str">
            <v>RF3323</v>
          </cell>
        </row>
        <row r="3143">
          <cell r="H3143" t="str">
            <v>RF3324</v>
          </cell>
        </row>
        <row r="3144">
          <cell r="H3144" t="str">
            <v>RF3325</v>
          </cell>
        </row>
        <row r="3145">
          <cell r="H3145" t="str">
            <v>RF3326</v>
          </cell>
        </row>
        <row r="3146">
          <cell r="H3146" t="str">
            <v>RF3327</v>
          </cell>
        </row>
        <row r="3147">
          <cell r="H3147" t="str">
            <v>RF3328</v>
          </cell>
        </row>
        <row r="3148">
          <cell r="H3148" t="str">
            <v>RF3329</v>
          </cell>
        </row>
        <row r="3149">
          <cell r="H3149" t="str">
            <v>RF3330</v>
          </cell>
        </row>
        <row r="3150">
          <cell r="H3150" t="str">
            <v>RF3331</v>
          </cell>
        </row>
        <row r="3151">
          <cell r="H3151" t="str">
            <v>RF3332</v>
          </cell>
        </row>
        <row r="3152">
          <cell r="H3152" t="str">
            <v>RF3333</v>
          </cell>
        </row>
        <row r="3153">
          <cell r="H3153" t="str">
            <v>RF3334</v>
          </cell>
        </row>
        <row r="3154">
          <cell r="H3154" t="str">
            <v>RF3335</v>
          </cell>
        </row>
        <row r="3155">
          <cell r="H3155" t="str">
            <v>RF3336</v>
          </cell>
        </row>
        <row r="3156">
          <cell r="H3156" t="str">
            <v>RF3337</v>
          </cell>
        </row>
        <row r="3157">
          <cell r="H3157" t="str">
            <v>RF3338</v>
          </cell>
        </row>
        <row r="3158">
          <cell r="H3158" t="str">
            <v>RF3339</v>
          </cell>
        </row>
        <row r="3159">
          <cell r="H3159" t="str">
            <v>RF3340</v>
          </cell>
        </row>
        <row r="3160">
          <cell r="H3160" t="str">
            <v>RF3341</v>
          </cell>
        </row>
        <row r="3161">
          <cell r="H3161" t="str">
            <v>RF3342</v>
          </cell>
        </row>
        <row r="3162">
          <cell r="H3162" t="str">
            <v>RF3343</v>
          </cell>
        </row>
        <row r="3163">
          <cell r="H3163" t="str">
            <v>RF3344</v>
          </cell>
        </row>
        <row r="3164">
          <cell r="H3164" t="str">
            <v>RF3345</v>
          </cell>
        </row>
        <row r="3165">
          <cell r="H3165" t="str">
            <v>RF3346</v>
          </cell>
        </row>
        <row r="3166">
          <cell r="H3166" t="str">
            <v>RF3347</v>
          </cell>
        </row>
        <row r="3167">
          <cell r="H3167" t="str">
            <v>RF3348</v>
          </cell>
        </row>
        <row r="3168">
          <cell r="H3168" t="str">
            <v>RF3349</v>
          </cell>
        </row>
        <row r="3169">
          <cell r="H3169" t="str">
            <v>RF3350</v>
          </cell>
        </row>
        <row r="3170">
          <cell r="H3170" t="str">
            <v>RF3351</v>
          </cell>
        </row>
        <row r="3171">
          <cell r="H3171" t="str">
            <v>RF3352</v>
          </cell>
        </row>
        <row r="3172">
          <cell r="H3172" t="str">
            <v>RF3353</v>
          </cell>
        </row>
        <row r="3173">
          <cell r="H3173" t="str">
            <v>RF3354</v>
          </cell>
        </row>
        <row r="3174">
          <cell r="H3174" t="str">
            <v>RF3401</v>
          </cell>
        </row>
        <row r="3175">
          <cell r="H3175" t="str">
            <v>RF3402</v>
          </cell>
        </row>
        <row r="3176">
          <cell r="H3176" t="str">
            <v>RF3404</v>
          </cell>
        </row>
        <row r="3177">
          <cell r="H3177" t="str">
            <v>RF3405</v>
          </cell>
        </row>
        <row r="3178">
          <cell r="H3178" t="str">
            <v>RF3406</v>
          </cell>
        </row>
        <row r="3179">
          <cell r="H3179" t="str">
            <v>RF3407</v>
          </cell>
        </row>
        <row r="3180">
          <cell r="H3180" t="str">
            <v>RF3408</v>
          </cell>
        </row>
        <row r="3181">
          <cell r="H3181" t="str">
            <v>RF3409</v>
          </cell>
        </row>
        <row r="3182">
          <cell r="H3182" t="str">
            <v>RF3410</v>
          </cell>
        </row>
        <row r="3183">
          <cell r="H3183" t="str">
            <v>RF3411</v>
          </cell>
        </row>
        <row r="3184">
          <cell r="H3184" t="str">
            <v>RF3412</v>
          </cell>
        </row>
        <row r="3185">
          <cell r="H3185" t="str">
            <v>RF3413</v>
          </cell>
        </row>
        <row r="3186">
          <cell r="H3186" t="str">
            <v>RF3414</v>
          </cell>
        </row>
        <row r="3187">
          <cell r="H3187" t="str">
            <v>RF3415</v>
          </cell>
        </row>
        <row r="3188">
          <cell r="H3188" t="str">
            <v>RF3417</v>
          </cell>
        </row>
        <row r="3189">
          <cell r="H3189" t="str">
            <v>RF3418</v>
          </cell>
        </row>
        <row r="3190">
          <cell r="H3190" t="str">
            <v>RF3419</v>
          </cell>
        </row>
        <row r="3191">
          <cell r="H3191" t="str">
            <v>RF3420</v>
          </cell>
        </row>
        <row r="3192">
          <cell r="H3192" t="str">
            <v>RF3421</v>
          </cell>
        </row>
        <row r="3193">
          <cell r="H3193" t="str">
            <v>RF3422</v>
          </cell>
        </row>
        <row r="3194">
          <cell r="H3194" t="str">
            <v>RF3423</v>
          </cell>
        </row>
        <row r="3195">
          <cell r="H3195" t="str">
            <v>RF3424</v>
          </cell>
        </row>
        <row r="3196">
          <cell r="H3196" t="str">
            <v>RF3425</v>
          </cell>
        </row>
        <row r="3197">
          <cell r="H3197" t="str">
            <v>RF3426</v>
          </cell>
        </row>
        <row r="3198">
          <cell r="H3198" t="str">
            <v>RF3427</v>
          </cell>
        </row>
        <row r="3199">
          <cell r="H3199" t="str">
            <v>RF3428</v>
          </cell>
        </row>
        <row r="3200">
          <cell r="H3200" t="str">
            <v>RF3429</v>
          </cell>
        </row>
        <row r="3201">
          <cell r="H3201" t="str">
            <v>RF3430</v>
          </cell>
        </row>
        <row r="3202">
          <cell r="H3202" t="str">
            <v>RF3431</v>
          </cell>
        </row>
        <row r="3203">
          <cell r="H3203" t="str">
            <v>RF3432</v>
          </cell>
        </row>
        <row r="3204">
          <cell r="H3204" t="str">
            <v>RF3433</v>
          </cell>
        </row>
        <row r="3205">
          <cell r="H3205" t="str">
            <v>RF3434</v>
          </cell>
        </row>
        <row r="3206">
          <cell r="H3206" t="str">
            <v>RF3435</v>
          </cell>
        </row>
        <row r="3207">
          <cell r="H3207" t="str">
            <v>RF3436</v>
          </cell>
        </row>
        <row r="3208">
          <cell r="H3208" t="str">
            <v>RF3437</v>
          </cell>
        </row>
        <row r="3209">
          <cell r="H3209" t="str">
            <v>RF3438</v>
          </cell>
        </row>
        <row r="3210">
          <cell r="H3210" t="str">
            <v>RF3439</v>
          </cell>
        </row>
        <row r="3211">
          <cell r="H3211" t="str">
            <v>RF3440</v>
          </cell>
        </row>
        <row r="3212">
          <cell r="H3212" t="str">
            <v>RF3441</v>
          </cell>
        </row>
        <row r="3213">
          <cell r="H3213" t="str">
            <v>RF3442</v>
          </cell>
        </row>
        <row r="3214">
          <cell r="H3214" t="str">
            <v>RF3443</v>
          </cell>
        </row>
        <row r="3215">
          <cell r="H3215" t="str">
            <v>RF3444</v>
          </cell>
        </row>
        <row r="3216">
          <cell r="H3216" t="str">
            <v>RF3445</v>
          </cell>
        </row>
        <row r="3217">
          <cell r="H3217" t="str">
            <v>RF3446</v>
          </cell>
        </row>
        <row r="3218">
          <cell r="H3218" t="str">
            <v>RF3447</v>
          </cell>
        </row>
        <row r="3219">
          <cell r="H3219" t="str">
            <v>RF3448</v>
          </cell>
        </row>
        <row r="3220">
          <cell r="H3220" t="str">
            <v>RF3449</v>
          </cell>
        </row>
        <row r="3221">
          <cell r="H3221" t="str">
            <v>RF3450</v>
          </cell>
        </row>
        <row r="3222">
          <cell r="H3222" t="str">
            <v>RF3451</v>
          </cell>
        </row>
        <row r="3223">
          <cell r="H3223" t="str">
            <v>RF3452</v>
          </cell>
        </row>
        <row r="3224">
          <cell r="H3224" t="str">
            <v>RF3453</v>
          </cell>
        </row>
        <row r="3225">
          <cell r="H3225" t="str">
            <v>RF3454</v>
          </cell>
        </row>
        <row r="3226">
          <cell r="H3226" t="str">
            <v>RF3501</v>
          </cell>
        </row>
        <row r="3227">
          <cell r="H3227" t="str">
            <v>RF3502</v>
          </cell>
        </row>
        <row r="3228">
          <cell r="H3228" t="str">
            <v>RF3503</v>
          </cell>
        </row>
        <row r="3229">
          <cell r="H3229" t="str">
            <v>RF3504</v>
          </cell>
        </row>
        <row r="3230">
          <cell r="H3230" t="str">
            <v>RF3505</v>
          </cell>
        </row>
        <row r="3231">
          <cell r="H3231" t="str">
            <v>RF3506</v>
          </cell>
        </row>
        <row r="3232">
          <cell r="H3232" t="str">
            <v>RF3507</v>
          </cell>
        </row>
        <row r="3233">
          <cell r="H3233" t="str">
            <v>RF3508</v>
          </cell>
        </row>
        <row r="3234">
          <cell r="H3234" t="str">
            <v>RF3509</v>
          </cell>
        </row>
        <row r="3235">
          <cell r="H3235" t="str">
            <v>RF3510</v>
          </cell>
        </row>
        <row r="3236">
          <cell r="H3236" t="str">
            <v>RF3511</v>
          </cell>
        </row>
        <row r="3237">
          <cell r="H3237" t="str">
            <v>RF3512</v>
          </cell>
        </row>
        <row r="3238">
          <cell r="H3238" t="str">
            <v>RF3513</v>
          </cell>
        </row>
        <row r="3239">
          <cell r="H3239" t="str">
            <v>RF3514</v>
          </cell>
        </row>
        <row r="3240">
          <cell r="H3240" t="str">
            <v>RF3515</v>
          </cell>
        </row>
        <row r="3241">
          <cell r="H3241" t="str">
            <v>RF3516</v>
          </cell>
        </row>
        <row r="3242">
          <cell r="H3242" t="str">
            <v>RF3517</v>
          </cell>
        </row>
        <row r="3243">
          <cell r="H3243" t="str">
            <v>RF3518</v>
          </cell>
        </row>
        <row r="3244">
          <cell r="H3244" t="str">
            <v>RF3519</v>
          </cell>
        </row>
        <row r="3245">
          <cell r="H3245" t="str">
            <v>RF3520</v>
          </cell>
        </row>
        <row r="3246">
          <cell r="H3246" t="str">
            <v>RF3521</v>
          </cell>
        </row>
        <row r="3247">
          <cell r="H3247" t="str">
            <v>RF3522</v>
          </cell>
        </row>
        <row r="3248">
          <cell r="H3248" t="str">
            <v>RF3523</v>
          </cell>
        </row>
        <row r="3249">
          <cell r="H3249" t="str">
            <v>RF3524</v>
          </cell>
        </row>
        <row r="3250">
          <cell r="H3250" t="str">
            <v>RF3525</v>
          </cell>
        </row>
        <row r="3251">
          <cell r="H3251" t="str">
            <v>RF3526</v>
          </cell>
        </row>
        <row r="3252">
          <cell r="H3252" t="str">
            <v>RF3527</v>
          </cell>
        </row>
        <row r="3253">
          <cell r="H3253" t="str">
            <v>RF3528</v>
          </cell>
        </row>
        <row r="3254">
          <cell r="H3254" t="str">
            <v>RF3529</v>
          </cell>
        </row>
        <row r="3255">
          <cell r="H3255" t="str">
            <v>RF3530</v>
          </cell>
        </row>
        <row r="3256">
          <cell r="H3256" t="str">
            <v>RF3531</v>
          </cell>
        </row>
        <row r="3257">
          <cell r="H3257" t="str">
            <v>RF3532</v>
          </cell>
        </row>
        <row r="3258">
          <cell r="H3258" t="str">
            <v>RF3533</v>
          </cell>
        </row>
        <row r="3259">
          <cell r="H3259" t="str">
            <v>RF3534</v>
          </cell>
        </row>
        <row r="3260">
          <cell r="H3260" t="str">
            <v>RF3535</v>
          </cell>
        </row>
        <row r="3261">
          <cell r="H3261" t="str">
            <v>RF3536</v>
          </cell>
        </row>
        <row r="3262">
          <cell r="H3262" t="str">
            <v>RF3537</v>
          </cell>
        </row>
        <row r="3263">
          <cell r="H3263" t="str">
            <v>RF3538</v>
          </cell>
        </row>
        <row r="3264">
          <cell r="H3264" t="str">
            <v>RF3539</v>
          </cell>
        </row>
        <row r="3265">
          <cell r="H3265" t="str">
            <v>RF3540</v>
          </cell>
        </row>
        <row r="3266">
          <cell r="H3266" t="str">
            <v>RF3541</v>
          </cell>
        </row>
        <row r="3267">
          <cell r="H3267" t="str">
            <v>RF3542</v>
          </cell>
        </row>
        <row r="3268">
          <cell r="H3268" t="str">
            <v>RF3543</v>
          </cell>
        </row>
        <row r="3269">
          <cell r="H3269" t="str">
            <v>RF3544</v>
          </cell>
        </row>
        <row r="3270">
          <cell r="H3270" t="str">
            <v>RF3545</v>
          </cell>
        </row>
        <row r="3271">
          <cell r="H3271" t="str">
            <v>RF3546</v>
          </cell>
        </row>
        <row r="3272">
          <cell r="H3272" t="str">
            <v>RF3547</v>
          </cell>
        </row>
        <row r="3273">
          <cell r="H3273" t="str">
            <v>RF3548</v>
          </cell>
        </row>
        <row r="3274">
          <cell r="H3274" t="str">
            <v>RF3549</v>
          </cell>
        </row>
        <row r="3275">
          <cell r="H3275" t="str">
            <v>RF3550</v>
          </cell>
        </row>
        <row r="3276">
          <cell r="H3276" t="str">
            <v>RF3551</v>
          </cell>
        </row>
        <row r="3277">
          <cell r="H3277" t="str">
            <v>RF3552</v>
          </cell>
        </row>
        <row r="3278">
          <cell r="H3278" t="str">
            <v>RF3553</v>
          </cell>
        </row>
        <row r="3279">
          <cell r="H3279" t="str">
            <v>RF3554</v>
          </cell>
        </row>
        <row r="3280">
          <cell r="H3280" t="str">
            <v>RF3555</v>
          </cell>
        </row>
        <row r="3281">
          <cell r="H3281" t="str">
            <v>RF3556</v>
          </cell>
        </row>
        <row r="3282">
          <cell r="H3282" t="str">
            <v>RF3557</v>
          </cell>
        </row>
        <row r="3283">
          <cell r="H3283" t="str">
            <v>RF3558</v>
          </cell>
        </row>
        <row r="3284">
          <cell r="H3284" t="str">
            <v>RF3559</v>
          </cell>
        </row>
        <row r="3285">
          <cell r="H3285" t="str">
            <v>RF3560</v>
          </cell>
        </row>
        <row r="3286">
          <cell r="H3286" t="str">
            <v>RF3561</v>
          </cell>
        </row>
        <row r="3287">
          <cell r="H3287" t="str">
            <v>RF3562</v>
          </cell>
        </row>
        <row r="3288">
          <cell r="H3288" t="str">
            <v>RF3563</v>
          </cell>
        </row>
        <row r="3289">
          <cell r="H3289" t="str">
            <v>RF3564</v>
          </cell>
        </row>
        <row r="3290">
          <cell r="H3290" t="str">
            <v>RF3565</v>
          </cell>
        </row>
        <row r="3291">
          <cell r="H3291" t="str">
            <v>RF3566</v>
          </cell>
        </row>
        <row r="3292">
          <cell r="H3292" t="str">
            <v>RF3567</v>
          </cell>
        </row>
        <row r="3293">
          <cell r="H3293" t="str">
            <v>RF3568</v>
          </cell>
        </row>
        <row r="3294">
          <cell r="H3294" t="str">
            <v>RF3569</v>
          </cell>
        </row>
        <row r="3295">
          <cell r="H3295" t="str">
            <v>RF3570</v>
          </cell>
        </row>
        <row r="3296">
          <cell r="H3296" t="str">
            <v>RF3571</v>
          </cell>
        </row>
        <row r="3297">
          <cell r="H3297" t="str">
            <v>RF3572</v>
          </cell>
        </row>
        <row r="3298">
          <cell r="H3298" t="str">
            <v>RF3573</v>
          </cell>
        </row>
        <row r="3299">
          <cell r="H3299" t="str">
            <v>RF3574</v>
          </cell>
        </row>
        <row r="3300">
          <cell r="H3300" t="str">
            <v>RF3575</v>
          </cell>
        </row>
        <row r="3301">
          <cell r="H3301" t="str">
            <v>RF3576</v>
          </cell>
        </row>
        <row r="3302">
          <cell r="H3302" t="str">
            <v>RF3577</v>
          </cell>
        </row>
        <row r="3303">
          <cell r="H3303" t="str">
            <v>RF3578</v>
          </cell>
        </row>
        <row r="3304">
          <cell r="H3304" t="str">
            <v>RF3579</v>
          </cell>
        </row>
        <row r="3305">
          <cell r="H3305" t="str">
            <v>RF3580</v>
          </cell>
        </row>
        <row r="3306">
          <cell r="H3306" t="str">
            <v>RF3581</v>
          </cell>
        </row>
        <row r="3307">
          <cell r="H3307" t="str">
            <v>RF3582</v>
          </cell>
        </row>
        <row r="3308">
          <cell r="H3308" t="str">
            <v>RF3583</v>
          </cell>
        </row>
        <row r="3309">
          <cell r="H3309" t="str">
            <v>RF3584</v>
          </cell>
        </row>
        <row r="3310">
          <cell r="H3310" t="str">
            <v>RF3585</v>
          </cell>
        </row>
        <row r="3311">
          <cell r="H3311" t="str">
            <v>RF3586</v>
          </cell>
        </row>
        <row r="3312">
          <cell r="H3312" t="str">
            <v>RF3587</v>
          </cell>
        </row>
        <row r="3313">
          <cell r="H3313" t="str">
            <v>RF3588</v>
          </cell>
        </row>
        <row r="3314">
          <cell r="H3314" t="str">
            <v>RF3589</v>
          </cell>
        </row>
        <row r="3315">
          <cell r="H3315" t="str">
            <v>RF3601</v>
          </cell>
        </row>
        <row r="3316">
          <cell r="H3316" t="str">
            <v>RF3602</v>
          </cell>
        </row>
        <row r="3317">
          <cell r="H3317" t="str">
            <v>RF3603</v>
          </cell>
        </row>
        <row r="3318">
          <cell r="H3318" t="str">
            <v>RF3604</v>
          </cell>
        </row>
        <row r="3319">
          <cell r="H3319" t="str">
            <v>RF3605</v>
          </cell>
        </row>
        <row r="3320">
          <cell r="H3320" t="str">
            <v>RF3606</v>
          </cell>
        </row>
        <row r="3321">
          <cell r="H3321" t="str">
            <v>RF3607</v>
          </cell>
        </row>
        <row r="3322">
          <cell r="H3322" t="str">
            <v>RF3608</v>
          </cell>
        </row>
        <row r="3323">
          <cell r="H3323" t="str">
            <v>RF3609</v>
          </cell>
        </row>
        <row r="3324">
          <cell r="H3324" t="str">
            <v>RF3610</v>
          </cell>
        </row>
        <row r="3325">
          <cell r="H3325" t="str">
            <v>RF3611</v>
          </cell>
        </row>
        <row r="3326">
          <cell r="H3326" t="str">
            <v>RF3612</v>
          </cell>
        </row>
        <row r="3327">
          <cell r="H3327" t="str">
            <v>RF3613</v>
          </cell>
        </row>
        <row r="3328">
          <cell r="H3328" t="str">
            <v>RF3614</v>
          </cell>
        </row>
        <row r="3329">
          <cell r="H3329" t="str">
            <v>RF3615</v>
          </cell>
        </row>
        <row r="3330">
          <cell r="H3330" t="str">
            <v>RF3616</v>
          </cell>
        </row>
        <row r="3331">
          <cell r="H3331" t="str">
            <v>RF3617</v>
          </cell>
        </row>
        <row r="3332">
          <cell r="H3332" t="str">
            <v>RF3618</v>
          </cell>
        </row>
        <row r="3333">
          <cell r="H3333" t="str">
            <v>RF3619</v>
          </cell>
        </row>
        <row r="3334">
          <cell r="H3334" t="str">
            <v>RF3620</v>
          </cell>
        </row>
        <row r="3335">
          <cell r="H3335" t="str">
            <v>RF3621</v>
          </cell>
        </row>
        <row r="3336">
          <cell r="H3336" t="str">
            <v>RF3622</v>
          </cell>
        </row>
        <row r="3337">
          <cell r="H3337" t="str">
            <v>RF3623</v>
          </cell>
        </row>
        <row r="3338">
          <cell r="H3338" t="str">
            <v>RF3638</v>
          </cell>
        </row>
        <row r="3339">
          <cell r="H3339" t="str">
            <v>RF3639</v>
          </cell>
        </row>
        <row r="3340">
          <cell r="H3340" t="str">
            <v>RF3640</v>
          </cell>
        </row>
        <row r="3341">
          <cell r="H3341" t="str">
            <v>RF3641</v>
          </cell>
        </row>
        <row r="3342">
          <cell r="H3342" t="str">
            <v>RF3642</v>
          </cell>
        </row>
        <row r="3343">
          <cell r="H3343" t="str">
            <v>RF3643</v>
          </cell>
        </row>
        <row r="3344">
          <cell r="H3344" t="str">
            <v>RF3644</v>
          </cell>
        </row>
        <row r="3345">
          <cell r="H3345" t="str">
            <v>RF3645</v>
          </cell>
        </row>
        <row r="3346">
          <cell r="H3346" t="str">
            <v>RF3646</v>
          </cell>
        </row>
        <row r="3347">
          <cell r="H3347" t="str">
            <v>RF3647</v>
          </cell>
        </row>
        <row r="3348">
          <cell r="H3348" t="str">
            <v>RF3648</v>
          </cell>
        </row>
        <row r="3349">
          <cell r="H3349" t="str">
            <v>RF3649</v>
          </cell>
        </row>
        <row r="3350">
          <cell r="H3350" t="str">
            <v>RF3650</v>
          </cell>
        </row>
        <row r="3351">
          <cell r="H3351" t="str">
            <v>RF3651</v>
          </cell>
        </row>
        <row r="3352">
          <cell r="H3352" t="str">
            <v>RF3652</v>
          </cell>
        </row>
        <row r="3353">
          <cell r="H3353" t="str">
            <v>RF3653</v>
          </cell>
        </row>
        <row r="3354">
          <cell r="H3354" t="str">
            <v>RF3654</v>
          </cell>
        </row>
        <row r="3355">
          <cell r="H3355" t="str">
            <v>RF3655</v>
          </cell>
        </row>
        <row r="3356">
          <cell r="H3356" t="str">
            <v>RF3656</v>
          </cell>
        </row>
        <row r="3357">
          <cell r="H3357" t="str">
            <v>RF3657</v>
          </cell>
        </row>
        <row r="3358">
          <cell r="H3358" t="str">
            <v>RF3658</v>
          </cell>
        </row>
        <row r="3359">
          <cell r="H3359" t="str">
            <v>RF3659</v>
          </cell>
        </row>
        <row r="3360">
          <cell r="H3360" t="str">
            <v>RF3660</v>
          </cell>
        </row>
        <row r="3361">
          <cell r="H3361" t="str">
            <v>RF3661</v>
          </cell>
        </row>
        <row r="3362">
          <cell r="H3362" t="str">
            <v>RF3662</v>
          </cell>
        </row>
        <row r="3363">
          <cell r="H3363" t="str">
            <v>RF3663</v>
          </cell>
        </row>
        <row r="3364">
          <cell r="H3364" t="str">
            <v>RF3664</v>
          </cell>
        </row>
        <row r="3365">
          <cell r="H3365" t="str">
            <v>RF3665</v>
          </cell>
        </row>
        <row r="3366">
          <cell r="H3366" t="str">
            <v>RF3666</v>
          </cell>
        </row>
        <row r="3367">
          <cell r="H3367" t="str">
            <v>RF3667</v>
          </cell>
        </row>
        <row r="3368">
          <cell r="H3368" t="str">
            <v>RF3668</v>
          </cell>
        </row>
        <row r="3369">
          <cell r="H3369" t="str">
            <v>RF3669</v>
          </cell>
        </row>
        <row r="3370">
          <cell r="H3370" t="str">
            <v>RF3670</v>
          </cell>
        </row>
        <row r="3371">
          <cell r="H3371" t="str">
            <v>RF3671</v>
          </cell>
        </row>
        <row r="3372">
          <cell r="H3372" t="str">
            <v>RF3672</v>
          </cell>
        </row>
        <row r="3373">
          <cell r="H3373" t="str">
            <v>RF3673</v>
          </cell>
        </row>
        <row r="3374">
          <cell r="H3374" t="str">
            <v>RF3674</v>
          </cell>
        </row>
        <row r="3375">
          <cell r="H3375" t="str">
            <v>RF3675</v>
          </cell>
        </row>
        <row r="3376">
          <cell r="H3376" t="str">
            <v>RF3676</v>
          </cell>
        </row>
        <row r="3377">
          <cell r="H3377" t="str">
            <v>RF3677</v>
          </cell>
        </row>
        <row r="3378">
          <cell r="H3378" t="str">
            <v>RF3678</v>
          </cell>
        </row>
        <row r="3379">
          <cell r="H3379" t="str">
            <v>RF3679</v>
          </cell>
        </row>
        <row r="3380">
          <cell r="H3380" t="str">
            <v>RF3680</v>
          </cell>
        </row>
        <row r="3381">
          <cell r="H3381" t="str">
            <v>RF3681</v>
          </cell>
        </row>
        <row r="3382">
          <cell r="H3382" t="str">
            <v>RF3682</v>
          </cell>
        </row>
        <row r="3383">
          <cell r="H3383" t="str">
            <v>RF3683</v>
          </cell>
        </row>
        <row r="3384">
          <cell r="H3384" t="str">
            <v>RF3684</v>
          </cell>
        </row>
        <row r="3385">
          <cell r="H3385" t="str">
            <v>RF3685</v>
          </cell>
        </row>
        <row r="3386">
          <cell r="H3386" t="str">
            <v>RF3686</v>
          </cell>
        </row>
        <row r="3387">
          <cell r="H3387" t="str">
            <v>RF3687</v>
          </cell>
        </row>
        <row r="3388">
          <cell r="H3388" t="str">
            <v>RF3688</v>
          </cell>
        </row>
        <row r="3389">
          <cell r="H3389" t="str">
            <v>RF3689</v>
          </cell>
        </row>
        <row r="3390">
          <cell r="H3390" t="str">
            <v>RF3701</v>
          </cell>
        </row>
        <row r="3391">
          <cell r="H3391" t="str">
            <v>RF3702</v>
          </cell>
        </row>
        <row r="3392">
          <cell r="H3392" t="str">
            <v>RF3703</v>
          </cell>
        </row>
        <row r="3393">
          <cell r="H3393" t="str">
            <v>RF3704</v>
          </cell>
        </row>
        <row r="3394">
          <cell r="H3394" t="str">
            <v>RF3705</v>
          </cell>
        </row>
        <row r="3395">
          <cell r="H3395" t="str">
            <v>RF3706</v>
          </cell>
        </row>
        <row r="3396">
          <cell r="H3396" t="str">
            <v>RF3707</v>
          </cell>
        </row>
        <row r="3397">
          <cell r="H3397" t="str">
            <v>RF3708</v>
          </cell>
        </row>
        <row r="3398">
          <cell r="H3398" t="str">
            <v>RF3709</v>
          </cell>
        </row>
        <row r="3399">
          <cell r="H3399" t="str">
            <v>RF3710</v>
          </cell>
        </row>
        <row r="3400">
          <cell r="H3400" t="str">
            <v>RF3711</v>
          </cell>
        </row>
        <row r="3401">
          <cell r="H3401" t="str">
            <v>RF3712</v>
          </cell>
        </row>
        <row r="3402">
          <cell r="H3402" t="str">
            <v>RF3713</v>
          </cell>
        </row>
        <row r="3403">
          <cell r="H3403" t="str">
            <v>RF3714</v>
          </cell>
        </row>
        <row r="3404">
          <cell r="H3404" t="str">
            <v>RF3715</v>
          </cell>
        </row>
        <row r="3405">
          <cell r="H3405" t="str">
            <v>RF3716</v>
          </cell>
        </row>
        <row r="3406">
          <cell r="H3406" t="str">
            <v>RF3717</v>
          </cell>
        </row>
        <row r="3407">
          <cell r="H3407" t="str">
            <v>RF3718</v>
          </cell>
        </row>
        <row r="3408">
          <cell r="H3408" t="str">
            <v>RF3719</v>
          </cell>
        </row>
        <row r="3409">
          <cell r="H3409" t="str">
            <v>RF3720</v>
          </cell>
        </row>
        <row r="3410">
          <cell r="H3410" t="str">
            <v>RF3721</v>
          </cell>
        </row>
        <row r="3411">
          <cell r="H3411" t="str">
            <v>RF3722</v>
          </cell>
        </row>
        <row r="3412">
          <cell r="H3412" t="str">
            <v>RF3723</v>
          </cell>
        </row>
        <row r="3413">
          <cell r="H3413" t="str">
            <v>RF3724</v>
          </cell>
        </row>
        <row r="3414">
          <cell r="H3414" t="str">
            <v>RF3725</v>
          </cell>
        </row>
        <row r="3415">
          <cell r="H3415" t="str">
            <v>RF3726</v>
          </cell>
        </row>
        <row r="3416">
          <cell r="H3416" t="str">
            <v>RF3727</v>
          </cell>
        </row>
        <row r="3417">
          <cell r="H3417" t="str">
            <v>RF3728</v>
          </cell>
        </row>
        <row r="3418">
          <cell r="H3418" t="str">
            <v>RF3729</v>
          </cell>
        </row>
        <row r="3419">
          <cell r="H3419" t="str">
            <v>RF3730</v>
          </cell>
        </row>
        <row r="3420">
          <cell r="H3420" t="str">
            <v>RF3731</v>
          </cell>
        </row>
        <row r="3421">
          <cell r="H3421" t="str">
            <v>RF3732</v>
          </cell>
        </row>
        <row r="3422">
          <cell r="H3422" t="str">
            <v>RF3733</v>
          </cell>
        </row>
        <row r="3423">
          <cell r="H3423" t="str">
            <v>RF3734</v>
          </cell>
        </row>
        <row r="3424">
          <cell r="H3424" t="str">
            <v>RF3735</v>
          </cell>
        </row>
        <row r="3425">
          <cell r="H3425" t="str">
            <v>RF3736</v>
          </cell>
        </row>
        <row r="3426">
          <cell r="H3426" t="str">
            <v>RF3737</v>
          </cell>
        </row>
        <row r="3427">
          <cell r="H3427" t="str">
            <v>RF3738</v>
          </cell>
        </row>
        <row r="3428">
          <cell r="H3428" t="str">
            <v>RF3739</v>
          </cell>
        </row>
        <row r="3429">
          <cell r="H3429" t="str">
            <v>RF3740</v>
          </cell>
        </row>
        <row r="3430">
          <cell r="H3430" t="str">
            <v>RF3741</v>
          </cell>
        </row>
        <row r="3431">
          <cell r="H3431" t="str">
            <v>RF3742</v>
          </cell>
        </row>
        <row r="3432">
          <cell r="H3432" t="str">
            <v>RF3743</v>
          </cell>
        </row>
        <row r="3433">
          <cell r="H3433" t="str">
            <v>RF3744</v>
          </cell>
        </row>
        <row r="3434">
          <cell r="H3434" t="str">
            <v>RF3745</v>
          </cell>
        </row>
        <row r="3435">
          <cell r="H3435" t="str">
            <v>RF3746</v>
          </cell>
        </row>
        <row r="3436">
          <cell r="H3436" t="str">
            <v>RF3747</v>
          </cell>
        </row>
        <row r="3437">
          <cell r="H3437" t="str">
            <v>RF3748</v>
          </cell>
        </row>
        <row r="3438">
          <cell r="H3438" t="str">
            <v>RF3749</v>
          </cell>
        </row>
        <row r="3439">
          <cell r="H3439" t="str">
            <v>RF3750</v>
          </cell>
        </row>
        <row r="3440">
          <cell r="H3440" t="str">
            <v>RF3751</v>
          </cell>
        </row>
        <row r="3441">
          <cell r="H3441" t="str">
            <v>RF3752</v>
          </cell>
        </row>
        <row r="3442">
          <cell r="H3442" t="str">
            <v>RF3753</v>
          </cell>
        </row>
        <row r="3443">
          <cell r="H3443" t="str">
            <v>RF3754</v>
          </cell>
        </row>
        <row r="3444">
          <cell r="H3444" t="str">
            <v>RF3755</v>
          </cell>
        </row>
        <row r="3445">
          <cell r="H3445" t="str">
            <v>RF3756</v>
          </cell>
        </row>
        <row r="3446">
          <cell r="H3446" t="str">
            <v>RF3757</v>
          </cell>
        </row>
        <row r="3447">
          <cell r="H3447" t="str">
            <v>RF3758</v>
          </cell>
        </row>
        <row r="3448">
          <cell r="H3448" t="str">
            <v>RF3759</v>
          </cell>
        </row>
        <row r="3449">
          <cell r="H3449" t="str">
            <v>RF3760</v>
          </cell>
        </row>
        <row r="3450">
          <cell r="H3450" t="str">
            <v>RF3761</v>
          </cell>
        </row>
        <row r="3451">
          <cell r="H3451" t="str">
            <v>RF3762</v>
          </cell>
        </row>
        <row r="3452">
          <cell r="H3452" t="str">
            <v>RF3763</v>
          </cell>
        </row>
        <row r="3453">
          <cell r="H3453" t="str">
            <v>RF3764</v>
          </cell>
        </row>
        <row r="3454">
          <cell r="H3454" t="str">
            <v>RF3765</v>
          </cell>
        </row>
        <row r="3455">
          <cell r="H3455" t="str">
            <v>RF3766</v>
          </cell>
        </row>
        <row r="3456">
          <cell r="H3456" t="str">
            <v>RF3767</v>
          </cell>
        </row>
        <row r="3457">
          <cell r="H3457" t="str">
            <v>RF3768</v>
          </cell>
        </row>
        <row r="3458">
          <cell r="H3458" t="str">
            <v>RF3769</v>
          </cell>
        </row>
        <row r="3459">
          <cell r="H3459" t="str">
            <v>RF3770</v>
          </cell>
        </row>
        <row r="3460">
          <cell r="H3460" t="str">
            <v>RF3771</v>
          </cell>
        </row>
        <row r="3461">
          <cell r="H3461" t="str">
            <v>RF3772</v>
          </cell>
        </row>
        <row r="3462">
          <cell r="H3462" t="str">
            <v>RF3773</v>
          </cell>
        </row>
        <row r="3463">
          <cell r="H3463" t="str">
            <v>RF3774</v>
          </cell>
        </row>
        <row r="3464">
          <cell r="H3464" t="str">
            <v>RF3775</v>
          </cell>
        </row>
        <row r="3465">
          <cell r="H3465" t="str">
            <v>RF3776</v>
          </cell>
        </row>
        <row r="3466">
          <cell r="H3466" t="str">
            <v>RF3777</v>
          </cell>
        </row>
        <row r="3467">
          <cell r="H3467" t="str">
            <v>RF3778</v>
          </cell>
        </row>
        <row r="3468">
          <cell r="H3468" t="str">
            <v>RF3779</v>
          </cell>
        </row>
        <row r="3469">
          <cell r="H3469" t="str">
            <v>RF3780</v>
          </cell>
        </row>
        <row r="3470">
          <cell r="H3470" t="str">
            <v>RF3781</v>
          </cell>
        </row>
        <row r="3471">
          <cell r="H3471" t="str">
            <v>RF3782</v>
          </cell>
        </row>
        <row r="3472">
          <cell r="H3472" t="str">
            <v>RF3783</v>
          </cell>
        </row>
        <row r="3473">
          <cell r="H3473" t="str">
            <v>RF3784</v>
          </cell>
        </row>
        <row r="3474">
          <cell r="H3474" t="str">
            <v>RF3785</v>
          </cell>
        </row>
        <row r="3475">
          <cell r="H3475" t="str">
            <v>RF3786</v>
          </cell>
        </row>
        <row r="3476">
          <cell r="H3476" t="str">
            <v>RF3787</v>
          </cell>
        </row>
        <row r="3477">
          <cell r="H3477" t="str">
            <v>RF3788</v>
          </cell>
        </row>
        <row r="3478">
          <cell r="H3478" t="str">
            <v>RF3789</v>
          </cell>
        </row>
        <row r="3479">
          <cell r="H3479" t="str">
            <v>RF3801</v>
          </cell>
        </row>
        <row r="3480">
          <cell r="H3480" t="str">
            <v>RF3802</v>
          </cell>
        </row>
        <row r="3481">
          <cell r="H3481" t="str">
            <v>RF3803</v>
          </cell>
        </row>
        <row r="3482">
          <cell r="H3482" t="str">
            <v>RF3804</v>
          </cell>
        </row>
        <row r="3483">
          <cell r="H3483" t="str">
            <v>RF3805</v>
          </cell>
        </row>
        <row r="3484">
          <cell r="H3484" t="str">
            <v>RF3806</v>
          </cell>
        </row>
        <row r="3485">
          <cell r="H3485" t="str">
            <v>RF3807</v>
          </cell>
        </row>
        <row r="3486">
          <cell r="H3486" t="str">
            <v>RF3808</v>
          </cell>
        </row>
        <row r="3487">
          <cell r="H3487" t="str">
            <v>RF3809</v>
          </cell>
        </row>
        <row r="3488">
          <cell r="H3488" t="str">
            <v>RF3810</v>
          </cell>
        </row>
        <row r="3489">
          <cell r="H3489" t="str">
            <v>RF3811</v>
          </cell>
        </row>
        <row r="3490">
          <cell r="H3490" t="str">
            <v>RF3812</v>
          </cell>
        </row>
        <row r="3491">
          <cell r="H3491" t="str">
            <v>RF3813</v>
          </cell>
        </row>
        <row r="3492">
          <cell r="H3492" t="str">
            <v>RF3814</v>
          </cell>
        </row>
        <row r="3493">
          <cell r="H3493" t="str">
            <v>RF3815</v>
          </cell>
        </row>
        <row r="3494">
          <cell r="H3494" t="str">
            <v>RF3816</v>
          </cell>
        </row>
        <row r="3495">
          <cell r="H3495" t="str">
            <v>RF3817</v>
          </cell>
        </row>
        <row r="3496">
          <cell r="H3496" t="str">
            <v>RF3818</v>
          </cell>
        </row>
        <row r="3497">
          <cell r="H3497" t="str">
            <v>RF3819</v>
          </cell>
        </row>
        <row r="3498">
          <cell r="H3498" t="str">
            <v>RF3820</v>
          </cell>
        </row>
        <row r="3499">
          <cell r="H3499" t="str">
            <v>RF3821</v>
          </cell>
        </row>
        <row r="3500">
          <cell r="H3500" t="str">
            <v>RF3822</v>
          </cell>
        </row>
        <row r="3501">
          <cell r="H3501" t="str">
            <v>RF3823</v>
          </cell>
        </row>
        <row r="3502">
          <cell r="H3502" t="str">
            <v>RF3838</v>
          </cell>
        </row>
        <row r="3503">
          <cell r="H3503" t="str">
            <v>RF3839</v>
          </cell>
        </row>
        <row r="3504">
          <cell r="H3504" t="str">
            <v>RF3840</v>
          </cell>
        </row>
        <row r="3505">
          <cell r="H3505" t="str">
            <v>RF3841</v>
          </cell>
        </row>
        <row r="3506">
          <cell r="H3506" t="str">
            <v>RF3842</v>
          </cell>
        </row>
        <row r="3507">
          <cell r="H3507" t="str">
            <v>RF3843</v>
          </cell>
        </row>
        <row r="3508">
          <cell r="H3508" t="str">
            <v>RF3844</v>
          </cell>
        </row>
        <row r="3509">
          <cell r="H3509" t="str">
            <v>RF3845</v>
          </cell>
        </row>
        <row r="3510">
          <cell r="H3510" t="str">
            <v>RF3846</v>
          </cell>
        </row>
        <row r="3511">
          <cell r="H3511" t="str">
            <v>RF3847</v>
          </cell>
        </row>
        <row r="3512">
          <cell r="H3512" t="str">
            <v>RF3848</v>
          </cell>
        </row>
        <row r="3513">
          <cell r="H3513" t="str">
            <v>RF3849</v>
          </cell>
        </row>
        <row r="3514">
          <cell r="H3514" t="str">
            <v>RF3850</v>
          </cell>
        </row>
        <row r="3515">
          <cell r="H3515" t="str">
            <v>RF3851</v>
          </cell>
        </row>
        <row r="3516">
          <cell r="H3516" t="str">
            <v>RF3852</v>
          </cell>
        </row>
        <row r="3517">
          <cell r="H3517" t="str">
            <v>RF3853</v>
          </cell>
        </row>
        <row r="3518">
          <cell r="H3518" t="str">
            <v>RF3854</v>
          </cell>
        </row>
        <row r="3519">
          <cell r="H3519" t="str">
            <v>RF3855</v>
          </cell>
        </row>
        <row r="3520">
          <cell r="H3520" t="str">
            <v>RF3856</v>
          </cell>
        </row>
        <row r="3521">
          <cell r="H3521" t="str">
            <v>RF3857</v>
          </cell>
        </row>
        <row r="3522">
          <cell r="H3522" t="str">
            <v>RF3858</v>
          </cell>
        </row>
        <row r="3523">
          <cell r="H3523" t="str">
            <v>RF3859</v>
          </cell>
        </row>
        <row r="3524">
          <cell r="H3524" t="str">
            <v>RF3860</v>
          </cell>
        </row>
        <row r="3525">
          <cell r="H3525" t="str">
            <v>RF3861</v>
          </cell>
        </row>
        <row r="3526">
          <cell r="H3526" t="str">
            <v>RF3862</v>
          </cell>
        </row>
        <row r="3527">
          <cell r="H3527" t="str">
            <v>RF3863</v>
          </cell>
        </row>
        <row r="3528">
          <cell r="H3528" t="str">
            <v>RF3864</v>
          </cell>
        </row>
        <row r="3529">
          <cell r="H3529" t="str">
            <v>RF3865</v>
          </cell>
        </row>
        <row r="3530">
          <cell r="H3530" t="str">
            <v>RF3866</v>
          </cell>
        </row>
        <row r="3531">
          <cell r="H3531" t="str">
            <v>RF3867</v>
          </cell>
        </row>
        <row r="3532">
          <cell r="H3532" t="str">
            <v>RF3868</v>
          </cell>
        </row>
        <row r="3533">
          <cell r="H3533" t="str">
            <v>RF3869</v>
          </cell>
        </row>
        <row r="3534">
          <cell r="H3534" t="str">
            <v>RF3870</v>
          </cell>
        </row>
        <row r="3535">
          <cell r="H3535" t="str">
            <v>RF3871</v>
          </cell>
        </row>
        <row r="3536">
          <cell r="H3536" t="str">
            <v>RF3872</v>
          </cell>
        </row>
        <row r="3537">
          <cell r="H3537" t="str">
            <v>RF3873</v>
          </cell>
        </row>
        <row r="3538">
          <cell r="H3538" t="str">
            <v>RF3874</v>
          </cell>
        </row>
        <row r="3539">
          <cell r="H3539" t="str">
            <v>RF3875</v>
          </cell>
        </row>
        <row r="3540">
          <cell r="H3540" t="str">
            <v>RF3876</v>
          </cell>
        </row>
        <row r="3541">
          <cell r="H3541" t="str">
            <v>RF3877</v>
          </cell>
        </row>
        <row r="3542">
          <cell r="H3542" t="str">
            <v>RF3878</v>
          </cell>
        </row>
        <row r="3543">
          <cell r="H3543" t="str">
            <v>RF3879</v>
          </cell>
        </row>
        <row r="3544">
          <cell r="H3544" t="str">
            <v>RF3880</v>
          </cell>
        </row>
        <row r="3545">
          <cell r="H3545" t="str">
            <v>RF3881</v>
          </cell>
        </row>
        <row r="3546">
          <cell r="H3546" t="str">
            <v>RF3882</v>
          </cell>
        </row>
        <row r="3547">
          <cell r="H3547" t="str">
            <v>RF3883</v>
          </cell>
        </row>
        <row r="3548">
          <cell r="H3548" t="str">
            <v>RF3884</v>
          </cell>
        </row>
        <row r="3549">
          <cell r="H3549" t="str">
            <v>RF3885</v>
          </cell>
        </row>
        <row r="3550">
          <cell r="H3550" t="str">
            <v>RF3886</v>
          </cell>
        </row>
        <row r="3551">
          <cell r="H3551" t="str">
            <v>RF3887</v>
          </cell>
        </row>
        <row r="3552">
          <cell r="H3552" t="str">
            <v>RF3888</v>
          </cell>
        </row>
        <row r="3553">
          <cell r="H3553" t="str">
            <v>RF3889</v>
          </cell>
        </row>
        <row r="3554">
          <cell r="H3554" t="str">
            <v>RF3901</v>
          </cell>
        </row>
        <row r="3555">
          <cell r="H3555" t="str">
            <v>RF3902</v>
          </cell>
        </row>
        <row r="3556">
          <cell r="H3556" t="str">
            <v>RF3903</v>
          </cell>
        </row>
        <row r="3557">
          <cell r="H3557" t="str">
            <v>RF3904</v>
          </cell>
        </row>
        <row r="3558">
          <cell r="H3558" t="str">
            <v>RF3905</v>
          </cell>
        </row>
        <row r="3559">
          <cell r="H3559" t="str">
            <v>RF3906</v>
          </cell>
        </row>
        <row r="3560">
          <cell r="H3560" t="str">
            <v>RF3907</v>
          </cell>
        </row>
        <row r="3561">
          <cell r="H3561" t="str">
            <v>RF3908</v>
          </cell>
        </row>
        <row r="3562">
          <cell r="H3562" t="str">
            <v>RF3909</v>
          </cell>
        </row>
        <row r="3563">
          <cell r="H3563" t="str">
            <v>RF3910</v>
          </cell>
        </row>
        <row r="3564">
          <cell r="H3564" t="str">
            <v>RF3911</v>
          </cell>
        </row>
        <row r="3565">
          <cell r="H3565" t="str">
            <v>RF3912</v>
          </cell>
        </row>
        <row r="3566">
          <cell r="H3566" t="str">
            <v>RF3913</v>
          </cell>
        </row>
        <row r="3567">
          <cell r="H3567" t="str">
            <v>RF3914</v>
          </cell>
        </row>
        <row r="3568">
          <cell r="H3568" t="str">
            <v>RF3915</v>
          </cell>
        </row>
        <row r="3569">
          <cell r="H3569" t="str">
            <v>RF3916</v>
          </cell>
        </row>
        <row r="3570">
          <cell r="H3570" t="str">
            <v>RF3917</v>
          </cell>
        </row>
        <row r="3571">
          <cell r="H3571" t="str">
            <v>RF3918</v>
          </cell>
        </row>
        <row r="3572">
          <cell r="H3572" t="str">
            <v>RF3919</v>
          </cell>
        </row>
        <row r="3573">
          <cell r="H3573" t="str">
            <v>RF3920</v>
          </cell>
        </row>
        <row r="3574">
          <cell r="H3574" t="str">
            <v>RF3921</v>
          </cell>
        </row>
        <row r="3575">
          <cell r="H3575" t="str">
            <v>RF3922</v>
          </cell>
        </row>
        <row r="3576">
          <cell r="H3576" t="str">
            <v>RF3923</v>
          </cell>
        </row>
        <row r="3577">
          <cell r="H3577" t="str">
            <v>RF3924</v>
          </cell>
        </row>
        <row r="3578">
          <cell r="H3578" t="str">
            <v>RF3925</v>
          </cell>
        </row>
        <row r="3579">
          <cell r="H3579" t="str">
            <v>RF3926</v>
          </cell>
        </row>
        <row r="3580">
          <cell r="H3580" t="str">
            <v>RF3927</v>
          </cell>
        </row>
        <row r="3581">
          <cell r="H3581" t="str">
            <v>RF3928</v>
          </cell>
        </row>
        <row r="3582">
          <cell r="H3582" t="str">
            <v>RF3929</v>
          </cell>
        </row>
        <row r="3583">
          <cell r="H3583" t="str">
            <v>RF3930</v>
          </cell>
        </row>
        <row r="3584">
          <cell r="H3584" t="str">
            <v>RF3931</v>
          </cell>
        </row>
        <row r="3585">
          <cell r="H3585" t="str">
            <v>RF3932</v>
          </cell>
        </row>
        <row r="3586">
          <cell r="H3586" t="str">
            <v>RF3933</v>
          </cell>
        </row>
        <row r="3587">
          <cell r="H3587" t="str">
            <v>RF3934</v>
          </cell>
        </row>
        <row r="3588">
          <cell r="H3588" t="str">
            <v>RF3935</v>
          </cell>
        </row>
        <row r="3589">
          <cell r="H3589" t="str">
            <v>RF3936</v>
          </cell>
        </row>
        <row r="3590">
          <cell r="H3590" t="str">
            <v>RF3937</v>
          </cell>
        </row>
        <row r="3591">
          <cell r="H3591" t="str">
            <v>RF3938</v>
          </cell>
        </row>
        <row r="3592">
          <cell r="H3592" t="str">
            <v>RF3939</v>
          </cell>
        </row>
        <row r="3593">
          <cell r="H3593" t="str">
            <v>RF3940</v>
          </cell>
        </row>
        <row r="3594">
          <cell r="H3594" t="str">
            <v>RF3941</v>
          </cell>
        </row>
        <row r="3595">
          <cell r="H3595" t="str">
            <v>RF3942</v>
          </cell>
        </row>
        <row r="3596">
          <cell r="H3596" t="str">
            <v>RF3943</v>
          </cell>
        </row>
        <row r="3597">
          <cell r="H3597" t="str">
            <v>RF3944</v>
          </cell>
        </row>
        <row r="3598">
          <cell r="H3598" t="str">
            <v>RF3945</v>
          </cell>
        </row>
        <row r="3599">
          <cell r="H3599" t="str">
            <v>RF3946</v>
          </cell>
        </row>
        <row r="3600">
          <cell r="H3600" t="str">
            <v>RF3947</v>
          </cell>
        </row>
        <row r="3601">
          <cell r="H3601" t="str">
            <v>RF3948</v>
          </cell>
        </row>
        <row r="3602">
          <cell r="H3602" t="str">
            <v>RF3949</v>
          </cell>
        </row>
        <row r="3603">
          <cell r="H3603" t="str">
            <v>RF3950</v>
          </cell>
        </row>
        <row r="3604">
          <cell r="H3604" t="str">
            <v>RF3951</v>
          </cell>
        </row>
        <row r="3605">
          <cell r="H3605" t="str">
            <v>RF3952</v>
          </cell>
        </row>
        <row r="3606">
          <cell r="H3606" t="str">
            <v>RF3953</v>
          </cell>
        </row>
        <row r="3607">
          <cell r="H3607" t="str">
            <v>RF3954</v>
          </cell>
        </row>
        <row r="3608">
          <cell r="H3608" t="str">
            <v>RF3955</v>
          </cell>
        </row>
        <row r="3609">
          <cell r="H3609" t="str">
            <v>RF3956</v>
          </cell>
        </row>
        <row r="3610">
          <cell r="H3610" t="str">
            <v>RF3957</v>
          </cell>
        </row>
        <row r="3611">
          <cell r="H3611" t="str">
            <v>RF3958</v>
          </cell>
        </row>
        <row r="3612">
          <cell r="H3612" t="str">
            <v>RF3959</v>
          </cell>
        </row>
        <row r="3613">
          <cell r="H3613" t="str">
            <v>RF3960</v>
          </cell>
        </row>
        <row r="3614">
          <cell r="H3614" t="str">
            <v>RF3961</v>
          </cell>
        </row>
        <row r="3615">
          <cell r="H3615" t="str">
            <v>RF3962</v>
          </cell>
        </row>
        <row r="3616">
          <cell r="H3616" t="str">
            <v>RF4001</v>
          </cell>
        </row>
        <row r="3617">
          <cell r="H3617" t="str">
            <v>RF4002</v>
          </cell>
        </row>
        <row r="3618">
          <cell r="H3618" t="str">
            <v>RF4003</v>
          </cell>
        </row>
        <row r="3619">
          <cell r="H3619" t="str">
            <v>RF4004</v>
          </cell>
        </row>
        <row r="3620">
          <cell r="H3620" t="str">
            <v>RF4005</v>
          </cell>
        </row>
        <row r="3621">
          <cell r="H3621" t="str">
            <v>RF4006</v>
          </cell>
        </row>
        <row r="3622">
          <cell r="H3622" t="str">
            <v>RF4007</v>
          </cell>
        </row>
        <row r="3623">
          <cell r="H3623" t="str">
            <v>RF4008</v>
          </cell>
        </row>
        <row r="3624">
          <cell r="H3624" t="str">
            <v>RF4009</v>
          </cell>
        </row>
        <row r="3625">
          <cell r="H3625" t="str">
            <v>RF4010</v>
          </cell>
        </row>
        <row r="3626">
          <cell r="H3626" t="str">
            <v>RF4011</v>
          </cell>
        </row>
        <row r="3627">
          <cell r="H3627" t="str">
            <v>RF4012</v>
          </cell>
        </row>
        <row r="3628">
          <cell r="H3628" t="str">
            <v>RF4013</v>
          </cell>
        </row>
        <row r="3629">
          <cell r="H3629" t="str">
            <v>RF4014</v>
          </cell>
        </row>
        <row r="3630">
          <cell r="H3630" t="str">
            <v>RF4015</v>
          </cell>
        </row>
        <row r="3631">
          <cell r="H3631" t="str">
            <v>RF4016</v>
          </cell>
        </row>
        <row r="3632">
          <cell r="H3632" t="str">
            <v>RF4017</v>
          </cell>
        </row>
        <row r="3633">
          <cell r="H3633" t="str">
            <v>RF4018</v>
          </cell>
        </row>
        <row r="3634">
          <cell r="H3634" t="str">
            <v>RF4019</v>
          </cell>
        </row>
        <row r="3635">
          <cell r="H3635" t="str">
            <v>RF4020</v>
          </cell>
        </row>
        <row r="3636">
          <cell r="H3636" t="str">
            <v>RF4021</v>
          </cell>
        </row>
        <row r="3637">
          <cell r="H3637" t="str">
            <v>RF4022</v>
          </cell>
        </row>
        <row r="3638">
          <cell r="H3638" t="str">
            <v>RF4023</v>
          </cell>
        </row>
        <row r="3639">
          <cell r="H3639" t="str">
            <v>RF4024</v>
          </cell>
        </row>
        <row r="3640">
          <cell r="H3640" t="str">
            <v>RF4025</v>
          </cell>
        </row>
        <row r="3641">
          <cell r="H3641" t="str">
            <v>RF4026</v>
          </cell>
        </row>
        <row r="3642">
          <cell r="H3642" t="str">
            <v>RF4027</v>
          </cell>
        </row>
        <row r="3643">
          <cell r="H3643" t="str">
            <v>RF4028</v>
          </cell>
        </row>
        <row r="3644">
          <cell r="H3644" t="str">
            <v>RF4029</v>
          </cell>
        </row>
        <row r="3645">
          <cell r="H3645" t="str">
            <v>RF4030</v>
          </cell>
        </row>
        <row r="3646">
          <cell r="H3646" t="str">
            <v>RF4031</v>
          </cell>
        </row>
        <row r="3647">
          <cell r="H3647" t="str">
            <v>RF4032</v>
          </cell>
        </row>
        <row r="3648">
          <cell r="H3648" t="str">
            <v>RF4033</v>
          </cell>
        </row>
        <row r="3649">
          <cell r="H3649" t="str">
            <v>RF4034</v>
          </cell>
        </row>
        <row r="3650">
          <cell r="H3650" t="str">
            <v>RF4035</v>
          </cell>
        </row>
        <row r="3651">
          <cell r="H3651" t="str">
            <v>RF4036</v>
          </cell>
        </row>
        <row r="3652">
          <cell r="H3652" t="str">
            <v>RF4037</v>
          </cell>
        </row>
        <row r="3653">
          <cell r="H3653" t="str">
            <v>RF4038</v>
          </cell>
        </row>
        <row r="3654">
          <cell r="H3654" t="str">
            <v>RF4039</v>
          </cell>
        </row>
        <row r="3655">
          <cell r="H3655" t="str">
            <v>RF4040</v>
          </cell>
        </row>
        <row r="3656">
          <cell r="H3656" t="str">
            <v>RF4041</v>
          </cell>
        </row>
        <row r="3657">
          <cell r="H3657" t="str">
            <v>RF4042</v>
          </cell>
        </row>
        <row r="3658">
          <cell r="H3658" t="str">
            <v>RF4043</v>
          </cell>
        </row>
        <row r="3659">
          <cell r="H3659" t="str">
            <v>RF4044</v>
          </cell>
        </row>
        <row r="3660">
          <cell r="H3660" t="str">
            <v>RF4045</v>
          </cell>
        </row>
        <row r="3661">
          <cell r="H3661" t="str">
            <v>RF4046</v>
          </cell>
        </row>
        <row r="3662">
          <cell r="H3662" t="str">
            <v>RF4047</v>
          </cell>
        </row>
        <row r="3663">
          <cell r="H3663" t="str">
            <v>RF4048</v>
          </cell>
        </row>
        <row r="3664">
          <cell r="H3664" t="str">
            <v>RF4049</v>
          </cell>
        </row>
        <row r="3665">
          <cell r="H3665" t="str">
            <v>RF4050</v>
          </cell>
        </row>
        <row r="3666">
          <cell r="H3666" t="str">
            <v>RF4051</v>
          </cell>
        </row>
        <row r="3667">
          <cell r="H3667" t="str">
            <v>RF4052</v>
          </cell>
        </row>
        <row r="3668">
          <cell r="H3668" t="str">
            <v>RF4053</v>
          </cell>
        </row>
        <row r="3669">
          <cell r="H3669" t="str">
            <v>RF4054</v>
          </cell>
        </row>
        <row r="3670">
          <cell r="H3670" t="str">
            <v>RF4055</v>
          </cell>
        </row>
        <row r="3671">
          <cell r="H3671" t="str">
            <v>RF4056</v>
          </cell>
        </row>
        <row r="3672">
          <cell r="H3672" t="str">
            <v>RF4057</v>
          </cell>
        </row>
        <row r="3673">
          <cell r="H3673" t="str">
            <v>RF4058</v>
          </cell>
        </row>
        <row r="3674">
          <cell r="H3674" t="str">
            <v>RF4059</v>
          </cell>
        </row>
        <row r="3675">
          <cell r="H3675" t="str">
            <v>RF4060</v>
          </cell>
        </row>
        <row r="3676">
          <cell r="H3676" t="str">
            <v>RF4061</v>
          </cell>
        </row>
        <row r="3677">
          <cell r="H3677" t="str">
            <v>RF4062</v>
          </cell>
        </row>
        <row r="3678">
          <cell r="H3678" t="str">
            <v>RF4101</v>
          </cell>
        </row>
        <row r="3679">
          <cell r="H3679" t="str">
            <v>RF4102</v>
          </cell>
        </row>
        <row r="3680">
          <cell r="H3680" t="str">
            <v>RF4105</v>
          </cell>
        </row>
        <row r="3681">
          <cell r="H3681" t="str">
            <v>RF4106</v>
          </cell>
        </row>
        <row r="3682">
          <cell r="H3682" t="str">
            <v>RF4107</v>
          </cell>
        </row>
        <row r="3683">
          <cell r="H3683" t="str">
            <v>RF4108</v>
          </cell>
        </row>
        <row r="3684">
          <cell r="H3684" t="str">
            <v>RF4109</v>
          </cell>
        </row>
        <row r="3685">
          <cell r="H3685" t="str">
            <v>RF4110</v>
          </cell>
        </row>
        <row r="3686">
          <cell r="H3686" t="str">
            <v>RF4111</v>
          </cell>
        </row>
        <row r="3687">
          <cell r="H3687" t="str">
            <v>RF4112</v>
          </cell>
        </row>
        <row r="3688">
          <cell r="H3688" t="str">
            <v>RF4113</v>
          </cell>
        </row>
        <row r="3689">
          <cell r="H3689" t="str">
            <v>RF4114</v>
          </cell>
        </row>
        <row r="3690">
          <cell r="H3690" t="str">
            <v>RF4115</v>
          </cell>
        </row>
        <row r="3691">
          <cell r="H3691" t="str">
            <v>RF4116</v>
          </cell>
        </row>
        <row r="3692">
          <cell r="H3692" t="str">
            <v>RF4117</v>
          </cell>
        </row>
        <row r="3693">
          <cell r="H3693" t="str">
            <v>RF4118</v>
          </cell>
        </row>
        <row r="3694">
          <cell r="H3694" t="str">
            <v>RF4119</v>
          </cell>
        </row>
        <row r="3695">
          <cell r="H3695" t="str">
            <v>RF4120</v>
          </cell>
        </row>
        <row r="3696">
          <cell r="H3696" t="str">
            <v>RF4121</v>
          </cell>
        </row>
        <row r="3697">
          <cell r="H3697" t="str">
            <v>RF4122</v>
          </cell>
        </row>
        <row r="3698">
          <cell r="H3698" t="str">
            <v>RF4123</v>
          </cell>
        </row>
        <row r="3699">
          <cell r="H3699" t="str">
            <v>RF4124</v>
          </cell>
        </row>
        <row r="3700">
          <cell r="H3700" t="str">
            <v>RF4125</v>
          </cell>
        </row>
        <row r="3701">
          <cell r="H3701" t="str">
            <v>RF4126</v>
          </cell>
        </row>
        <row r="3702">
          <cell r="H3702" t="str">
            <v>RF4127</v>
          </cell>
        </row>
        <row r="3703">
          <cell r="H3703" t="str">
            <v>RF4128</v>
          </cell>
        </row>
        <row r="3704">
          <cell r="H3704" t="str">
            <v>RF4129</v>
          </cell>
        </row>
        <row r="3705">
          <cell r="H3705" t="str">
            <v>RF4130</v>
          </cell>
        </row>
        <row r="3706">
          <cell r="H3706" t="str">
            <v>RF4131</v>
          </cell>
        </row>
        <row r="3707">
          <cell r="H3707" t="str">
            <v>RF4132</v>
          </cell>
        </row>
        <row r="3708">
          <cell r="H3708" t="str">
            <v>RF4133</v>
          </cell>
        </row>
        <row r="3709">
          <cell r="H3709" t="str">
            <v>RF4134</v>
          </cell>
        </row>
        <row r="3710">
          <cell r="H3710" t="str">
            <v>RF4135</v>
          </cell>
        </row>
        <row r="3711">
          <cell r="H3711" t="str">
            <v>RF4136</v>
          </cell>
        </row>
        <row r="3712">
          <cell r="H3712" t="str">
            <v>RF4137</v>
          </cell>
        </row>
        <row r="3713">
          <cell r="H3713" t="str">
            <v>RF4138</v>
          </cell>
        </row>
        <row r="3714">
          <cell r="H3714" t="str">
            <v>RF4139</v>
          </cell>
        </row>
        <row r="3715">
          <cell r="H3715" t="str">
            <v>RF4140</v>
          </cell>
        </row>
        <row r="3716">
          <cell r="H3716" t="str">
            <v>RF4141</v>
          </cell>
        </row>
        <row r="3717">
          <cell r="H3717" t="str">
            <v>RF4142</v>
          </cell>
        </row>
        <row r="3718">
          <cell r="H3718" t="str">
            <v>RF4143</v>
          </cell>
        </row>
        <row r="3719">
          <cell r="H3719" t="str">
            <v>RF4144</v>
          </cell>
        </row>
        <row r="3720">
          <cell r="H3720" t="str">
            <v>RF4201</v>
          </cell>
        </row>
        <row r="3721">
          <cell r="H3721" t="str">
            <v>RF4202</v>
          </cell>
        </row>
        <row r="3722">
          <cell r="H3722" t="str">
            <v>RF4203</v>
          </cell>
        </row>
        <row r="3723">
          <cell r="H3723" t="str">
            <v>RF4204</v>
          </cell>
        </row>
        <row r="3724">
          <cell r="H3724" t="str">
            <v>RF4205</v>
          </cell>
        </row>
        <row r="3725">
          <cell r="H3725" t="str">
            <v>RF4206</v>
          </cell>
        </row>
        <row r="3726">
          <cell r="H3726" t="str">
            <v>RF4207</v>
          </cell>
        </row>
        <row r="3727">
          <cell r="H3727" t="str">
            <v>RF4208</v>
          </cell>
        </row>
        <row r="3728">
          <cell r="H3728" t="str">
            <v>RF4209</v>
          </cell>
        </row>
        <row r="3729">
          <cell r="H3729" t="str">
            <v>RF4210</v>
          </cell>
        </row>
        <row r="3730">
          <cell r="H3730" t="str">
            <v>RF4211</v>
          </cell>
        </row>
        <row r="3731">
          <cell r="H3731" t="str">
            <v>RF4212</v>
          </cell>
        </row>
        <row r="3732">
          <cell r="H3732" t="str">
            <v>RF4213</v>
          </cell>
        </row>
        <row r="3733">
          <cell r="H3733" t="str">
            <v>RF4214</v>
          </cell>
        </row>
        <row r="3734">
          <cell r="H3734" t="str">
            <v>RF4215</v>
          </cell>
        </row>
        <row r="3735">
          <cell r="H3735" t="str">
            <v>RF4216</v>
          </cell>
        </row>
        <row r="3736">
          <cell r="H3736" t="str">
            <v>RF4217</v>
          </cell>
        </row>
        <row r="3737">
          <cell r="H3737" t="str">
            <v>RF4218</v>
          </cell>
        </row>
        <row r="3738">
          <cell r="H3738" t="str">
            <v>RF4219</v>
          </cell>
        </row>
        <row r="3739">
          <cell r="H3739" t="str">
            <v>RF4220</v>
          </cell>
        </row>
        <row r="3740">
          <cell r="H3740" t="str">
            <v>RF4221</v>
          </cell>
        </row>
        <row r="3741">
          <cell r="H3741" t="str">
            <v>RF4222</v>
          </cell>
        </row>
        <row r="3742">
          <cell r="H3742" t="str">
            <v>RF4223</v>
          </cell>
        </row>
        <row r="3743">
          <cell r="H3743" t="str">
            <v>RF4224</v>
          </cell>
        </row>
        <row r="3744">
          <cell r="H3744" t="str">
            <v>RF4225</v>
          </cell>
        </row>
        <row r="3745">
          <cell r="H3745" t="str">
            <v>RF4226</v>
          </cell>
        </row>
        <row r="3746">
          <cell r="H3746" t="str">
            <v>RF4227</v>
          </cell>
        </row>
        <row r="3747">
          <cell r="H3747" t="str">
            <v>RF4228</v>
          </cell>
        </row>
        <row r="3748">
          <cell r="H3748" t="str">
            <v>RF4229</v>
          </cell>
        </row>
        <row r="3749">
          <cell r="H3749" t="str">
            <v>RF4230</v>
          </cell>
        </row>
        <row r="3750">
          <cell r="H3750" t="str">
            <v>RF4231</v>
          </cell>
        </row>
        <row r="3751">
          <cell r="H3751" t="str">
            <v>RF4232</v>
          </cell>
        </row>
        <row r="3752">
          <cell r="H3752" t="str">
            <v>RF4233</v>
          </cell>
        </row>
        <row r="3753">
          <cell r="H3753" t="str">
            <v>RF4234</v>
          </cell>
        </row>
        <row r="3754">
          <cell r="H3754" t="str">
            <v>RF4235</v>
          </cell>
        </row>
        <row r="3755">
          <cell r="H3755" t="str">
            <v>RF4236</v>
          </cell>
        </row>
        <row r="3756">
          <cell r="H3756" t="str">
            <v>RF4237</v>
          </cell>
        </row>
        <row r="3757">
          <cell r="H3757" t="str">
            <v>RF4238</v>
          </cell>
        </row>
        <row r="3758">
          <cell r="H3758" t="str">
            <v>RF4239</v>
          </cell>
        </row>
        <row r="3759">
          <cell r="H3759" t="str">
            <v>RF4240</v>
          </cell>
        </row>
        <row r="3760">
          <cell r="H3760" t="str">
            <v>RF4241</v>
          </cell>
        </row>
        <row r="3761">
          <cell r="H3761" t="str">
            <v>RF4242</v>
          </cell>
        </row>
        <row r="3762">
          <cell r="H3762" t="str">
            <v>RF4243</v>
          </cell>
        </row>
        <row r="3763">
          <cell r="H3763" t="str">
            <v>RF4244</v>
          </cell>
        </row>
        <row r="3764">
          <cell r="H3764" t="str">
            <v>RF4301</v>
          </cell>
        </row>
        <row r="3765">
          <cell r="H3765" t="str">
            <v>RF4302</v>
          </cell>
        </row>
        <row r="3766">
          <cell r="H3766" t="str">
            <v>RF4303</v>
          </cell>
        </row>
        <row r="3767">
          <cell r="H3767" t="str">
            <v>RF4304</v>
          </cell>
        </row>
        <row r="3768">
          <cell r="H3768" t="str">
            <v>RF4305</v>
          </cell>
        </row>
        <row r="3769">
          <cell r="H3769" t="str">
            <v>RF4306</v>
          </cell>
        </row>
        <row r="3770">
          <cell r="H3770" t="str">
            <v>RF4307</v>
          </cell>
        </row>
        <row r="3771">
          <cell r="H3771" t="str">
            <v>RF4308</v>
          </cell>
        </row>
        <row r="3772">
          <cell r="H3772" t="str">
            <v>RF4309</v>
          </cell>
        </row>
        <row r="3773">
          <cell r="H3773" t="str">
            <v>RF4310</v>
          </cell>
        </row>
        <row r="3774">
          <cell r="H3774" t="str">
            <v>RF4311</v>
          </cell>
        </row>
        <row r="3775">
          <cell r="H3775" t="str">
            <v>RF4312</v>
          </cell>
        </row>
        <row r="3776">
          <cell r="H3776" t="str">
            <v>RF4313</v>
          </cell>
        </row>
        <row r="3777">
          <cell r="H3777" t="str">
            <v>RF4314</v>
          </cell>
        </row>
        <row r="3778">
          <cell r="H3778" t="str">
            <v>RF4315</v>
          </cell>
        </row>
        <row r="3779">
          <cell r="H3779" t="str">
            <v>RF4316</v>
          </cell>
        </row>
        <row r="3780">
          <cell r="H3780" t="str">
            <v>RF4317</v>
          </cell>
        </row>
        <row r="3781">
          <cell r="H3781" t="str">
            <v>RF4318</v>
          </cell>
        </row>
        <row r="3782">
          <cell r="H3782" t="str">
            <v>RF4319</v>
          </cell>
        </row>
        <row r="3783">
          <cell r="H3783" t="str">
            <v>RF4320</v>
          </cell>
        </row>
        <row r="3784">
          <cell r="H3784" t="str">
            <v>RF4321</v>
          </cell>
        </row>
        <row r="3785">
          <cell r="H3785" t="str">
            <v>RF4322</v>
          </cell>
        </row>
        <row r="3786">
          <cell r="H3786" t="str">
            <v>RF4323</v>
          </cell>
        </row>
        <row r="3787">
          <cell r="H3787" t="str">
            <v>RF4324</v>
          </cell>
        </row>
        <row r="3788">
          <cell r="H3788" t="str">
            <v>RF4325</v>
          </cell>
        </row>
        <row r="3789">
          <cell r="H3789" t="str">
            <v>RF4326</v>
          </cell>
        </row>
        <row r="3790">
          <cell r="H3790" t="str">
            <v>RF4327</v>
          </cell>
        </row>
        <row r="3791">
          <cell r="H3791" t="str">
            <v>RF4328</v>
          </cell>
        </row>
        <row r="3792">
          <cell r="H3792" t="str">
            <v>RF4329</v>
          </cell>
        </row>
        <row r="3793">
          <cell r="H3793" t="str">
            <v>RF4330</v>
          </cell>
        </row>
        <row r="3794">
          <cell r="H3794" t="str">
            <v>RF4331</v>
          </cell>
        </row>
        <row r="3795">
          <cell r="H3795" t="str">
            <v>RF4332</v>
          </cell>
        </row>
        <row r="3796">
          <cell r="H3796" t="str">
            <v>RF4333</v>
          </cell>
        </row>
        <row r="3797">
          <cell r="H3797" t="str">
            <v>RF4334</v>
          </cell>
        </row>
        <row r="3798">
          <cell r="H3798" t="str">
            <v>RF4335</v>
          </cell>
        </row>
        <row r="3799">
          <cell r="H3799" t="str">
            <v>RF4336</v>
          </cell>
        </row>
        <row r="3800">
          <cell r="H3800" t="str">
            <v>RF4337</v>
          </cell>
        </row>
        <row r="3801">
          <cell r="H3801" t="str">
            <v>RF4338</v>
          </cell>
        </row>
        <row r="3802">
          <cell r="H3802" t="str">
            <v>RF4339</v>
          </cell>
        </row>
        <row r="3803">
          <cell r="H3803" t="str">
            <v>RF4340</v>
          </cell>
        </row>
        <row r="3804">
          <cell r="H3804" t="str">
            <v>RF4341</v>
          </cell>
        </row>
        <row r="3805">
          <cell r="H3805" t="str">
            <v>RF4342</v>
          </cell>
        </row>
        <row r="3806">
          <cell r="H3806" t="str">
            <v>RF4343</v>
          </cell>
        </row>
        <row r="3807">
          <cell r="H3807" t="str">
            <v>RF4344</v>
          </cell>
        </row>
        <row r="3808">
          <cell r="H3808" t="str">
            <v>RF4401</v>
          </cell>
        </row>
        <row r="3809">
          <cell r="H3809" t="str">
            <v>RF4402</v>
          </cell>
        </row>
        <row r="3810">
          <cell r="H3810" t="str">
            <v>RF4403</v>
          </cell>
        </row>
        <row r="3811">
          <cell r="H3811" t="str">
            <v>RF4404</v>
          </cell>
        </row>
        <row r="3812">
          <cell r="H3812" t="str">
            <v>RF4405</v>
          </cell>
        </row>
        <row r="3813">
          <cell r="H3813" t="str">
            <v>RF4406</v>
          </cell>
        </row>
        <row r="3814">
          <cell r="H3814" t="str">
            <v>RF4407</v>
          </cell>
        </row>
        <row r="3815">
          <cell r="H3815" t="str">
            <v>RF4408</v>
          </cell>
        </row>
        <row r="3816">
          <cell r="H3816" t="str">
            <v>RF4409</v>
          </cell>
        </row>
        <row r="3817">
          <cell r="H3817" t="str">
            <v>RF4410</v>
          </cell>
        </row>
        <row r="3818">
          <cell r="H3818" t="str">
            <v>RF4411</v>
          </cell>
        </row>
        <row r="3819">
          <cell r="H3819" t="str">
            <v>RF4412</v>
          </cell>
        </row>
        <row r="3820">
          <cell r="H3820" t="str">
            <v>RF4413</v>
          </cell>
        </row>
        <row r="3821">
          <cell r="H3821" t="str">
            <v>RF4414</v>
          </cell>
        </row>
        <row r="3822">
          <cell r="H3822" t="str">
            <v>RF4415</v>
          </cell>
        </row>
        <row r="3823">
          <cell r="H3823" t="str">
            <v>RF4416</v>
          </cell>
        </row>
        <row r="3824">
          <cell r="H3824" t="str">
            <v>RF4417</v>
          </cell>
        </row>
        <row r="3825">
          <cell r="H3825" t="str">
            <v>RF4418</v>
          </cell>
        </row>
        <row r="3826">
          <cell r="H3826" t="str">
            <v>RF4432</v>
          </cell>
        </row>
        <row r="3827">
          <cell r="H3827" t="str">
            <v>RF4433</v>
          </cell>
        </row>
        <row r="3828">
          <cell r="H3828" t="str">
            <v>RF4434</v>
          </cell>
        </row>
        <row r="3829">
          <cell r="H3829" t="str">
            <v>RF4435</v>
          </cell>
        </row>
        <row r="3830">
          <cell r="H3830" t="str">
            <v>RF4436</v>
          </cell>
        </row>
        <row r="3831">
          <cell r="H3831" t="str">
            <v>RF4437</v>
          </cell>
        </row>
        <row r="3832">
          <cell r="H3832" t="str">
            <v>RF4438</v>
          </cell>
        </row>
        <row r="3833">
          <cell r="H3833" t="str">
            <v>RF4439</v>
          </cell>
        </row>
        <row r="3834">
          <cell r="H3834" t="str">
            <v>RF4440</v>
          </cell>
        </row>
        <row r="3835">
          <cell r="H3835" t="str">
            <v>RF4441</v>
          </cell>
        </row>
        <row r="3836">
          <cell r="H3836" t="str">
            <v>RF4442</v>
          </cell>
        </row>
        <row r="3837">
          <cell r="H3837" t="str">
            <v>RF4443</v>
          </cell>
        </row>
        <row r="3838">
          <cell r="H3838" t="str">
            <v>RF4444</v>
          </cell>
        </row>
        <row r="3839">
          <cell r="H3839" t="str">
            <v>RF4501</v>
          </cell>
        </row>
        <row r="3840">
          <cell r="H3840" t="str">
            <v>RF4502</v>
          </cell>
        </row>
        <row r="3841">
          <cell r="H3841" t="str">
            <v>RF4505</v>
          </cell>
        </row>
        <row r="3842">
          <cell r="H3842" t="str">
            <v>RF4506</v>
          </cell>
        </row>
        <row r="3843">
          <cell r="H3843" t="str">
            <v>RF4507</v>
          </cell>
        </row>
        <row r="3844">
          <cell r="H3844" t="str">
            <v>RF4508</v>
          </cell>
        </row>
        <row r="3845">
          <cell r="H3845" t="str">
            <v>RF4509</v>
          </cell>
        </row>
        <row r="3846">
          <cell r="H3846" t="str">
            <v>RF4510</v>
          </cell>
        </row>
        <row r="3847">
          <cell r="H3847" t="str">
            <v>RF4511</v>
          </cell>
        </row>
        <row r="3848">
          <cell r="H3848" t="str">
            <v>RF4512</v>
          </cell>
        </row>
        <row r="3849">
          <cell r="H3849" t="str">
            <v>RF4513</v>
          </cell>
        </row>
        <row r="3850">
          <cell r="H3850" t="str">
            <v>RF4514</v>
          </cell>
        </row>
        <row r="3851">
          <cell r="H3851" t="str">
            <v>RF4515</v>
          </cell>
        </row>
        <row r="3852">
          <cell r="H3852" t="str">
            <v>RF4516</v>
          </cell>
        </row>
        <row r="3853">
          <cell r="H3853" t="str">
            <v>RF4517</v>
          </cell>
        </row>
        <row r="3854">
          <cell r="H3854" t="str">
            <v>RF4518</v>
          </cell>
        </row>
        <row r="3855">
          <cell r="H3855" t="str">
            <v>RF4519</v>
          </cell>
        </row>
        <row r="3856">
          <cell r="H3856" t="str">
            <v>RF4520</v>
          </cell>
        </row>
        <row r="3857">
          <cell r="H3857" t="str">
            <v>RF4521</v>
          </cell>
        </row>
        <row r="3858">
          <cell r="H3858" t="str">
            <v>RF4522</v>
          </cell>
        </row>
        <row r="3859">
          <cell r="H3859" t="str">
            <v>RF4523</v>
          </cell>
        </row>
        <row r="3860">
          <cell r="H3860" t="str">
            <v>RF4524</v>
          </cell>
        </row>
        <row r="3861">
          <cell r="H3861" t="str">
            <v>RF4525</v>
          </cell>
        </row>
        <row r="3862">
          <cell r="H3862" t="str">
            <v>RF4526</v>
          </cell>
        </row>
        <row r="3863">
          <cell r="H3863" t="str">
            <v>RF4527</v>
          </cell>
        </row>
        <row r="3864">
          <cell r="H3864" t="str">
            <v>RF4528</v>
          </cell>
        </row>
        <row r="3865">
          <cell r="H3865" t="str">
            <v>RF4529</v>
          </cell>
        </row>
        <row r="3866">
          <cell r="H3866" t="str">
            <v>RF4530</v>
          </cell>
        </row>
        <row r="3867">
          <cell r="H3867" t="str">
            <v>RF4531</v>
          </cell>
        </row>
        <row r="3868">
          <cell r="H3868" t="str">
            <v>RF4532</v>
          </cell>
        </row>
        <row r="3869">
          <cell r="H3869" t="str">
            <v>RF4533</v>
          </cell>
        </row>
        <row r="3870">
          <cell r="H3870" t="str">
            <v>RF4534</v>
          </cell>
        </row>
        <row r="3871">
          <cell r="H3871" t="str">
            <v>RF4535</v>
          </cell>
        </row>
        <row r="3872">
          <cell r="H3872" t="str">
            <v>RF4536</v>
          </cell>
        </row>
        <row r="3873">
          <cell r="H3873" t="str">
            <v>RF4537</v>
          </cell>
        </row>
        <row r="3874">
          <cell r="H3874" t="str">
            <v>RF4538</v>
          </cell>
        </row>
        <row r="3875">
          <cell r="H3875" t="str">
            <v>RF4539</v>
          </cell>
        </row>
        <row r="3876">
          <cell r="H3876" t="str">
            <v>RF4540</v>
          </cell>
        </row>
        <row r="3877">
          <cell r="H3877" t="str">
            <v>RF4541</v>
          </cell>
        </row>
        <row r="3878">
          <cell r="H3878" t="str">
            <v>RF4542</v>
          </cell>
        </row>
        <row r="3879">
          <cell r="H3879" t="str">
            <v>RF4543</v>
          </cell>
        </row>
        <row r="3880">
          <cell r="H3880" t="str">
            <v>RF4544</v>
          </cell>
        </row>
        <row r="3881">
          <cell r="H3881" t="str">
            <v>SE010101</v>
          </cell>
        </row>
        <row r="3882">
          <cell r="H3882" t="str">
            <v>SE010102</v>
          </cell>
        </row>
        <row r="3883">
          <cell r="H3883" t="str">
            <v>SE010103</v>
          </cell>
        </row>
        <row r="3884">
          <cell r="H3884" t="str">
            <v>SE010104</v>
          </cell>
        </row>
        <row r="3885">
          <cell r="H3885" t="str">
            <v>SE010105</v>
          </cell>
        </row>
        <row r="3886">
          <cell r="H3886" t="str">
            <v>SE010106</v>
          </cell>
        </row>
      </sheetData>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n"/>
      <sheetName val="TR"/>
      <sheetName val="Income"/>
      <sheetName val="Expenses"/>
      <sheetName val="Pre-ment_12m"/>
      <sheetName val="631_12m"/>
      <sheetName val="Art. 5.9"/>
      <sheetName val="Depr"/>
      <sheetName val="DE_12m"/>
      <sheetName val="FinRes"/>
      <sheetName val="92"/>
      <sheetName val="70"/>
      <sheetName val="TB11m"/>
      <sheetName val="TB2003"/>
      <sheetName val="Tickmarks"/>
      <sheetName val="Данные"/>
      <sheetName val="Worksheet in 6460 CIT Test"/>
      <sheetName val="CIT recon'n"/>
      <sheetName val="статті затрат 90"/>
      <sheetName val="Справочники"/>
      <sheetName val="_Т1"/>
      <sheetName val="_Т10"/>
      <sheetName val="_Т2"/>
      <sheetName val="_Т4"/>
      <sheetName val="_Т5"/>
      <sheetName val="_Т6"/>
      <sheetName val="_Т7"/>
      <sheetName val="_Т8"/>
      <sheetName val="_Т9"/>
      <sheetName val="Accrued"/>
      <sheetName val="Проводки"/>
      <sheetName val="Macro Sheet"/>
      <sheetName val="Accounts"/>
      <sheetName val="BSaccs"/>
      <sheetName val="Summary"/>
      <sheetName val="DICTS"/>
      <sheetName val="AES Elsta BV adj"/>
      <sheetName val="Exchange Rates"/>
      <sheetName val="Tern Mgmt Ser USD"/>
      <sheetName val="Budget"/>
      <sheetName val="AES Elsta BV USD"/>
      <sheetName val="Elsta BV &amp; CV €uro"/>
      <sheetName val="Engineering"/>
      <sheetName val="Terneuzen Cogen USD"/>
      <sheetName val="VarAnWork"/>
      <sheetName val="Overheads"/>
      <sheetName val="WORKINGS - 2"/>
      <sheetName val="Себестоимость"/>
      <sheetName val="справочник"/>
      <sheetName val="Activo"/>
      <sheetName val="10112005"/>
      <sheetName val="Лист1"/>
      <sheetName val="TABELAS"/>
      <sheetName val="CIT Return 2003"/>
      <sheetName val="BCO_MIL"/>
      <sheetName val="Да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refreshError="1"/>
      <sheetData sheetId="52" refreshError="1"/>
      <sheetData sheetId="53" refreshError="1"/>
      <sheetData sheetId="54" refreshError="1"/>
      <sheetData sheetId="5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sheetName val="PRODUCTION REPORTS"/>
      <sheetName val="MASTER"/>
      <sheetName val="ANIMATION ONLY"/>
      <sheetName val="CONCEP-STREET"/>
      <sheetName val="ANIMATION COST FORECAST"/>
      <sheetName val="WEEKLY"/>
      <sheetName val="Sheet1"/>
      <sheetName val="EXTERNAL ANIMATION"/>
      <sheetName val="LMA"/>
      <sheetName val="DICTS"/>
      <sheetName val="Data"/>
      <sheetName val="Base_serv"/>
      <sheetName val="TR"/>
      <sheetName val="Dics"/>
      <sheetName val="КПЭ с мероприятиями"/>
      <sheetName val="Maintenance"/>
      <sheetName val="Лист1"/>
      <sheetName val="PRODUCTION_REPORTS"/>
      <sheetName val="Лист2"/>
      <sheetName val="Assumptions and Inputs"/>
      <sheetName val="Product A"/>
      <sheetName val="Product B"/>
      <sheetName val="Product C"/>
      <sheetName val="Product D"/>
      <sheetName val="Product E"/>
      <sheetName val="Product F"/>
      <sheetName val="Product G"/>
      <sheetName val="Product H"/>
      <sheetName val="Product I"/>
      <sheetName val="Product J"/>
      <sheetName val="Forecast Driv -#2"/>
      <sheetName val="Summary of Values"/>
      <sheetName val="WACC and WARA"/>
      <sheetName val="30.08"/>
      <sheetName val="Dicsh"/>
      <sheetName val="Map"/>
      <sheetName val="pasiva-skutečnost"/>
      <sheetName val="PRODUCTION_REPORTS1"/>
      <sheetName val="ANIMATION_ONLY"/>
      <sheetName val="ANIMATION_COST_FORECAST"/>
      <sheetName val="EXTERNAL_ANIMATION"/>
      <sheetName val="КПЭ_с_мероприятиями"/>
      <sheetName val="30_08"/>
      <sheetName val="Assumptions_and_Inputs"/>
      <sheetName val="Product_A"/>
      <sheetName val="Product_B"/>
      <sheetName val="Product_C"/>
      <sheetName val="Product_D"/>
      <sheetName val="Product_E"/>
      <sheetName val="Product_F"/>
      <sheetName val="Product_G"/>
      <sheetName val="Product_H"/>
      <sheetName val="Product_I"/>
      <sheetName val="Product_J"/>
      <sheetName val="Forecast_Driv_-#2"/>
      <sheetName val="Summary_of_Values"/>
      <sheetName val="WACC_and_WARA"/>
      <sheetName val="Klass"/>
      <sheetName val="PRODUCTION_REPORTS2"/>
      <sheetName val="ANIMATION_ONLY1"/>
      <sheetName val="ANIMATION_COST_FORECAST1"/>
      <sheetName val="EXTERNAL_ANIMATION1"/>
      <sheetName val="КПЭ_с_мероприятиями1"/>
      <sheetName val="Assumptions_and_Inputs1"/>
      <sheetName val="Product_A1"/>
      <sheetName val="Product_B1"/>
      <sheetName val="Product_C1"/>
      <sheetName val="Product_D1"/>
      <sheetName val="Product_E1"/>
      <sheetName val="Product_F1"/>
      <sheetName val="Product_G1"/>
      <sheetName val="Product_H1"/>
      <sheetName val="Product_I1"/>
      <sheetName val="Product_J1"/>
      <sheetName val="Forecast_Driv_-#21"/>
      <sheetName val="Summary_of_Values1"/>
      <sheetName val="WACC_and_WARA1"/>
      <sheetName val="30_081"/>
      <sheetName val="Zarnesti"/>
      <sheetName val="P&amp;L Review"/>
      <sheetName val="IPT inputs"/>
      <sheetName val="IPV inputs"/>
      <sheetName val="ANIMATION_ONLY2"/>
      <sheetName val="ANIMATION_COST_FORECAST2"/>
      <sheetName val="EXTERNAL_ANIMATION2"/>
      <sheetName val="Achiz.-08"/>
      <sheetName val="Trsf.-08"/>
      <sheetName val="PRODUCTION_REPORTS3"/>
      <sheetName val="ANIMATION_ONLY3"/>
      <sheetName val="ANIMATION_COST_FORECAST3"/>
      <sheetName val="EXTERNAL_ANIMATION3"/>
      <sheetName val="Achiz_-08"/>
      <sheetName val="Trsf_-08"/>
      <sheetName val="P&amp;L_Review"/>
      <sheetName val="IPT_inputs"/>
      <sheetName val="IPV_inputs"/>
      <sheetName val="PRODUCTION_REPORTS4"/>
      <sheetName val="ANIMATION_ONLY4"/>
      <sheetName val="ANIMATION_COST_FORECAST4"/>
      <sheetName val="EXTERNAL_ANIMATION4"/>
      <sheetName val="Achiz_-081"/>
      <sheetName val="Trsf_-081"/>
      <sheetName val="P&amp;L_Review1"/>
      <sheetName val="IPT_inputs1"/>
      <sheetName val="IPV_inputs1"/>
      <sheetName val="PRODUCTION_REPORTS5"/>
      <sheetName val="ANIMATION_ONLY5"/>
      <sheetName val="ANIMATION_COST_FORECAST5"/>
      <sheetName val="EXTERNAL_ANIMATION5"/>
      <sheetName val="Achiz_-082"/>
      <sheetName val="Trsf_-082"/>
      <sheetName val="P&amp;L_Review2"/>
      <sheetName val="IPT_inputs2"/>
      <sheetName val="IPV_inputs2"/>
      <sheetName val="TB_GAAP"/>
      <sheetName val="Time Estimates"/>
      <sheetName val="Drop Down List"/>
      <sheetName val="Drop_Down_List1"/>
      <sheetName val="Drop_Down_List"/>
      <sheetName val="INPUTS"/>
      <sheetName val="Состав Группы"/>
      <sheetName val="Макрофакторы"/>
      <sheetName val="Pivot"/>
      <sheetName val="Справочник"/>
      <sheetName val="THREE VARIABLES"/>
      <sheetName val="KFI"/>
      <sheetName val="DICTS_ALL"/>
      <sheetName val="BS"/>
      <sheetName val="ФпПк_Инк_1110"/>
      <sheetName val="Сданые вагоны"/>
      <sheetName val="Checks"/>
      <sheetName val="_Ф2"/>
      <sheetName val="2D_REPNew2.4"/>
      <sheetName val="PR"/>
      <sheetName val="1993"/>
      <sheetName val="General Info"/>
      <sheetName val="2003 ACT CFlow"/>
      <sheetName val="2003 BGT C Flow"/>
      <sheetName val="HO Use"/>
      <sheetName val="Engineering Workload"/>
      <sheetName val="EXTERNA_x0000__x0000_ANIMATION"/>
      <sheetName val="ASUMPTION"/>
      <sheetName val="KSO-Revenue"/>
      <sheetName val="KONS BID P&amp;N"/>
      <sheetName val="UP II DUMAI"/>
      <sheetName val="KP.DIT.HULU"/>
      <sheetName val="UP VI BALONGAN"/>
      <sheetName val="KPC"/>
      <sheetName val="PRABUMULIH"/>
      <sheetName val="UP 1 BRANDAN"/>
      <sheetName val="UP V BALIKPAPAN"/>
      <sheetName val="OPSEN"/>
      <sheetName val="SIBAYAK"/>
      <sheetName val="DIT HILIR"/>
      <sheetName val="KAMOJANG"/>
      <sheetName val="UP IV CILACAP"/>
      <sheetName val="UP III PLAJU"/>
      <sheetName val="SORONG"/>
      <sheetName val="KONS DIT HULU"/>
      <sheetName val="RANTAU"/>
      <sheetName val="JAMBI"/>
      <sheetName val="KR.AMPEL"/>
      <sheetName val="CEPU"/>
      <sheetName val="SANGATA-BUNYU"/>
      <sheetName val="UP VII KASIM"/>
      <sheetName val="KONS BID P"/>
      <sheetName val="EXTERNA??ANIMATION"/>
      <sheetName val="ANGGARAN"/>
      <sheetName val="BODP-16KOLOM"/>
      <sheetName val="PriceList"/>
      <sheetName val="CTIPricing"/>
      <sheetName val="Input"/>
      <sheetName val="PlatformList"/>
      <sheetName val="EXTERNA_x005f_x0000__x005f_x0000_ANIMATION"/>
      <sheetName val="Table 5"/>
      <sheetName val="Income Statement"/>
      <sheetName val="Calcs"/>
      <sheetName val="Adj"/>
      <sheetName val="KONS_BID_P&amp;N"/>
      <sheetName val="UP_II_DUMAI"/>
      <sheetName val="KP_DIT_HULU"/>
      <sheetName val="UP_VI_BALONGAN"/>
      <sheetName val="UP_1_BRANDAN"/>
      <sheetName val="UP_V_BALIKPAPAN"/>
      <sheetName val="DIT_HILIR"/>
      <sheetName val="UP_IV_CILACAP"/>
      <sheetName val="UP_III_PLAJU"/>
      <sheetName val="KONS_DIT_HULU"/>
      <sheetName val="KR_AMPEL"/>
      <sheetName val="UP_VII_KASIM"/>
      <sheetName val="KONS_BID_P"/>
      <sheetName val="2003_ACT_CFlow"/>
      <sheetName val="2003_BGT_C_Flow"/>
      <sheetName val="HO_Use"/>
      <sheetName val="EXTERNAANIMATION"/>
      <sheetName val="General_Info"/>
      <sheetName val="Engineering_Workload"/>
      <sheetName val="EXRA"/>
      <sheetName val="אגן"/>
      <sheetName val="Übersicht Märkte"/>
      <sheetName val="Notations"/>
      <sheetName val="Steuerung"/>
      <sheetName val="XLR_NoRangeSheet"/>
      <sheetName val="Outlook"/>
      <sheetName val="MAIN"/>
      <sheetName val="Checks_BO"/>
      <sheetName val="C90_NET"/>
      <sheetName val="Desplegable"/>
      <sheetName val="Power &amp; Fuel(SMS)"/>
      <sheetName val="Power &amp; Fuel(new)"/>
      <sheetName val="Power &amp; Fuel (S)"/>
      <sheetName val="Power &amp; Fuel(c)"/>
      <sheetName val="synthgraph"/>
      <sheetName val="Inc Stmt Sum"/>
      <sheetName val="May"/>
      <sheetName val="List"/>
      <sheetName val="Corp 04 DeprAmort Recap"/>
      <sheetName val="Total NA Food"/>
      <sheetName val="Other"/>
      <sheetName val="Canada"/>
      <sheetName val="Midwest"/>
      <sheetName val="East"/>
      <sheetName val="South"/>
      <sheetName val="Staff"/>
      <sheetName val="West"/>
      <sheetName val="QTIL -BSHEET"/>
      <sheetName val="Developer rev 99"/>
      <sheetName val=" Ad Sales  exp"/>
      <sheetName val="Bus Dev"/>
      <sheetName val="corp. exp"/>
      <sheetName val="CAPSUM"/>
      <sheetName val="production"/>
      <sheetName val="Selling Expenses"/>
      <sheetName val="P&amp;L"/>
      <sheetName val="GLC_ratios_Jun"/>
      <sheetName val="drivers"/>
      <sheetName val="Budgets"/>
      <sheetName val="Tabelle1"/>
      <sheetName val="Incentives"/>
      <sheetName val="SO Incentive Graphs1"/>
      <sheetName val="SO Incentive Graphs2"/>
      <sheetName val="SO Incentive Graphs3"/>
      <sheetName val="SO Incentive Graphs4"/>
      <sheetName val="LEAGUE"/>
      <sheetName val="TABLES"/>
      <sheetName val="Karen SAP"/>
      <sheetName val="May 03"/>
      <sheetName val="L2 Manpower"/>
      <sheetName val="L2 Summary"/>
      <sheetName val="GBSO"/>
      <sheetName val="Adjusted Beta"/>
      <sheetName val="Index"/>
      <sheetName val="Risk-Free Rate"/>
      <sheetName val="Controls"/>
      <sheetName val="FCST  00 to DB"/>
      <sheetName val="linii din fs"/>
      <sheetName val="consolidated companies"/>
      <sheetName val="PRODUCTION_REPORTS6"/>
      <sheetName val="ANIMATION_ONLY6"/>
      <sheetName val="ANIMATION_COST_FORECAST6"/>
      <sheetName val="EXTERNAL_ANIMATION6"/>
      <sheetName val="Achiz_-083"/>
      <sheetName val="Trsf_-083"/>
      <sheetName val="P&amp;L_Review3"/>
      <sheetName val="IPT_inputs3"/>
      <sheetName val="IPV_inputs3"/>
      <sheetName val="PRODUCTION_REPORTS7"/>
      <sheetName val="ANIMATION_ONLY7"/>
      <sheetName val="ANIMATION_COST_FORECAST7"/>
      <sheetName val="EXTERNAL_ANIMATION7"/>
      <sheetName val="Achiz_-084"/>
      <sheetName val="Trsf_-084"/>
      <sheetName val="P&amp;L_Review4"/>
      <sheetName val="IPT_inputs4"/>
      <sheetName val="IPV_inputs4"/>
      <sheetName val="cf acc details"/>
      <sheetName val="Inflation"/>
      <sheetName val="DIL4"/>
      <sheetName val="Standard"/>
      <sheetName val="Toolbox"/>
      <sheetName val="Fonts"/>
      <sheetName val="CoOpt"/>
      <sheetName val="Mat_Opt"/>
      <sheetName val="unos ACTUAL 2020"/>
      <sheetName val="Data Payslip Emp Details"/>
      <sheetName val="Print Employee Payslip"/>
      <sheetName val="Full Information"/>
      <sheetName val="OT"/>
      <sheetName val="Expat Daily Allowance"/>
      <sheetName val="Bank Payment Transfer"/>
      <sheetName val="Salary Tax information"/>
      <sheetName val="Final Tem_Employee Slip"/>
      <sheetName val="Salary Tax info for FIN"/>
      <sheetName val="PRODUCTION_REPORTS8"/>
      <sheetName val="ANIMATION_ONLY8"/>
      <sheetName val="ANIMATION_COST_FORECAST8"/>
      <sheetName val="EXTERNAL_ANIMATION8"/>
      <sheetName val="P&amp;L_Review5"/>
      <sheetName val="Achiz_-085"/>
      <sheetName val="Trsf_-085"/>
      <sheetName val="IPT_inputs5"/>
      <sheetName val="IPV_inputs5"/>
      <sheetName val="Time_Estimates"/>
      <sheetName val="Drop_Down_List2"/>
      <sheetName val="Übersicht_Märkte"/>
      <sheetName val="linii_din_fs"/>
      <sheetName val="consolidated_companies"/>
      <sheetName val="SO_Incentive_Graphs1"/>
      <sheetName val="SO_Incentive_Graphs2"/>
      <sheetName val="SO_Incentive_Graphs3"/>
      <sheetName val="SO_Incentive_Graphs4"/>
      <sheetName val="Karen_SAP"/>
      <sheetName val="May_03"/>
      <sheetName val="L2_Manpower"/>
      <sheetName val="L2_Summary"/>
      <sheetName val="Adjusted_Beta"/>
      <sheetName val="Risk-Free_Rate"/>
      <sheetName val="cf_acc_details"/>
      <sheetName val="unos_ACTUAL_2020"/>
      <sheetName val="WAT"/>
      <sheetName val="MFC"/>
      <sheetName val="check"/>
      <sheetName val="formula"/>
      <sheetName val="Jateng"/>
      <sheetName val="Jatim"/>
      <sheetName val="contekan"/>
      <sheetName val="TB0"/>
      <sheetName val="2-asi-00"/>
      <sheetName val="Rates"/>
      <sheetName val="summary-final"/>
      <sheetName val="Ass_Planting"/>
      <sheetName val="NT"/>
      <sheetName val="Monthly"/>
      <sheetName val="alamat"/>
      <sheetName val="RAP"/>
      <sheetName val="MarkUp"/>
      <sheetName val="gvl"/>
      <sheetName val="summary"/>
      <sheetName val="EXTERNA"/>
      <sheetName val="Ref"/>
      <sheetName val="CA"/>
      <sheetName val="1152000"/>
      <sheetName val="NB UNIT3"/>
      <sheetName val="Penyusutan Kendaraan"/>
      <sheetName val="SLS-TGT-FEED (FDM)"/>
      <sheetName val="TB"/>
      <sheetName val="EXTERNA__ANIMATION"/>
      <sheetName val="C O A"/>
      <sheetName val="WS"/>
      <sheetName val="List of related party"/>
      <sheetName val="Iss Jrn"/>
      <sheetName val="Report"/>
      <sheetName val="Table_5"/>
      <sheetName val="2D_REPNew2_4"/>
      <sheetName val="TABEL"/>
      <sheetName val="List Pilihan"/>
      <sheetName val="Altman Z Score"/>
      <sheetName val="A"/>
      <sheetName val="FAKTOR"/>
      <sheetName val="CRITERIA2"/>
      <sheetName val="Coll Bulan ini"/>
      <sheetName val="Coll Bulan lalu"/>
      <sheetName val="Renc Bulan ini"/>
      <sheetName val="Renc Bulan Lalu"/>
      <sheetName val="Okt"/>
      <sheetName val="Stock Report"/>
      <sheetName val="lookup table"/>
      <sheetName val="SCH 3"/>
      <sheetName val="Instructions"/>
      <sheetName val="BBM-03"/>
      <sheetName val="Coy"/>
      <sheetName val="TB_BLSHT"/>
      <sheetName val="TBCons KMB04"/>
      <sheetName val="Perhitungan"/>
      <sheetName val="Asumsi"/>
      <sheetName val="2002"/>
      <sheetName val="bantenJBTBK"/>
      <sheetName val="Bekasi"/>
      <sheetName val="tanggerang"/>
      <sheetName val="sukabumi"/>
      <sheetName val="cianjur"/>
      <sheetName val="cilegon"/>
      <sheetName val="serang"/>
      <sheetName val="98"/>
      <sheetName val="BogorF"/>
      <sheetName val="trendJKT"/>
      <sheetName val="Bogor"/>
      <sheetName val="pandeglang"/>
      <sheetName val="lebak"/>
      <sheetName val="99"/>
      <sheetName val="00"/>
      <sheetName val="Fixset"/>
      <sheetName val="bpp"/>
      <sheetName val="PERSONAL"/>
      <sheetName val="absen kebun 28"/>
      <sheetName val="absen panen 28"/>
      <sheetName val="UPAH 28"/>
      <sheetName val="Keragaan"/>
      <sheetName val="U-EK"/>
      <sheetName val="Sheet7"/>
      <sheetName val="hiden"/>
      <sheetName val="17"/>
      <sheetName val="Outil"/>
      <sheetName val="Coef Calculation"/>
      <sheetName val="PEG"/>
      <sheetName val="C13"/>
      <sheetName val="CDYW"/>
      <sheetName val="Exch.rate"/>
      <sheetName val="rab.33.2011.krt"/>
      <sheetName val="Ex_Rate"/>
      <sheetName val="RADIO CONTROLS"/>
      <sheetName val="KPI-Data Source"/>
      <sheetName val="ocean voyage"/>
      <sheetName val="①　BP vs SPR (TTL Impact)"/>
      <sheetName val="upah_borong"/>
      <sheetName val="harsat"/>
      <sheetName val="satuan_pek"/>
      <sheetName val="MENU"/>
      <sheetName val="A u g"/>
      <sheetName val="EXTERNA_x005f_x005f_x005f_x0000__x005f_x005f_x000"/>
      <sheetName val="lembar_kerja"/>
      <sheetName val="bez_karPim"/>
      <sheetName val="bez_karpel"/>
      <sheetName val="pihak iii"/>
      <sheetName val="FF-3"/>
      <sheetName val="alokasi"/>
      <sheetName val="O4_CA"/>
      <sheetName val="atp"/>
      <sheetName val="prom"/>
      <sheetName val="nm kbn"/>
      <sheetName val="tu"/>
      <sheetName val="EXTERNA_x005f_x005f_x005f_x005f_x005f_x005f_x0000"/>
      <sheetName val="EXTERNA_x005f_x005f_x005f_x005f_x005f_x005f_x005f"/>
      <sheetName val="EXTERNA_x005f_x005f_x005f_x0000__x000"/>
      <sheetName val="EXTERNA_x005f_x005f_x005f_x005f_x0000"/>
      <sheetName val="EXTERNA_x005f_x005f_x005f_x005f_x005f"/>
      <sheetName val="TBM KR 2006"/>
      <sheetName val="almanak &amp;hk."/>
      <sheetName val="HP99"/>
      <sheetName val="ADD"/>
      <sheetName val="rab_33"/>
      <sheetName val="EXTERNA_x005f_x0000__x000"/>
      <sheetName val="EXTERNA_x005f_x005f_x0000"/>
      <sheetName val="EXTERNA_x005f_x005f_x005f"/>
      <sheetName val="pintar"/>
      <sheetName val="K4. F&amp;F"/>
      <sheetName val="SOAL42"/>
      <sheetName val="EXTERNA_x0000__x000"/>
      <sheetName val="EXTERNA_x0000"/>
      <sheetName val="EXTERNA_x005f"/>
      <sheetName val="CA-O7"/>
      <sheetName val="fm13(Giro)"/>
      <sheetName val="kepmenaker150"/>
      <sheetName val="1106-M&amp;E"/>
      <sheetName val="SW1"/>
      <sheetName val="gl"/>
      <sheetName val="C1 NOV"/>
      <sheetName val="N1"/>
      <sheetName val="FF-21(a)"/>
      <sheetName val="angs griya"/>
      <sheetName val="neraca"/>
      <sheetName val="Draft Neraca"/>
      <sheetName val="MAPP"/>
      <sheetName val="rek det 1-3"/>
      <sheetName val="HARGA SATUAN"/>
      <sheetName val="KEUANGAN"/>
      <sheetName val="Call"/>
      <sheetName val="pak-03"/>
      <sheetName val="Alat"/>
      <sheetName val="Persiapan"/>
      <sheetName val="Lain2"/>
      <sheetName val="Tabel2"/>
      <sheetName val="ANALISA"/>
      <sheetName val="PPN-M"/>
      <sheetName val="dongia (2)"/>
      <sheetName val="giathanh1"/>
      <sheetName val="DON GIA"/>
      <sheetName val="THPDMoi  (2)"/>
      <sheetName val="lam-moi"/>
      <sheetName val="gtrinh"/>
      <sheetName val="#REF"/>
      <sheetName val="thao-go"/>
      <sheetName val="CHITIET VL-NC"/>
      <sheetName val="CHITIET VL-NC-TT -1p"/>
      <sheetName val="VC"/>
      <sheetName val="TH XL"/>
      <sheetName val="chitiet"/>
      <sheetName val="Tiepdia"/>
      <sheetName val="CHITIET VL-NC-TT-3p"/>
      <sheetName val="TONGKE-HT"/>
      <sheetName val="t-h HA THE"/>
      <sheetName val="TDTKP"/>
      <sheetName val="TDTKP1"/>
      <sheetName val="TONGKE3p "/>
      <sheetName val="KPVC-BD "/>
      <sheetName val="VCV-BE-TONG"/>
      <sheetName val="TNHCHINH"/>
      <sheetName val="hrg"/>
      <sheetName val="pro ra op"/>
      <sheetName val="grafik"/>
      <sheetName val="Program Triwulanan-04"/>
      <sheetName val="data berat"/>
      <sheetName val="3 - Balance Sheet"/>
      <sheetName val="5 - Cash Flow"/>
      <sheetName val="Data Parameter"/>
      <sheetName val="SC Pusat BB301"/>
      <sheetName val="SC Pusat BB303"/>
      <sheetName val="Cucian"/>
      <sheetName val="SC Pusat krd"/>
      <sheetName val="R"/>
      <sheetName val="DPPN"/>
      <sheetName val="4 - Income Statement"/>
      <sheetName val="TB-Detail-IDR"/>
      <sheetName val="Analisa Harga Satuan"/>
      <sheetName val="Tanah 09"/>
      <sheetName val="rekap pph 23"/>
      <sheetName val="21 &amp; 25"/>
      <sheetName val="PPN"/>
      <sheetName val="단가"/>
      <sheetName val="Chart Of Acc"/>
      <sheetName val="Ring"/>
      <sheetName val="Eksisting Penarikan"/>
      <sheetName val="DAT_1"/>
      <sheetName val="3"/>
      <sheetName val="MGR_12"/>
      <sheetName val="Daftar Harga"/>
      <sheetName val="Rinci-Biaya"/>
      <sheetName val="Rinci-Pendapatan"/>
      <sheetName val="rab_50"/>
      <sheetName val="Cash-print"/>
      <sheetName val="Tanaman"/>
      <sheetName val="MD13"/>
      <sheetName val="Kontensalden"/>
      <sheetName val="Pipe"/>
      <sheetName val="RATE"/>
      <sheetName val="GeneralInfo"/>
      <sheetName val="EXECp2"/>
      <sheetName val="PRODUCTION_REPORTS9"/>
      <sheetName val="ANIMATION_ONLY9"/>
      <sheetName val="ANIMATION_COST_FORECAST9"/>
      <sheetName val="EXTERNAL_ANIMATION9"/>
      <sheetName val="Achiz_-086"/>
      <sheetName val="Trsf_-086"/>
      <sheetName val="P&amp;L_Review6"/>
      <sheetName val="IPT_inputs6"/>
      <sheetName val="IPV_inputs6"/>
      <sheetName val="PRODUCTION_REPORTS10"/>
      <sheetName val="ANIMATION_ONLY10"/>
      <sheetName val="ANIMATION_COST_FORECAST10"/>
      <sheetName val="EXTERNAL_ANIMATION10"/>
      <sheetName val="Achiz_-087"/>
      <sheetName val="Trsf_-087"/>
      <sheetName val="P&amp;L_Review7"/>
      <sheetName val="IPT_inputs7"/>
      <sheetName val="IPV_inputs7"/>
      <sheetName val="Time_Estimates1"/>
      <sheetName val="Drop_Down_List3"/>
      <sheetName val="Übersicht_Märkte1"/>
      <sheetName val="linii_din_fs1"/>
      <sheetName val="consolidated_companies1"/>
      <sheetName val="SO_Incentive_Graphs11"/>
      <sheetName val="SO_Incentive_Graphs21"/>
      <sheetName val="SO_Incentive_Graphs31"/>
      <sheetName val="SO_Incentive_Graphs41"/>
      <sheetName val="Karen_SAP1"/>
      <sheetName val="May_031"/>
      <sheetName val="L2_Manpower1"/>
      <sheetName val="L2_Summary1"/>
      <sheetName val="Adjusted_Beta1"/>
      <sheetName val="Risk-Free_Rate1"/>
      <sheetName val="cf_acc_details1"/>
      <sheetName val="unos_ACTUAL_20201"/>
      <sheetName val="Power_&amp;_Fuel(SMS)"/>
      <sheetName val="Power_&amp;_Fuel(new)"/>
      <sheetName val="Power_&amp;_Fuel_(S)"/>
      <sheetName val="Power_&amp;_Fuel(c)"/>
      <sheetName val="THREE_VARIABLES"/>
      <sheetName val="Inc_Stmt_Sum"/>
      <sheetName val="Corp_04_DeprAmort_Recap"/>
      <sheetName val="Total_NA_Food"/>
      <sheetName val="QTIL_-BSHEET"/>
      <sheetName val="Developer_rev_99"/>
      <sheetName val="_Ad_Sales__exp"/>
      <sheetName val="Bus_Dev"/>
      <sheetName val="corp__exp"/>
      <sheetName val="Selling_Expenses"/>
      <sheetName val="FCST__00_to_DB"/>
      <sheetName val="Data_Payslip_Emp_Details"/>
      <sheetName val="Print_Employee_Payslip"/>
      <sheetName val="Full_Information"/>
      <sheetName val="Expat_Daily_Allowance"/>
      <sheetName val="Bank_Payment_Transfer"/>
      <sheetName val="Salary_Tax_information"/>
      <sheetName val="Final_Tem_Employee_Slip"/>
      <sheetName val="Salary_Tax_info_for_FIN"/>
      <sheetName val="TB @ Dec 31, 2020"/>
      <sheetName val="Assumptions_and_Inputs2"/>
      <sheetName val="Product_A2"/>
      <sheetName val="Product_B2"/>
      <sheetName val="Product_C2"/>
      <sheetName val="Product_D2"/>
      <sheetName val="Product_E2"/>
      <sheetName val="Product_F2"/>
      <sheetName val="Product_G2"/>
      <sheetName val="Product_H2"/>
      <sheetName val="Product_I2"/>
      <sheetName val="Product_J2"/>
      <sheetName val="Forecast_Driv_-#22"/>
      <sheetName val="Summary_of_Values2"/>
      <sheetName val="WACC_and_WARA2"/>
      <sheetName val="Time_Estimates2"/>
      <sheetName val="Drop_Down_List4"/>
      <sheetName val="Übersicht_Märkte2"/>
      <sheetName val="linii_din_fs2"/>
      <sheetName val="consolidated_companies2"/>
      <sheetName val="SO_Incentive_Graphs12"/>
      <sheetName val="SO_Incentive_Graphs22"/>
      <sheetName val="SO_Incentive_Graphs32"/>
      <sheetName val="SO_Incentive_Graphs42"/>
      <sheetName val="Karen_SAP2"/>
      <sheetName val="May_032"/>
      <sheetName val="L2_Manpower2"/>
      <sheetName val="L2_Summary2"/>
      <sheetName val="Adjusted_Beta2"/>
      <sheetName val="Risk-Free_Rate2"/>
      <sheetName val="cf_acc_details2"/>
      <sheetName val="unos_ACTUAL_20202"/>
      <sheetName val="Power_&amp;_Fuel(SMS)1"/>
      <sheetName val="Power_&amp;_Fuel(new)1"/>
      <sheetName val="Power_&amp;_Fuel_(S)1"/>
      <sheetName val="Power_&amp;_Fuel(c)1"/>
      <sheetName val="THREE_VARIABLES1"/>
      <sheetName val="Inc_Stmt_Sum1"/>
      <sheetName val="Corp_04_DeprAmort_Recap1"/>
      <sheetName val="Total_NA_Food1"/>
      <sheetName val="QTIL_-BSHEET1"/>
      <sheetName val="Developer_rev_991"/>
      <sheetName val="_Ad_Sales__exp1"/>
      <sheetName val="Bus_Dev1"/>
      <sheetName val="corp__exp1"/>
      <sheetName val="Selling_Expenses1"/>
      <sheetName val="FCST__00_to_DB1"/>
      <sheetName val="Data_Payslip_Emp_Details1"/>
      <sheetName val="Print_Employee_Payslip1"/>
      <sheetName val="Full_Information1"/>
      <sheetName val="Expat_Daily_Allowance1"/>
      <sheetName val="Bank_Payment_Transfer1"/>
      <sheetName val="Salary_Tax_information1"/>
      <sheetName val="Final_Tem_Employee_Slip1"/>
      <sheetName val="Salary_Tax_info_for_FIN1"/>
      <sheetName val="Final vs Audited TB"/>
      <sheetName val="Revenues"/>
      <sheetName val="REFERENCES"/>
      <sheetName val="1.2 OPERATING STATEMENT"/>
      <sheetName val="Инвестиции в 2005_поквартально"/>
      <sheetName val="приложение 1"/>
      <sheetName val="ABG-BUDGET"/>
      <sheetName val="BMV-BUDGET"/>
      <sheetName val="CLN-BUDGET"/>
      <sheetName val="COL-BUDGET"/>
      <sheetName val="CORP-BUDGET"/>
      <sheetName val="LVL-BUDGET"/>
      <sheetName val="PON-BUDGET"/>
      <sheetName val="BUDGET"/>
      <sheetName val="SALES-BUDGET"/>
      <sheetName val="SEN-BUDGET"/>
      <sheetName val="SUF-BUDGET"/>
      <sheetName val="Cash Flow"/>
      <sheetName val="Bal Sheet"/>
      <sheetName val="Prod Plan"/>
      <sheetName val="XREF"/>
      <sheetName val="ONYX"/>
      <sheetName val="Sheet3"/>
      <sheetName val="AR Detail"/>
      <sheetName val="2017 Course Evaluations"/>
      <sheetName val="Sheet4"/>
      <sheetName val="KISSAN"/>
      <sheetName val="LBO --&gt;"/>
      <sheetName val="EXTERNA_x000"/>
      <sheetName val="Довідник"/>
      <sheetName val="_Л1"/>
      <sheetName val="_Л10"/>
      <sheetName val="_Л11"/>
      <sheetName val="_Л2"/>
      <sheetName val="_Л3"/>
      <sheetName val="_Л4"/>
      <sheetName val="_Л5"/>
      <sheetName val="_Л7"/>
      <sheetName val="_Л8"/>
      <sheetName val="_Л9"/>
      <sheetName val="Инструкция"/>
      <sheetName val="База"/>
      <sheetName val="Данные динамики"/>
      <sheetName val="Период 1"/>
      <sheetName val="Период 2"/>
      <sheetName val="_Т1"/>
      <sheetName val="_Т10"/>
      <sheetName val="EXTERNA_x005f_x0000__x005f_x005f_x000"/>
      <sheetName val="PRODUCTION_REPORTS11"/>
      <sheetName val="ANIMATION_ONLY11"/>
      <sheetName val="ANIMATION_COST_FORECAST11"/>
      <sheetName val="EXTERNAL_ANIMATION11"/>
      <sheetName val="P&amp;L_Review8"/>
      <sheetName val="Achiz_-088"/>
      <sheetName val="Trsf_-088"/>
      <sheetName val="IPT_inputs8"/>
      <sheetName val="IPV_inputs8"/>
      <sheetName val="Assumptions_and_Inputs3"/>
      <sheetName val="Product_A3"/>
      <sheetName val="Product_B3"/>
      <sheetName val="Product_C3"/>
      <sheetName val="Product_D3"/>
      <sheetName val="Product_E3"/>
      <sheetName val="Product_F3"/>
      <sheetName val="Product_G3"/>
      <sheetName val="Product_H3"/>
      <sheetName val="Product_I3"/>
      <sheetName val="Product_J3"/>
      <sheetName val="Forecast_Driv_-#23"/>
      <sheetName val="Summary_of_Values3"/>
      <sheetName val="WACC_and_WARA3"/>
      <sheetName val="Time_Estimates3"/>
      <sheetName val="Drop_Down_List5"/>
      <sheetName val="Übersicht_Märkte3"/>
      <sheetName val="linii_din_fs3"/>
      <sheetName val="consolidated_companies3"/>
      <sheetName val="SO_Incentive_Graphs13"/>
      <sheetName val="SO_Incentive_Graphs23"/>
      <sheetName val="SO_Incentive_Graphs33"/>
      <sheetName val="SO_Incentive_Graphs43"/>
      <sheetName val="Karen_SAP3"/>
      <sheetName val="May_033"/>
      <sheetName val="L2_Manpower3"/>
      <sheetName val="L2_Summary3"/>
      <sheetName val="Adjusted_Beta3"/>
      <sheetName val="Risk-Free_Rate3"/>
      <sheetName val="cf_acc_details3"/>
      <sheetName val="unos_ACTUAL_20203"/>
      <sheetName val="Power_&amp;_Fuel(SMS)2"/>
      <sheetName val="Power_&amp;_Fuel(new)2"/>
      <sheetName val="Power_&amp;_Fuel_(S)2"/>
      <sheetName val="Power_&amp;_Fuel(c)2"/>
      <sheetName val="THREE_VARIABLES2"/>
      <sheetName val="Inc_Stmt_Sum2"/>
      <sheetName val="Corp_04_DeprAmort_Recap2"/>
      <sheetName val="Total_NA_Food2"/>
      <sheetName val="QTIL_-BSHEET2"/>
      <sheetName val="Developer_rev_992"/>
      <sheetName val="_Ad_Sales__exp2"/>
      <sheetName val="Bus_Dev2"/>
      <sheetName val="corp__exp2"/>
      <sheetName val="Selling_Expenses2"/>
      <sheetName val="FCST__00_to_DB2"/>
      <sheetName val="КПЭ_с_мероприятиями2"/>
      <sheetName val="Data_Payslip_Emp_Details2"/>
      <sheetName val="Print_Employee_Payslip2"/>
      <sheetName val="Full_Information2"/>
      <sheetName val="Expat_Daily_Allowance2"/>
      <sheetName val="Bank_Payment_Transfer2"/>
      <sheetName val="Salary_Tax_information2"/>
      <sheetName val="Final_Tem_Employee_Slip2"/>
      <sheetName val="Salary_Tax_info_for_FIN2"/>
      <sheetName val="TB_@_Dec_31,_2020"/>
      <sheetName val="Table_51"/>
      <sheetName val="General_Info1"/>
      <sheetName val="2003_ACT_CFlow1"/>
      <sheetName val="2003_BGT_C_Flow1"/>
      <sheetName val="HO_Use1"/>
      <sheetName val="Engineering_Workload1"/>
      <sheetName val="KONS_BID_P&amp;N1"/>
      <sheetName val="UP_II_DUMAI1"/>
      <sheetName val="KP_DIT_HULU1"/>
      <sheetName val="UP_VI_BALONGAN1"/>
      <sheetName val="UP_1_BRANDAN1"/>
      <sheetName val="UP_V_BALIKPAPAN1"/>
      <sheetName val="DIT_HILIR1"/>
      <sheetName val="UP_IV_CILACAP1"/>
      <sheetName val="UP_III_PLAJU1"/>
      <sheetName val="KONS_DIT_HULU1"/>
      <sheetName val="KR_AMPEL1"/>
      <sheetName val="UP_VII_KASIM1"/>
      <sheetName val="KONS_BID_P1"/>
      <sheetName val="2D_REPNew2_41"/>
      <sheetName val="Income_Statement"/>
      <sheetName val="NB_UNIT3"/>
      <sheetName val="Penyusutan_Kendaraan"/>
      <sheetName val="SLS-TGT-FEED_(FDM)"/>
      <sheetName val="C_O_A"/>
      <sheetName val="List_of_related_party"/>
      <sheetName val="Iss_Jrn"/>
      <sheetName val="List_Pilihan"/>
      <sheetName val="Altman_Z_Score"/>
      <sheetName val="Coll_Bulan_ini"/>
      <sheetName val="Coll_Bulan_lalu"/>
      <sheetName val="Renc_Bulan_ini"/>
      <sheetName val="Renc_Bulan_Lalu"/>
      <sheetName val="Stock_Report"/>
      <sheetName val="lookup_table"/>
      <sheetName val="SCH_3"/>
      <sheetName val="TBCons_KMB04"/>
      <sheetName val="absen_kebun_28"/>
      <sheetName val="absen_panen_28"/>
      <sheetName val="UPAH_28"/>
      <sheetName val="Coef_Calculation"/>
      <sheetName val="Exch_rate"/>
      <sheetName val="rab_33_2011_krt"/>
      <sheetName val="RADIO_CONTROLS"/>
      <sheetName val="KPI-Data_Source"/>
      <sheetName val="ocean_voyage"/>
      <sheetName val="①　BP_vs_SPR_(TTL_Impact)"/>
      <sheetName val="A_u_g"/>
      <sheetName val="pihak_iii"/>
      <sheetName val="nm_kbn"/>
      <sheetName val="TBM_KR_2006"/>
      <sheetName val="almanak_&amp;hk_"/>
      <sheetName val="K4__F&amp;F"/>
      <sheetName val="C1_NOV"/>
      <sheetName val="angs_griya"/>
      <sheetName val="Draft_Neraca"/>
      <sheetName val="rek_det_1-3"/>
      <sheetName val="HARGA_SATUAN"/>
      <sheetName val="dongia_(2)"/>
      <sheetName val="DON_GIA"/>
      <sheetName val="THPDMoi__(2)"/>
      <sheetName val="CHITIET_VL-NC"/>
      <sheetName val="CHITIET_VL-NC-TT_-1p"/>
      <sheetName val="TH_XL"/>
      <sheetName val="CHITIET_VL-NC-TT-3p"/>
      <sheetName val="t-h_HA_THE"/>
      <sheetName val="TONGKE3p_"/>
      <sheetName val="KPVC-BD_"/>
      <sheetName val="pro_ra_op"/>
      <sheetName val="Program_Triwulanan-04"/>
      <sheetName val="data_berat"/>
      <sheetName val="3_-_Balance_Sheet"/>
      <sheetName val="5_-_Cash_Flow"/>
      <sheetName val="Data_Parameter"/>
      <sheetName val="SC_Pusat_BB301"/>
      <sheetName val="SC_Pusat_BB303"/>
      <sheetName val="SC_Pusat_krd"/>
      <sheetName val="4_-_Income_Statement"/>
      <sheetName val="Analisa_Harga_Satuan"/>
      <sheetName val="Tanah_09"/>
      <sheetName val="rekap_pph_23"/>
      <sheetName val="21_&amp;_25"/>
      <sheetName val="Chart_Of_Acc"/>
      <sheetName val="Eksisting_Penarikan"/>
      <sheetName val="Daftar_Harga"/>
      <sheetName val="PRODUCTION_REPORTS12"/>
      <sheetName val="ANIMATION_ONLY12"/>
      <sheetName val="ANIMATION_COST_FORECAST12"/>
      <sheetName val="EXTERNAL_ANIMATION12"/>
      <sheetName val="P&amp;L_Review9"/>
      <sheetName val="Achiz_-089"/>
      <sheetName val="Trsf_-089"/>
      <sheetName val="IPT_inputs9"/>
      <sheetName val="IPV_inputs9"/>
      <sheetName val="Assumptions_and_Inputs4"/>
      <sheetName val="Product_A4"/>
      <sheetName val="Product_B4"/>
      <sheetName val="Product_C4"/>
      <sheetName val="Product_D4"/>
      <sheetName val="Product_E4"/>
      <sheetName val="Product_F4"/>
      <sheetName val="Product_G4"/>
      <sheetName val="Product_H4"/>
      <sheetName val="Product_I4"/>
      <sheetName val="Product_J4"/>
      <sheetName val="Forecast_Driv_-#24"/>
      <sheetName val="Summary_of_Values4"/>
      <sheetName val="WACC_and_WARA4"/>
      <sheetName val="Time_Estimates4"/>
      <sheetName val="Drop_Down_List6"/>
      <sheetName val="Übersicht_Märkte4"/>
      <sheetName val="linii_din_fs4"/>
      <sheetName val="consolidated_companies4"/>
      <sheetName val="SO_Incentive_Graphs14"/>
      <sheetName val="SO_Incentive_Graphs24"/>
      <sheetName val="SO_Incentive_Graphs34"/>
      <sheetName val="SO_Incentive_Graphs44"/>
      <sheetName val="Karen_SAP4"/>
      <sheetName val="May_034"/>
      <sheetName val="L2_Manpower4"/>
      <sheetName val="L2_Summary4"/>
      <sheetName val="Adjusted_Beta4"/>
      <sheetName val="Risk-Free_Rate4"/>
      <sheetName val="cf_acc_details4"/>
      <sheetName val="unos_ACTUAL_20204"/>
      <sheetName val="Power_&amp;_Fuel(SMS)3"/>
      <sheetName val="Power_&amp;_Fuel(new)3"/>
      <sheetName val="Power_&amp;_Fuel_(S)3"/>
      <sheetName val="Power_&amp;_Fuel(c)3"/>
      <sheetName val="THREE_VARIABLES3"/>
      <sheetName val="Inc_Stmt_Sum3"/>
      <sheetName val="Corp_04_DeprAmort_Recap3"/>
      <sheetName val="Total_NA_Food3"/>
      <sheetName val="QTIL_-BSHEET3"/>
      <sheetName val="Developer_rev_993"/>
      <sheetName val="_Ad_Sales__exp3"/>
      <sheetName val="Bus_Dev3"/>
      <sheetName val="corp__exp3"/>
      <sheetName val="Selling_Expenses3"/>
      <sheetName val="FCST__00_to_DB3"/>
      <sheetName val="КПЭ_с_мероприятиями3"/>
      <sheetName val="Data_Payslip_Emp_Details3"/>
      <sheetName val="Print_Employee_Payslip3"/>
      <sheetName val="Full_Information3"/>
      <sheetName val="Expat_Daily_Allowance3"/>
      <sheetName val="Bank_Payment_Transfer3"/>
      <sheetName val="Salary_Tax_information3"/>
      <sheetName val="Final_Tem_Employee_Slip3"/>
      <sheetName val="Salary_Tax_info_for_FIN3"/>
      <sheetName val="TB_@_Dec_31,_20201"/>
      <sheetName val="Table_52"/>
      <sheetName val="General_Info2"/>
      <sheetName val="2003_ACT_CFlow2"/>
      <sheetName val="2003_BGT_C_Flow2"/>
      <sheetName val="HO_Use2"/>
      <sheetName val="Engineering_Workload2"/>
      <sheetName val="KONS_BID_P&amp;N2"/>
      <sheetName val="UP_II_DUMAI2"/>
      <sheetName val="KP_DIT_HULU2"/>
      <sheetName val="UP_VI_BALONGAN2"/>
      <sheetName val="UP_1_BRANDAN2"/>
      <sheetName val="UP_V_BALIKPAPAN2"/>
      <sheetName val="DIT_HILIR2"/>
      <sheetName val="UP_IV_CILACAP2"/>
      <sheetName val="UP_III_PLAJU2"/>
      <sheetName val="KONS_DIT_HULU2"/>
      <sheetName val="KR_AMPEL2"/>
      <sheetName val="UP_VII_KASIM2"/>
      <sheetName val="KONS_BID_P2"/>
      <sheetName val="2D_REPNew2_42"/>
      <sheetName val="Income_Statement1"/>
      <sheetName val="NB_UNIT31"/>
      <sheetName val="Penyusutan_Kendaraan1"/>
      <sheetName val="SLS-TGT-FEED_(FDM)1"/>
      <sheetName val="C_O_A1"/>
      <sheetName val="List_of_related_party1"/>
      <sheetName val="Iss_Jrn1"/>
      <sheetName val="List_Pilihan1"/>
      <sheetName val="Altman_Z_Score1"/>
      <sheetName val="Coll_Bulan_ini1"/>
      <sheetName val="Coll_Bulan_lalu1"/>
      <sheetName val="Renc_Bulan_ini1"/>
      <sheetName val="Renc_Bulan_Lalu1"/>
      <sheetName val="Stock_Report1"/>
      <sheetName val="lookup_table1"/>
      <sheetName val="SCH_31"/>
      <sheetName val="TBCons_KMB041"/>
      <sheetName val="absen_kebun_281"/>
      <sheetName val="absen_panen_281"/>
      <sheetName val="UPAH_281"/>
      <sheetName val="Coef_Calculation1"/>
      <sheetName val="Exch_rate1"/>
      <sheetName val="rab_33_2011_krt1"/>
      <sheetName val="RADIO_CONTROLS1"/>
      <sheetName val="KPI-Data_Source1"/>
      <sheetName val="ocean_voyage1"/>
      <sheetName val="①　BP_vs_SPR_(TTL_Impact)1"/>
      <sheetName val="A_u_g1"/>
      <sheetName val="pihak_iii1"/>
      <sheetName val="nm_kbn1"/>
      <sheetName val="TBM_KR_20061"/>
      <sheetName val="almanak_&amp;hk_1"/>
      <sheetName val="K4__F&amp;F1"/>
      <sheetName val="C1_NOV1"/>
      <sheetName val="angs_griya1"/>
      <sheetName val="Draft_Neraca1"/>
      <sheetName val="rek_det_1-31"/>
      <sheetName val="HARGA_SATUAN1"/>
      <sheetName val="dongia_(2)1"/>
      <sheetName val="DON_GIA1"/>
      <sheetName val="THPDMoi__(2)1"/>
      <sheetName val="CHITIET_VL-NC1"/>
      <sheetName val="CHITIET_VL-NC-TT_-1p1"/>
      <sheetName val="TH_XL1"/>
      <sheetName val="CHITIET_VL-NC-TT-3p1"/>
      <sheetName val="t-h_HA_THE1"/>
      <sheetName val="TONGKE3p_1"/>
      <sheetName val="KPVC-BD_1"/>
      <sheetName val="pro_ra_op1"/>
      <sheetName val="Program_Triwulanan-041"/>
      <sheetName val="data_berat1"/>
      <sheetName val="3_-_Balance_Sheet1"/>
      <sheetName val="5_-_Cash_Flow1"/>
      <sheetName val="Data_Parameter1"/>
      <sheetName val="SC_Pusat_BB3011"/>
      <sheetName val="SC_Pusat_BB3031"/>
      <sheetName val="SC_Pusat_krd1"/>
      <sheetName val="4_-_Income_Statement1"/>
      <sheetName val="Analisa_Harga_Satuan1"/>
      <sheetName val="Tanah_091"/>
      <sheetName val="rekap_pph_231"/>
      <sheetName val="21_&amp;_251"/>
      <sheetName val="Chart_Of_Acc1"/>
      <sheetName val="Eksisting_Penarikan1"/>
      <sheetName val="Daftar_Harga1"/>
      <sheetName val="PRODUCTION_REPORTS13"/>
      <sheetName val="ANIMATION_ONLY13"/>
      <sheetName val="ANIMATION_COST_FORECAST13"/>
      <sheetName val="EXTERNAL_ANIMATION13"/>
      <sheetName val="P&amp;L_Review10"/>
      <sheetName val="Achiz_-0810"/>
      <sheetName val="Trsf_-0810"/>
      <sheetName val="IPT_inputs10"/>
      <sheetName val="IPV_inputs10"/>
      <sheetName val="Assumptions_and_Inputs5"/>
      <sheetName val="Product_A5"/>
      <sheetName val="Product_B5"/>
      <sheetName val="Product_C5"/>
      <sheetName val="Product_D5"/>
      <sheetName val="Product_E5"/>
      <sheetName val="Product_F5"/>
      <sheetName val="Product_G5"/>
      <sheetName val="Product_H5"/>
      <sheetName val="Product_I5"/>
      <sheetName val="Product_J5"/>
      <sheetName val="Forecast_Driv_-#25"/>
      <sheetName val="Summary_of_Values5"/>
      <sheetName val="WACC_and_WARA5"/>
      <sheetName val="Time_Estimates5"/>
      <sheetName val="Drop_Down_List7"/>
      <sheetName val="Übersicht_Märkte5"/>
      <sheetName val="linii_din_fs5"/>
      <sheetName val="consolidated_companies5"/>
      <sheetName val="SO_Incentive_Graphs15"/>
      <sheetName val="SO_Incentive_Graphs25"/>
      <sheetName val="SO_Incentive_Graphs35"/>
      <sheetName val="SO_Incentive_Graphs45"/>
      <sheetName val="Karen_SAP5"/>
      <sheetName val="May_035"/>
      <sheetName val="L2_Manpower5"/>
      <sheetName val="L2_Summary5"/>
      <sheetName val="Adjusted_Beta5"/>
      <sheetName val="Risk-Free_Rate5"/>
      <sheetName val="cf_acc_details5"/>
      <sheetName val="unos_ACTUAL_20205"/>
      <sheetName val="Power_&amp;_Fuel(SMS)4"/>
      <sheetName val="Power_&amp;_Fuel(new)4"/>
      <sheetName val="Power_&amp;_Fuel_(S)4"/>
      <sheetName val="Power_&amp;_Fuel(c)4"/>
      <sheetName val="THREE_VARIABLES4"/>
      <sheetName val="Inc_Stmt_Sum4"/>
      <sheetName val="Corp_04_DeprAmort_Recap4"/>
      <sheetName val="Total_NA_Food4"/>
      <sheetName val="QTIL_-BSHEET4"/>
      <sheetName val="Developer_rev_994"/>
      <sheetName val="_Ad_Sales__exp4"/>
      <sheetName val="Bus_Dev4"/>
      <sheetName val="corp__exp4"/>
      <sheetName val="Selling_Expenses4"/>
      <sheetName val="FCST__00_to_DB4"/>
      <sheetName val="КПЭ_с_мероприятиями4"/>
      <sheetName val="Data_Payslip_Emp_Details4"/>
      <sheetName val="Print_Employee_Payslip4"/>
      <sheetName val="Full_Information4"/>
      <sheetName val="Expat_Daily_Allowance4"/>
      <sheetName val="Bank_Payment_Transfer4"/>
      <sheetName val="Salary_Tax_information4"/>
      <sheetName val="Final_Tem_Employee_Slip4"/>
      <sheetName val="Salary_Tax_info_for_FIN4"/>
      <sheetName val="TB_@_Dec_31,_20202"/>
      <sheetName val="Table_53"/>
      <sheetName val="General_Info3"/>
      <sheetName val="2003_ACT_CFlow3"/>
      <sheetName val="2003_BGT_C_Flow3"/>
      <sheetName val="HO_Use3"/>
      <sheetName val="Engineering_Workload3"/>
      <sheetName val="KONS_BID_P&amp;N3"/>
      <sheetName val="UP_II_DUMAI3"/>
      <sheetName val="KP_DIT_HULU3"/>
      <sheetName val="UP_VI_BALONGAN3"/>
      <sheetName val="UP_1_BRANDAN3"/>
      <sheetName val="UP_V_BALIKPAPAN3"/>
      <sheetName val="DIT_HILIR3"/>
      <sheetName val="UP_IV_CILACAP3"/>
      <sheetName val="UP_III_PLAJU3"/>
      <sheetName val="KONS_DIT_HULU3"/>
      <sheetName val="KR_AMPEL3"/>
      <sheetName val="UP_VII_KASIM3"/>
      <sheetName val="KONS_BID_P3"/>
      <sheetName val="2D_REPNew2_43"/>
      <sheetName val="Income_Statement2"/>
      <sheetName val="NB_UNIT32"/>
      <sheetName val="Penyusutan_Kendaraan2"/>
      <sheetName val="SLS-TGT-FEED_(FDM)2"/>
      <sheetName val="C_O_A2"/>
      <sheetName val="List_of_related_party2"/>
      <sheetName val="Iss_Jrn2"/>
      <sheetName val="List_Pilihan2"/>
      <sheetName val="Altman_Z_Score2"/>
      <sheetName val="Coll_Bulan_ini2"/>
      <sheetName val="Coll_Bulan_lalu2"/>
      <sheetName val="Renc_Bulan_ini2"/>
      <sheetName val="Renc_Bulan_Lalu2"/>
      <sheetName val="Stock_Report2"/>
      <sheetName val="lookup_table2"/>
      <sheetName val="SCH_32"/>
      <sheetName val="TBCons_KMB042"/>
      <sheetName val="absen_kebun_282"/>
      <sheetName val="absen_panen_282"/>
      <sheetName val="UPAH_282"/>
      <sheetName val="Coef_Calculation2"/>
      <sheetName val="Exch_rate2"/>
      <sheetName val="rab_33_2011_krt2"/>
      <sheetName val="RADIO_CONTROLS2"/>
      <sheetName val="KPI-Data_Source2"/>
      <sheetName val="ocean_voyage2"/>
      <sheetName val="①　BP_vs_SPR_(TTL_Impact)2"/>
      <sheetName val="A_u_g2"/>
      <sheetName val="pihak_iii2"/>
      <sheetName val="nm_kbn2"/>
      <sheetName val="TBM_KR_20062"/>
      <sheetName val="almanak_&amp;hk_2"/>
      <sheetName val="K4__F&amp;F2"/>
      <sheetName val="C1_NOV2"/>
      <sheetName val="angs_griya2"/>
      <sheetName val="Draft_Neraca2"/>
      <sheetName val="rek_det_1-32"/>
      <sheetName val="HARGA_SATUAN2"/>
      <sheetName val="dongia_(2)2"/>
      <sheetName val="DON_GIA2"/>
      <sheetName val="THPDMoi__(2)2"/>
      <sheetName val="CHITIET_VL-NC2"/>
      <sheetName val="CHITIET_VL-NC-TT_-1p2"/>
      <sheetName val="TH_XL2"/>
      <sheetName val="CHITIET_VL-NC-TT-3p2"/>
      <sheetName val="t-h_HA_THE2"/>
      <sheetName val="TONGKE3p_2"/>
      <sheetName val="KPVC-BD_2"/>
      <sheetName val="pro_ra_op2"/>
      <sheetName val="Program_Triwulanan-042"/>
      <sheetName val="data_berat2"/>
      <sheetName val="3_-_Balance_Sheet2"/>
      <sheetName val="5_-_Cash_Flow2"/>
      <sheetName val="Data_Parameter2"/>
      <sheetName val="SC_Pusat_BB3012"/>
      <sheetName val="SC_Pusat_BB3032"/>
      <sheetName val="SC_Pusat_krd2"/>
      <sheetName val="4_-_Income_Statement2"/>
      <sheetName val="Analisa_Harga_Satuan2"/>
      <sheetName val="Tanah_092"/>
      <sheetName val="rekap_pph_232"/>
      <sheetName val="21_&amp;_252"/>
      <sheetName val="Chart_Of_Acc2"/>
      <sheetName val="Eksisting_Penarikan2"/>
      <sheetName val="Daftar_Harga2"/>
      <sheetName val="2018"/>
      <sheetName val="Plan conturi - OMFP 1802"/>
      <sheetName val="Setup"/>
      <sheetName val="TB Mapping"/>
      <sheetName val="PAR BS"/>
      <sheetName val="PAR PL"/>
      <sheetName val="BS OMF"/>
      <sheetName val="PL OMF"/>
      <sheetName val="SBS OMF"/>
      <sheetName val="SPL OMF"/>
      <sheetName val="Risk Matrix Hints"/>
      <sheetName val="CF"/>
      <sheetName val="Equity"/>
      <sheetName val="Note 5 Receivables (B)"/>
      <sheetName val="Nota 10 Deferred revenues"/>
      <sheetName val="Si_I"/>
      <sheetName val="Xrates"/>
      <sheetName val="CF "/>
      <sheetName val="Assump"/>
      <sheetName val="OtherKPI"/>
      <sheetName val="PRODUCTION_REPORTS14"/>
      <sheetName val="ANIMATION_ONLY14"/>
      <sheetName val="ANIMATION_COST_FORECAST14"/>
      <sheetName val="EXTERNAL_ANIMATION14"/>
      <sheetName val="P&amp;L_Review11"/>
      <sheetName val="Achiz_-0811"/>
      <sheetName val="Trsf_-0811"/>
      <sheetName val="IPT_inputs11"/>
      <sheetName val="IPV_inputs11"/>
      <sheetName val="Assumptions_and_Inputs6"/>
      <sheetName val="Product_A6"/>
      <sheetName val="Product_B6"/>
      <sheetName val="Product_C6"/>
      <sheetName val="Product_D6"/>
      <sheetName val="Product_E6"/>
      <sheetName val="Product_F6"/>
      <sheetName val="Product_G6"/>
      <sheetName val="Product_H6"/>
      <sheetName val="Product_I6"/>
      <sheetName val="Product_J6"/>
      <sheetName val="Forecast_Driv_-#26"/>
      <sheetName val="Summary_of_Values6"/>
      <sheetName val="WACC_and_WARA6"/>
      <sheetName val="Time_Estimates6"/>
      <sheetName val="Drop_Down_List8"/>
      <sheetName val="Übersicht_Märkte6"/>
      <sheetName val="linii_din_fs6"/>
      <sheetName val="consolidated_companies6"/>
      <sheetName val="SO_Incentive_Graphs16"/>
      <sheetName val="SO_Incentive_Graphs26"/>
      <sheetName val="SO_Incentive_Graphs36"/>
      <sheetName val="SO_Incentive_Graphs46"/>
      <sheetName val="Karen_SAP6"/>
      <sheetName val="May_036"/>
      <sheetName val="L2_Manpower6"/>
      <sheetName val="L2_Summary6"/>
      <sheetName val="Adjusted_Beta6"/>
      <sheetName val="Risk-Free_Rate6"/>
      <sheetName val="cf_acc_details6"/>
      <sheetName val="unos_ACTUAL_20206"/>
      <sheetName val="Power_&amp;_Fuel(SMS)5"/>
      <sheetName val="Power_&amp;_Fuel(new)5"/>
      <sheetName val="Power_&amp;_Fuel_(S)5"/>
      <sheetName val="Power_&amp;_Fuel(c)5"/>
      <sheetName val="THREE_VARIABLES5"/>
      <sheetName val="Inc_Stmt_Sum5"/>
      <sheetName val="Corp_04_DeprAmort_Recap5"/>
      <sheetName val="Total_NA_Food5"/>
      <sheetName val="QTIL_-BSHEET5"/>
      <sheetName val="Developer_rev_995"/>
      <sheetName val="_Ad_Sales__exp5"/>
      <sheetName val="Bus_Dev5"/>
      <sheetName val="corp__exp5"/>
      <sheetName val="Selling_Expenses5"/>
      <sheetName val="FCST__00_to_DB5"/>
      <sheetName val="КПЭ_с_мероприятиями5"/>
      <sheetName val="Data_Payslip_Emp_Details5"/>
      <sheetName val="Print_Employee_Payslip5"/>
      <sheetName val="Full_Information5"/>
      <sheetName val="Expat_Daily_Allowance5"/>
      <sheetName val="Bank_Payment_Transfer5"/>
      <sheetName val="Salary_Tax_information5"/>
      <sheetName val="Final_Tem_Employee_Slip5"/>
      <sheetName val="Salary_Tax_info_for_FIN5"/>
      <sheetName val="TB_@_Dec_31,_20203"/>
      <sheetName val="Table_54"/>
      <sheetName val="General_Info4"/>
      <sheetName val="2003_ACT_CFlow4"/>
      <sheetName val="2003_BGT_C_Flow4"/>
      <sheetName val="HO_Use4"/>
      <sheetName val="Engineering_Workload4"/>
      <sheetName val="KONS_BID_P&amp;N4"/>
      <sheetName val="UP_II_DUMAI4"/>
      <sheetName val="KP_DIT_HULU4"/>
      <sheetName val="UP_VI_BALONGAN4"/>
      <sheetName val="UP_1_BRANDAN4"/>
      <sheetName val="UP_V_BALIKPAPAN4"/>
      <sheetName val="DIT_HILIR4"/>
      <sheetName val="UP_IV_CILACAP4"/>
      <sheetName val="UP_III_PLAJU4"/>
      <sheetName val="KONS_DIT_HULU4"/>
      <sheetName val="KR_AMPEL4"/>
      <sheetName val="UP_VII_KASIM4"/>
      <sheetName val="KONS_BID_P4"/>
      <sheetName val="2D_REPNew2_44"/>
      <sheetName val="Income_Statement3"/>
      <sheetName val="NB_UNIT33"/>
      <sheetName val="Penyusutan_Kendaraan3"/>
      <sheetName val="SLS-TGT-FEED_(FDM)3"/>
      <sheetName val="C_O_A3"/>
      <sheetName val="List_of_related_party3"/>
      <sheetName val="Iss_Jrn3"/>
      <sheetName val="List_Pilihan3"/>
      <sheetName val="Altman_Z_Score3"/>
      <sheetName val="Coll_Bulan_ini3"/>
      <sheetName val="Coll_Bulan_lalu3"/>
      <sheetName val="Renc_Bulan_ini3"/>
      <sheetName val="Renc_Bulan_Lalu3"/>
      <sheetName val="Stock_Report3"/>
      <sheetName val="lookup_table3"/>
      <sheetName val="SCH_33"/>
      <sheetName val="TBCons_KMB043"/>
      <sheetName val="absen_kebun_283"/>
      <sheetName val="absen_panen_283"/>
      <sheetName val="UPAH_283"/>
      <sheetName val="Coef_Calculation3"/>
      <sheetName val="Exch_rate3"/>
      <sheetName val="rab_33_2011_krt3"/>
      <sheetName val="RADIO_CONTROLS3"/>
      <sheetName val="KPI-Data_Source3"/>
      <sheetName val="ocean_voyage3"/>
      <sheetName val="①　BP_vs_SPR_(TTL_Impact)3"/>
      <sheetName val="A_u_g3"/>
      <sheetName val="pihak_iii3"/>
      <sheetName val="nm_kbn3"/>
      <sheetName val="TBM_KR_20063"/>
      <sheetName val="almanak_&amp;hk_3"/>
      <sheetName val="K4__F&amp;F3"/>
      <sheetName val="C1_NOV3"/>
      <sheetName val="angs_griya3"/>
      <sheetName val="Draft_Neraca3"/>
      <sheetName val="rek_det_1-33"/>
      <sheetName val="HARGA_SATUAN3"/>
      <sheetName val="dongia_(2)3"/>
      <sheetName val="DON_GIA3"/>
      <sheetName val="THPDMoi__(2)3"/>
      <sheetName val="CHITIET_VL-NC3"/>
      <sheetName val="CHITIET_VL-NC-TT_-1p3"/>
      <sheetName val="TH_XL3"/>
      <sheetName val="CHITIET_VL-NC-TT-3p3"/>
      <sheetName val="t-h_HA_THE3"/>
      <sheetName val="TONGKE3p_3"/>
      <sheetName val="KPVC-BD_3"/>
      <sheetName val="pro_ra_op3"/>
      <sheetName val="Program_Triwulanan-043"/>
      <sheetName val="data_berat3"/>
      <sheetName val="3_-_Balance_Sheet3"/>
      <sheetName val="5_-_Cash_Flow3"/>
      <sheetName val="Data_Parameter3"/>
      <sheetName val="SC_Pusat_BB3013"/>
      <sheetName val="SC_Pusat_BB3033"/>
      <sheetName val="SC_Pusat_krd3"/>
      <sheetName val="4_-_Income_Statement3"/>
      <sheetName val="Analisa_Harga_Satuan3"/>
      <sheetName val="Tanah_093"/>
      <sheetName val="rekap_pph_233"/>
      <sheetName val="21_&amp;_253"/>
      <sheetName val="Chart_Of_Acc3"/>
      <sheetName val="Eksisting_Penarikan3"/>
      <sheetName val="Daftar_Harga3"/>
      <sheetName val="PRODUCTION_REPORTS15"/>
      <sheetName val="ANIMATION_ONLY15"/>
      <sheetName val="ANIMATION_COST_FORECAST15"/>
      <sheetName val="EXTERNAL_ANIMATION15"/>
      <sheetName val="P&amp;L_Review12"/>
      <sheetName val="Achiz_-0812"/>
      <sheetName val="Trsf_-0812"/>
      <sheetName val="IPT_inputs12"/>
      <sheetName val="IPV_inputs12"/>
      <sheetName val="Assumptions_and_Inputs7"/>
      <sheetName val="Product_A7"/>
      <sheetName val="Product_B7"/>
      <sheetName val="Product_C7"/>
      <sheetName val="Product_D7"/>
      <sheetName val="Product_E7"/>
      <sheetName val="Product_F7"/>
      <sheetName val="Product_G7"/>
      <sheetName val="Product_H7"/>
      <sheetName val="Product_I7"/>
      <sheetName val="Product_J7"/>
      <sheetName val="Forecast_Driv_-#27"/>
      <sheetName val="Summary_of_Values7"/>
      <sheetName val="WACC_and_WARA7"/>
      <sheetName val="Time_Estimates7"/>
      <sheetName val="Drop_Down_List9"/>
      <sheetName val="Übersicht_Märkte7"/>
      <sheetName val="linii_din_fs7"/>
      <sheetName val="consolidated_companies7"/>
      <sheetName val="SO_Incentive_Graphs17"/>
      <sheetName val="SO_Incentive_Graphs27"/>
      <sheetName val="SO_Incentive_Graphs37"/>
      <sheetName val="SO_Incentive_Graphs47"/>
      <sheetName val="Karen_SAP7"/>
      <sheetName val="May_037"/>
      <sheetName val="L2_Manpower7"/>
      <sheetName val="L2_Summary7"/>
      <sheetName val="Adjusted_Beta7"/>
      <sheetName val="Risk-Free_Rate7"/>
      <sheetName val="cf_acc_details7"/>
      <sheetName val="unos_ACTUAL_20207"/>
      <sheetName val="Power_&amp;_Fuel(SMS)6"/>
      <sheetName val="Power_&amp;_Fuel(new)6"/>
      <sheetName val="Power_&amp;_Fuel_(S)6"/>
      <sheetName val="Power_&amp;_Fuel(c)6"/>
      <sheetName val="THREE_VARIABLES6"/>
      <sheetName val="Inc_Stmt_Sum6"/>
      <sheetName val="Corp_04_DeprAmort_Recap6"/>
      <sheetName val="Total_NA_Food6"/>
      <sheetName val="QTIL_-BSHEET6"/>
      <sheetName val="Developer_rev_996"/>
      <sheetName val="_Ad_Sales__exp6"/>
      <sheetName val="Bus_Dev6"/>
      <sheetName val="corp__exp6"/>
      <sheetName val="Selling_Expenses6"/>
      <sheetName val="FCST__00_to_DB6"/>
      <sheetName val="КПЭ_с_мероприятиями6"/>
      <sheetName val="Data_Payslip_Emp_Details6"/>
      <sheetName val="Print_Employee_Payslip6"/>
      <sheetName val="Full_Information6"/>
      <sheetName val="Expat_Daily_Allowance6"/>
      <sheetName val="Bank_Payment_Transfer6"/>
      <sheetName val="Salary_Tax_information6"/>
      <sheetName val="Final_Tem_Employee_Slip6"/>
      <sheetName val="Salary_Tax_info_for_FIN6"/>
      <sheetName val="TB_@_Dec_31,_20204"/>
      <sheetName val="Table_55"/>
      <sheetName val="General_Info5"/>
      <sheetName val="2003_ACT_CFlow5"/>
      <sheetName val="2003_BGT_C_Flow5"/>
      <sheetName val="HO_Use5"/>
      <sheetName val="Engineering_Workload5"/>
      <sheetName val="KONS_BID_P&amp;N5"/>
      <sheetName val="UP_II_DUMAI5"/>
      <sheetName val="KP_DIT_HULU5"/>
      <sheetName val="UP_VI_BALONGAN5"/>
      <sheetName val="UP_1_BRANDAN5"/>
      <sheetName val="UP_V_BALIKPAPAN5"/>
      <sheetName val="DIT_HILIR5"/>
      <sheetName val="UP_IV_CILACAP5"/>
      <sheetName val="UP_III_PLAJU5"/>
      <sheetName val="KONS_DIT_HULU5"/>
      <sheetName val="KR_AMPEL5"/>
      <sheetName val="UP_VII_KASIM5"/>
      <sheetName val="KONS_BID_P5"/>
      <sheetName val="2D_REPNew2_45"/>
      <sheetName val="Income_Statement4"/>
      <sheetName val="NB_UNIT34"/>
      <sheetName val="Penyusutan_Kendaraan4"/>
      <sheetName val="SLS-TGT-FEED_(FDM)4"/>
      <sheetName val="C_O_A4"/>
      <sheetName val="List_of_related_party4"/>
      <sheetName val="Iss_Jrn4"/>
      <sheetName val="List_Pilihan4"/>
      <sheetName val="Altman_Z_Score4"/>
      <sheetName val="Coll_Bulan_ini4"/>
      <sheetName val="Coll_Bulan_lalu4"/>
      <sheetName val="Renc_Bulan_ini4"/>
      <sheetName val="Renc_Bulan_Lalu4"/>
      <sheetName val="Stock_Report4"/>
      <sheetName val="lookup_table4"/>
      <sheetName val="SCH_34"/>
      <sheetName val="TBCons_KMB044"/>
      <sheetName val="absen_kebun_284"/>
      <sheetName val="absen_panen_284"/>
      <sheetName val="UPAH_284"/>
      <sheetName val="Coef_Calculation4"/>
      <sheetName val="Exch_rate4"/>
      <sheetName val="rab_33_2011_krt4"/>
      <sheetName val="RADIO_CONTROLS4"/>
      <sheetName val="KPI-Data_Source4"/>
      <sheetName val="ocean_voyage4"/>
      <sheetName val="①　BP_vs_SPR_(TTL_Impact)4"/>
      <sheetName val="A_u_g4"/>
      <sheetName val="pihak_iii4"/>
      <sheetName val="nm_kbn4"/>
      <sheetName val="TBM_KR_20064"/>
      <sheetName val="almanak_&amp;hk_4"/>
      <sheetName val="K4__F&amp;F4"/>
      <sheetName val="C1_NOV4"/>
      <sheetName val="angs_griya4"/>
      <sheetName val="Draft_Neraca4"/>
      <sheetName val="rek_det_1-34"/>
      <sheetName val="HARGA_SATUAN4"/>
      <sheetName val="dongia_(2)4"/>
      <sheetName val="DON_GIA4"/>
      <sheetName val="THPDMoi__(2)4"/>
      <sheetName val="CHITIET_VL-NC4"/>
      <sheetName val="CHITIET_VL-NC-TT_-1p4"/>
      <sheetName val="TH_XL4"/>
      <sheetName val="CHITIET_VL-NC-TT-3p4"/>
      <sheetName val="t-h_HA_THE4"/>
      <sheetName val="TONGKE3p_4"/>
      <sheetName val="KPVC-BD_4"/>
      <sheetName val="pro_ra_op4"/>
      <sheetName val="Program_Triwulanan-044"/>
      <sheetName val="data_berat4"/>
      <sheetName val="3_-_Balance_Sheet4"/>
      <sheetName val="5_-_Cash_Flow4"/>
      <sheetName val="Data_Parameter4"/>
      <sheetName val="SC_Pusat_BB3014"/>
      <sheetName val="SC_Pusat_BB3034"/>
      <sheetName val="SC_Pusat_krd4"/>
      <sheetName val="4_-_Income_Statement4"/>
      <sheetName val="Analisa_Harga_Satuan4"/>
      <sheetName val="Tanah_094"/>
      <sheetName val="rekap_pph_234"/>
      <sheetName val="21_&amp;_254"/>
      <sheetName val="Chart_Of_Acc4"/>
      <sheetName val="Eksisting_Penarikan4"/>
      <sheetName val="Daftar_Harga4"/>
      <sheetName val="Disposals"/>
      <sheetName val="KASUS8"/>
      <sheetName val="Access"/>
      <sheetName val="cilandak payroll"/>
      <sheetName val="TRADING PROFIT"/>
      <sheetName val="TOP"/>
      <sheetName val="bs09"/>
      <sheetName val="bs10"/>
      <sheetName val="fiscal"/>
      <sheetName val="April"/>
      <sheetName val="Februari"/>
      <sheetName val="Januari"/>
      <sheetName val="Juni"/>
      <sheetName val="Maret"/>
      <sheetName val="Mei"/>
      <sheetName val="ACHV_JAN_FEB_MAR_APR"/>
      <sheetName val="PBC S2003"/>
      <sheetName val="Base Data"/>
      <sheetName val="POV"/>
      <sheetName val="9211 Summary of CAJE"/>
      <sheetName val="9212 Summary of AJE"/>
      <sheetName val="9213 Summary of RJE"/>
      <sheetName val="Q302"/>
      <sheetName val="1105-B&amp;I-OK"/>
      <sheetName val="OTHER PREPAID EXPENSE"/>
      <sheetName val="Calc"/>
      <sheetName val="ProductionTarget50Pct"/>
      <sheetName val="CAPEX"/>
      <sheetName val="Actuals &amp; Prior Yr. Figures"/>
      <sheetName val="Annual Budget Figures"/>
      <sheetName val="MainMenu"/>
      <sheetName val="Financial Reports"/>
      <sheetName val="Ex-Rate"/>
      <sheetName val="Permanent info"/>
      <sheetName val="Sheet8"/>
      <sheetName val="logopt"/>
      <sheetName val="FISIK RAB 2000"/>
      <sheetName val="PPH1298S"/>
      <sheetName val="Satuan Harga Bahan"/>
      <sheetName val="Satuan Harga Upah"/>
      <sheetName val="Material SAP"/>
      <sheetName val="Salary"/>
      <sheetName val="Master File"/>
      <sheetName val="Master Data"/>
      <sheetName val="Pivot-HK"/>
      <sheetName val="BUDGET_1999"/>
      <sheetName val="Operations"/>
      <sheetName val="Scenarios and Sensitivities"/>
      <sheetName val="Financials"/>
      <sheetName val="Global Assumptions"/>
      <sheetName val="SKCD DATA GP YK"/>
      <sheetName val="SDAYA"/>
      <sheetName val="RESOURCE MODEL"/>
      <sheetName val="Branch"/>
      <sheetName val="Jenis"/>
      <sheetName val="Summary UM"/>
      <sheetName val="JSiar"/>
      <sheetName val="CF-hot"/>
      <sheetName val="Material"/>
      <sheetName val="Bal 1997-1998"/>
      <sheetName val="Marshal"/>
      <sheetName val="CF_Pmt creditor"/>
      <sheetName val="Seb KPI's"/>
      <sheetName val="P&amp;L Detail SARold"/>
      <sheetName val="KH-Q1,Q2,01"/>
      <sheetName val="Sumda1"/>
      <sheetName val="Volume"/>
      <sheetName val="villa"/>
      <sheetName val="TOWN"/>
      <sheetName val="H.Satuan"/>
      <sheetName val="s5"/>
      <sheetName val="5614.a Factory Machinery"/>
      <sheetName val="5614.b Diesel "/>
      <sheetName val="5614.c Factory Equipment"/>
      <sheetName val="5614.C Coal Boiler"/>
      <sheetName val="COVER"/>
      <sheetName val="original"/>
      <sheetName val="BA Rekon ARDWS-APTSEL (IDR)"/>
      <sheetName val="BA Rekon RevDWS-ExpTSEL (IDR)"/>
      <sheetName val="BA Rekon ARAP (USD)"/>
      <sheetName val="BA Rekon RevExp (USD)"/>
      <sheetName val="BA Rekon RevDWS-ExpTSEL (SLI)"/>
      <sheetName val="Memo"/>
      <sheetName val="Jurnal Memo (USD)"/>
      <sheetName val="Based Data_wacc"/>
      <sheetName val="재료비"/>
      <sheetName val="Data Sheet "/>
      <sheetName val="Accounts"/>
      <sheetName val="CRITERIA1"/>
      <sheetName val="KOCAB"/>
      <sheetName val="KRN"/>
      <sheetName val="inti"/>
      <sheetName val="by.sendiri"/>
      <sheetName val="plasma"/>
      <sheetName val="bezeting."/>
      <sheetName val="9"/>
      <sheetName val="14"/>
      <sheetName val="15"/>
      <sheetName val="D"/>
      <sheetName val="7"/>
      <sheetName val="B"/>
      <sheetName val="NPWP DEBITUR"/>
      <sheetName val="rab.3.krt"/>
      <sheetName val="rab.4.krt"/>
      <sheetName val="rab.4.swt"/>
      <sheetName val="J u l"/>
      <sheetName val="O c t"/>
      <sheetName val="A p r"/>
      <sheetName val="M a y"/>
      <sheetName val="S e p"/>
      <sheetName val="00 received in 01"/>
      <sheetName val="F e b"/>
      <sheetName val="Per GL J a n"/>
      <sheetName val="J u n"/>
      <sheetName val="M a r"/>
      <sheetName val="Du_lieu"/>
      <sheetName val="GAOL_SMK"/>
      <sheetName val="Sheet6"/>
      <sheetName val="Lamp 2 "/>
      <sheetName val="lm7-11"/>
      <sheetName val="JUAL"/>
      <sheetName val="A-HC"/>
      <sheetName val="RL"/>
      <sheetName val="laru-kbn"/>
      <sheetName val="TK1"/>
      <sheetName val="CONFIG2"/>
      <sheetName val="REKAP OMZET KAPAL"/>
      <sheetName val="BS-RTI"/>
      <sheetName val="KBT."/>
      <sheetName val="Norma_HK"/>
      <sheetName val="RMS FUNGSIONAL"/>
      <sheetName val="RMS - STR (2)"/>
      <sheetName val="SEN_FUNG"/>
      <sheetName val="p.mgmt"/>
      <sheetName val="1"/>
      <sheetName val="nc-0698"/>
      <sheetName val="tabel rimba"/>
      <sheetName val="RO344 TOTAL"/>
      <sheetName val="KBB-CIB BANK"/>
      <sheetName val="data arus kas"/>
      <sheetName val="Cost Analysis"/>
      <sheetName val="jan04"/>
      <sheetName val="STN2006"/>
      <sheetName val="Faktor Pembatas Luas Areal"/>
      <sheetName val="MATERIALFINAL"/>
      <sheetName val="Tickmarks"/>
      <sheetName val="L_23"/>
      <sheetName val="Facilities"/>
      <sheetName val="Fact Truck"/>
      <sheetName val="Coal Boiler"/>
      <sheetName val="Template "/>
      <sheetName val="Legend"/>
      <sheetName val="Permanent_info"/>
      <sheetName val="FISIK_RAB_2000"/>
      <sheetName val="Satuan_Harga_Bahan"/>
      <sheetName val="Satuan_Harga_Upah"/>
      <sheetName val="Material_SAP"/>
      <sheetName val="Master_File"/>
      <sheetName val="Master_Data"/>
      <sheetName val="BA_Rekon_ARDWS-APTSEL_(IDR)"/>
      <sheetName val="BA_Rekon_RevDWS-ExpTSEL_(IDR)"/>
      <sheetName val="BA_Rekon_ARAP_(USD)"/>
      <sheetName val="BA_Rekon_RevExp_(USD)"/>
      <sheetName val="BA_Rekon_RevDWS-ExpTSEL_(SLI)"/>
      <sheetName val="Jurnal_Memo_(USD)"/>
      <sheetName val="OTHER_PREPAID_EXPENSE"/>
      <sheetName val="cilandak_payroll"/>
      <sheetName val="PBC_S2003"/>
      <sheetName val="BGT Cashflow"/>
      <sheetName val="I-KAMAR"/>
      <sheetName val="Forecast"/>
      <sheetName val="Minutes"/>
      <sheetName val="dropdown"/>
      <sheetName val="Subs"/>
      <sheetName val="ARPU"/>
      <sheetName val="Reload"/>
      <sheetName val="Price"/>
      <sheetName val="Revenue"/>
      <sheetName val="Traffic"/>
      <sheetName val="Status"/>
      <sheetName val="tgp_02"/>
      <sheetName val="CF(3)"/>
      <sheetName val="Sensitivitas(16)"/>
      <sheetName val="Project Code 관리"/>
      <sheetName val="Function"/>
      <sheetName val="목록데이터"/>
      <sheetName val="List as of October"/>
      <sheetName val="PFA"/>
      <sheetName val="R_Category"/>
      <sheetName val="R_Controls"/>
      <sheetName val="R.Category"/>
      <sheetName val="자금세탁 사례관리"/>
      <sheetName val="전체 리스트"/>
      <sheetName val="1)일반상품"/>
      <sheetName val="DAF.INVEN U.O"/>
      <sheetName val="PARAMETERS"/>
      <sheetName val="DB MP"/>
      <sheetName val="VD"/>
      <sheetName val="Sales Parameter"/>
      <sheetName val="Parameter"/>
      <sheetName val="PRO_COAL"/>
      <sheetName val="Compensation Data Worksheet"/>
      <sheetName val="Center"/>
      <sheetName val="Company"/>
      <sheetName val="License"/>
      <sheetName val="Account"/>
      <sheetName val="cilandak_payroll1"/>
      <sheetName val="TRADING_PROFIT"/>
      <sheetName val="PBC_S20031"/>
      <sheetName val="Base_Data"/>
      <sheetName val="9211_Summary_of_CAJE"/>
      <sheetName val="9212_Summary_of_AJE"/>
      <sheetName val="9213_Summary_of_RJE"/>
      <sheetName val="OTHER_PREPAID_EXPENSE1"/>
      <sheetName val="Actuals_&amp;_Prior_Yr__Figures"/>
      <sheetName val="Annual_Budget_Figures"/>
      <sheetName val="Financial_Reports"/>
      <sheetName val="Permanent_info1"/>
      <sheetName val="FISIK_RAB_20001"/>
      <sheetName val="Satuan_Harga_Bahan1"/>
      <sheetName val="Satuan_Harga_Upah1"/>
      <sheetName val="Material_SAP1"/>
      <sheetName val="Master_File1"/>
      <sheetName val="Master_Data1"/>
      <sheetName val="Scenarios_and_Sensitivities"/>
      <sheetName val="Global_Assumptions"/>
      <sheetName val="SKCD_DATA_GP_YK"/>
      <sheetName val="RESOURCE_MODEL"/>
      <sheetName val="Summary_UM"/>
      <sheetName val="Bal_1997-1998"/>
      <sheetName val="CF_Pmt_creditor"/>
      <sheetName val="Seb_KPI's"/>
      <sheetName val="P&amp;L_Detail_SARold"/>
      <sheetName val="H_Satuan"/>
      <sheetName val="5614_a_Factory_Machinery"/>
      <sheetName val="5614_b_Diesel_"/>
      <sheetName val="5614_c_Factory_Equipment"/>
      <sheetName val="5614_C_Coal_Boiler"/>
      <sheetName val="BA_Rekon_ARDWS-APTSEL_(IDR)1"/>
      <sheetName val="BA_Rekon_RevDWS-ExpTSEL_(IDR)1"/>
      <sheetName val="BA_Rekon_ARAP_(USD)1"/>
      <sheetName val="BA_Rekon_RevExp_(USD)1"/>
      <sheetName val="BA_Rekon_RevDWS-ExpTSEL_(SLI)1"/>
      <sheetName val="Jurnal_Memo_(USD)1"/>
      <sheetName val="Based_Data_wacc"/>
      <sheetName val="Data_Sheet_"/>
      <sheetName val="by_sendiri"/>
      <sheetName val="bezeting_"/>
      <sheetName val="NPWP_DEBITUR"/>
      <sheetName val="rab_3_krt"/>
      <sheetName val="rab_4_krt"/>
      <sheetName val="rab_4_swt"/>
      <sheetName val="J_u_l"/>
      <sheetName val="O_c_t"/>
      <sheetName val="A_p_r"/>
      <sheetName val="M_a_y"/>
      <sheetName val="S_e_p"/>
      <sheetName val="00_received_in_01"/>
      <sheetName val="F_e_b"/>
      <sheetName val="Per_GL_J_a_n"/>
      <sheetName val="J_u_n"/>
      <sheetName val="M_a_r"/>
      <sheetName val="Lamp_2_"/>
      <sheetName val="REKAP_OMZET_KAPAL"/>
      <sheetName val="KBT_"/>
      <sheetName val="RMS_FUNGSIONAL"/>
      <sheetName val="RMS_-_STR_(2)"/>
      <sheetName val="p_mgmt"/>
      <sheetName val="tabel_rimba"/>
      <sheetName val="RO344_TOTAL"/>
      <sheetName val="KBB-CIB_BANK"/>
      <sheetName val="data_arus_kas"/>
      <sheetName val="Cost_Analysis"/>
      <sheetName val="Faktor_Pembatas_Luas_Areal"/>
      <sheetName val="Fact_Truck"/>
      <sheetName val="Coal_Boiler"/>
      <sheetName val="Template_"/>
      <sheetName val="BGT_Cashflow"/>
      <sheetName val="Project_Code_관리"/>
      <sheetName val="List_as_of_October"/>
      <sheetName val="R_Category1"/>
      <sheetName val="자금세탁_사례관리"/>
      <sheetName val="전체_리스트"/>
      <sheetName val="DAF_INVEN_U_O"/>
      <sheetName val="DB_MP"/>
      <sheetName val="Sales_Parameter"/>
      <sheetName val="Compensation_Data_Worksheet"/>
      <sheetName val="LP-IDR"/>
      <sheetName val="OTP-BU"/>
      <sheetName val="LK-Box"/>
      <sheetName val="LARL-3"/>
      <sheetName val="Data YTD"/>
      <sheetName val="LARL-4 (TW)"/>
      <sheetName val="Cost-Centre"/>
      <sheetName val="MNR"/>
      <sheetName val="Act"/>
      <sheetName val="Elim"/>
      <sheetName val="Pkg"/>
      <sheetName val="PRODUCTION_REPORTS16"/>
      <sheetName val="ANIMATION_ONLY16"/>
      <sheetName val="ANIMATION_COST_FORECAST16"/>
      <sheetName val="EXTERNAL_ANIMATION16"/>
      <sheetName val="P&amp;L_Review13"/>
      <sheetName val="Achiz_-0813"/>
      <sheetName val="Trsf_-0813"/>
      <sheetName val="IPT_inputs13"/>
      <sheetName val="IPV_inputs13"/>
      <sheetName val="Assumptions_and_Inputs8"/>
      <sheetName val="Product_A8"/>
      <sheetName val="Product_B8"/>
      <sheetName val="Product_C8"/>
      <sheetName val="Product_D8"/>
      <sheetName val="Product_E8"/>
      <sheetName val="Product_F8"/>
      <sheetName val="Product_G8"/>
      <sheetName val="Product_H8"/>
      <sheetName val="Product_I8"/>
      <sheetName val="Product_J8"/>
      <sheetName val="Forecast_Driv_-#28"/>
      <sheetName val="Summary_of_Values8"/>
      <sheetName val="WACC_and_WARA8"/>
      <sheetName val="Time_Estimates8"/>
      <sheetName val="Drop_Down_List10"/>
      <sheetName val="Übersicht_Märkte8"/>
      <sheetName val="linii_din_fs8"/>
      <sheetName val="consolidated_companies8"/>
      <sheetName val="SO_Incentive_Graphs18"/>
      <sheetName val="SO_Incentive_Graphs28"/>
      <sheetName val="SO_Incentive_Graphs38"/>
      <sheetName val="SO_Incentive_Graphs48"/>
      <sheetName val="Karen_SAP8"/>
      <sheetName val="May_038"/>
      <sheetName val="L2_Manpower8"/>
      <sheetName val="L2_Summary8"/>
      <sheetName val="Adjusted_Beta8"/>
      <sheetName val="Risk-Free_Rate8"/>
      <sheetName val="cf_acc_details8"/>
      <sheetName val="unos_ACTUAL_20208"/>
      <sheetName val="Power_&amp;_Fuel(SMS)7"/>
      <sheetName val="Power_&amp;_Fuel(new)7"/>
      <sheetName val="Power_&amp;_Fuel_(S)7"/>
      <sheetName val="Power_&amp;_Fuel(c)7"/>
      <sheetName val="THREE_VARIABLES7"/>
      <sheetName val="Inc_Stmt_Sum7"/>
      <sheetName val="Corp_04_DeprAmort_Recap7"/>
      <sheetName val="Total_NA_Food7"/>
      <sheetName val="QTIL_-BSHEET7"/>
      <sheetName val="Developer_rev_997"/>
      <sheetName val="_Ad_Sales__exp7"/>
      <sheetName val="Bus_Dev7"/>
      <sheetName val="corp__exp7"/>
      <sheetName val="Selling_Expenses7"/>
      <sheetName val="FCST__00_to_DB7"/>
      <sheetName val="КПЭ_с_мероприятиями7"/>
      <sheetName val="Data_Payslip_Emp_Details7"/>
      <sheetName val="Print_Employee_Payslip7"/>
      <sheetName val="Full_Information7"/>
      <sheetName val="Expat_Daily_Allowance7"/>
      <sheetName val="Bank_Payment_Transfer7"/>
      <sheetName val="Salary_Tax_information7"/>
      <sheetName val="Final_Tem_Employee_Slip7"/>
      <sheetName val="Salary_Tax_info_for_FIN7"/>
      <sheetName val="TB_@_Dec_31,_20205"/>
      <sheetName val="Table_56"/>
      <sheetName val="General_Info6"/>
      <sheetName val="2003_ACT_CFlow6"/>
      <sheetName val="2003_BGT_C_Flow6"/>
      <sheetName val="HO_Use6"/>
      <sheetName val="Engineering_Workload6"/>
      <sheetName val="KONS_BID_P&amp;N6"/>
      <sheetName val="UP_II_DUMAI6"/>
      <sheetName val="KP_DIT_HULU6"/>
      <sheetName val="UP_VI_BALONGAN6"/>
      <sheetName val="UP_1_BRANDAN6"/>
      <sheetName val="UP_V_BALIKPAPAN6"/>
      <sheetName val="DIT_HILIR6"/>
      <sheetName val="UP_IV_CILACAP6"/>
      <sheetName val="UP_III_PLAJU6"/>
      <sheetName val="KONS_DIT_HULU6"/>
      <sheetName val="KR_AMPEL6"/>
      <sheetName val="UP_VII_KASIM6"/>
      <sheetName val="KONS_BID_P6"/>
      <sheetName val="2D_REPNew2_46"/>
      <sheetName val="Income_Statement5"/>
      <sheetName val="NB_UNIT35"/>
      <sheetName val="Penyusutan_Kendaraan5"/>
      <sheetName val="SLS-TGT-FEED_(FDM)5"/>
      <sheetName val="C_O_A5"/>
      <sheetName val="List_of_related_party5"/>
      <sheetName val="Iss_Jrn5"/>
      <sheetName val="List_Pilihan5"/>
      <sheetName val="Altman_Z_Score5"/>
      <sheetName val="Coll_Bulan_ini5"/>
      <sheetName val="Coll_Bulan_lalu5"/>
      <sheetName val="Renc_Bulan_ini5"/>
      <sheetName val="Renc_Bulan_Lalu5"/>
      <sheetName val="Stock_Report5"/>
      <sheetName val="lookup_table5"/>
      <sheetName val="SCH_35"/>
      <sheetName val="TBCons_KMB045"/>
      <sheetName val="absen_kebun_285"/>
      <sheetName val="absen_panen_285"/>
      <sheetName val="UPAH_285"/>
      <sheetName val="Coef_Calculation5"/>
      <sheetName val="Exch_rate5"/>
      <sheetName val="rab_33_2011_krt5"/>
      <sheetName val="RADIO_CONTROLS5"/>
      <sheetName val="KPI-Data_Source5"/>
      <sheetName val="ocean_voyage5"/>
      <sheetName val="①　BP_vs_SPR_(TTL_Impact)5"/>
      <sheetName val="A_u_g5"/>
      <sheetName val="pihak_iii5"/>
      <sheetName val="nm_kbn5"/>
      <sheetName val="TBM_KR_20065"/>
      <sheetName val="almanak_&amp;hk_5"/>
      <sheetName val="K4__F&amp;F5"/>
      <sheetName val="C1_NOV5"/>
      <sheetName val="angs_griya5"/>
      <sheetName val="Draft_Neraca5"/>
      <sheetName val="rek_det_1-35"/>
      <sheetName val="HARGA_SATUAN5"/>
      <sheetName val="dongia_(2)5"/>
      <sheetName val="DON_GIA5"/>
      <sheetName val="THPDMoi__(2)5"/>
      <sheetName val="CHITIET_VL-NC5"/>
      <sheetName val="CHITIET_VL-NC-TT_-1p5"/>
      <sheetName val="TH_XL5"/>
      <sheetName val="CHITIET_VL-NC-TT-3p5"/>
      <sheetName val="t-h_HA_THE5"/>
      <sheetName val="TONGKE3p_5"/>
      <sheetName val="KPVC-BD_5"/>
      <sheetName val="pro_ra_op5"/>
      <sheetName val="Program_Triwulanan-045"/>
      <sheetName val="data_berat5"/>
      <sheetName val="3_-_Balance_Sheet5"/>
      <sheetName val="5_-_Cash_Flow5"/>
      <sheetName val="Data_Parameter5"/>
      <sheetName val="SC_Pusat_BB3015"/>
      <sheetName val="SC_Pusat_BB3035"/>
      <sheetName val="SC_Pusat_krd5"/>
      <sheetName val="4_-_Income_Statement5"/>
      <sheetName val="Analisa_Harga_Satuan5"/>
      <sheetName val="Tanah_095"/>
      <sheetName val="rekap_pph_235"/>
      <sheetName val="21_&amp;_255"/>
      <sheetName val="Chart_Of_Acc5"/>
      <sheetName val="Eksisting_Penarikan5"/>
      <sheetName val="Daftar_Harga5"/>
      <sheetName val="Final_vs_Audited_TB"/>
      <sheetName val="1_2_OPERATING_STATEMENT"/>
      <sheetName val="30_082"/>
      <sheetName val="Plan_conturi_-_OMFP_1802"/>
      <sheetName val="TB_Mapping"/>
      <sheetName val="PAR_BS"/>
      <sheetName val="PAR_PL"/>
      <sheetName val="BS_OMF"/>
      <sheetName val="PL_OMF"/>
      <sheetName val="SBS_OMF"/>
      <sheetName val="SPL_OMF"/>
      <sheetName val="Risk_Matrix_Hints"/>
      <sheetName val="Note_5_Receivables_(B)"/>
      <sheetName val="Nota_10_Deferred_revenues"/>
      <sheetName val="cilandak_payroll2"/>
      <sheetName val="TRADING_PROFIT1"/>
      <sheetName val="PBC_S20032"/>
      <sheetName val="Base_Data1"/>
      <sheetName val="9211_Summary_of_CAJE1"/>
      <sheetName val="9212_Summary_of_AJE1"/>
      <sheetName val="9213_Summary_of_RJE1"/>
      <sheetName val="OTHER_PREPAID_EXPENSE2"/>
      <sheetName val="Actuals_&amp;_Prior_Yr__Figures1"/>
      <sheetName val="Annual_Budget_Figures1"/>
      <sheetName val="Financial_Reports1"/>
      <sheetName val="Permanent_info2"/>
      <sheetName val="FISIK_RAB_20002"/>
      <sheetName val="Satuan_Harga_Bahan2"/>
      <sheetName val="Satuan_Harga_Upah2"/>
      <sheetName val="Material_SAP2"/>
      <sheetName val="Master_File2"/>
      <sheetName val="Master_Data2"/>
      <sheetName val="Scenarios_and_Sensitivities1"/>
      <sheetName val="Global_Assumptions1"/>
      <sheetName val="SKCD_DATA_GP_YK1"/>
      <sheetName val="RESOURCE_MODEL1"/>
      <sheetName val="Summary_UM1"/>
      <sheetName val="Bal_1997-19981"/>
      <sheetName val="CF_Pmt_creditor1"/>
      <sheetName val="Seb_KPI's1"/>
      <sheetName val="P&amp;L_Detail_SARold1"/>
      <sheetName val="H_Satuan1"/>
      <sheetName val="5614_a_Factory_Machinery1"/>
      <sheetName val="5614_b_Diesel_1"/>
      <sheetName val="5614_c_Factory_Equipment1"/>
      <sheetName val="5614_C_Coal_Boiler1"/>
      <sheetName val="BA_Rekon_ARDWS-APTSEL_(IDR)2"/>
      <sheetName val="BA_Rekon_RevDWS-ExpTSEL_(IDR)2"/>
      <sheetName val="BA_Rekon_ARAP_(USD)2"/>
      <sheetName val="BA_Rekon_RevExp_(USD)2"/>
      <sheetName val="BA_Rekon_RevDWS-ExpTSEL_(SLI)2"/>
      <sheetName val="Jurnal_Memo_(USD)2"/>
      <sheetName val="Based_Data_wacc1"/>
      <sheetName val="Data_Sheet_1"/>
      <sheetName val="by_sendiri1"/>
      <sheetName val="bezeting_1"/>
      <sheetName val="NPWP_DEBITUR1"/>
      <sheetName val="rab_3_krt1"/>
      <sheetName val="rab_4_krt1"/>
      <sheetName val="rab_4_swt1"/>
      <sheetName val="J_u_l1"/>
      <sheetName val="O_c_t1"/>
      <sheetName val="A_p_r1"/>
      <sheetName val="M_a_y1"/>
      <sheetName val="S_e_p1"/>
      <sheetName val="00_received_in_011"/>
      <sheetName val="F_e_b1"/>
      <sheetName val="Per_GL_J_a_n1"/>
      <sheetName val="J_u_n1"/>
      <sheetName val="M_a_r1"/>
      <sheetName val="Lamp_2_1"/>
      <sheetName val="REKAP_OMZET_KAPAL1"/>
      <sheetName val="KBT_1"/>
      <sheetName val="RMS_FUNGSIONAL1"/>
      <sheetName val="RMS_-_STR_(2)1"/>
      <sheetName val="p_mgmt1"/>
      <sheetName val="tabel_rimba1"/>
      <sheetName val="RO344_TOTAL1"/>
      <sheetName val="KBB-CIB_BANK1"/>
      <sheetName val="data_arus_kas1"/>
      <sheetName val="Cost_Analysis1"/>
      <sheetName val="Faktor_Pembatas_Luas_Areal1"/>
      <sheetName val="Fact_Truck1"/>
      <sheetName val="Coal_Boiler1"/>
      <sheetName val="Template_1"/>
      <sheetName val="BGT_Cashflow1"/>
      <sheetName val="Project_Code_관리1"/>
      <sheetName val="List_as_of_October1"/>
      <sheetName val="R_Category2"/>
      <sheetName val="자금세탁_사례관리1"/>
      <sheetName val="전체_리스트1"/>
      <sheetName val="DAF_INVEN_U_O1"/>
      <sheetName val="DB_MP1"/>
      <sheetName val="Sales_Parameter1"/>
      <sheetName val="Compensation_Data_Worksheet1"/>
      <sheetName val="Data_YTD"/>
      <sheetName val="LARL-4_(TW)"/>
      <sheetName val="CF_"/>
      <sheetName val="Balance Sheet"/>
      <sheetName val="2005"/>
      <sheetName val="Definitions"/>
      <sheetName val="PV Demand Forecast Breakdown"/>
      <sheetName val="UK"/>
      <sheetName val="MIJ.99"/>
      <sheetName val="lkart"/>
      <sheetName val="импортеры99"/>
    </sheetNames>
    <sheetDataSet>
      <sheetData sheetId="0" refreshError="1"/>
      <sheetData sheetId="1" refreshError="1"/>
      <sheetData sheetId="2" refreshError="1">
        <row r="1">
          <cell r="A1">
            <v>0</v>
          </cell>
        </row>
        <row r="18">
          <cell r="N18" t="str">
            <v>ENGINEERING</v>
          </cell>
          <cell r="O18" t="str">
            <v>WK Count</v>
          </cell>
          <cell r="P18" t="str">
            <v>Total Days</v>
          </cell>
          <cell r="Q18" t="str">
            <v>WK Count</v>
          </cell>
          <cell r="Y18" t="str">
            <v>WK Count</v>
          </cell>
          <cell r="Z18" t="str">
            <v>Total Days</v>
          </cell>
        </row>
        <row r="20">
          <cell r="A20" t="str">
            <v>PREP</v>
          </cell>
          <cell r="B20" t="str">
            <v>ANIMATION</v>
          </cell>
          <cell r="C20" t="str">
            <v>INK &amp; PAINT</v>
          </cell>
          <cell r="D20" t="str">
            <v>ALPHA</v>
          </cell>
          <cell r="E20" t="str">
            <v>BETA</v>
          </cell>
          <cell r="F20" t="str">
            <v>ANIMATION</v>
          </cell>
          <cell r="G20">
            <v>11</v>
          </cell>
          <cell r="H20">
            <v>77</v>
          </cell>
          <cell r="I20" t="str">
            <v>INK &amp; PAINT</v>
          </cell>
          <cell r="J20" t="str">
            <v>ALPHA</v>
          </cell>
          <cell r="K20" t="str">
            <v>BETA</v>
          </cell>
          <cell r="L20" t="str">
            <v>ALPHA</v>
          </cell>
          <cell r="M20">
            <v>11</v>
          </cell>
          <cell r="N20" t="str">
            <v>BETA</v>
          </cell>
          <cell r="O20">
            <v>0</v>
          </cell>
          <cell r="P20" t="str">
            <v>RTM</v>
          </cell>
          <cell r="Q20">
            <v>0</v>
          </cell>
          <cell r="Y20">
            <v>11</v>
          </cell>
          <cell r="Z20">
            <v>77</v>
          </cell>
        </row>
        <row r="31">
          <cell r="A31" t="str">
            <v>Wks</v>
          </cell>
          <cell r="B31" t="str">
            <v>Days</v>
          </cell>
          <cell r="C31" t="str">
            <v>Wks</v>
          </cell>
          <cell r="D31" t="str">
            <v>Days</v>
          </cell>
          <cell r="E31" t="str">
            <v>Frames</v>
          </cell>
          <cell r="F31" t="str">
            <v>Wks</v>
          </cell>
          <cell r="G31" t="str">
            <v>Days</v>
          </cell>
          <cell r="H31" t="str">
            <v>Frames</v>
          </cell>
          <cell r="I31" t="str">
            <v>Wks</v>
          </cell>
          <cell r="J31" t="str">
            <v>Days</v>
          </cell>
          <cell r="K31">
            <v>16</v>
          </cell>
          <cell r="L31">
            <v>110</v>
          </cell>
          <cell r="M31">
            <v>0</v>
          </cell>
          <cell r="N31">
            <v>0</v>
          </cell>
          <cell r="O31">
            <v>0</v>
          </cell>
          <cell r="P31">
            <v>0</v>
          </cell>
          <cell r="Q31">
            <v>0</v>
          </cell>
          <cell r="Y31">
            <v>16</v>
          </cell>
          <cell r="Z31">
            <v>110</v>
          </cell>
        </row>
        <row r="32">
          <cell r="A32">
            <v>9</v>
          </cell>
          <cell r="B32">
            <v>77</v>
          </cell>
          <cell r="C32">
            <v>10</v>
          </cell>
          <cell r="D32">
            <v>110</v>
          </cell>
          <cell r="E32">
            <v>4500</v>
          </cell>
          <cell r="F32">
            <v>10</v>
          </cell>
          <cell r="G32">
            <v>110</v>
          </cell>
          <cell r="H32">
            <v>4500</v>
          </cell>
          <cell r="I32">
            <v>5</v>
          </cell>
          <cell r="J32">
            <v>49</v>
          </cell>
          <cell r="K32">
            <v>21</v>
          </cell>
          <cell r="L32">
            <v>7</v>
          </cell>
          <cell r="M32">
            <v>29</v>
          </cell>
          <cell r="N32">
            <v>29</v>
          </cell>
          <cell r="O32">
            <v>29</v>
          </cell>
          <cell r="P32">
            <v>7</v>
          </cell>
          <cell r="Q32">
            <v>29</v>
          </cell>
          <cell r="Y32">
            <v>7</v>
          </cell>
          <cell r="Z32">
            <v>49</v>
          </cell>
        </row>
        <row r="33">
          <cell r="A33" t="str">
            <v>BETA</v>
          </cell>
        </row>
        <row r="45">
          <cell r="Y45">
            <v>154</v>
          </cell>
          <cell r="Z45">
            <v>35</v>
          </cell>
        </row>
        <row r="49">
          <cell r="N49" t="str">
            <v>ENGINEERING</v>
          </cell>
          <cell r="O49" t="str">
            <v>WK Count</v>
          </cell>
          <cell r="P49" t="str">
            <v>Total Days</v>
          </cell>
          <cell r="Q49" t="str">
            <v>WK Count</v>
          </cell>
          <cell r="Y49" t="str">
            <v>WK Count</v>
          </cell>
          <cell r="Z49" t="str">
            <v>Total Days</v>
          </cell>
        </row>
        <row r="53">
          <cell r="A53" t="str">
            <v>PREP</v>
          </cell>
          <cell r="B53" t="str">
            <v>ANIMATION</v>
          </cell>
          <cell r="C53" t="str">
            <v>INK &amp; PAINT</v>
          </cell>
          <cell r="D53" t="str">
            <v>ALPHA</v>
          </cell>
          <cell r="E53" t="str">
            <v>BETA</v>
          </cell>
          <cell r="F53" t="str">
            <v>ANIMATION</v>
          </cell>
          <cell r="G53">
            <v>22</v>
          </cell>
          <cell r="H53">
            <v>154</v>
          </cell>
          <cell r="I53" t="str">
            <v>INK &amp; PAINT</v>
          </cell>
          <cell r="J53" t="str">
            <v>ALPHA</v>
          </cell>
          <cell r="K53" t="str">
            <v>BETA</v>
          </cell>
          <cell r="L53" t="str">
            <v>ALPHA</v>
          </cell>
          <cell r="M53">
            <v>22</v>
          </cell>
          <cell r="N53" t="str">
            <v>BETA</v>
          </cell>
          <cell r="O53">
            <v>0</v>
          </cell>
          <cell r="P53" t="str">
            <v>RTM</v>
          </cell>
          <cell r="Q53">
            <v>0</v>
          </cell>
          <cell r="Y53">
            <v>22</v>
          </cell>
          <cell r="Z53">
            <v>154</v>
          </cell>
        </row>
        <row r="64">
          <cell r="A64" t="str">
            <v>Wks</v>
          </cell>
          <cell r="B64" t="str">
            <v>Days</v>
          </cell>
          <cell r="C64" t="str">
            <v>Wks</v>
          </cell>
          <cell r="D64" t="str">
            <v>Days</v>
          </cell>
          <cell r="E64" t="str">
            <v>Frames</v>
          </cell>
          <cell r="F64" t="str">
            <v>Wks</v>
          </cell>
          <cell r="G64" t="str">
            <v>Days</v>
          </cell>
          <cell r="H64" t="str">
            <v>Frames</v>
          </cell>
          <cell r="I64" t="str">
            <v>Wks</v>
          </cell>
          <cell r="J64" t="str">
            <v>Days</v>
          </cell>
          <cell r="K64">
            <v>16</v>
          </cell>
          <cell r="L64">
            <v>76.6666666666667</v>
          </cell>
          <cell r="M64">
            <v>0</v>
          </cell>
          <cell r="N64">
            <v>0</v>
          </cell>
          <cell r="O64">
            <v>0</v>
          </cell>
          <cell r="P64">
            <v>0</v>
          </cell>
          <cell r="Q64">
            <v>0</v>
          </cell>
          <cell r="Y64">
            <v>16</v>
          </cell>
          <cell r="Z64">
            <v>76.666666666666671</v>
          </cell>
        </row>
        <row r="65">
          <cell r="A65">
            <v>20</v>
          </cell>
          <cell r="B65">
            <v>154</v>
          </cell>
          <cell r="C65">
            <v>6.666666666666667</v>
          </cell>
          <cell r="D65">
            <v>76.666666666666671</v>
          </cell>
          <cell r="E65">
            <v>3000</v>
          </cell>
          <cell r="F65">
            <v>6.666666666666667</v>
          </cell>
          <cell r="G65">
            <v>76.666666666666671</v>
          </cell>
          <cell r="H65">
            <v>3000</v>
          </cell>
          <cell r="I65">
            <v>3.3333333333333335</v>
          </cell>
          <cell r="J65">
            <v>37.333333333333336</v>
          </cell>
          <cell r="K65">
            <v>21</v>
          </cell>
          <cell r="L65">
            <v>9</v>
          </cell>
          <cell r="M65">
            <v>29</v>
          </cell>
          <cell r="N65">
            <v>29</v>
          </cell>
          <cell r="O65">
            <v>29</v>
          </cell>
          <cell r="P65">
            <v>9</v>
          </cell>
          <cell r="Q65">
            <v>29</v>
          </cell>
          <cell r="Y65">
            <v>9</v>
          </cell>
          <cell r="Z65">
            <v>37.333333333333336</v>
          </cell>
        </row>
        <row r="93">
          <cell r="Y93">
            <v>154</v>
          </cell>
          <cell r="Z93">
            <v>23.333333333333336</v>
          </cell>
        </row>
        <row r="94">
          <cell r="Y94">
            <v>154</v>
          </cell>
          <cell r="Z94">
            <v>23.333333333333336</v>
          </cell>
        </row>
        <row r="97">
          <cell r="N97" t="str">
            <v>ENGINEERING</v>
          </cell>
          <cell r="O97" t="str">
            <v>WK Count</v>
          </cell>
          <cell r="P97" t="str">
            <v>Total Days</v>
          </cell>
          <cell r="Q97" t="str">
            <v>WK Count</v>
          </cell>
          <cell r="Y97" t="str">
            <v>WK Count</v>
          </cell>
          <cell r="Z97" t="str">
            <v>Total Days</v>
          </cell>
        </row>
        <row r="98">
          <cell r="N98" t="str">
            <v>ENGINEERING</v>
          </cell>
          <cell r="O98" t="str">
            <v>MULAN STORY STUDIO</v>
          </cell>
          <cell r="P98" t="str">
            <v xml:space="preserve">START </v>
          </cell>
          <cell r="Q98" t="str">
            <v>FRAMES</v>
          </cell>
          <cell r="R98" t="str">
            <v>MULAN STORY STUDIO</v>
          </cell>
          <cell r="S98" t="str">
            <v>WK Count</v>
          </cell>
          <cell r="T98" t="str">
            <v>Total Days</v>
          </cell>
          <cell r="U98">
            <v>0</v>
          </cell>
          <cell r="V98" t="str">
            <v xml:space="preserve">START </v>
          </cell>
          <cell r="W98" t="str">
            <v>FRAMES</v>
          </cell>
          <cell r="X98">
            <v>5100</v>
          </cell>
          <cell r="Y98" t="str">
            <v>WK Count</v>
          </cell>
          <cell r="Z98" t="str">
            <v>Total Days</v>
          </cell>
          <cell r="AA98" t="str">
            <v/>
          </cell>
          <cell r="AB98" t="str">
            <v/>
          </cell>
          <cell r="AC98" t="str">
            <v/>
          </cell>
          <cell r="AD98" t="str">
            <v/>
          </cell>
          <cell r="AE98" t="str">
            <v/>
          </cell>
          <cell r="AF98" t="str">
            <v/>
          </cell>
          <cell r="AG98" t="str">
            <v/>
          </cell>
          <cell r="AH98" t="str">
            <v/>
          </cell>
          <cell r="AI98" t="str">
            <v/>
          </cell>
          <cell r="AJ98" t="str">
            <v/>
          </cell>
          <cell r="AK98" t="str">
            <v/>
          </cell>
          <cell r="AL98" t="str">
            <v/>
          </cell>
          <cell r="AM98">
            <v>35639</v>
          </cell>
          <cell r="AN98">
            <v>35646</v>
          </cell>
          <cell r="AO98">
            <v>35653</v>
          </cell>
          <cell r="AP98">
            <v>35660</v>
          </cell>
          <cell r="AQ98">
            <v>35667</v>
          </cell>
          <cell r="AR98">
            <v>35674</v>
          </cell>
          <cell r="AS98">
            <v>35681</v>
          </cell>
          <cell r="AT98">
            <v>35688</v>
          </cell>
          <cell r="AU98">
            <v>35695</v>
          </cell>
          <cell r="AV98">
            <v>35702</v>
          </cell>
          <cell r="AW98">
            <v>35709</v>
          </cell>
          <cell r="AX98">
            <v>35716</v>
          </cell>
          <cell r="AY98">
            <v>35723</v>
          </cell>
          <cell r="AZ98">
            <v>35730</v>
          </cell>
          <cell r="BA98" t="str">
            <v/>
          </cell>
          <cell r="BB98" t="str">
            <v/>
          </cell>
          <cell r="BC98" t="str">
            <v/>
          </cell>
          <cell r="BD98" t="str">
            <v/>
          </cell>
          <cell r="BE98" t="str">
            <v/>
          </cell>
          <cell r="BF98" t="str">
            <v/>
          </cell>
          <cell r="BG98" t="str">
            <v/>
          </cell>
          <cell r="BH98" t="str">
            <v/>
          </cell>
          <cell r="BI98">
            <v>0</v>
          </cell>
          <cell r="BJ98" t="str">
            <v/>
          </cell>
          <cell r="BK98" t="str">
            <v/>
          </cell>
          <cell r="BL98" t="str">
            <v/>
          </cell>
          <cell r="BM98" t="str">
            <v/>
          </cell>
          <cell r="BN98" t="str">
            <v/>
          </cell>
          <cell r="BO98" t="str">
            <v/>
          </cell>
          <cell r="BP98" t="str">
            <v/>
          </cell>
          <cell r="BQ98" t="str">
            <v/>
          </cell>
          <cell r="BR98" t="str">
            <v/>
          </cell>
          <cell r="BS98" t="str">
            <v/>
          </cell>
          <cell r="BT98" t="str">
            <v/>
          </cell>
          <cell r="BU98" t="str">
            <v/>
          </cell>
          <cell r="BV98" t="str">
            <v/>
          </cell>
          <cell r="BW98" t="str">
            <v/>
          </cell>
          <cell r="BX98" t="str">
            <v/>
          </cell>
          <cell r="BY98" t="str">
            <v/>
          </cell>
          <cell r="BZ98" t="str">
            <v/>
          </cell>
          <cell r="CA98" t="str">
            <v/>
          </cell>
          <cell r="CB98" t="str">
            <v/>
          </cell>
          <cell r="CC98" t="str">
            <v/>
          </cell>
          <cell r="CD98" t="str">
            <v/>
          </cell>
          <cell r="CE98" t="str">
            <v/>
          </cell>
          <cell r="CF98" t="str">
            <v/>
          </cell>
          <cell r="CG98" t="str">
            <v/>
          </cell>
          <cell r="CH98" t="str">
            <v/>
          </cell>
          <cell r="CI98" t="str">
            <v/>
          </cell>
          <cell r="CJ98" t="str">
            <v/>
          </cell>
          <cell r="CK98" t="str">
            <v/>
          </cell>
          <cell r="CL98" t="str">
            <v/>
          </cell>
          <cell r="CM98" t="str">
            <v/>
          </cell>
          <cell r="CN98" t="str">
            <v/>
          </cell>
          <cell r="CO98" t="str">
            <v/>
          </cell>
          <cell r="CP98" t="str">
            <v/>
          </cell>
          <cell r="CQ98" t="str">
            <v/>
          </cell>
          <cell r="CR98" t="str">
            <v/>
          </cell>
          <cell r="CS98" t="str">
            <v/>
          </cell>
          <cell r="CT98" t="str">
            <v/>
          </cell>
          <cell r="CU98" t="str">
            <v/>
          </cell>
          <cell r="CV98" t="str">
            <v/>
          </cell>
          <cell r="CW98" t="str">
            <v/>
          </cell>
          <cell r="CX98" t="str">
            <v/>
          </cell>
          <cell r="CY98" t="str">
            <v/>
          </cell>
          <cell r="CZ98" t="str">
            <v/>
          </cell>
          <cell r="DA98" t="str">
            <v/>
          </cell>
          <cell r="DB98" t="str">
            <v/>
          </cell>
          <cell r="DC98" t="str">
            <v/>
          </cell>
          <cell r="DD98" t="str">
            <v/>
          </cell>
          <cell r="DE98" t="str">
            <v/>
          </cell>
          <cell r="DF98" t="str">
            <v/>
          </cell>
          <cell r="DG98" t="str">
            <v/>
          </cell>
          <cell r="DH98" t="str">
            <v/>
          </cell>
          <cell r="DI98" t="str">
            <v/>
          </cell>
          <cell r="DJ98" t="str">
            <v/>
          </cell>
          <cell r="DK98" t="str">
            <v/>
          </cell>
          <cell r="DL98" t="str">
            <v/>
          </cell>
          <cell r="DM98" t="str">
            <v/>
          </cell>
          <cell r="DN98" t="str">
            <v/>
          </cell>
          <cell r="DO98" t="str">
            <v/>
          </cell>
          <cell r="DP98" t="str">
            <v/>
          </cell>
          <cell r="DQ98" t="str">
            <v/>
          </cell>
          <cell r="DR98" t="str">
            <v/>
          </cell>
          <cell r="DS98" t="str">
            <v/>
          </cell>
          <cell r="DT98" t="str">
            <v/>
          </cell>
          <cell r="DU98" t="str">
            <v/>
          </cell>
          <cell r="DV98" t="str">
            <v/>
          </cell>
          <cell r="DW98" t="str">
            <v/>
          </cell>
          <cell r="DX98" t="str">
            <v/>
          </cell>
          <cell r="DY98" t="str">
            <v/>
          </cell>
          <cell r="DZ98" t="str">
            <v/>
          </cell>
          <cell r="EA98" t="str">
            <v/>
          </cell>
          <cell r="EB98" t="str">
            <v/>
          </cell>
          <cell r="EC98" t="str">
            <v/>
          </cell>
          <cell r="ED98" t="str">
            <v/>
          </cell>
          <cell r="EE98" t="str">
            <v/>
          </cell>
          <cell r="EF98" t="str">
            <v/>
          </cell>
          <cell r="EG98" t="str">
            <v/>
          </cell>
          <cell r="EH98" t="str">
            <v/>
          </cell>
          <cell r="EI98" t="str">
            <v/>
          </cell>
          <cell r="EJ98" t="str">
            <v/>
          </cell>
          <cell r="EK98" t="str">
            <v/>
          </cell>
          <cell r="EL98" t="str">
            <v/>
          </cell>
          <cell r="EM98" t="str">
            <v/>
          </cell>
          <cell r="EN98" t="str">
            <v/>
          </cell>
          <cell r="EO98" t="str">
            <v/>
          </cell>
          <cell r="EP98" t="str">
            <v/>
          </cell>
          <cell r="EQ98" t="str">
            <v/>
          </cell>
          <cell r="ER98" t="str">
            <v/>
          </cell>
          <cell r="ES98" t="str">
            <v/>
          </cell>
          <cell r="ET98" t="str">
            <v/>
          </cell>
          <cell r="EU98" t="str">
            <v/>
          </cell>
          <cell r="EV98" t="str">
            <v/>
          </cell>
        </row>
        <row r="99">
          <cell r="A99" t="str">
            <v>PREP</v>
          </cell>
          <cell r="B99" t="str">
            <v>ANIMATION</v>
          </cell>
          <cell r="C99" t="str">
            <v>INK &amp; PAINT</v>
          </cell>
          <cell r="D99" t="str">
            <v>ALPHA</v>
          </cell>
          <cell r="E99" t="str">
            <v>BETA</v>
          </cell>
          <cell r="F99" t="str">
            <v>ANIMATION</v>
          </cell>
          <cell r="G99" t="str">
            <v>STREET</v>
          </cell>
          <cell r="H99" t="str">
            <v>Prep Projection</v>
          </cell>
          <cell r="I99" t="str">
            <v>INK &amp; PAINT</v>
          </cell>
          <cell r="J99" t="str">
            <v>END</v>
          </cell>
          <cell r="K99">
            <v>500</v>
          </cell>
          <cell r="L99" t="str">
            <v>ALPHA</v>
          </cell>
          <cell r="M99">
            <v>94.5</v>
          </cell>
          <cell r="N99" t="str">
            <v>BETA</v>
          </cell>
          <cell r="O99">
            <v>0</v>
          </cell>
          <cell r="P99" t="str">
            <v>RTM</v>
          </cell>
          <cell r="Q99">
            <v>0</v>
          </cell>
          <cell r="R99" t="str">
            <v>STREET</v>
          </cell>
          <cell r="S99">
            <v>0</v>
          </cell>
          <cell r="T99" t="str">
            <v>Prep Projection</v>
          </cell>
          <cell r="U99">
            <v>0</v>
          </cell>
          <cell r="V99" t="str">
            <v xml:space="preserve">START </v>
          </cell>
          <cell r="W99" t="str">
            <v>END</v>
          </cell>
          <cell r="X99">
            <v>500</v>
          </cell>
          <cell r="Y99">
            <v>14</v>
          </cell>
          <cell r="Z99">
            <v>94.5</v>
          </cell>
          <cell r="AA99" t="str">
            <v/>
          </cell>
          <cell r="AB99" t="str">
            <v/>
          </cell>
          <cell r="AC99" t="str">
            <v/>
          </cell>
          <cell r="AD99" t="str">
            <v/>
          </cell>
          <cell r="AE99" t="str">
            <v/>
          </cell>
          <cell r="AF99" t="str">
            <v/>
          </cell>
          <cell r="AG99" t="str">
            <v/>
          </cell>
          <cell r="AH99" t="str">
            <v/>
          </cell>
          <cell r="AI99" t="str">
            <v/>
          </cell>
          <cell r="AJ99" t="str">
            <v/>
          </cell>
          <cell r="AK99" t="str">
            <v/>
          </cell>
          <cell r="AL99" t="str">
            <v/>
          </cell>
          <cell r="AM99">
            <v>35639</v>
          </cell>
          <cell r="AN99">
            <v>35646</v>
          </cell>
          <cell r="AO99">
            <v>35653</v>
          </cell>
          <cell r="AP99">
            <v>35660</v>
          </cell>
          <cell r="AQ99">
            <v>35667</v>
          </cell>
          <cell r="AR99">
            <v>35674</v>
          </cell>
          <cell r="AS99">
            <v>35681</v>
          </cell>
          <cell r="AT99">
            <v>35688</v>
          </cell>
          <cell r="AU99">
            <v>35695</v>
          </cell>
          <cell r="AV99">
            <v>35702</v>
          </cell>
          <cell r="AW99">
            <v>35709</v>
          </cell>
          <cell r="AX99">
            <v>35716</v>
          </cell>
          <cell r="AY99" t="str">
            <v/>
          </cell>
          <cell r="AZ99" t="str">
            <v/>
          </cell>
          <cell r="BA99" t="str">
            <v/>
          </cell>
          <cell r="BB99" t="str">
            <v/>
          </cell>
          <cell r="BC99" t="str">
            <v/>
          </cell>
          <cell r="BD99" t="str">
            <v/>
          </cell>
          <cell r="BE99" t="str">
            <v/>
          </cell>
          <cell r="BF99" t="str">
            <v/>
          </cell>
          <cell r="BG99" t="str">
            <v/>
          </cell>
          <cell r="BH99" t="str">
            <v/>
          </cell>
          <cell r="BI99">
            <v>0</v>
          </cell>
          <cell r="BJ99" t="str">
            <v/>
          </cell>
          <cell r="BK99" t="str">
            <v/>
          </cell>
          <cell r="BL99" t="str">
            <v/>
          </cell>
          <cell r="BM99" t="str">
            <v/>
          </cell>
          <cell r="BN99" t="str">
            <v/>
          </cell>
          <cell r="BO99" t="str">
            <v/>
          </cell>
          <cell r="BP99" t="str">
            <v/>
          </cell>
          <cell r="BQ99" t="str">
            <v/>
          </cell>
          <cell r="BR99" t="str">
            <v/>
          </cell>
          <cell r="BS99" t="str">
            <v/>
          </cell>
          <cell r="BT99" t="str">
            <v/>
          </cell>
          <cell r="BU99" t="str">
            <v/>
          </cell>
          <cell r="BV99" t="str">
            <v/>
          </cell>
          <cell r="BW99" t="str">
            <v/>
          </cell>
          <cell r="BX99" t="str">
            <v/>
          </cell>
          <cell r="BY99" t="str">
            <v/>
          </cell>
          <cell r="BZ99" t="str">
            <v/>
          </cell>
          <cell r="CA99" t="str">
            <v/>
          </cell>
          <cell r="CB99" t="str">
            <v/>
          </cell>
          <cell r="CC99" t="str">
            <v/>
          </cell>
          <cell r="CD99" t="str">
            <v/>
          </cell>
          <cell r="CE99" t="str">
            <v/>
          </cell>
          <cell r="CF99" t="str">
            <v/>
          </cell>
          <cell r="CG99" t="str">
            <v/>
          </cell>
          <cell r="CH99" t="str">
            <v/>
          </cell>
          <cell r="CI99" t="str">
            <v/>
          </cell>
          <cell r="CJ99" t="str">
            <v/>
          </cell>
          <cell r="CK99" t="str">
            <v/>
          </cell>
          <cell r="CL99" t="str">
            <v/>
          </cell>
          <cell r="CM99" t="str">
            <v/>
          </cell>
          <cell r="CN99" t="str">
            <v/>
          </cell>
          <cell r="CO99" t="str">
            <v/>
          </cell>
          <cell r="CP99" t="str">
            <v/>
          </cell>
          <cell r="CQ99" t="str">
            <v/>
          </cell>
          <cell r="CR99" t="str">
            <v/>
          </cell>
          <cell r="CS99" t="str">
            <v/>
          </cell>
          <cell r="CT99" t="str">
            <v/>
          </cell>
          <cell r="CU99" t="str">
            <v/>
          </cell>
          <cell r="CV99" t="str">
            <v/>
          </cell>
          <cell r="CW99" t="str">
            <v/>
          </cell>
          <cell r="CX99" t="str">
            <v/>
          </cell>
          <cell r="CY99" t="str">
            <v/>
          </cell>
          <cell r="CZ99" t="str">
            <v/>
          </cell>
          <cell r="DA99" t="str">
            <v/>
          </cell>
          <cell r="DB99" t="str">
            <v/>
          </cell>
          <cell r="DC99" t="str">
            <v/>
          </cell>
          <cell r="DD99" t="str">
            <v/>
          </cell>
          <cell r="DE99" t="str">
            <v/>
          </cell>
          <cell r="DF99" t="str">
            <v/>
          </cell>
          <cell r="DG99" t="str">
            <v/>
          </cell>
          <cell r="DH99" t="str">
            <v/>
          </cell>
          <cell r="DI99" t="str">
            <v/>
          </cell>
          <cell r="DJ99" t="str">
            <v/>
          </cell>
          <cell r="DK99" t="str">
            <v/>
          </cell>
          <cell r="DL99" t="str">
            <v/>
          </cell>
          <cell r="DM99" t="str">
            <v/>
          </cell>
          <cell r="DN99" t="str">
            <v/>
          </cell>
          <cell r="DO99" t="str">
            <v/>
          </cell>
          <cell r="DP99" t="str">
            <v/>
          </cell>
          <cell r="DQ99" t="str">
            <v/>
          </cell>
          <cell r="DR99" t="str">
            <v/>
          </cell>
          <cell r="DS99" t="str">
            <v/>
          </cell>
          <cell r="DT99" t="str">
            <v/>
          </cell>
          <cell r="DU99" t="str">
            <v/>
          </cell>
          <cell r="DV99" t="str">
            <v/>
          </cell>
          <cell r="DW99" t="str">
            <v/>
          </cell>
          <cell r="DX99" t="str">
            <v/>
          </cell>
          <cell r="DY99" t="str">
            <v/>
          </cell>
          <cell r="DZ99" t="str">
            <v/>
          </cell>
          <cell r="EA99" t="str">
            <v/>
          </cell>
          <cell r="EB99" t="str">
            <v/>
          </cell>
          <cell r="EC99" t="str">
            <v/>
          </cell>
          <cell r="ED99" t="str">
            <v/>
          </cell>
          <cell r="EE99" t="str">
            <v/>
          </cell>
          <cell r="EF99" t="str">
            <v/>
          </cell>
          <cell r="EG99" t="str">
            <v/>
          </cell>
          <cell r="EH99" t="str">
            <v/>
          </cell>
          <cell r="EI99" t="str">
            <v/>
          </cell>
          <cell r="EJ99" t="str">
            <v/>
          </cell>
          <cell r="EK99" t="str">
            <v/>
          </cell>
          <cell r="EL99" t="str">
            <v/>
          </cell>
          <cell r="EM99" t="str">
            <v/>
          </cell>
          <cell r="EN99" t="str">
            <v/>
          </cell>
          <cell r="EO99" t="str">
            <v/>
          </cell>
          <cell r="EP99" t="str">
            <v/>
          </cell>
          <cell r="EQ99" t="str">
            <v/>
          </cell>
          <cell r="ER99" t="str">
            <v/>
          </cell>
          <cell r="ES99" t="str">
            <v/>
          </cell>
          <cell r="ET99" t="str">
            <v/>
          </cell>
          <cell r="EU99" t="str">
            <v/>
          </cell>
          <cell r="EV99" t="str">
            <v/>
          </cell>
        </row>
        <row r="100">
          <cell r="A100" t="str">
            <v>PREP</v>
          </cell>
          <cell r="B100" t="str">
            <v>ANIMATION</v>
          </cell>
          <cell r="C100" t="str">
            <v>INK &amp; PAINT</v>
          </cell>
          <cell r="D100" t="str">
            <v>ALPHA</v>
          </cell>
          <cell r="E100" t="str">
            <v>BETA</v>
          </cell>
          <cell r="F100" t="str">
            <v>ANIMATION</v>
          </cell>
          <cell r="G100" t="str">
            <v>STREET</v>
          </cell>
          <cell r="H100" t="str">
            <v>PRODUCTION TO DATE</v>
          </cell>
          <cell r="I100" t="str">
            <v>INK &amp; PAINT</v>
          </cell>
          <cell r="J100">
            <v>35636</v>
          </cell>
          <cell r="K100">
            <v>35721.4</v>
          </cell>
          <cell r="L100" t="str">
            <v>ALPHA</v>
          </cell>
          <cell r="M100">
            <v>12</v>
          </cell>
          <cell r="N100" t="str">
            <v>BETA</v>
          </cell>
          <cell r="O100">
            <v>0</v>
          </cell>
          <cell r="P100" t="str">
            <v>RTM</v>
          </cell>
          <cell r="Q100">
            <v>0</v>
          </cell>
          <cell r="R100" t="str">
            <v>STREET</v>
          </cell>
          <cell r="S100" t="str">
            <v>PRODUCTION TO DATE</v>
          </cell>
          <cell r="T100" t="str">
            <v>Prep Projection</v>
          </cell>
          <cell r="U100">
            <v>0</v>
          </cell>
          <cell r="V100">
            <v>35636</v>
          </cell>
          <cell r="W100">
            <v>35721.4</v>
          </cell>
          <cell r="X100">
            <v>500</v>
          </cell>
          <cell r="Y100">
            <v>12</v>
          </cell>
          <cell r="Z100">
            <v>85.399999999999991</v>
          </cell>
          <cell r="AA100" t="str">
            <v/>
          </cell>
          <cell r="AB100" t="str">
            <v/>
          </cell>
          <cell r="AC100" t="str">
            <v/>
          </cell>
          <cell r="AD100" t="str">
            <v/>
          </cell>
          <cell r="AE100" t="str">
            <v/>
          </cell>
          <cell r="AF100" t="str">
            <v/>
          </cell>
          <cell r="AG100" t="str">
            <v/>
          </cell>
          <cell r="AH100" t="str">
            <v/>
          </cell>
          <cell r="AI100" t="str">
            <v/>
          </cell>
          <cell r="AJ100" t="str">
            <v/>
          </cell>
          <cell r="AK100" t="str">
            <v/>
          </cell>
          <cell r="AL100" t="str">
            <v/>
          </cell>
          <cell r="AM100">
            <v>125</v>
          </cell>
          <cell r="AN100">
            <v>250</v>
          </cell>
          <cell r="AO100">
            <v>375</v>
          </cell>
          <cell r="AP100">
            <v>500</v>
          </cell>
          <cell r="AQ100">
            <v>500</v>
          </cell>
          <cell r="AR100">
            <v>500</v>
          </cell>
          <cell r="AS100">
            <v>500</v>
          </cell>
          <cell r="AT100">
            <v>500</v>
          </cell>
          <cell r="AU100">
            <v>500</v>
          </cell>
          <cell r="AV100">
            <v>500</v>
          </cell>
          <cell r="AW100">
            <v>500</v>
          </cell>
          <cell r="AX100">
            <v>500</v>
          </cell>
          <cell r="AY100" t="str">
            <v/>
          </cell>
          <cell r="AZ100" t="str">
            <v/>
          </cell>
          <cell r="BA100" t="str">
            <v/>
          </cell>
          <cell r="BB100" t="str">
            <v/>
          </cell>
          <cell r="BC100" t="str">
            <v/>
          </cell>
          <cell r="BD100" t="str">
            <v/>
          </cell>
          <cell r="BE100" t="str">
            <v/>
          </cell>
          <cell r="BF100" t="str">
            <v/>
          </cell>
          <cell r="BG100" t="str">
            <v/>
          </cell>
          <cell r="BH100" t="str">
            <v/>
          </cell>
          <cell r="BI100">
            <v>0</v>
          </cell>
          <cell r="BJ100" t="str">
            <v/>
          </cell>
          <cell r="BK100" t="str">
            <v/>
          </cell>
          <cell r="BL100" t="str">
            <v/>
          </cell>
          <cell r="BM100" t="str">
            <v/>
          </cell>
          <cell r="BN100" t="str">
            <v/>
          </cell>
          <cell r="BO100" t="str">
            <v/>
          </cell>
          <cell r="BP100" t="str">
            <v/>
          </cell>
          <cell r="BQ100" t="str">
            <v/>
          </cell>
          <cell r="BR100" t="str">
            <v/>
          </cell>
          <cell r="BS100" t="str">
            <v/>
          </cell>
          <cell r="BT100" t="str">
            <v/>
          </cell>
          <cell r="BU100" t="str">
            <v/>
          </cell>
          <cell r="BV100" t="str">
            <v/>
          </cell>
          <cell r="BW100" t="str">
            <v/>
          </cell>
          <cell r="BX100" t="str">
            <v/>
          </cell>
          <cell r="BY100" t="str">
            <v/>
          </cell>
          <cell r="BZ100" t="str">
            <v/>
          </cell>
          <cell r="CA100" t="str">
            <v/>
          </cell>
          <cell r="CB100" t="str">
            <v/>
          </cell>
          <cell r="CC100" t="str">
            <v/>
          </cell>
          <cell r="CD100" t="str">
            <v/>
          </cell>
          <cell r="CE100" t="str">
            <v/>
          </cell>
          <cell r="CF100" t="str">
            <v/>
          </cell>
          <cell r="CG100" t="str">
            <v/>
          </cell>
          <cell r="CH100" t="str">
            <v/>
          </cell>
          <cell r="CI100" t="str">
            <v/>
          </cell>
          <cell r="CJ100" t="str">
            <v/>
          </cell>
          <cell r="CK100" t="str">
            <v/>
          </cell>
          <cell r="CL100" t="str">
            <v/>
          </cell>
          <cell r="CM100" t="str">
            <v/>
          </cell>
          <cell r="CN100" t="str">
            <v/>
          </cell>
          <cell r="CO100" t="str">
            <v/>
          </cell>
          <cell r="CP100" t="str">
            <v/>
          </cell>
          <cell r="CQ100" t="str">
            <v/>
          </cell>
          <cell r="CR100" t="str">
            <v/>
          </cell>
          <cell r="CS100" t="str">
            <v/>
          </cell>
          <cell r="CT100" t="str">
            <v/>
          </cell>
          <cell r="CU100" t="str">
            <v/>
          </cell>
          <cell r="CV100" t="str">
            <v/>
          </cell>
          <cell r="CW100" t="str">
            <v/>
          </cell>
          <cell r="CX100" t="str">
            <v/>
          </cell>
          <cell r="CY100" t="str">
            <v/>
          </cell>
          <cell r="CZ100" t="str">
            <v/>
          </cell>
          <cell r="DA100" t="str">
            <v/>
          </cell>
          <cell r="DB100" t="str">
            <v/>
          </cell>
          <cell r="DC100" t="str">
            <v/>
          </cell>
          <cell r="DD100" t="str">
            <v/>
          </cell>
          <cell r="DE100" t="str">
            <v/>
          </cell>
          <cell r="DF100" t="str">
            <v/>
          </cell>
          <cell r="DG100" t="str">
            <v/>
          </cell>
          <cell r="DH100" t="str">
            <v/>
          </cell>
          <cell r="DI100" t="str">
            <v/>
          </cell>
          <cell r="DJ100" t="str">
            <v/>
          </cell>
          <cell r="DK100" t="str">
            <v/>
          </cell>
          <cell r="DL100" t="str">
            <v/>
          </cell>
          <cell r="DM100" t="str">
            <v/>
          </cell>
          <cell r="DN100" t="str">
            <v/>
          </cell>
          <cell r="DO100" t="str">
            <v/>
          </cell>
          <cell r="DP100" t="str">
            <v/>
          </cell>
          <cell r="DQ100" t="str">
            <v/>
          </cell>
          <cell r="DR100" t="str">
            <v/>
          </cell>
          <cell r="DS100" t="str">
            <v/>
          </cell>
          <cell r="DT100" t="str">
            <v/>
          </cell>
          <cell r="DU100" t="str">
            <v/>
          </cell>
          <cell r="DV100" t="str">
            <v/>
          </cell>
          <cell r="DW100" t="str">
            <v/>
          </cell>
          <cell r="DX100" t="str">
            <v/>
          </cell>
          <cell r="DY100" t="str">
            <v/>
          </cell>
          <cell r="DZ100" t="str">
            <v/>
          </cell>
          <cell r="EA100" t="str">
            <v/>
          </cell>
          <cell r="EB100" t="str">
            <v/>
          </cell>
          <cell r="EC100" t="str">
            <v/>
          </cell>
          <cell r="ED100" t="str">
            <v/>
          </cell>
          <cell r="EE100" t="str">
            <v/>
          </cell>
          <cell r="EF100" t="str">
            <v/>
          </cell>
          <cell r="EG100" t="str">
            <v/>
          </cell>
          <cell r="EH100" t="str">
            <v/>
          </cell>
          <cell r="EI100" t="str">
            <v/>
          </cell>
          <cell r="EJ100" t="str">
            <v/>
          </cell>
          <cell r="EK100" t="str">
            <v/>
          </cell>
          <cell r="EL100" t="str">
            <v/>
          </cell>
          <cell r="EM100" t="str">
            <v/>
          </cell>
          <cell r="EN100" t="str">
            <v/>
          </cell>
          <cell r="EO100" t="str">
            <v/>
          </cell>
          <cell r="EP100" t="str">
            <v/>
          </cell>
          <cell r="EQ100" t="str">
            <v/>
          </cell>
          <cell r="ER100" t="str">
            <v/>
          </cell>
          <cell r="ES100" t="str">
            <v/>
          </cell>
          <cell r="ET100" t="str">
            <v/>
          </cell>
          <cell r="EU100" t="str">
            <v/>
          </cell>
          <cell r="EV100" t="str">
            <v/>
          </cell>
        </row>
        <row r="101">
          <cell r="S101" t="str">
            <v>PRODUCTION TO DATE</v>
          </cell>
          <cell r="T101" t="str">
            <v>WK 1</v>
          </cell>
          <cell r="U101" t="str">
            <v>WK 2</v>
          </cell>
          <cell r="V101" t="str">
            <v>WK 3</v>
          </cell>
          <cell r="W101" t="str">
            <v>WK 4</v>
          </cell>
          <cell r="X101" t="str">
            <v>WK 5</v>
          </cell>
          <cell r="Y101" t="str">
            <v>WK 6</v>
          </cell>
          <cell r="Z101" t="str">
            <v>WK 7</v>
          </cell>
          <cell r="AA101" t="str">
            <v>WK 8</v>
          </cell>
          <cell r="AB101" t="str">
            <v>WK 9</v>
          </cell>
          <cell r="AC101" t="str">
            <v>WK 10</v>
          </cell>
          <cell r="AD101" t="str">
            <v>WK 11</v>
          </cell>
          <cell r="AE101" t="str">
            <v>WK 12</v>
          </cell>
          <cell r="AF101" t="str">
            <v>WK 13</v>
          </cell>
          <cell r="AG101" t="str">
            <v>WK 1</v>
          </cell>
          <cell r="AH101" t="str">
            <v>WK 2</v>
          </cell>
          <cell r="AI101" t="str">
            <v>WK 3</v>
          </cell>
          <cell r="AJ101" t="str">
            <v>WK 4</v>
          </cell>
          <cell r="AK101" t="str">
            <v>WK 5</v>
          </cell>
          <cell r="AL101" t="str">
            <v>WK 6</v>
          </cell>
          <cell r="AM101" t="str">
            <v>WK 7</v>
          </cell>
          <cell r="AN101" t="str">
            <v>WK 8</v>
          </cell>
          <cell r="AO101" t="str">
            <v>WK 9</v>
          </cell>
          <cell r="AP101" t="str">
            <v>WK 10</v>
          </cell>
          <cell r="AQ101" t="str">
            <v>WK 11</v>
          </cell>
          <cell r="AR101" t="str">
            <v>WK 12</v>
          </cell>
          <cell r="AS101" t="str">
            <v>WK 1</v>
          </cell>
          <cell r="AT101" t="str">
            <v>WK 2</v>
          </cell>
          <cell r="AU101" t="str">
            <v>WK 3</v>
          </cell>
          <cell r="AV101" t="str">
            <v>WK 4</v>
          </cell>
          <cell r="AW101" t="str">
            <v>WK 5</v>
          </cell>
          <cell r="AX101" t="str">
            <v>WK 6</v>
          </cell>
          <cell r="AY101" t="str">
            <v>WK 7</v>
          </cell>
          <cell r="AZ101" t="str">
            <v>WK 8</v>
          </cell>
          <cell r="BA101" t="str">
            <v>WK 9</v>
          </cell>
          <cell r="BB101" t="str">
            <v>WK 10</v>
          </cell>
          <cell r="BC101" t="str">
            <v>WK 11</v>
          </cell>
          <cell r="BD101" t="str">
            <v>WK 12</v>
          </cell>
          <cell r="BE101" t="str">
            <v>WK 13</v>
          </cell>
        </row>
        <row r="102">
          <cell r="T102" t="str">
            <v>Scenes Issued</v>
          </cell>
          <cell r="U102">
            <v>0.87008695652173917</v>
          </cell>
          <cell r="V102">
            <v>5003</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1700</v>
          </cell>
          <cell r="AT102">
            <v>0</v>
          </cell>
          <cell r="AU102">
            <v>568</v>
          </cell>
          <cell r="AV102">
            <v>0</v>
          </cell>
          <cell r="AW102">
            <v>262</v>
          </cell>
          <cell r="AX102">
            <v>864</v>
          </cell>
          <cell r="AY102">
            <v>486</v>
          </cell>
          <cell r="AZ102">
            <v>347</v>
          </cell>
          <cell r="BA102">
            <v>0</v>
          </cell>
          <cell r="BB102">
            <v>666</v>
          </cell>
          <cell r="BC102">
            <v>110</v>
          </cell>
          <cell r="BD102">
            <v>0</v>
          </cell>
          <cell r="BE102">
            <v>0</v>
          </cell>
        </row>
        <row r="103">
          <cell r="T103" t="str">
            <v>Scenes Issued</v>
          </cell>
          <cell r="U103">
            <v>0.98098039215686272</v>
          </cell>
          <cell r="V103">
            <v>5003</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1700</v>
          </cell>
          <cell r="AT103">
            <v>0</v>
          </cell>
          <cell r="AU103">
            <v>568</v>
          </cell>
          <cell r="AV103">
            <v>0</v>
          </cell>
          <cell r="AW103">
            <v>262</v>
          </cell>
          <cell r="AX103">
            <v>864</v>
          </cell>
          <cell r="AY103">
            <v>486</v>
          </cell>
          <cell r="AZ103">
            <v>347</v>
          </cell>
          <cell r="BA103">
            <v>0</v>
          </cell>
          <cell r="BB103">
            <v>666</v>
          </cell>
          <cell r="BC103">
            <v>110</v>
          </cell>
          <cell r="BD103">
            <v>0</v>
          </cell>
          <cell r="BE103">
            <v>0</v>
          </cell>
        </row>
        <row r="104">
          <cell r="T104" t="str">
            <v>Into Rough</v>
          </cell>
          <cell r="U104">
            <v>0.87235294117647055</v>
          </cell>
          <cell r="V104">
            <v>4449</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60</v>
          </cell>
          <cell r="AV104">
            <v>170</v>
          </cell>
          <cell r="AW104">
            <v>527</v>
          </cell>
          <cell r="AX104">
            <v>115</v>
          </cell>
          <cell r="AY104">
            <v>0</v>
          </cell>
          <cell r="AZ104">
            <v>1019</v>
          </cell>
          <cell r="BA104">
            <v>0</v>
          </cell>
          <cell r="BB104">
            <v>593</v>
          </cell>
          <cell r="BC104">
            <v>1148</v>
          </cell>
          <cell r="BD104">
            <v>817</v>
          </cell>
          <cell r="BE104">
            <v>0</v>
          </cell>
        </row>
        <row r="105">
          <cell r="T105" t="str">
            <v>Rough Complete</v>
          </cell>
          <cell r="U105">
            <v>0.81803921568627447</v>
          </cell>
          <cell r="V105">
            <v>4172</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60</v>
          </cell>
          <cell r="AV105">
            <v>65</v>
          </cell>
          <cell r="AW105">
            <v>114</v>
          </cell>
          <cell r="AX105">
            <v>323</v>
          </cell>
          <cell r="AY105">
            <v>352</v>
          </cell>
          <cell r="AZ105">
            <v>121</v>
          </cell>
          <cell r="BA105">
            <v>0</v>
          </cell>
          <cell r="BB105">
            <v>1204</v>
          </cell>
          <cell r="BC105">
            <v>274</v>
          </cell>
          <cell r="BD105">
            <v>1139</v>
          </cell>
          <cell r="BE105">
            <v>520</v>
          </cell>
        </row>
        <row r="106">
          <cell r="T106" t="str">
            <v>Ruff Approved</v>
          </cell>
          <cell r="U106">
            <v>0.7415686274509804</v>
          </cell>
          <cell r="V106">
            <v>3782</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60</v>
          </cell>
          <cell r="AV106">
            <v>65</v>
          </cell>
          <cell r="AW106">
            <v>10</v>
          </cell>
          <cell r="AX106">
            <v>294</v>
          </cell>
          <cell r="AY106">
            <v>294</v>
          </cell>
          <cell r="AZ106">
            <v>157</v>
          </cell>
          <cell r="BA106">
            <v>0</v>
          </cell>
          <cell r="BB106">
            <v>1116</v>
          </cell>
          <cell r="BC106">
            <v>238</v>
          </cell>
          <cell r="BD106">
            <v>1077</v>
          </cell>
          <cell r="BE106">
            <v>471</v>
          </cell>
        </row>
        <row r="107">
          <cell r="T107" t="str">
            <v>Clean Complete</v>
          </cell>
          <cell r="U107">
            <v>0.50901960784313727</v>
          </cell>
          <cell r="V107">
            <v>2596</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3</v>
          </cell>
          <cell r="AV107">
            <v>64</v>
          </cell>
          <cell r="AW107">
            <v>2</v>
          </cell>
          <cell r="AX107">
            <v>18</v>
          </cell>
          <cell r="AY107">
            <v>167</v>
          </cell>
          <cell r="AZ107">
            <v>115</v>
          </cell>
          <cell r="BA107">
            <v>0</v>
          </cell>
          <cell r="BB107">
            <v>600</v>
          </cell>
          <cell r="BC107">
            <v>148</v>
          </cell>
          <cell r="BD107">
            <v>1126</v>
          </cell>
          <cell r="BE107">
            <v>353</v>
          </cell>
        </row>
        <row r="108">
          <cell r="T108" t="str">
            <v>Approved</v>
          </cell>
          <cell r="U108">
            <v>0.40490196078431373</v>
          </cell>
          <cell r="V108">
            <v>2065</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3</v>
          </cell>
          <cell r="AV108">
            <v>53</v>
          </cell>
          <cell r="AW108">
            <v>0</v>
          </cell>
          <cell r="AX108">
            <v>20</v>
          </cell>
          <cell r="AY108">
            <v>150</v>
          </cell>
          <cell r="AZ108">
            <v>188</v>
          </cell>
          <cell r="BA108">
            <v>0</v>
          </cell>
          <cell r="BB108">
            <v>577</v>
          </cell>
          <cell r="BC108">
            <v>486</v>
          </cell>
          <cell r="BD108">
            <v>297</v>
          </cell>
          <cell r="BE108">
            <v>291</v>
          </cell>
        </row>
        <row r="109">
          <cell r="T109" t="str">
            <v>Turned In</v>
          </cell>
          <cell r="U109">
            <v>0.26078431372549021</v>
          </cell>
          <cell r="V109">
            <v>1330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121</v>
          </cell>
          <cell r="BA109">
            <v>0</v>
          </cell>
          <cell r="BB109">
            <v>74</v>
          </cell>
          <cell r="BC109">
            <v>506</v>
          </cell>
          <cell r="BD109">
            <v>0</v>
          </cell>
          <cell r="BE109">
            <v>629</v>
          </cell>
        </row>
        <row r="110">
          <cell r="A110" t="str">
            <v>Wks</v>
          </cell>
          <cell r="B110" t="str">
            <v>Days</v>
          </cell>
          <cell r="C110" t="str">
            <v>Wks</v>
          </cell>
          <cell r="D110" t="str">
            <v>Days</v>
          </cell>
          <cell r="E110" t="str">
            <v>Frames</v>
          </cell>
          <cell r="F110" t="str">
            <v>Wks</v>
          </cell>
          <cell r="G110" t="str">
            <v>Days</v>
          </cell>
          <cell r="H110" t="str">
            <v>Frames</v>
          </cell>
          <cell r="I110" t="str">
            <v>Wks</v>
          </cell>
          <cell r="J110" t="str">
            <v>Days</v>
          </cell>
          <cell r="K110">
            <v>35814</v>
          </cell>
          <cell r="L110">
            <v>750</v>
          </cell>
          <cell r="M110">
            <v>11</v>
          </cell>
          <cell r="N110">
            <v>83.666666666666671</v>
          </cell>
          <cell r="O110">
            <v>0</v>
          </cell>
          <cell r="P110">
            <v>0</v>
          </cell>
          <cell r="Q110">
            <v>0</v>
          </cell>
          <cell r="R110" t="str">
            <v xml:space="preserve"> </v>
          </cell>
          <cell r="S110">
            <v>0</v>
          </cell>
          <cell r="T110" t="str">
            <v>Animation Projection</v>
          </cell>
          <cell r="U110">
            <v>0</v>
          </cell>
          <cell r="V110">
            <v>35718</v>
          </cell>
          <cell r="W110">
            <v>35814</v>
          </cell>
          <cell r="X110">
            <v>750</v>
          </cell>
          <cell r="Y110">
            <v>11</v>
          </cell>
          <cell r="Z110">
            <v>83.666666666666671</v>
          </cell>
          <cell r="AA110" t="str">
            <v/>
          </cell>
          <cell r="AB110" t="str">
            <v/>
          </cell>
          <cell r="AC110" t="str">
            <v/>
          </cell>
          <cell r="AD110" t="str">
            <v/>
          </cell>
          <cell r="AE110" t="str">
            <v/>
          </cell>
          <cell r="AF110" t="str">
            <v/>
          </cell>
          <cell r="AG110" t="str">
            <v/>
          </cell>
          <cell r="AH110" t="str">
            <v/>
          </cell>
          <cell r="AI110" t="str">
            <v/>
          </cell>
          <cell r="AJ110" t="str">
            <v/>
          </cell>
          <cell r="AK110" t="str">
            <v/>
          </cell>
          <cell r="AL110" t="str">
            <v/>
          </cell>
          <cell r="AM110" t="str">
            <v/>
          </cell>
          <cell r="AN110" t="str">
            <v/>
          </cell>
          <cell r="AO110" t="str">
            <v/>
          </cell>
          <cell r="AP110" t="str">
            <v/>
          </cell>
          <cell r="AQ110" t="str">
            <v/>
          </cell>
          <cell r="AR110" t="str">
            <v/>
          </cell>
          <cell r="AS110" t="str">
            <v/>
          </cell>
          <cell r="AT110" t="str">
            <v/>
          </cell>
          <cell r="AU110" t="str">
            <v/>
          </cell>
          <cell r="AV110" t="str">
            <v/>
          </cell>
          <cell r="AW110" t="str">
            <v/>
          </cell>
          <cell r="AX110" t="str">
            <v/>
          </cell>
          <cell r="AY110">
            <v>0</v>
          </cell>
          <cell r="AZ110">
            <v>0</v>
          </cell>
          <cell r="BA110">
            <v>0</v>
          </cell>
          <cell r="BB110">
            <v>187.5</v>
          </cell>
          <cell r="BC110">
            <v>375</v>
          </cell>
          <cell r="BD110">
            <v>562.5</v>
          </cell>
          <cell r="BE110">
            <v>500</v>
          </cell>
          <cell r="BF110">
            <v>500</v>
          </cell>
          <cell r="BG110">
            <v>500</v>
          </cell>
          <cell r="BH110">
            <v>500</v>
          </cell>
          <cell r="BI110">
            <v>0</v>
          </cell>
          <cell r="BJ110">
            <v>0</v>
          </cell>
          <cell r="BK110">
            <v>500</v>
          </cell>
          <cell r="BL110" t="str">
            <v/>
          </cell>
          <cell r="BM110" t="str">
            <v/>
          </cell>
          <cell r="BN110" t="str">
            <v/>
          </cell>
          <cell r="BO110" t="str">
            <v/>
          </cell>
          <cell r="BP110" t="str">
            <v/>
          </cell>
          <cell r="BQ110" t="str">
            <v/>
          </cell>
          <cell r="BR110" t="str">
            <v/>
          </cell>
          <cell r="BS110" t="str">
            <v/>
          </cell>
          <cell r="BT110" t="str">
            <v/>
          </cell>
          <cell r="BU110" t="str">
            <v/>
          </cell>
          <cell r="BV110" t="str">
            <v/>
          </cell>
          <cell r="BW110" t="str">
            <v/>
          </cell>
          <cell r="BX110" t="str">
            <v/>
          </cell>
          <cell r="BY110" t="str">
            <v/>
          </cell>
          <cell r="BZ110" t="str">
            <v/>
          </cell>
          <cell r="CA110" t="str">
            <v/>
          </cell>
          <cell r="CB110" t="str">
            <v/>
          </cell>
          <cell r="CC110" t="str">
            <v/>
          </cell>
          <cell r="CD110" t="str">
            <v/>
          </cell>
          <cell r="CE110" t="str">
            <v/>
          </cell>
          <cell r="CF110" t="str">
            <v/>
          </cell>
          <cell r="CG110" t="str">
            <v/>
          </cell>
          <cell r="CH110" t="str">
            <v/>
          </cell>
          <cell r="CI110" t="str">
            <v/>
          </cell>
          <cell r="CJ110" t="str">
            <v/>
          </cell>
          <cell r="CK110" t="str">
            <v/>
          </cell>
          <cell r="CL110" t="str">
            <v/>
          </cell>
          <cell r="CM110" t="str">
            <v/>
          </cell>
          <cell r="CN110" t="str">
            <v/>
          </cell>
          <cell r="CO110" t="str">
            <v/>
          </cell>
          <cell r="CP110" t="str">
            <v/>
          </cell>
          <cell r="CQ110" t="str">
            <v/>
          </cell>
          <cell r="CR110" t="str">
            <v/>
          </cell>
          <cell r="CS110" t="str">
            <v/>
          </cell>
          <cell r="CT110" t="str">
            <v/>
          </cell>
          <cell r="CU110" t="str">
            <v/>
          </cell>
          <cell r="CV110" t="str">
            <v/>
          </cell>
          <cell r="CW110" t="str">
            <v/>
          </cell>
          <cell r="CX110" t="str">
            <v/>
          </cell>
          <cell r="CY110" t="str">
            <v/>
          </cell>
          <cell r="CZ110" t="str">
            <v/>
          </cell>
          <cell r="DA110" t="str">
            <v/>
          </cell>
          <cell r="DB110" t="str">
            <v/>
          </cell>
          <cell r="DC110" t="str">
            <v/>
          </cell>
          <cell r="DD110" t="str">
            <v/>
          </cell>
          <cell r="DE110" t="str">
            <v/>
          </cell>
          <cell r="DF110" t="str">
            <v/>
          </cell>
          <cell r="DG110" t="str">
            <v/>
          </cell>
          <cell r="DH110" t="str">
            <v/>
          </cell>
          <cell r="DI110" t="str">
            <v/>
          </cell>
          <cell r="DJ110" t="str">
            <v/>
          </cell>
          <cell r="DK110" t="str">
            <v/>
          </cell>
          <cell r="DL110" t="str">
            <v/>
          </cell>
          <cell r="DM110" t="str">
            <v/>
          </cell>
          <cell r="DN110" t="str">
            <v/>
          </cell>
          <cell r="DO110" t="str">
            <v/>
          </cell>
          <cell r="DP110" t="str">
            <v/>
          </cell>
          <cell r="DQ110" t="str">
            <v/>
          </cell>
          <cell r="DR110" t="str">
            <v/>
          </cell>
          <cell r="DS110" t="str">
            <v/>
          </cell>
          <cell r="DT110" t="str">
            <v/>
          </cell>
          <cell r="DU110" t="str">
            <v/>
          </cell>
          <cell r="DV110" t="str">
            <v/>
          </cell>
          <cell r="DW110" t="str">
            <v/>
          </cell>
          <cell r="DX110" t="str">
            <v/>
          </cell>
          <cell r="DY110" t="str">
            <v/>
          </cell>
          <cell r="DZ110" t="str">
            <v/>
          </cell>
          <cell r="EA110" t="str">
            <v/>
          </cell>
          <cell r="EB110" t="str">
            <v/>
          </cell>
          <cell r="EC110" t="str">
            <v/>
          </cell>
          <cell r="ED110" t="str">
            <v/>
          </cell>
          <cell r="EE110" t="str">
            <v/>
          </cell>
          <cell r="EF110" t="str">
            <v/>
          </cell>
          <cell r="EG110" t="str">
            <v/>
          </cell>
          <cell r="EH110" t="str">
            <v/>
          </cell>
          <cell r="EI110" t="str">
            <v/>
          </cell>
          <cell r="EJ110" t="str">
            <v/>
          </cell>
          <cell r="EK110" t="str">
            <v/>
          </cell>
          <cell r="EL110" t="str">
            <v/>
          </cell>
          <cell r="EM110" t="str">
            <v/>
          </cell>
          <cell r="EN110" t="str">
            <v/>
          </cell>
          <cell r="EO110" t="str">
            <v/>
          </cell>
          <cell r="EP110" t="str">
            <v/>
          </cell>
          <cell r="EQ110" t="str">
            <v/>
          </cell>
          <cell r="ER110" t="str">
            <v/>
          </cell>
          <cell r="ES110" t="str">
            <v/>
          </cell>
          <cell r="ET110" t="str">
            <v/>
          </cell>
          <cell r="EU110" t="str">
            <v/>
          </cell>
          <cell r="EV110" t="str">
            <v/>
          </cell>
        </row>
        <row r="111">
          <cell r="A111" t="str">
            <v>Wks</v>
          </cell>
          <cell r="B111" t="str">
            <v>Days</v>
          </cell>
          <cell r="C111" t="str">
            <v>Wks</v>
          </cell>
          <cell r="D111" t="str">
            <v>Days</v>
          </cell>
          <cell r="E111" t="str">
            <v>Frames</v>
          </cell>
          <cell r="F111" t="str">
            <v>Wks</v>
          </cell>
          <cell r="G111" t="str">
            <v>Days</v>
          </cell>
          <cell r="H111" t="str">
            <v>Frames</v>
          </cell>
          <cell r="I111" t="str">
            <v>Wks</v>
          </cell>
          <cell r="J111" t="str">
            <v>Days</v>
          </cell>
          <cell r="K111">
            <v>21</v>
          </cell>
          <cell r="L111" t="str">
            <v xml:space="preserve"> </v>
          </cell>
          <cell r="M111">
            <v>29</v>
          </cell>
          <cell r="N111">
            <v>35718</v>
          </cell>
          <cell r="O111">
            <v>29</v>
          </cell>
          <cell r="P111">
            <v>750</v>
          </cell>
          <cell r="Q111">
            <v>29</v>
          </cell>
          <cell r="R111" t="str">
            <v xml:space="preserve"> </v>
          </cell>
          <cell r="S111">
            <v>0</v>
          </cell>
          <cell r="T111" t="str">
            <v>Animation Projection</v>
          </cell>
          <cell r="U111">
            <v>0</v>
          </cell>
          <cell r="V111">
            <v>35718</v>
          </cell>
          <cell r="W111">
            <v>35814</v>
          </cell>
          <cell r="X111">
            <v>750</v>
          </cell>
          <cell r="Y111">
            <v>11</v>
          </cell>
          <cell r="Z111">
            <v>77.599999999999994</v>
          </cell>
          <cell r="AA111" t="str">
            <v/>
          </cell>
          <cell r="AB111" t="str">
            <v/>
          </cell>
          <cell r="AC111" t="str">
            <v/>
          </cell>
          <cell r="AD111" t="str">
            <v/>
          </cell>
          <cell r="AE111" t="str">
            <v/>
          </cell>
          <cell r="AF111" t="str">
            <v/>
          </cell>
          <cell r="AG111" t="str">
            <v/>
          </cell>
          <cell r="AH111" t="str">
            <v/>
          </cell>
          <cell r="AI111" t="str">
            <v/>
          </cell>
          <cell r="AJ111" t="str">
            <v/>
          </cell>
          <cell r="AK111" t="str">
            <v/>
          </cell>
          <cell r="AL111" t="str">
            <v/>
          </cell>
          <cell r="AM111" t="str">
            <v/>
          </cell>
          <cell r="AN111" t="str">
            <v/>
          </cell>
          <cell r="AO111" t="str">
            <v/>
          </cell>
          <cell r="AP111" t="str">
            <v/>
          </cell>
          <cell r="AQ111" t="str">
            <v/>
          </cell>
          <cell r="AR111" t="str">
            <v/>
          </cell>
          <cell r="AS111" t="str">
            <v/>
          </cell>
          <cell r="AT111" t="str">
            <v/>
          </cell>
          <cell r="AU111" t="str">
            <v/>
          </cell>
          <cell r="AV111" t="str">
            <v/>
          </cell>
          <cell r="AW111" t="str">
            <v/>
          </cell>
          <cell r="AX111" t="str">
            <v/>
          </cell>
          <cell r="AY111">
            <v>0</v>
          </cell>
          <cell r="AZ111">
            <v>0</v>
          </cell>
          <cell r="BA111">
            <v>0</v>
          </cell>
          <cell r="BB111">
            <v>187.5</v>
          </cell>
          <cell r="BC111">
            <v>375</v>
          </cell>
          <cell r="BD111">
            <v>562.5</v>
          </cell>
          <cell r="BE111">
            <v>500</v>
          </cell>
          <cell r="BF111">
            <v>500</v>
          </cell>
          <cell r="BG111">
            <v>500</v>
          </cell>
          <cell r="BH111">
            <v>500</v>
          </cell>
          <cell r="BI111">
            <v>0</v>
          </cell>
          <cell r="BJ111">
            <v>0</v>
          </cell>
          <cell r="BK111">
            <v>500</v>
          </cell>
          <cell r="BL111" t="str">
            <v/>
          </cell>
          <cell r="BM111" t="str">
            <v/>
          </cell>
          <cell r="BN111" t="str">
            <v/>
          </cell>
          <cell r="BO111" t="str">
            <v/>
          </cell>
          <cell r="BP111" t="str">
            <v/>
          </cell>
          <cell r="BQ111" t="str">
            <v/>
          </cell>
          <cell r="BR111" t="str">
            <v/>
          </cell>
          <cell r="BS111" t="str">
            <v/>
          </cell>
          <cell r="BT111" t="str">
            <v/>
          </cell>
          <cell r="BU111" t="str">
            <v/>
          </cell>
          <cell r="BV111" t="str">
            <v/>
          </cell>
          <cell r="BW111" t="str">
            <v/>
          </cell>
          <cell r="BX111" t="str">
            <v/>
          </cell>
          <cell r="BY111" t="str">
            <v/>
          </cell>
          <cell r="BZ111" t="str">
            <v/>
          </cell>
          <cell r="CA111" t="str">
            <v/>
          </cell>
          <cell r="CB111" t="str">
            <v/>
          </cell>
          <cell r="CC111" t="str">
            <v/>
          </cell>
          <cell r="CD111" t="str">
            <v/>
          </cell>
          <cell r="CE111" t="str">
            <v/>
          </cell>
          <cell r="CF111" t="str">
            <v/>
          </cell>
          <cell r="CG111" t="str">
            <v/>
          </cell>
          <cell r="CH111" t="str">
            <v/>
          </cell>
          <cell r="CI111" t="str">
            <v/>
          </cell>
          <cell r="CJ111" t="str">
            <v/>
          </cell>
          <cell r="CK111" t="str">
            <v/>
          </cell>
          <cell r="CL111" t="str">
            <v/>
          </cell>
          <cell r="CM111" t="str">
            <v/>
          </cell>
          <cell r="CN111" t="str">
            <v/>
          </cell>
          <cell r="CO111" t="str">
            <v/>
          </cell>
          <cell r="CP111" t="str">
            <v/>
          </cell>
          <cell r="CQ111" t="str">
            <v/>
          </cell>
          <cell r="CR111" t="str">
            <v/>
          </cell>
          <cell r="CS111" t="str">
            <v/>
          </cell>
          <cell r="CT111" t="str">
            <v/>
          </cell>
          <cell r="CU111" t="str">
            <v/>
          </cell>
          <cell r="CV111" t="str">
            <v/>
          </cell>
          <cell r="CW111" t="str">
            <v/>
          </cell>
          <cell r="CX111" t="str">
            <v/>
          </cell>
          <cell r="CY111" t="str">
            <v/>
          </cell>
          <cell r="CZ111" t="str">
            <v/>
          </cell>
          <cell r="DA111" t="str">
            <v/>
          </cell>
          <cell r="DB111" t="str">
            <v/>
          </cell>
          <cell r="DC111" t="str">
            <v/>
          </cell>
          <cell r="DD111" t="str">
            <v/>
          </cell>
          <cell r="DE111" t="str">
            <v/>
          </cell>
          <cell r="DF111" t="str">
            <v/>
          </cell>
          <cell r="DG111" t="str">
            <v/>
          </cell>
          <cell r="DH111" t="str">
            <v/>
          </cell>
          <cell r="DI111" t="str">
            <v/>
          </cell>
          <cell r="DJ111" t="str">
            <v/>
          </cell>
          <cell r="DK111" t="str">
            <v/>
          </cell>
          <cell r="DL111" t="str">
            <v/>
          </cell>
          <cell r="DM111" t="str">
            <v/>
          </cell>
          <cell r="DN111" t="str">
            <v/>
          </cell>
          <cell r="DO111" t="str">
            <v/>
          </cell>
          <cell r="DP111" t="str">
            <v/>
          </cell>
          <cell r="DQ111" t="str">
            <v/>
          </cell>
          <cell r="DR111" t="str">
            <v/>
          </cell>
          <cell r="DS111" t="str">
            <v/>
          </cell>
          <cell r="DT111" t="str">
            <v/>
          </cell>
          <cell r="DU111" t="str">
            <v/>
          </cell>
          <cell r="DV111" t="str">
            <v/>
          </cell>
          <cell r="DW111" t="str">
            <v/>
          </cell>
          <cell r="DX111" t="str">
            <v/>
          </cell>
          <cell r="DY111" t="str">
            <v/>
          </cell>
          <cell r="DZ111" t="str">
            <v/>
          </cell>
          <cell r="EA111" t="str">
            <v/>
          </cell>
          <cell r="EB111" t="str">
            <v/>
          </cell>
          <cell r="EC111" t="str">
            <v/>
          </cell>
          <cell r="ED111" t="str">
            <v/>
          </cell>
          <cell r="EE111" t="str">
            <v/>
          </cell>
          <cell r="EF111" t="str">
            <v/>
          </cell>
          <cell r="EG111" t="str">
            <v/>
          </cell>
          <cell r="EH111" t="str">
            <v/>
          </cell>
          <cell r="EI111" t="str">
            <v/>
          </cell>
          <cell r="EJ111" t="str">
            <v/>
          </cell>
          <cell r="EK111" t="str">
            <v/>
          </cell>
          <cell r="EL111" t="str">
            <v/>
          </cell>
          <cell r="EM111" t="str">
            <v/>
          </cell>
          <cell r="EN111" t="str">
            <v/>
          </cell>
          <cell r="EO111" t="str">
            <v/>
          </cell>
          <cell r="EP111" t="str">
            <v/>
          </cell>
          <cell r="EQ111" t="str">
            <v/>
          </cell>
          <cell r="ER111" t="str">
            <v/>
          </cell>
          <cell r="ES111" t="str">
            <v/>
          </cell>
          <cell r="ET111" t="str">
            <v/>
          </cell>
          <cell r="EU111" t="str">
            <v/>
          </cell>
          <cell r="EV111" t="str">
            <v/>
          </cell>
        </row>
        <row r="112">
          <cell r="A112">
            <v>10.199999999999999</v>
          </cell>
          <cell r="B112">
            <v>85.399999999999991</v>
          </cell>
          <cell r="C112">
            <v>6.8</v>
          </cell>
          <cell r="D112">
            <v>77.599999999999994</v>
          </cell>
          <cell r="E112">
            <v>5100</v>
          </cell>
          <cell r="F112">
            <v>6.8</v>
          </cell>
          <cell r="G112">
            <v>77.599999999999994</v>
          </cell>
          <cell r="H112">
            <v>5100</v>
          </cell>
          <cell r="I112">
            <v>5.666666666666667</v>
          </cell>
          <cell r="J112">
            <v>53.666666666666671</v>
          </cell>
          <cell r="K112">
            <v>21</v>
          </cell>
          <cell r="L112">
            <v>35961</v>
          </cell>
          <cell r="M112">
            <v>29</v>
          </cell>
          <cell r="N112">
            <v>35774.333333333336</v>
          </cell>
          <cell r="O112">
            <v>29</v>
          </cell>
          <cell r="P112">
            <v>900</v>
          </cell>
          <cell r="Q112">
            <v>29</v>
          </cell>
          <cell r="R112">
            <v>35961</v>
          </cell>
          <cell r="S112">
            <v>0</v>
          </cell>
          <cell r="T112" t="str">
            <v>Ink &amp; Paint Projection</v>
          </cell>
          <cell r="U112">
            <v>0</v>
          </cell>
          <cell r="V112">
            <v>35774.333333333336</v>
          </cell>
          <cell r="W112">
            <v>35828</v>
          </cell>
          <cell r="X112">
            <v>900</v>
          </cell>
          <cell r="Y112">
            <v>5</v>
          </cell>
          <cell r="Z112">
            <v>53.666666666666671</v>
          </cell>
          <cell r="AA112" t="str">
            <v/>
          </cell>
          <cell r="AB112" t="str">
            <v/>
          </cell>
          <cell r="AC112" t="str">
            <v/>
          </cell>
          <cell r="AD112" t="str">
            <v/>
          </cell>
          <cell r="AE112" t="str">
            <v/>
          </cell>
          <cell r="AF112" t="str">
            <v/>
          </cell>
          <cell r="AG112" t="str">
            <v/>
          </cell>
          <cell r="AH112" t="str">
            <v/>
          </cell>
          <cell r="AI112" t="str">
            <v/>
          </cell>
          <cell r="AJ112" t="str">
            <v/>
          </cell>
          <cell r="AK112" t="str">
            <v/>
          </cell>
          <cell r="AL112" t="str">
            <v/>
          </cell>
          <cell r="AM112" t="str">
            <v/>
          </cell>
          <cell r="AN112" t="str">
            <v/>
          </cell>
          <cell r="AO112" t="str">
            <v/>
          </cell>
          <cell r="AP112" t="str">
            <v/>
          </cell>
          <cell r="AQ112" t="str">
            <v/>
          </cell>
          <cell r="AR112" t="str">
            <v/>
          </cell>
          <cell r="AS112" t="str">
            <v/>
          </cell>
          <cell r="AT112" t="str">
            <v/>
          </cell>
          <cell r="AU112" t="str">
            <v/>
          </cell>
          <cell r="AV112" t="str">
            <v/>
          </cell>
          <cell r="AW112" t="str">
            <v/>
          </cell>
          <cell r="AX112" t="str">
            <v/>
          </cell>
          <cell r="AY112" t="str">
            <v/>
          </cell>
          <cell r="AZ112" t="str">
            <v/>
          </cell>
          <cell r="BA112" t="str">
            <v/>
          </cell>
          <cell r="BB112" t="str">
            <v/>
          </cell>
          <cell r="BC112" t="str">
            <v/>
          </cell>
          <cell r="BD112" t="str">
            <v/>
          </cell>
          <cell r="BE112" t="str">
            <v/>
          </cell>
          <cell r="BF112" t="str">
            <v/>
          </cell>
          <cell r="BG112">
            <v>225</v>
          </cell>
          <cell r="BH112">
            <v>450</v>
          </cell>
          <cell r="BI112">
            <v>0</v>
          </cell>
          <cell r="BJ112">
            <v>0</v>
          </cell>
          <cell r="BK112">
            <v>900</v>
          </cell>
          <cell r="BL112">
            <v>900</v>
          </cell>
          <cell r="BM112">
            <v>900</v>
          </cell>
          <cell r="BN112" t="str">
            <v/>
          </cell>
          <cell r="BO112" t="str">
            <v/>
          </cell>
          <cell r="BP112" t="str">
            <v/>
          </cell>
          <cell r="BQ112" t="str">
            <v/>
          </cell>
          <cell r="BR112" t="str">
            <v/>
          </cell>
          <cell r="BS112" t="str">
            <v/>
          </cell>
          <cell r="BT112" t="str">
            <v/>
          </cell>
          <cell r="BU112" t="str">
            <v/>
          </cell>
          <cell r="BV112" t="str">
            <v/>
          </cell>
          <cell r="BW112" t="str">
            <v/>
          </cell>
          <cell r="BX112" t="str">
            <v/>
          </cell>
          <cell r="BY112" t="str">
            <v/>
          </cell>
          <cell r="BZ112" t="str">
            <v/>
          </cell>
          <cell r="CA112" t="str">
            <v/>
          </cell>
          <cell r="CB112" t="str">
            <v/>
          </cell>
          <cell r="CC112" t="str">
            <v/>
          </cell>
          <cell r="CD112" t="str">
            <v/>
          </cell>
          <cell r="CE112" t="str">
            <v/>
          </cell>
          <cell r="CF112" t="str">
            <v/>
          </cell>
          <cell r="CG112" t="str">
            <v/>
          </cell>
          <cell r="CH112" t="str">
            <v/>
          </cell>
          <cell r="CI112" t="str">
            <v/>
          </cell>
          <cell r="CJ112" t="str">
            <v/>
          </cell>
          <cell r="CK112" t="str">
            <v/>
          </cell>
          <cell r="CL112" t="str">
            <v/>
          </cell>
          <cell r="CM112" t="str">
            <v/>
          </cell>
          <cell r="CN112" t="str">
            <v/>
          </cell>
          <cell r="CO112" t="str">
            <v/>
          </cell>
          <cell r="CP112" t="str">
            <v/>
          </cell>
          <cell r="CQ112" t="str">
            <v/>
          </cell>
          <cell r="CR112" t="str">
            <v/>
          </cell>
          <cell r="CS112" t="str">
            <v/>
          </cell>
          <cell r="CT112" t="str">
            <v/>
          </cell>
          <cell r="CU112" t="str">
            <v/>
          </cell>
          <cell r="CV112" t="str">
            <v/>
          </cell>
          <cell r="CW112" t="str">
            <v/>
          </cell>
          <cell r="CX112" t="str">
            <v/>
          </cell>
          <cell r="CY112" t="str">
            <v/>
          </cell>
          <cell r="CZ112" t="str">
            <v/>
          </cell>
          <cell r="DA112" t="str">
            <v/>
          </cell>
          <cell r="DB112" t="str">
            <v/>
          </cell>
          <cell r="DC112" t="str">
            <v/>
          </cell>
          <cell r="DD112" t="str">
            <v/>
          </cell>
          <cell r="DE112" t="str">
            <v/>
          </cell>
          <cell r="DF112" t="str">
            <v/>
          </cell>
          <cell r="DG112" t="str">
            <v/>
          </cell>
          <cell r="DH112" t="str">
            <v/>
          </cell>
          <cell r="DI112" t="str">
            <v/>
          </cell>
          <cell r="DJ112" t="str">
            <v/>
          </cell>
          <cell r="DK112" t="str">
            <v/>
          </cell>
          <cell r="DL112" t="str">
            <v/>
          </cell>
          <cell r="DM112" t="str">
            <v/>
          </cell>
          <cell r="DN112" t="str">
            <v/>
          </cell>
          <cell r="DO112" t="str">
            <v/>
          </cell>
          <cell r="DP112" t="str">
            <v/>
          </cell>
          <cell r="DQ112" t="str">
            <v/>
          </cell>
          <cell r="DR112" t="str">
            <v/>
          </cell>
          <cell r="DS112" t="str">
            <v/>
          </cell>
          <cell r="DT112" t="str">
            <v/>
          </cell>
          <cell r="DU112" t="str">
            <v/>
          </cell>
          <cell r="DV112" t="str">
            <v/>
          </cell>
          <cell r="DW112" t="str">
            <v/>
          </cell>
          <cell r="DX112" t="str">
            <v/>
          </cell>
          <cell r="DY112" t="str">
            <v/>
          </cell>
          <cell r="DZ112" t="str">
            <v/>
          </cell>
          <cell r="EA112" t="str">
            <v/>
          </cell>
          <cell r="EB112" t="str">
            <v/>
          </cell>
          <cell r="EC112" t="str">
            <v/>
          </cell>
          <cell r="ED112" t="str">
            <v/>
          </cell>
          <cell r="EE112" t="str">
            <v/>
          </cell>
          <cell r="EF112" t="str">
            <v/>
          </cell>
          <cell r="EG112" t="str">
            <v/>
          </cell>
          <cell r="EH112" t="str">
            <v/>
          </cell>
          <cell r="EI112" t="str">
            <v/>
          </cell>
          <cell r="EJ112" t="str">
            <v/>
          </cell>
          <cell r="EK112" t="str">
            <v/>
          </cell>
          <cell r="EL112" t="str">
            <v/>
          </cell>
          <cell r="EM112" t="str">
            <v/>
          </cell>
          <cell r="EN112" t="str">
            <v/>
          </cell>
          <cell r="EO112" t="str">
            <v/>
          </cell>
          <cell r="EP112" t="str">
            <v/>
          </cell>
          <cell r="EQ112" t="str">
            <v/>
          </cell>
          <cell r="ER112" t="str">
            <v/>
          </cell>
          <cell r="ES112" t="str">
            <v/>
          </cell>
          <cell r="ET112" t="str">
            <v/>
          </cell>
          <cell r="EU112" t="str">
            <v/>
          </cell>
          <cell r="EV112" t="str">
            <v/>
          </cell>
        </row>
        <row r="114">
          <cell r="T114" t="str">
            <v>BUDGET FORECAST</v>
          </cell>
          <cell r="U114">
            <v>153000</v>
          </cell>
          <cell r="V114">
            <v>40800</v>
          </cell>
          <cell r="W114">
            <v>153000</v>
          </cell>
          <cell r="X114">
            <v>40800</v>
          </cell>
          <cell r="Y114">
            <v>0</v>
          </cell>
          <cell r="Z114">
            <v>0</v>
          </cell>
          <cell r="AA114" t="str">
            <v/>
          </cell>
          <cell r="AB114" t="str">
            <v/>
          </cell>
          <cell r="AC114" t="str">
            <v/>
          </cell>
          <cell r="AD114" t="str">
            <v/>
          </cell>
          <cell r="AE114" t="str">
            <v/>
          </cell>
          <cell r="AF114" t="str">
            <v/>
          </cell>
          <cell r="AG114" t="str">
            <v/>
          </cell>
          <cell r="AH114" t="str">
            <v/>
          </cell>
          <cell r="AI114" t="str">
            <v/>
          </cell>
          <cell r="AJ114" t="str">
            <v/>
          </cell>
          <cell r="AK114" t="str">
            <v/>
          </cell>
          <cell r="AL114" t="str">
            <v/>
          </cell>
          <cell r="AM114">
            <v>35639</v>
          </cell>
          <cell r="AN114">
            <v>35646</v>
          </cell>
          <cell r="AO114">
            <v>35653</v>
          </cell>
          <cell r="AP114">
            <v>35660</v>
          </cell>
          <cell r="AQ114">
            <v>35667</v>
          </cell>
          <cell r="AR114">
            <v>35674</v>
          </cell>
          <cell r="AS114">
            <v>35681</v>
          </cell>
          <cell r="AT114">
            <v>35688</v>
          </cell>
          <cell r="AU114">
            <v>35695</v>
          </cell>
          <cell r="AV114">
            <v>35702</v>
          </cell>
          <cell r="AW114">
            <v>35709</v>
          </cell>
          <cell r="AX114">
            <v>35716</v>
          </cell>
          <cell r="AY114">
            <v>35723</v>
          </cell>
          <cell r="AZ114">
            <v>35730</v>
          </cell>
        </row>
        <row r="115">
          <cell r="T115" t="str">
            <v>BUDGET FORECAST</v>
          </cell>
          <cell r="U115" t="str">
            <v>PRE PROD</v>
          </cell>
          <cell r="V115" t="str">
            <v>PRE PROD</v>
          </cell>
          <cell r="W115">
            <v>765000</v>
          </cell>
          <cell r="X115">
            <v>60000</v>
          </cell>
          <cell r="Y115">
            <v>0</v>
          </cell>
          <cell r="Z115">
            <v>0</v>
          </cell>
          <cell r="AA115">
            <v>35555</v>
          </cell>
          <cell r="AB115" t="str">
            <v/>
          </cell>
          <cell r="AC115" t="str">
            <v/>
          </cell>
          <cell r="AD115" t="str">
            <v/>
          </cell>
          <cell r="AE115" t="str">
            <v/>
          </cell>
          <cell r="AF115" t="str">
            <v/>
          </cell>
          <cell r="AG115" t="str">
            <v/>
          </cell>
          <cell r="AH115" t="str">
            <v/>
          </cell>
          <cell r="AI115" t="str">
            <v/>
          </cell>
          <cell r="AJ115" t="str">
            <v/>
          </cell>
          <cell r="AK115" t="str">
            <v/>
          </cell>
          <cell r="AL115" t="str">
            <v/>
          </cell>
          <cell r="AM115">
            <v>3750</v>
          </cell>
          <cell r="AN115">
            <v>7500</v>
          </cell>
          <cell r="AO115">
            <v>11250</v>
          </cell>
          <cell r="AP115">
            <v>15000</v>
          </cell>
          <cell r="AQ115">
            <v>15000</v>
          </cell>
          <cell r="AR115">
            <v>15000</v>
          </cell>
          <cell r="AS115">
            <v>15000</v>
          </cell>
          <cell r="AT115">
            <v>15000</v>
          </cell>
          <cell r="AU115">
            <v>15000</v>
          </cell>
          <cell r="AV115">
            <v>15000</v>
          </cell>
          <cell r="AW115">
            <v>15000</v>
          </cell>
          <cell r="AX115">
            <v>15000</v>
          </cell>
          <cell r="AY115">
            <v>15000</v>
          </cell>
          <cell r="AZ115">
            <v>15000</v>
          </cell>
          <cell r="BA115" t="str">
            <v/>
          </cell>
          <cell r="BB115" t="str">
            <v/>
          </cell>
          <cell r="BC115" t="str">
            <v/>
          </cell>
          <cell r="BD115" t="str">
            <v/>
          </cell>
          <cell r="BE115" t="str">
            <v/>
          </cell>
          <cell r="BF115" t="str">
            <v/>
          </cell>
          <cell r="BG115" t="str">
            <v/>
          </cell>
          <cell r="BH115" t="str">
            <v/>
          </cell>
          <cell r="BI115" t="str">
            <v/>
          </cell>
          <cell r="BJ115" t="str">
            <v/>
          </cell>
          <cell r="BK115" t="str">
            <v/>
          </cell>
          <cell r="BL115" t="str">
            <v/>
          </cell>
          <cell r="BM115" t="str">
            <v/>
          </cell>
        </row>
        <row r="116">
          <cell r="V116" t="str">
            <v>PRE PROD</v>
          </cell>
          <cell r="W116">
            <v>30</v>
          </cell>
          <cell r="X116">
            <v>180000</v>
          </cell>
          <cell r="Y116">
            <v>180000</v>
          </cell>
          <cell r="Z116">
            <v>0</v>
          </cell>
          <cell r="AA116">
            <v>180000</v>
          </cell>
          <cell r="AB116" t="str">
            <v/>
          </cell>
          <cell r="AC116" t="str">
            <v/>
          </cell>
          <cell r="AD116" t="str">
            <v/>
          </cell>
          <cell r="AE116" t="str">
            <v/>
          </cell>
          <cell r="AF116" t="str">
            <v/>
          </cell>
          <cell r="AG116" t="str">
            <v/>
          </cell>
          <cell r="AH116" t="str">
            <v/>
          </cell>
          <cell r="AI116" t="str">
            <v/>
          </cell>
          <cell r="AJ116" t="str">
            <v/>
          </cell>
          <cell r="AK116" t="str">
            <v/>
          </cell>
          <cell r="AL116" t="str">
            <v/>
          </cell>
          <cell r="AM116">
            <v>3750</v>
          </cell>
          <cell r="AN116">
            <v>7250</v>
          </cell>
          <cell r="AO116">
            <v>5000</v>
          </cell>
          <cell r="AP116">
            <v>5000</v>
          </cell>
          <cell r="AQ116">
            <v>5000</v>
          </cell>
          <cell r="AR116">
            <v>5000</v>
          </cell>
          <cell r="AS116">
            <v>5000</v>
          </cell>
          <cell r="AT116">
            <v>9000</v>
          </cell>
          <cell r="AU116">
            <v>10000</v>
          </cell>
          <cell r="AV116">
            <v>10000</v>
          </cell>
          <cell r="AW116">
            <v>10000</v>
          </cell>
          <cell r="AX116">
            <v>10000</v>
          </cell>
          <cell r="AY116">
            <v>10000</v>
          </cell>
          <cell r="AZ116">
            <v>10000</v>
          </cell>
          <cell r="BA116">
            <v>15000</v>
          </cell>
          <cell r="BB116">
            <v>15000</v>
          </cell>
          <cell r="BC116">
            <v>15000</v>
          </cell>
          <cell r="BD116">
            <v>15000</v>
          </cell>
          <cell r="BE116">
            <v>15000</v>
          </cell>
          <cell r="BF116">
            <v>35772</v>
          </cell>
          <cell r="BG116">
            <v>35779</v>
          </cell>
          <cell r="BH116" t="str">
            <v/>
          </cell>
          <cell r="BI116" t="str">
            <v/>
          </cell>
          <cell r="BJ116" t="str">
            <v/>
          </cell>
          <cell r="BK116" t="str">
            <v/>
          </cell>
          <cell r="BL116" t="str">
            <v/>
          </cell>
          <cell r="BM116" t="str">
            <v/>
          </cell>
          <cell r="BN116" t="str">
            <v/>
          </cell>
          <cell r="BO116" t="str">
            <v/>
          </cell>
          <cell r="BP116" t="str">
            <v/>
          </cell>
          <cell r="BQ116" t="str">
            <v/>
          </cell>
          <cell r="BR116" t="str">
            <v/>
          </cell>
          <cell r="BS116" t="str">
            <v/>
          </cell>
          <cell r="BT116" t="str">
            <v/>
          </cell>
          <cell r="BU116" t="str">
            <v/>
          </cell>
          <cell r="BV116" t="str">
            <v/>
          </cell>
          <cell r="BW116" t="str">
            <v/>
          </cell>
          <cell r="BX116" t="str">
            <v/>
          </cell>
          <cell r="BY116" t="str">
            <v/>
          </cell>
          <cell r="BZ116" t="str">
            <v/>
          </cell>
          <cell r="CA116" t="str">
            <v/>
          </cell>
          <cell r="CB116" t="str">
            <v/>
          </cell>
          <cell r="CC116" t="str">
            <v/>
          </cell>
          <cell r="CD116" t="str">
            <v/>
          </cell>
          <cell r="CE116" t="str">
            <v/>
          </cell>
          <cell r="CF116" t="str">
            <v/>
          </cell>
          <cell r="CG116" t="str">
            <v/>
          </cell>
          <cell r="CH116" t="str">
            <v/>
          </cell>
          <cell r="CI116" t="str">
            <v/>
          </cell>
          <cell r="CJ116" t="str">
            <v/>
          </cell>
          <cell r="CK116" t="str">
            <v/>
          </cell>
          <cell r="CL116" t="str">
            <v/>
          </cell>
          <cell r="CM116" t="str">
            <v/>
          </cell>
          <cell r="CN116" t="str">
            <v/>
          </cell>
          <cell r="CO116" t="str">
            <v/>
          </cell>
          <cell r="CP116" t="str">
            <v/>
          </cell>
          <cell r="CQ116" t="str">
            <v/>
          </cell>
          <cell r="CR116" t="str">
            <v/>
          </cell>
          <cell r="CS116" t="str">
            <v/>
          </cell>
          <cell r="CT116" t="str">
            <v/>
          </cell>
          <cell r="CU116" t="str">
            <v/>
          </cell>
          <cell r="CV116" t="str">
            <v/>
          </cell>
          <cell r="CW116" t="str">
            <v/>
          </cell>
          <cell r="CX116" t="str">
            <v/>
          </cell>
          <cell r="CY116" t="str">
            <v/>
          </cell>
          <cell r="CZ116" t="str">
            <v/>
          </cell>
          <cell r="DA116" t="str">
            <v/>
          </cell>
          <cell r="DB116" t="str">
            <v/>
          </cell>
          <cell r="DC116" t="str">
            <v/>
          </cell>
          <cell r="DD116" t="str">
            <v/>
          </cell>
          <cell r="DE116" t="str">
            <v/>
          </cell>
          <cell r="DF116" t="str">
            <v/>
          </cell>
          <cell r="DG116" t="str">
            <v/>
          </cell>
          <cell r="DH116" t="str">
            <v/>
          </cell>
          <cell r="DI116" t="str">
            <v/>
          </cell>
          <cell r="DJ116" t="str">
            <v/>
          </cell>
          <cell r="DK116" t="str">
            <v/>
          </cell>
          <cell r="DL116" t="str">
            <v/>
          </cell>
          <cell r="DM116" t="str">
            <v/>
          </cell>
          <cell r="DN116" t="str">
            <v/>
          </cell>
          <cell r="DO116" t="str">
            <v/>
          </cell>
          <cell r="DP116" t="str">
            <v/>
          </cell>
          <cell r="DQ116" t="str">
            <v/>
          </cell>
          <cell r="DR116" t="str">
            <v/>
          </cell>
          <cell r="DS116" t="str">
            <v/>
          </cell>
          <cell r="DT116" t="str">
            <v/>
          </cell>
          <cell r="DU116" t="str">
            <v/>
          </cell>
          <cell r="DV116" t="str">
            <v/>
          </cell>
          <cell r="DW116" t="str">
            <v/>
          </cell>
          <cell r="DX116" t="str">
            <v/>
          </cell>
          <cell r="DY116" t="str">
            <v/>
          </cell>
          <cell r="DZ116" t="str">
            <v/>
          </cell>
          <cell r="EA116" t="str">
            <v/>
          </cell>
          <cell r="EB116" t="str">
            <v/>
          </cell>
          <cell r="EC116" t="str">
            <v/>
          </cell>
          <cell r="ED116" t="str">
            <v/>
          </cell>
          <cell r="EE116" t="str">
            <v/>
          </cell>
          <cell r="EF116" t="str">
            <v/>
          </cell>
          <cell r="EG116" t="str">
            <v/>
          </cell>
          <cell r="EH116" t="str">
            <v/>
          </cell>
          <cell r="EI116" t="str">
            <v/>
          </cell>
          <cell r="EJ116" t="str">
            <v/>
          </cell>
          <cell r="EK116" t="str">
            <v/>
          </cell>
          <cell r="EL116" t="str">
            <v/>
          </cell>
          <cell r="EM116" t="str">
            <v/>
          </cell>
          <cell r="EN116" t="str">
            <v/>
          </cell>
          <cell r="EO116" t="str">
            <v/>
          </cell>
          <cell r="EP116" t="str">
            <v/>
          </cell>
          <cell r="EQ116" t="str">
            <v/>
          </cell>
          <cell r="ER116" t="str">
            <v/>
          </cell>
          <cell r="ES116" t="str">
            <v/>
          </cell>
          <cell r="ET116" t="str">
            <v/>
          </cell>
          <cell r="EU116" t="str">
            <v/>
          </cell>
          <cell r="EV116" t="str">
            <v/>
          </cell>
          <cell r="EW116" t="str">
            <v/>
          </cell>
          <cell r="EX116" t="str">
            <v/>
          </cell>
          <cell r="EY116" t="str">
            <v/>
          </cell>
          <cell r="EZ116" t="str">
            <v/>
          </cell>
          <cell r="FA116" t="str">
            <v/>
          </cell>
          <cell r="FB116" t="str">
            <v/>
          </cell>
          <cell r="FC116" t="str">
            <v/>
          </cell>
          <cell r="FD116" t="str">
            <v/>
          </cell>
          <cell r="FE116" t="str">
            <v/>
          </cell>
          <cell r="FF116" t="str">
            <v/>
          </cell>
          <cell r="FG116" t="str">
            <v/>
          </cell>
          <cell r="FH116" t="str">
            <v/>
          </cell>
          <cell r="FI116" t="str">
            <v/>
          </cell>
        </row>
        <row r="117">
          <cell r="V117" t="str">
            <v>BACKGROUNDS</v>
          </cell>
          <cell r="W117">
            <v>12</v>
          </cell>
          <cell r="X117">
            <v>60000</v>
          </cell>
          <cell r="Y117">
            <v>59999.974293795312</v>
          </cell>
          <cell r="Z117">
            <v>0</v>
          </cell>
          <cell r="AA117">
            <v>59999.974293795312</v>
          </cell>
          <cell r="AB117" t="str">
            <v/>
          </cell>
          <cell r="AC117" t="str">
            <v/>
          </cell>
          <cell r="AD117" t="str">
            <v/>
          </cell>
          <cell r="AE117" t="str">
            <v/>
          </cell>
          <cell r="AF117" t="str">
            <v/>
          </cell>
          <cell r="AG117" t="str">
            <v/>
          </cell>
          <cell r="AH117" t="str">
            <v/>
          </cell>
          <cell r="AI117" t="str">
            <v/>
          </cell>
          <cell r="AJ117" t="str">
            <v/>
          </cell>
          <cell r="AK117" t="str">
            <v/>
          </cell>
          <cell r="AL117" t="str">
            <v/>
          </cell>
          <cell r="AM117" t="str">
            <v/>
          </cell>
          <cell r="AN117" t="str">
            <v/>
          </cell>
          <cell r="AO117" t="str">
            <v/>
          </cell>
          <cell r="AP117" t="str">
            <v/>
          </cell>
          <cell r="AQ117" t="str">
            <v/>
          </cell>
          <cell r="AR117">
            <v>1732.0178636821199</v>
          </cell>
          <cell r="AS117">
            <v>1875.9564301131923</v>
          </cell>
          <cell r="AT117">
            <v>4392</v>
          </cell>
          <cell r="AU117">
            <v>7000</v>
          </cell>
          <cell r="AV117">
            <v>7000</v>
          </cell>
          <cell r="AW117">
            <v>7000</v>
          </cell>
          <cell r="AX117">
            <v>7000</v>
          </cell>
          <cell r="AY117">
            <v>7000</v>
          </cell>
          <cell r="AZ117">
            <v>7000</v>
          </cell>
          <cell r="BA117">
            <v>10000</v>
          </cell>
          <cell r="BB117">
            <v>28125</v>
          </cell>
          <cell r="BC117">
            <v>56250</v>
          </cell>
          <cell r="BD117">
            <v>84375</v>
          </cell>
          <cell r="BE117">
            <v>75000</v>
          </cell>
          <cell r="BF117">
            <v>75000</v>
          </cell>
          <cell r="BG117">
            <v>75000</v>
          </cell>
          <cell r="BH117">
            <v>75000</v>
          </cell>
          <cell r="BI117" t="str">
            <v/>
          </cell>
          <cell r="BJ117">
            <v>75000</v>
          </cell>
          <cell r="BK117" t="str">
            <v/>
          </cell>
          <cell r="BL117" t="str">
            <v/>
          </cell>
          <cell r="BM117" t="str">
            <v/>
          </cell>
          <cell r="BN117" t="str">
            <v/>
          </cell>
          <cell r="BO117" t="str">
            <v/>
          </cell>
          <cell r="BP117" t="str">
            <v/>
          </cell>
          <cell r="BQ117" t="str">
            <v/>
          </cell>
          <cell r="BR117" t="str">
            <v/>
          </cell>
          <cell r="BS117" t="str">
            <v/>
          </cell>
          <cell r="BT117" t="str">
            <v/>
          </cell>
          <cell r="BU117" t="str">
            <v/>
          </cell>
          <cell r="BV117" t="str">
            <v/>
          </cell>
          <cell r="BW117" t="str">
            <v/>
          </cell>
          <cell r="BX117" t="str">
            <v/>
          </cell>
          <cell r="BY117" t="str">
            <v/>
          </cell>
          <cell r="BZ117" t="str">
            <v/>
          </cell>
          <cell r="CA117" t="str">
            <v/>
          </cell>
          <cell r="CB117" t="str">
            <v/>
          </cell>
          <cell r="CC117" t="str">
            <v/>
          </cell>
          <cell r="CD117" t="str">
            <v/>
          </cell>
          <cell r="CE117" t="str">
            <v/>
          </cell>
          <cell r="CF117" t="str">
            <v/>
          </cell>
          <cell r="CG117" t="str">
            <v/>
          </cell>
          <cell r="CH117" t="str">
            <v/>
          </cell>
          <cell r="CI117" t="str">
            <v/>
          </cell>
          <cell r="CJ117" t="str">
            <v/>
          </cell>
          <cell r="CK117" t="str">
            <v/>
          </cell>
          <cell r="CL117" t="str">
            <v/>
          </cell>
          <cell r="CM117" t="str">
            <v/>
          </cell>
          <cell r="CN117" t="str">
            <v/>
          </cell>
          <cell r="CO117" t="str">
            <v/>
          </cell>
          <cell r="CP117" t="str">
            <v/>
          </cell>
          <cell r="CQ117" t="str">
            <v/>
          </cell>
          <cell r="CR117" t="str">
            <v/>
          </cell>
          <cell r="CS117" t="str">
            <v/>
          </cell>
          <cell r="CT117" t="str">
            <v/>
          </cell>
          <cell r="CU117" t="str">
            <v/>
          </cell>
          <cell r="CV117" t="str">
            <v/>
          </cell>
          <cell r="CW117" t="str">
            <v/>
          </cell>
          <cell r="CX117" t="str">
            <v/>
          </cell>
          <cell r="CY117" t="str">
            <v/>
          </cell>
          <cell r="CZ117" t="str">
            <v/>
          </cell>
          <cell r="DA117" t="str">
            <v/>
          </cell>
          <cell r="DB117" t="str">
            <v/>
          </cell>
          <cell r="DC117" t="str">
            <v/>
          </cell>
          <cell r="DD117" t="str">
            <v/>
          </cell>
          <cell r="DE117" t="str">
            <v/>
          </cell>
          <cell r="DF117" t="str">
            <v/>
          </cell>
          <cell r="DG117" t="str">
            <v/>
          </cell>
          <cell r="DH117" t="str">
            <v/>
          </cell>
          <cell r="DI117" t="str">
            <v/>
          </cell>
          <cell r="DJ117" t="str">
            <v/>
          </cell>
          <cell r="DK117" t="str">
            <v/>
          </cell>
          <cell r="DL117" t="str">
            <v/>
          </cell>
          <cell r="DM117" t="str">
            <v/>
          </cell>
          <cell r="DN117" t="str">
            <v/>
          </cell>
          <cell r="DO117" t="str">
            <v/>
          </cell>
          <cell r="DP117" t="str">
            <v/>
          </cell>
          <cell r="DQ117" t="str">
            <v/>
          </cell>
          <cell r="DR117" t="str">
            <v/>
          </cell>
          <cell r="DS117" t="str">
            <v/>
          </cell>
          <cell r="DT117" t="str">
            <v/>
          </cell>
          <cell r="DU117" t="str">
            <v/>
          </cell>
          <cell r="DV117" t="str">
            <v/>
          </cell>
          <cell r="DW117" t="str">
            <v/>
          </cell>
          <cell r="DX117" t="str">
            <v/>
          </cell>
          <cell r="DY117" t="str">
            <v/>
          </cell>
          <cell r="DZ117" t="str">
            <v/>
          </cell>
          <cell r="EA117" t="str">
            <v/>
          </cell>
          <cell r="EB117" t="str">
            <v/>
          </cell>
          <cell r="EC117" t="str">
            <v/>
          </cell>
          <cell r="ED117" t="str">
            <v/>
          </cell>
          <cell r="EE117" t="str">
            <v/>
          </cell>
          <cell r="EF117" t="str">
            <v/>
          </cell>
          <cell r="EG117" t="str">
            <v/>
          </cell>
          <cell r="EH117" t="str">
            <v/>
          </cell>
          <cell r="EI117" t="str">
            <v/>
          </cell>
          <cell r="EJ117" t="str">
            <v/>
          </cell>
          <cell r="EK117" t="str">
            <v/>
          </cell>
          <cell r="EL117" t="str">
            <v/>
          </cell>
          <cell r="EM117" t="str">
            <v/>
          </cell>
          <cell r="EN117" t="str">
            <v/>
          </cell>
          <cell r="EO117" t="str">
            <v/>
          </cell>
          <cell r="EP117" t="str">
            <v/>
          </cell>
          <cell r="EQ117" t="str">
            <v/>
          </cell>
          <cell r="ER117" t="str">
            <v/>
          </cell>
          <cell r="ES117" t="str">
            <v/>
          </cell>
          <cell r="ET117" t="str">
            <v/>
          </cell>
          <cell r="EU117" t="str">
            <v/>
          </cell>
          <cell r="EV117" t="str">
            <v/>
          </cell>
          <cell r="EW117" t="str">
            <v/>
          </cell>
          <cell r="EX117" t="str">
            <v/>
          </cell>
          <cell r="EY117" t="str">
            <v/>
          </cell>
          <cell r="EZ117" t="str">
            <v/>
          </cell>
          <cell r="FA117" t="str">
            <v/>
          </cell>
          <cell r="FB117" t="str">
            <v/>
          </cell>
          <cell r="FC117" t="str">
            <v/>
          </cell>
          <cell r="FD117" t="str">
            <v/>
          </cell>
          <cell r="FE117" t="str">
            <v/>
          </cell>
          <cell r="FF117" t="str">
            <v/>
          </cell>
          <cell r="FG117" t="str">
            <v/>
          </cell>
          <cell r="FH117" t="str">
            <v/>
          </cell>
          <cell r="FI117" t="str">
            <v/>
          </cell>
        </row>
        <row r="118">
          <cell r="V118" t="str">
            <v>PRODUCTION</v>
          </cell>
          <cell r="W118">
            <v>150</v>
          </cell>
          <cell r="X118">
            <v>950000</v>
          </cell>
          <cell r="Y118">
            <v>950000.03</v>
          </cell>
          <cell r="Z118">
            <v>0</v>
          </cell>
          <cell r="AA118">
            <v>950000.03</v>
          </cell>
          <cell r="AB118" t="str">
            <v/>
          </cell>
          <cell r="AC118" t="str">
            <v/>
          </cell>
          <cell r="AD118" t="str">
            <v/>
          </cell>
          <cell r="AE118" t="str">
            <v/>
          </cell>
          <cell r="AF118" t="str">
            <v/>
          </cell>
          <cell r="AG118" t="str">
            <v/>
          </cell>
          <cell r="AH118" t="str">
            <v/>
          </cell>
          <cell r="AI118" t="str">
            <v/>
          </cell>
          <cell r="AJ118" t="str">
            <v/>
          </cell>
          <cell r="AK118" t="str">
            <v/>
          </cell>
          <cell r="AL118" t="str">
            <v/>
          </cell>
          <cell r="AM118" t="str">
            <v/>
          </cell>
          <cell r="AN118" t="str">
            <v/>
          </cell>
          <cell r="AO118" t="str">
            <v/>
          </cell>
          <cell r="AP118" t="str">
            <v/>
          </cell>
          <cell r="AQ118" t="str">
            <v/>
          </cell>
          <cell r="AR118" t="str">
            <v/>
          </cell>
          <cell r="AS118" t="str">
            <v/>
          </cell>
          <cell r="AT118" t="str">
            <v/>
          </cell>
          <cell r="AU118" t="str">
            <v/>
          </cell>
          <cell r="AV118" t="str">
            <v/>
          </cell>
          <cell r="AW118" t="str">
            <v/>
          </cell>
          <cell r="AX118" t="str">
            <v/>
          </cell>
          <cell r="AY118">
            <v>0</v>
          </cell>
          <cell r="AZ118">
            <v>0</v>
          </cell>
          <cell r="BA118">
            <v>0</v>
          </cell>
          <cell r="BB118">
            <v>10000</v>
          </cell>
          <cell r="BC118">
            <v>75714.289999999994</v>
          </cell>
          <cell r="BD118">
            <v>75714.289999999994</v>
          </cell>
          <cell r="BE118">
            <v>105714.29</v>
          </cell>
          <cell r="BF118">
            <v>115714.29</v>
          </cell>
          <cell r="BG118">
            <v>135714.29</v>
          </cell>
          <cell r="BH118">
            <v>145714.29</v>
          </cell>
          <cell r="BI118" t="str">
            <v/>
          </cell>
          <cell r="BJ118">
            <v>155714.29</v>
          </cell>
          <cell r="BK118">
            <v>130000</v>
          </cell>
          <cell r="BL118" t="str">
            <v/>
          </cell>
          <cell r="BM118" t="str">
            <v/>
          </cell>
          <cell r="BN118" t="str">
            <v/>
          </cell>
          <cell r="BO118" t="str">
            <v/>
          </cell>
          <cell r="BP118" t="str">
            <v/>
          </cell>
          <cell r="BQ118" t="str">
            <v/>
          </cell>
          <cell r="BR118" t="str">
            <v/>
          </cell>
          <cell r="BS118" t="str">
            <v/>
          </cell>
          <cell r="BT118" t="str">
            <v/>
          </cell>
          <cell r="BU118" t="str">
            <v/>
          </cell>
          <cell r="BV118" t="str">
            <v/>
          </cell>
          <cell r="BW118" t="str">
            <v/>
          </cell>
          <cell r="BX118" t="str">
            <v/>
          </cell>
          <cell r="BY118" t="str">
            <v/>
          </cell>
          <cell r="BZ118" t="str">
            <v/>
          </cell>
          <cell r="CA118" t="str">
            <v/>
          </cell>
          <cell r="CB118" t="str">
            <v/>
          </cell>
          <cell r="CC118" t="str">
            <v/>
          </cell>
          <cell r="CD118" t="str">
            <v/>
          </cell>
          <cell r="CE118" t="str">
            <v/>
          </cell>
          <cell r="CF118" t="str">
            <v/>
          </cell>
          <cell r="CG118" t="str">
            <v/>
          </cell>
          <cell r="CH118" t="str">
            <v/>
          </cell>
          <cell r="CI118" t="str">
            <v/>
          </cell>
          <cell r="CJ118" t="str">
            <v/>
          </cell>
          <cell r="CK118" t="str">
            <v/>
          </cell>
          <cell r="CL118" t="str">
            <v/>
          </cell>
          <cell r="CM118" t="str">
            <v/>
          </cell>
          <cell r="CN118" t="str">
            <v/>
          </cell>
          <cell r="CO118" t="str">
            <v/>
          </cell>
          <cell r="CP118" t="str">
            <v/>
          </cell>
          <cell r="CQ118" t="str">
            <v/>
          </cell>
          <cell r="CR118" t="str">
            <v/>
          </cell>
          <cell r="CS118" t="str">
            <v/>
          </cell>
          <cell r="CT118" t="str">
            <v/>
          </cell>
          <cell r="CU118" t="str">
            <v/>
          </cell>
          <cell r="CV118" t="str">
            <v/>
          </cell>
          <cell r="CW118" t="str">
            <v/>
          </cell>
          <cell r="CX118" t="str">
            <v/>
          </cell>
          <cell r="CY118" t="str">
            <v/>
          </cell>
          <cell r="CZ118" t="str">
            <v/>
          </cell>
          <cell r="DA118" t="str">
            <v/>
          </cell>
          <cell r="DB118" t="str">
            <v/>
          </cell>
          <cell r="DC118" t="str">
            <v/>
          </cell>
          <cell r="DD118" t="str">
            <v/>
          </cell>
          <cell r="DE118" t="str">
            <v/>
          </cell>
          <cell r="DF118" t="str">
            <v/>
          </cell>
          <cell r="DG118" t="str">
            <v/>
          </cell>
          <cell r="DH118" t="str">
            <v/>
          </cell>
          <cell r="DI118" t="str">
            <v/>
          </cell>
          <cell r="DJ118" t="str">
            <v/>
          </cell>
          <cell r="DK118" t="str">
            <v/>
          </cell>
          <cell r="DL118" t="str">
            <v/>
          </cell>
          <cell r="DM118" t="str">
            <v/>
          </cell>
          <cell r="DN118" t="str">
            <v/>
          </cell>
          <cell r="DO118" t="str">
            <v/>
          </cell>
          <cell r="DP118" t="str">
            <v/>
          </cell>
          <cell r="DQ118" t="str">
            <v/>
          </cell>
          <cell r="DR118" t="str">
            <v/>
          </cell>
          <cell r="DS118" t="str">
            <v/>
          </cell>
          <cell r="DT118" t="str">
            <v/>
          </cell>
          <cell r="DU118" t="str">
            <v/>
          </cell>
          <cell r="DV118" t="str">
            <v/>
          </cell>
          <cell r="DW118" t="str">
            <v/>
          </cell>
          <cell r="DX118" t="str">
            <v/>
          </cell>
          <cell r="DY118" t="str">
            <v/>
          </cell>
          <cell r="DZ118" t="str">
            <v/>
          </cell>
          <cell r="EA118" t="str">
            <v/>
          </cell>
          <cell r="EB118" t="str">
            <v/>
          </cell>
          <cell r="EC118" t="str">
            <v/>
          </cell>
          <cell r="ED118" t="str">
            <v/>
          </cell>
          <cell r="EE118" t="str">
            <v/>
          </cell>
          <cell r="EF118" t="str">
            <v/>
          </cell>
          <cell r="EG118" t="str">
            <v/>
          </cell>
          <cell r="EH118" t="str">
            <v/>
          </cell>
          <cell r="EI118" t="str">
            <v/>
          </cell>
          <cell r="EJ118" t="str">
            <v/>
          </cell>
          <cell r="EK118" t="str">
            <v/>
          </cell>
          <cell r="EL118" t="str">
            <v/>
          </cell>
          <cell r="EM118" t="str">
            <v/>
          </cell>
          <cell r="EN118" t="str">
            <v/>
          </cell>
          <cell r="EO118" t="str">
            <v/>
          </cell>
          <cell r="EP118" t="str">
            <v/>
          </cell>
          <cell r="EQ118" t="str">
            <v/>
          </cell>
          <cell r="ER118" t="str">
            <v/>
          </cell>
          <cell r="ES118" t="str">
            <v/>
          </cell>
          <cell r="ET118" t="str">
            <v/>
          </cell>
          <cell r="EU118" t="str">
            <v/>
          </cell>
          <cell r="EV118" t="str">
            <v/>
          </cell>
          <cell r="EW118" t="str">
            <v/>
          </cell>
          <cell r="EX118" t="str">
            <v/>
          </cell>
          <cell r="EY118" t="str">
            <v/>
          </cell>
          <cell r="EZ118" t="str">
            <v/>
          </cell>
          <cell r="FA118" t="str">
            <v/>
          </cell>
          <cell r="FB118" t="str">
            <v/>
          </cell>
          <cell r="FC118" t="str">
            <v/>
          </cell>
          <cell r="FD118" t="str">
            <v/>
          </cell>
          <cell r="FE118" t="str">
            <v/>
          </cell>
          <cell r="FF118" t="str">
            <v/>
          </cell>
          <cell r="FG118" t="str">
            <v/>
          </cell>
          <cell r="FH118" t="str">
            <v/>
          </cell>
          <cell r="FI118" t="str">
            <v/>
          </cell>
        </row>
        <row r="119">
          <cell r="V119" t="str">
            <v>INK &amp; PAINT</v>
          </cell>
          <cell r="W119">
            <v>8</v>
          </cell>
          <cell r="X119">
            <v>32400</v>
          </cell>
          <cell r="Y119">
            <v>0</v>
          </cell>
          <cell r="Z119">
            <v>0</v>
          </cell>
          <cell r="AA119" t="str">
            <v/>
          </cell>
          <cell r="AB119" t="str">
            <v/>
          </cell>
          <cell r="AC119" t="str">
            <v/>
          </cell>
          <cell r="AD119" t="str">
            <v/>
          </cell>
          <cell r="AE119" t="str">
            <v/>
          </cell>
          <cell r="AF119" t="str">
            <v/>
          </cell>
          <cell r="AG119" t="str">
            <v/>
          </cell>
          <cell r="AH119" t="str">
            <v/>
          </cell>
          <cell r="AI119" t="str">
            <v/>
          </cell>
          <cell r="AJ119" t="str">
            <v/>
          </cell>
          <cell r="AK119" t="str">
            <v/>
          </cell>
          <cell r="AL119" t="str">
            <v/>
          </cell>
          <cell r="AM119" t="str">
            <v/>
          </cell>
          <cell r="AN119" t="str">
            <v/>
          </cell>
          <cell r="AO119" t="str">
            <v/>
          </cell>
          <cell r="AP119" t="str">
            <v/>
          </cell>
          <cell r="AQ119" t="str">
            <v/>
          </cell>
          <cell r="AR119" t="str">
            <v/>
          </cell>
          <cell r="AS119" t="str">
            <v/>
          </cell>
          <cell r="AT119" t="str">
            <v/>
          </cell>
          <cell r="AU119" t="str">
            <v/>
          </cell>
          <cell r="AV119" t="str">
            <v/>
          </cell>
          <cell r="AW119" t="str">
            <v/>
          </cell>
          <cell r="AX119" t="str">
            <v/>
          </cell>
          <cell r="AY119" t="str">
            <v/>
          </cell>
          <cell r="AZ119" t="str">
            <v/>
          </cell>
          <cell r="BA119" t="str">
            <v/>
          </cell>
          <cell r="BB119" t="str">
            <v/>
          </cell>
          <cell r="BC119" t="str">
            <v/>
          </cell>
          <cell r="BD119" t="str">
            <v/>
          </cell>
          <cell r="BE119" t="str">
            <v/>
          </cell>
          <cell r="BF119">
            <v>1800</v>
          </cell>
          <cell r="BG119">
            <v>3600</v>
          </cell>
          <cell r="BH119">
            <v>5400</v>
          </cell>
          <cell r="BI119" t="str">
            <v/>
          </cell>
          <cell r="BJ119">
            <v>7200</v>
          </cell>
          <cell r="BK119">
            <v>7200</v>
          </cell>
          <cell r="BL119">
            <v>7200</v>
          </cell>
          <cell r="BM119" t="str">
            <v/>
          </cell>
          <cell r="BN119" t="str">
            <v/>
          </cell>
          <cell r="BO119" t="str">
            <v/>
          </cell>
          <cell r="BP119" t="str">
            <v/>
          </cell>
          <cell r="BQ119" t="str">
            <v/>
          </cell>
          <cell r="BR119" t="str">
            <v/>
          </cell>
          <cell r="BS119" t="str">
            <v/>
          </cell>
          <cell r="BT119" t="str">
            <v/>
          </cell>
          <cell r="BU119" t="str">
            <v/>
          </cell>
          <cell r="BV119" t="str">
            <v/>
          </cell>
          <cell r="BW119" t="str">
            <v/>
          </cell>
          <cell r="BX119" t="str">
            <v/>
          </cell>
          <cell r="BY119" t="str">
            <v/>
          </cell>
          <cell r="BZ119" t="str">
            <v/>
          </cell>
          <cell r="CA119" t="str">
            <v/>
          </cell>
          <cell r="CB119" t="str">
            <v/>
          </cell>
          <cell r="CC119" t="str">
            <v/>
          </cell>
          <cell r="CD119" t="str">
            <v/>
          </cell>
          <cell r="CE119" t="str">
            <v/>
          </cell>
          <cell r="CF119" t="str">
            <v/>
          </cell>
          <cell r="CG119" t="str">
            <v/>
          </cell>
          <cell r="CH119" t="str">
            <v/>
          </cell>
          <cell r="CI119" t="str">
            <v/>
          </cell>
          <cell r="CJ119" t="str">
            <v/>
          </cell>
          <cell r="CK119" t="str">
            <v/>
          </cell>
          <cell r="CL119" t="str">
            <v/>
          </cell>
          <cell r="CM119" t="str">
            <v/>
          </cell>
          <cell r="CN119" t="str">
            <v/>
          </cell>
          <cell r="CO119" t="str">
            <v/>
          </cell>
          <cell r="CP119" t="str">
            <v/>
          </cell>
          <cell r="CQ119" t="str">
            <v/>
          </cell>
          <cell r="CR119" t="str">
            <v/>
          </cell>
          <cell r="CS119" t="str">
            <v/>
          </cell>
          <cell r="CT119" t="str">
            <v/>
          </cell>
          <cell r="CU119" t="str">
            <v/>
          </cell>
          <cell r="CV119" t="str">
            <v/>
          </cell>
          <cell r="CW119" t="str">
            <v/>
          </cell>
          <cell r="CX119" t="str">
            <v/>
          </cell>
          <cell r="CY119" t="str">
            <v/>
          </cell>
          <cell r="CZ119" t="str">
            <v/>
          </cell>
          <cell r="DA119" t="str">
            <v/>
          </cell>
          <cell r="DB119" t="str">
            <v/>
          </cell>
          <cell r="DC119" t="str">
            <v/>
          </cell>
          <cell r="DD119" t="str">
            <v/>
          </cell>
          <cell r="DE119" t="str">
            <v/>
          </cell>
          <cell r="DF119" t="str">
            <v/>
          </cell>
          <cell r="DG119" t="str">
            <v/>
          </cell>
          <cell r="DH119" t="str">
            <v/>
          </cell>
          <cell r="DI119" t="str">
            <v/>
          </cell>
          <cell r="DJ119" t="str">
            <v/>
          </cell>
          <cell r="DK119" t="str">
            <v/>
          </cell>
          <cell r="DL119" t="str">
            <v/>
          </cell>
          <cell r="DM119" t="str">
            <v/>
          </cell>
          <cell r="DN119" t="str">
            <v/>
          </cell>
          <cell r="DO119" t="str">
            <v/>
          </cell>
          <cell r="DP119" t="str">
            <v/>
          </cell>
          <cell r="DQ119" t="str">
            <v/>
          </cell>
          <cell r="DR119" t="str">
            <v/>
          </cell>
          <cell r="DS119" t="str">
            <v/>
          </cell>
          <cell r="DT119" t="str">
            <v/>
          </cell>
          <cell r="DU119" t="str">
            <v/>
          </cell>
          <cell r="DV119" t="str">
            <v/>
          </cell>
          <cell r="DW119" t="str">
            <v/>
          </cell>
          <cell r="DX119" t="str">
            <v/>
          </cell>
          <cell r="DY119" t="str">
            <v/>
          </cell>
          <cell r="DZ119" t="str">
            <v/>
          </cell>
          <cell r="EA119" t="str">
            <v/>
          </cell>
          <cell r="EB119" t="str">
            <v/>
          </cell>
          <cell r="EC119" t="str">
            <v/>
          </cell>
          <cell r="ED119" t="str">
            <v/>
          </cell>
          <cell r="EE119" t="str">
            <v/>
          </cell>
          <cell r="EF119" t="str">
            <v/>
          </cell>
          <cell r="EG119" t="str">
            <v/>
          </cell>
          <cell r="EH119" t="str">
            <v/>
          </cell>
          <cell r="EI119" t="str">
            <v/>
          </cell>
          <cell r="EJ119" t="str">
            <v/>
          </cell>
          <cell r="EK119" t="str">
            <v/>
          </cell>
          <cell r="EL119" t="str">
            <v/>
          </cell>
          <cell r="EM119" t="str">
            <v/>
          </cell>
          <cell r="EN119" t="str">
            <v/>
          </cell>
          <cell r="EO119" t="str">
            <v/>
          </cell>
          <cell r="EP119" t="str">
            <v/>
          </cell>
          <cell r="EQ119" t="str">
            <v/>
          </cell>
          <cell r="ER119" t="str">
            <v/>
          </cell>
          <cell r="ES119" t="str">
            <v/>
          </cell>
          <cell r="ET119" t="str">
            <v/>
          </cell>
          <cell r="EU119" t="str">
            <v/>
          </cell>
          <cell r="EV119" t="str">
            <v/>
          </cell>
          <cell r="EW119" t="str">
            <v/>
          </cell>
          <cell r="EX119" t="str">
            <v/>
          </cell>
          <cell r="EY119" t="str">
            <v/>
          </cell>
          <cell r="EZ119" t="str">
            <v/>
          </cell>
          <cell r="FA119" t="str">
            <v/>
          </cell>
          <cell r="FB119" t="str">
            <v/>
          </cell>
          <cell r="FC119" t="str">
            <v/>
          </cell>
          <cell r="FD119" t="str">
            <v/>
          </cell>
          <cell r="FE119" t="str">
            <v/>
          </cell>
          <cell r="FF119" t="str">
            <v/>
          </cell>
          <cell r="FG119" t="str">
            <v/>
          </cell>
          <cell r="FH119" t="str">
            <v/>
          </cell>
          <cell r="FI119" t="str">
            <v/>
          </cell>
        </row>
        <row r="120">
          <cell r="V120" t="str">
            <v>INK &amp; PAINT</v>
          </cell>
          <cell r="W120">
            <v>8</v>
          </cell>
          <cell r="X120">
            <v>72000</v>
          </cell>
          <cell r="Y120">
            <v>72000</v>
          </cell>
          <cell r="Z120">
            <v>0</v>
          </cell>
          <cell r="AA120">
            <v>72000</v>
          </cell>
          <cell r="AB120" t="str">
            <v/>
          </cell>
          <cell r="AC120" t="str">
            <v/>
          </cell>
          <cell r="AD120" t="str">
            <v/>
          </cell>
          <cell r="AE120" t="str">
            <v/>
          </cell>
          <cell r="AF120" t="str">
            <v/>
          </cell>
          <cell r="AG120" t="str">
            <v/>
          </cell>
          <cell r="AH120" t="str">
            <v/>
          </cell>
          <cell r="AI120" t="str">
            <v/>
          </cell>
          <cell r="AJ120" t="str">
            <v/>
          </cell>
          <cell r="AK120" t="str">
            <v/>
          </cell>
          <cell r="AL120" t="str">
            <v/>
          </cell>
          <cell r="AM120" t="str">
            <v/>
          </cell>
          <cell r="AN120" t="str">
            <v/>
          </cell>
          <cell r="AO120" t="str">
            <v/>
          </cell>
          <cell r="AP120" t="str">
            <v/>
          </cell>
          <cell r="AQ120" t="str">
            <v/>
          </cell>
          <cell r="AR120" t="str">
            <v/>
          </cell>
          <cell r="AS120" t="str">
            <v/>
          </cell>
          <cell r="AT120" t="str">
            <v/>
          </cell>
          <cell r="AU120" t="str">
            <v/>
          </cell>
          <cell r="AV120" t="str">
            <v/>
          </cell>
          <cell r="AW120" t="str">
            <v/>
          </cell>
          <cell r="AX120" t="str">
            <v/>
          </cell>
          <cell r="AY120" t="str">
            <v/>
          </cell>
          <cell r="AZ120" t="str">
            <v/>
          </cell>
          <cell r="BA120" t="str">
            <v/>
          </cell>
          <cell r="BB120" t="str">
            <v/>
          </cell>
          <cell r="BC120" t="str">
            <v/>
          </cell>
          <cell r="BD120" t="str">
            <v/>
          </cell>
          <cell r="BE120" t="str">
            <v/>
          </cell>
          <cell r="BF120" t="str">
            <v/>
          </cell>
          <cell r="BG120">
            <v>8000</v>
          </cell>
          <cell r="BH120">
            <v>10000</v>
          </cell>
          <cell r="BI120" t="str">
            <v/>
          </cell>
          <cell r="BJ120">
            <v>14000</v>
          </cell>
          <cell r="BK120">
            <v>15000</v>
          </cell>
          <cell r="BL120">
            <v>15000</v>
          </cell>
          <cell r="BM120">
            <v>10000</v>
          </cell>
        </row>
        <row r="121">
          <cell r="X121">
            <v>1262000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3750</v>
          </cell>
          <cell r="AN121">
            <v>7500</v>
          </cell>
          <cell r="AO121">
            <v>11250</v>
          </cell>
          <cell r="AP121">
            <v>15000</v>
          </cell>
          <cell r="AQ121">
            <v>15000</v>
          </cell>
          <cell r="AR121">
            <v>15000</v>
          </cell>
          <cell r="AS121">
            <v>15000</v>
          </cell>
          <cell r="AT121">
            <v>15000</v>
          </cell>
          <cell r="AU121">
            <v>15000</v>
          </cell>
          <cell r="AV121">
            <v>15000</v>
          </cell>
          <cell r="AW121">
            <v>15000</v>
          </cell>
          <cell r="AX121">
            <v>15000</v>
          </cell>
          <cell r="AY121">
            <v>15000</v>
          </cell>
          <cell r="AZ121">
            <v>15000</v>
          </cell>
          <cell r="BA121">
            <v>0</v>
          </cell>
          <cell r="BB121">
            <v>28125</v>
          </cell>
          <cell r="BC121">
            <v>56250</v>
          </cell>
          <cell r="BD121">
            <v>84375</v>
          </cell>
          <cell r="BE121">
            <v>75000</v>
          </cell>
          <cell r="BF121">
            <v>76800</v>
          </cell>
          <cell r="BG121">
            <v>78600</v>
          </cell>
          <cell r="BH121">
            <v>80400</v>
          </cell>
          <cell r="BI121">
            <v>0</v>
          </cell>
          <cell r="BJ121">
            <v>82200</v>
          </cell>
          <cell r="BK121">
            <v>7200</v>
          </cell>
          <cell r="BL121">
            <v>7200</v>
          </cell>
          <cell r="BM121">
            <v>0</v>
          </cell>
        </row>
        <row r="122">
          <cell r="X122" t="str">
            <v>cost</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3750</v>
          </cell>
          <cell r="AN122">
            <v>7250</v>
          </cell>
          <cell r="AO122">
            <v>5000</v>
          </cell>
          <cell r="AP122">
            <v>5000</v>
          </cell>
          <cell r="AQ122">
            <v>5000</v>
          </cell>
          <cell r="AR122">
            <v>6732.0178636821202</v>
          </cell>
          <cell r="AS122">
            <v>6875.9564301131923</v>
          </cell>
          <cell r="AT122">
            <v>13392</v>
          </cell>
          <cell r="AU122">
            <v>17000</v>
          </cell>
          <cell r="AV122">
            <v>17000</v>
          </cell>
          <cell r="AW122">
            <v>17000</v>
          </cell>
          <cell r="AX122">
            <v>17000</v>
          </cell>
          <cell r="AY122">
            <v>17000</v>
          </cell>
          <cell r="AZ122">
            <v>17000</v>
          </cell>
          <cell r="BA122">
            <v>25000</v>
          </cell>
          <cell r="BB122">
            <v>25000</v>
          </cell>
          <cell r="BC122">
            <v>90714.29</v>
          </cell>
          <cell r="BD122">
            <v>90714.29</v>
          </cell>
          <cell r="BE122">
            <v>120714.29</v>
          </cell>
          <cell r="BF122">
            <v>115714.29</v>
          </cell>
          <cell r="BG122">
            <v>143714.29</v>
          </cell>
          <cell r="BH122">
            <v>155714.29</v>
          </cell>
          <cell r="BI122">
            <v>0</v>
          </cell>
          <cell r="BJ122">
            <v>169714.29</v>
          </cell>
          <cell r="BK122">
            <v>145000</v>
          </cell>
          <cell r="BL122">
            <v>15000</v>
          </cell>
          <cell r="BM122">
            <v>10000</v>
          </cell>
        </row>
        <row r="123">
          <cell r="T123" t="str">
            <v>ACTUAL COST TO DATE</v>
          </cell>
          <cell r="U123" t="str">
            <v>cumulative</v>
          </cell>
          <cell r="V123">
            <v>0</v>
          </cell>
          <cell r="W123">
            <v>0</v>
          </cell>
          <cell r="X123" t="str">
            <v>cumulative</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3750</v>
          </cell>
          <cell r="AN123">
            <v>11000</v>
          </cell>
          <cell r="AO123">
            <v>16000</v>
          </cell>
          <cell r="AP123">
            <v>21000</v>
          </cell>
          <cell r="AQ123">
            <v>26000</v>
          </cell>
          <cell r="AR123">
            <v>32732.017863682122</v>
          </cell>
          <cell r="AS123">
            <v>39607.974293795312</v>
          </cell>
          <cell r="AT123">
            <v>52999.974293795312</v>
          </cell>
          <cell r="AU123">
            <v>69999.974293795312</v>
          </cell>
          <cell r="AV123">
            <v>86999.974293795312</v>
          </cell>
          <cell r="AW123">
            <v>103999.97429379531</v>
          </cell>
          <cell r="AX123">
            <v>120999.97429379531</v>
          </cell>
          <cell r="AY123">
            <v>137999.9742937953</v>
          </cell>
          <cell r="AZ123">
            <v>154999.9742937953</v>
          </cell>
          <cell r="BA123">
            <v>179999.9742937953</v>
          </cell>
          <cell r="BB123">
            <v>204999.9742937953</v>
          </cell>
          <cell r="BC123">
            <v>295714.26429379528</v>
          </cell>
          <cell r="BD123">
            <v>386428.55429379526</v>
          </cell>
          <cell r="BE123">
            <v>507142.84429379523</v>
          </cell>
          <cell r="BF123">
            <v>622857.13429379521</v>
          </cell>
          <cell r="BG123">
            <v>766571.42429379525</v>
          </cell>
          <cell r="BH123">
            <v>922285.71429379529</v>
          </cell>
          <cell r="BI123">
            <v>922285.71429379529</v>
          </cell>
          <cell r="BJ123">
            <v>1092000.0042937952</v>
          </cell>
          <cell r="BK123">
            <v>1237000.0042937952</v>
          </cell>
          <cell r="BL123">
            <v>1252000.0042937952</v>
          </cell>
          <cell r="BM123">
            <v>1262000.0042937952</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0</v>
          </cell>
          <cell r="CW123">
            <v>0</v>
          </cell>
          <cell r="CX123">
            <v>0</v>
          </cell>
          <cell r="CY123">
            <v>0</v>
          </cell>
          <cell r="CZ123">
            <v>0</v>
          </cell>
          <cell r="DA123">
            <v>0</v>
          </cell>
          <cell r="DB123">
            <v>0</v>
          </cell>
          <cell r="DC123">
            <v>0</v>
          </cell>
          <cell r="DD123">
            <v>0</v>
          </cell>
          <cell r="DE123">
            <v>0</v>
          </cell>
          <cell r="DF123">
            <v>0</v>
          </cell>
          <cell r="DG123">
            <v>0</v>
          </cell>
          <cell r="DH123">
            <v>0</v>
          </cell>
          <cell r="DI123">
            <v>0</v>
          </cell>
          <cell r="DJ123">
            <v>0</v>
          </cell>
          <cell r="DK123">
            <v>0</v>
          </cell>
          <cell r="DL123" t="str">
            <v/>
          </cell>
          <cell r="DM123" t="str">
            <v/>
          </cell>
          <cell r="DN123" t="str">
            <v/>
          </cell>
          <cell r="DO123" t="str">
            <v/>
          </cell>
          <cell r="DP123" t="str">
            <v/>
          </cell>
          <cell r="DQ123" t="str">
            <v/>
          </cell>
          <cell r="DR123" t="str">
            <v/>
          </cell>
          <cell r="DS123" t="str">
            <v/>
          </cell>
          <cell r="DT123" t="str">
            <v/>
          </cell>
          <cell r="DU123" t="str">
            <v/>
          </cell>
          <cell r="DV123" t="str">
            <v/>
          </cell>
          <cell r="DW123" t="str">
            <v/>
          </cell>
          <cell r="DX123" t="str">
            <v/>
          </cell>
          <cell r="DY123" t="str">
            <v/>
          </cell>
          <cell r="DZ123" t="str">
            <v/>
          </cell>
          <cell r="EA123" t="str">
            <v/>
          </cell>
          <cell r="EB123" t="str">
            <v/>
          </cell>
          <cell r="EC123" t="str">
            <v/>
          </cell>
          <cell r="ED123" t="str">
            <v/>
          </cell>
          <cell r="EE123" t="str">
            <v/>
          </cell>
          <cell r="EF123" t="str">
            <v/>
          </cell>
          <cell r="EG123" t="str">
            <v/>
          </cell>
          <cell r="EH123" t="str">
            <v/>
          </cell>
          <cell r="EI123" t="str">
            <v/>
          </cell>
          <cell r="EJ123" t="str">
            <v/>
          </cell>
          <cell r="EK123" t="str">
            <v/>
          </cell>
          <cell r="EL123" t="str">
            <v/>
          </cell>
          <cell r="EM123" t="str">
            <v/>
          </cell>
          <cell r="EN123" t="str">
            <v/>
          </cell>
          <cell r="EO123" t="str">
            <v/>
          </cell>
          <cell r="EP123" t="str">
            <v/>
          </cell>
          <cell r="EQ123" t="str">
            <v/>
          </cell>
          <cell r="ER123" t="str">
            <v/>
          </cell>
          <cell r="ES123" t="str">
            <v/>
          </cell>
          <cell r="ET123" t="str">
            <v/>
          </cell>
          <cell r="EU123" t="str">
            <v/>
          </cell>
          <cell r="EV123" t="str">
            <v/>
          </cell>
        </row>
        <row r="124">
          <cell r="S124" t="str">
            <v>COST TO DATE</v>
          </cell>
          <cell r="T124" t="str">
            <v>ACTUAL COST TO DATE</v>
          </cell>
          <cell r="U124" t="str">
            <v>DIRECT TO DATE</v>
          </cell>
          <cell r="V124" t="str">
            <v>DIRECT TO DATE</v>
          </cell>
          <cell r="W124" t="str">
            <v>BUDGET</v>
          </cell>
          <cell r="X124">
            <v>0</v>
          </cell>
          <cell r="Y124">
            <v>0</v>
          </cell>
          <cell r="Z124">
            <v>0</v>
          </cell>
          <cell r="AA124">
            <v>0</v>
          </cell>
          <cell r="AB124">
            <v>0</v>
          </cell>
          <cell r="AC124" t="str">
            <v>ADJ</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v>0</v>
          </cell>
          <cell r="CR124">
            <v>0</v>
          </cell>
          <cell r="CS124">
            <v>0</v>
          </cell>
          <cell r="DL124" t="str">
            <v/>
          </cell>
          <cell r="DM124" t="str">
            <v/>
          </cell>
          <cell r="DN124" t="str">
            <v/>
          </cell>
          <cell r="DO124" t="str">
            <v/>
          </cell>
          <cell r="DP124" t="str">
            <v/>
          </cell>
          <cell r="DQ124" t="str">
            <v/>
          </cell>
          <cell r="DR124" t="str">
            <v/>
          </cell>
          <cell r="DS124" t="str">
            <v/>
          </cell>
          <cell r="DT124" t="str">
            <v/>
          </cell>
          <cell r="DU124" t="str">
            <v/>
          </cell>
          <cell r="DV124" t="str">
            <v/>
          </cell>
          <cell r="DW124" t="str">
            <v/>
          </cell>
          <cell r="DX124" t="str">
            <v/>
          </cell>
          <cell r="DY124" t="str">
            <v/>
          </cell>
          <cell r="DZ124" t="str">
            <v/>
          </cell>
          <cell r="EA124" t="str">
            <v/>
          </cell>
          <cell r="EB124" t="str">
            <v/>
          </cell>
          <cell r="EC124" t="str">
            <v/>
          </cell>
          <cell r="ED124" t="str">
            <v/>
          </cell>
          <cell r="EE124" t="str">
            <v/>
          </cell>
          <cell r="EF124" t="str">
            <v/>
          </cell>
          <cell r="EG124" t="str">
            <v/>
          </cell>
          <cell r="EH124" t="str">
            <v/>
          </cell>
          <cell r="EI124" t="str">
            <v/>
          </cell>
          <cell r="EJ124" t="str">
            <v/>
          </cell>
          <cell r="EK124" t="str">
            <v/>
          </cell>
          <cell r="EL124" t="str">
            <v/>
          </cell>
          <cell r="EM124" t="str">
            <v/>
          </cell>
          <cell r="EN124" t="str">
            <v/>
          </cell>
          <cell r="EO124" t="str">
            <v/>
          </cell>
          <cell r="EP124" t="str">
            <v/>
          </cell>
          <cell r="EQ124" t="str">
            <v/>
          </cell>
          <cell r="ER124" t="str">
            <v/>
          </cell>
          <cell r="ES124" t="str">
            <v/>
          </cell>
          <cell r="ET124" t="str">
            <v/>
          </cell>
          <cell r="EU124" t="str">
            <v/>
          </cell>
          <cell r="EV124" t="str">
            <v/>
          </cell>
        </row>
        <row r="125">
          <cell r="S125" t="str">
            <v>COST TO DATE</v>
          </cell>
          <cell r="T125" t="str">
            <v>DEVELOPMENT</v>
          </cell>
          <cell r="U125" t="str">
            <v>DIRECT TO DATE</v>
          </cell>
          <cell r="V125" t="str">
            <v>DIRECT TO DATE</v>
          </cell>
          <cell r="W125" t="str">
            <v>BUDGET</v>
          </cell>
          <cell r="X125">
            <v>0</v>
          </cell>
          <cell r="Y125" t="str">
            <v>ADJ</v>
          </cell>
          <cell r="Z125">
            <v>0</v>
          </cell>
          <cell r="AA125">
            <v>0</v>
          </cell>
          <cell r="AB125">
            <v>0</v>
          </cell>
          <cell r="AC125" t="str">
            <v>ADJ</v>
          </cell>
          <cell r="AD125">
            <v>0</v>
          </cell>
          <cell r="AE125">
            <v>556</v>
          </cell>
          <cell r="AF125">
            <v>0</v>
          </cell>
          <cell r="AG125">
            <v>0</v>
          </cell>
          <cell r="AH125">
            <v>225.55794045076053</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cell r="BG125">
            <v>0</v>
          </cell>
          <cell r="BH125">
            <v>0</v>
          </cell>
          <cell r="BI125">
            <v>0</v>
          </cell>
          <cell r="BJ125">
            <v>0</v>
          </cell>
          <cell r="BK125">
            <v>0</v>
          </cell>
        </row>
        <row r="126">
          <cell r="T126" t="str">
            <v>DEVELOPMENT</v>
          </cell>
          <cell r="U126">
            <v>0.37622265856429798</v>
          </cell>
          <cell r="V126">
            <v>781.5579404507605</v>
          </cell>
          <cell r="W126">
            <v>257500</v>
          </cell>
          <cell r="X126">
            <v>0</v>
          </cell>
          <cell r="Y126">
            <v>0</v>
          </cell>
          <cell r="Z126">
            <v>0</v>
          </cell>
          <cell r="AA126">
            <v>0</v>
          </cell>
          <cell r="AB126">
            <v>0</v>
          </cell>
          <cell r="AC126">
            <v>0</v>
          </cell>
          <cell r="AD126">
            <v>0</v>
          </cell>
          <cell r="AE126">
            <v>556</v>
          </cell>
          <cell r="AF126">
            <v>0</v>
          </cell>
          <cell r="AG126">
            <v>0</v>
          </cell>
          <cell r="AH126">
            <v>225.55794045076053</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0</v>
          </cell>
          <cell r="BI126">
            <v>0</v>
          </cell>
          <cell r="BJ126">
            <v>0</v>
          </cell>
          <cell r="BK126">
            <v>0</v>
          </cell>
        </row>
        <row r="127">
          <cell r="T127" t="str">
            <v>PRE PRODUCTION</v>
          </cell>
          <cell r="U127">
            <v>0.67267656191281877</v>
          </cell>
          <cell r="V127">
            <v>121081.78114430739</v>
          </cell>
          <cell r="W127">
            <v>180000</v>
          </cell>
          <cell r="X127">
            <v>0</v>
          </cell>
          <cell r="Y127">
            <v>0</v>
          </cell>
          <cell r="Z127">
            <v>0</v>
          </cell>
          <cell r="AA127">
            <v>0</v>
          </cell>
          <cell r="AB127">
            <v>0</v>
          </cell>
          <cell r="AC127">
            <v>0</v>
          </cell>
          <cell r="AD127">
            <v>0</v>
          </cell>
          <cell r="AE127">
            <v>0</v>
          </cell>
          <cell r="AF127">
            <v>0</v>
          </cell>
          <cell r="AG127">
            <v>0</v>
          </cell>
          <cell r="AH127">
            <v>0</v>
          </cell>
          <cell r="AI127">
            <v>0</v>
          </cell>
          <cell r="AJ127">
            <v>225.55628575430856</v>
          </cell>
          <cell r="AK127">
            <v>0</v>
          </cell>
          <cell r="AL127">
            <v>74.922477898637339</v>
          </cell>
          <cell r="AM127">
            <v>0</v>
          </cell>
          <cell r="AN127">
            <v>614.32809706842977</v>
          </cell>
          <cell r="AO127">
            <v>0</v>
          </cell>
          <cell r="AP127">
            <v>2915.9174162648774</v>
          </cell>
          <cell r="AQ127">
            <v>7867.1733779534479</v>
          </cell>
          <cell r="AR127">
            <v>4064.0451453240603</v>
          </cell>
          <cell r="AS127">
            <v>9041.3607883394416</v>
          </cell>
          <cell r="AT127">
            <v>11006.794436358707</v>
          </cell>
          <cell r="AU127">
            <v>11571.463629061991</v>
          </cell>
          <cell r="AV127">
            <v>9189.0230686597188</v>
          </cell>
          <cell r="AW127">
            <v>8134.0665271506159</v>
          </cell>
          <cell r="AX127">
            <v>9010.5715878441351</v>
          </cell>
          <cell r="AY127">
            <v>7642.9955473019645</v>
          </cell>
          <cell r="AZ127">
            <v>9370.5950551100541</v>
          </cell>
          <cell r="BA127">
            <v>6148.5211402163377</v>
          </cell>
          <cell r="BB127">
            <v>5646.163868004558</v>
          </cell>
          <cell r="BC127">
            <v>9356.6533685899794</v>
          </cell>
          <cell r="BD127">
            <v>4752.2</v>
          </cell>
          <cell r="BE127">
            <v>4449.4293274061238</v>
          </cell>
          <cell r="BF127">
            <v>0</v>
          </cell>
          <cell r="BG127">
            <v>0</v>
          </cell>
          <cell r="BH127">
            <v>0</v>
          </cell>
          <cell r="BI127">
            <v>0</v>
          </cell>
          <cell r="BJ127">
            <v>0</v>
          </cell>
          <cell r="BK127">
            <v>0</v>
          </cell>
        </row>
        <row r="128">
          <cell r="T128" t="str">
            <v>PRE DOWNTIME</v>
          </cell>
          <cell r="U128">
            <v>0</v>
          </cell>
          <cell r="V128">
            <v>0</v>
          </cell>
          <cell r="W128">
            <v>60000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G128">
            <v>0</v>
          </cell>
          <cell r="BH128">
            <v>0</v>
          </cell>
          <cell r="BI128">
            <v>0</v>
          </cell>
          <cell r="BJ128">
            <v>0</v>
          </cell>
          <cell r="BK128">
            <v>0</v>
          </cell>
        </row>
        <row r="129">
          <cell r="T129" t="str">
            <v>BACKGROUNDS</v>
          </cell>
          <cell r="U129">
            <v>44274.066319164602</v>
          </cell>
          <cell r="V129">
            <v>44274.066319164602</v>
          </cell>
          <cell r="W129">
            <v>60000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2168.5116182725365</v>
          </cell>
          <cell r="AV129">
            <v>4029.8235921001065</v>
          </cell>
          <cell r="AW129">
            <v>2928.7536192926427</v>
          </cell>
          <cell r="AX129">
            <v>3228.8156868971791</v>
          </cell>
          <cell r="AY129">
            <v>3195.1259861679241</v>
          </cell>
          <cell r="AZ129">
            <v>2118.903449655686</v>
          </cell>
          <cell r="BA129">
            <v>11760.823760630472</v>
          </cell>
          <cell r="BB129">
            <v>2853.6236495778326</v>
          </cell>
          <cell r="BC129">
            <v>3389.8502404685496</v>
          </cell>
          <cell r="BD129">
            <v>4416.6223200000004</v>
          </cell>
          <cell r="BE129">
            <v>4183.2123961016732</v>
          </cell>
          <cell r="BF129">
            <v>0</v>
          </cell>
          <cell r="BG129">
            <v>0</v>
          </cell>
          <cell r="BH129">
            <v>0</v>
          </cell>
          <cell r="BI129">
            <v>0</v>
          </cell>
          <cell r="BJ129">
            <v>0</v>
          </cell>
          <cell r="BK129">
            <v>0</v>
          </cell>
        </row>
        <row r="130">
          <cell r="T130" t="str">
            <v>LAYOUTS</v>
          </cell>
          <cell r="U130">
            <v>9.9009759709437734E-2</v>
          </cell>
          <cell r="V130">
            <v>80208.475269764909</v>
          </cell>
          <cell r="W130">
            <v>1130400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1732.0178636821199</v>
          </cell>
          <cell r="AS130">
            <v>1875.9564301131923</v>
          </cell>
          <cell r="AT130">
            <v>5843.2364341781531</v>
          </cell>
          <cell r="AU130">
            <v>7583.6296806897026</v>
          </cell>
          <cell r="AV130">
            <v>5923.5718655284209</v>
          </cell>
          <cell r="AW130">
            <v>4518.7292942670792</v>
          </cell>
          <cell r="AX130">
            <v>5840.3874759042837</v>
          </cell>
          <cell r="AY130">
            <v>5645.4544799682171</v>
          </cell>
          <cell r="AZ130">
            <v>6719.7171195349429</v>
          </cell>
          <cell r="BA130">
            <v>6979.9810585183259</v>
          </cell>
          <cell r="BB130">
            <v>6557.5817166642018</v>
          </cell>
          <cell r="BC130">
            <v>6364.3577685364307</v>
          </cell>
          <cell r="BD130">
            <v>6253.8630000000003</v>
          </cell>
          <cell r="BE130">
            <v>8369.9910821798203</v>
          </cell>
          <cell r="BF130">
            <v>0</v>
          </cell>
          <cell r="BG130">
            <v>0</v>
          </cell>
          <cell r="BH130">
            <v>0</v>
          </cell>
          <cell r="BI130">
            <v>0</v>
          </cell>
          <cell r="BJ130">
            <v>0</v>
          </cell>
          <cell r="BK130">
            <v>0</v>
          </cell>
        </row>
        <row r="131">
          <cell r="T131" t="str">
            <v>PRODUCTION</v>
          </cell>
          <cell r="U131">
            <v>0.22292725679671649</v>
          </cell>
          <cell r="V131">
            <v>211870.06485959934</v>
          </cell>
          <cell r="W131">
            <v>950400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3518.3407847338499</v>
          </cell>
          <cell r="AW131">
            <v>7515.9846155627492</v>
          </cell>
          <cell r="AX131">
            <v>7704.9188252708136</v>
          </cell>
          <cell r="AY131">
            <v>21635.664197121168</v>
          </cell>
          <cell r="AZ131">
            <v>11261.879070113606</v>
          </cell>
          <cell r="BA131">
            <v>23127.379132341266</v>
          </cell>
          <cell r="BB131">
            <v>14543.835027283996</v>
          </cell>
          <cell r="BC131">
            <v>26073.366907773368</v>
          </cell>
          <cell r="BD131">
            <v>35523.176160000003</v>
          </cell>
          <cell r="BE131">
            <v>60965.520139398541</v>
          </cell>
          <cell r="BF131">
            <v>0</v>
          </cell>
          <cell r="BG131">
            <v>0</v>
          </cell>
          <cell r="BH131">
            <v>0</v>
          </cell>
          <cell r="BI131">
            <v>0</v>
          </cell>
          <cell r="BJ131">
            <v>0</v>
          </cell>
          <cell r="BK131">
            <v>0</v>
          </cell>
        </row>
        <row r="132">
          <cell r="T132" t="str">
            <v>INK &amp; PAINT</v>
          </cell>
          <cell r="U132">
            <v>0</v>
          </cell>
          <cell r="V132">
            <v>0</v>
          </cell>
          <cell r="W132">
            <v>72000</v>
          </cell>
          <cell r="X132">
            <v>0</v>
          </cell>
          <cell r="Y132">
            <v>0</v>
          </cell>
          <cell r="Z132">
            <v>0</v>
          </cell>
          <cell r="AA132">
            <v>0</v>
          </cell>
          <cell r="AB132">
            <v>0</v>
          </cell>
          <cell r="AC132">
            <v>0</v>
          </cell>
          <cell r="AD132">
            <v>0</v>
          </cell>
          <cell r="AE132">
            <v>556</v>
          </cell>
          <cell r="AF132">
            <v>0</v>
          </cell>
          <cell r="AG132">
            <v>0</v>
          </cell>
          <cell r="AH132">
            <v>225.55794045076053</v>
          </cell>
          <cell r="AI132">
            <v>0</v>
          </cell>
          <cell r="AJ132">
            <v>225.55628575430856</v>
          </cell>
          <cell r="AK132">
            <v>0</v>
          </cell>
          <cell r="AL132">
            <v>74.922477898637339</v>
          </cell>
          <cell r="AM132">
            <v>0</v>
          </cell>
          <cell r="AN132">
            <v>614.32809706842977</v>
          </cell>
          <cell r="AO132">
            <v>0</v>
          </cell>
          <cell r="AP132">
            <v>2915.9174162648774</v>
          </cell>
          <cell r="AQ132">
            <v>7867.1733779534479</v>
          </cell>
          <cell r="AR132">
            <v>5796.0630090061804</v>
          </cell>
          <cell r="AS132">
            <v>10917.317218452634</v>
          </cell>
          <cell r="AT132">
            <v>16850.030870536859</v>
          </cell>
          <cell r="AU132">
            <v>21323.60492802423</v>
          </cell>
          <cell r="AV132">
            <v>22660.759311022095</v>
          </cell>
          <cell r="AW132">
            <v>23097.534056273085</v>
          </cell>
          <cell r="AX132">
            <v>25784.693575916412</v>
          </cell>
          <cell r="AY132">
            <v>38119.240210559277</v>
          </cell>
          <cell r="AZ132">
            <v>29471.094694414289</v>
          </cell>
          <cell r="BA132">
            <v>48016.705091706404</v>
          </cell>
          <cell r="BB132">
            <v>8165.0692360868397</v>
          </cell>
          <cell r="BC132">
            <v>20644.313154318137</v>
          </cell>
          <cell r="BD132">
            <v>0</v>
          </cell>
          <cell r="BE132">
            <v>0</v>
          </cell>
          <cell r="BF132">
            <v>0</v>
          </cell>
          <cell r="BG132">
            <v>0</v>
          </cell>
          <cell r="BH132">
            <v>0</v>
          </cell>
          <cell r="BI132">
            <v>0</v>
          </cell>
          <cell r="BJ132">
            <v>0</v>
          </cell>
          <cell r="BK132">
            <v>0</v>
          </cell>
        </row>
        <row r="133">
          <cell r="T133" t="str">
            <v>TOTAL DIRECT</v>
          </cell>
          <cell r="U133">
            <v>458215.94553328701</v>
          </cell>
          <cell r="V133">
            <v>458215.94553328701</v>
          </cell>
          <cell r="W133">
            <v>0</v>
          </cell>
          <cell r="X133" t="str">
            <v>DIRECT</v>
          </cell>
          <cell r="Y133">
            <v>0</v>
          </cell>
          <cell r="Z133">
            <v>0</v>
          </cell>
          <cell r="AA133">
            <v>0</v>
          </cell>
          <cell r="AB133">
            <v>0</v>
          </cell>
          <cell r="AC133">
            <v>0</v>
          </cell>
          <cell r="AD133">
            <v>0</v>
          </cell>
          <cell r="AE133">
            <v>556</v>
          </cell>
          <cell r="AF133">
            <v>0</v>
          </cell>
          <cell r="AG133">
            <v>0</v>
          </cell>
          <cell r="AH133">
            <v>225.55794045076053</v>
          </cell>
          <cell r="AI133">
            <v>0</v>
          </cell>
          <cell r="AJ133">
            <v>225.55628575430856</v>
          </cell>
          <cell r="AK133">
            <v>0</v>
          </cell>
          <cell r="AL133">
            <v>74.922477898637339</v>
          </cell>
          <cell r="AM133">
            <v>0</v>
          </cell>
          <cell r="AN133">
            <v>614.32809706842977</v>
          </cell>
          <cell r="AO133">
            <v>0</v>
          </cell>
          <cell r="AP133">
            <v>2915.9174162648774</v>
          </cell>
          <cell r="AQ133">
            <v>7867.1733779534479</v>
          </cell>
          <cell r="AR133">
            <v>5796.0630090061804</v>
          </cell>
          <cell r="AS133">
            <v>10917.317218452634</v>
          </cell>
          <cell r="AT133">
            <v>16850.030870536859</v>
          </cell>
          <cell r="AU133">
            <v>21323.60492802423</v>
          </cell>
          <cell r="AV133">
            <v>22660.759311022095</v>
          </cell>
          <cell r="AW133">
            <v>23097.534056273085</v>
          </cell>
          <cell r="AX133">
            <v>25784.693575916412</v>
          </cell>
          <cell r="AY133">
            <v>38119.240210559277</v>
          </cell>
          <cell r="AZ133">
            <v>29471.094694414289</v>
          </cell>
          <cell r="BA133">
            <v>48016.705091706404</v>
          </cell>
          <cell r="BB133">
            <v>29601.204261530587</v>
          </cell>
          <cell r="BC133">
            <v>45184.228285368328</v>
          </cell>
          <cell r="BD133">
            <v>50945.861480000007</v>
          </cell>
          <cell r="BE133">
            <v>77968.152945086156</v>
          </cell>
        </row>
        <row r="134">
          <cell r="T134" t="str">
            <v>"L"TOTAL TO DATE</v>
          </cell>
          <cell r="U134">
            <v>397899.75224877341</v>
          </cell>
          <cell r="V134">
            <v>397899.75224877341</v>
          </cell>
          <cell r="W134">
            <v>1519900</v>
          </cell>
          <cell r="X134" t="str">
            <v>DIRECT</v>
          </cell>
          <cell r="Y134">
            <v>0</v>
          </cell>
          <cell r="Z134">
            <v>0</v>
          </cell>
          <cell r="AA134">
            <v>0</v>
          </cell>
          <cell r="AB134">
            <v>0</v>
          </cell>
          <cell r="AC134">
            <v>0</v>
          </cell>
          <cell r="AD134">
            <v>0</v>
          </cell>
          <cell r="AE134">
            <v>556</v>
          </cell>
          <cell r="AF134">
            <v>556</v>
          </cell>
          <cell r="AG134">
            <v>556</v>
          </cell>
          <cell r="AH134">
            <v>781.5579404507605</v>
          </cell>
          <cell r="AI134">
            <v>781.5579404507605</v>
          </cell>
          <cell r="AJ134">
            <v>1007.114226205069</v>
          </cell>
          <cell r="AK134">
            <v>1007.114226205069</v>
          </cell>
          <cell r="AL134">
            <v>1082.0367041037064</v>
          </cell>
          <cell r="AM134">
            <v>1082.0367041037064</v>
          </cell>
          <cell r="AN134">
            <v>1696.3648011721361</v>
          </cell>
          <cell r="AO134">
            <v>1696.3648011721361</v>
          </cell>
          <cell r="AP134">
            <v>4612.282217437014</v>
          </cell>
          <cell r="AQ134">
            <v>12479.455595390462</v>
          </cell>
          <cell r="AR134">
            <v>18275.518604396642</v>
          </cell>
          <cell r="AS134">
            <v>29192.835822849276</v>
          </cell>
          <cell r="AT134">
            <v>46042.866693386139</v>
          </cell>
          <cell r="AU134">
            <v>67366.471621410368</v>
          </cell>
          <cell r="AV134">
            <v>90027.23093243246</v>
          </cell>
          <cell r="AW134">
            <v>113124.76498870554</v>
          </cell>
          <cell r="AX134">
            <v>138909.45856462195</v>
          </cell>
          <cell r="AY134">
            <v>177028.69877518123</v>
          </cell>
          <cell r="AZ134">
            <v>206499.79346959552</v>
          </cell>
          <cell r="BA134">
            <v>254516.49856130191</v>
          </cell>
          <cell r="BB134">
            <v>284117.70282283251</v>
          </cell>
          <cell r="BC134">
            <v>329301.93110820081</v>
          </cell>
          <cell r="BD134">
            <v>380247.79258820083</v>
          </cell>
          <cell r="BE134">
            <v>458215.94553328701</v>
          </cell>
        </row>
        <row r="135">
          <cell r="T135" t="str">
            <v>"L"TOTAL TO DATE</v>
          </cell>
          <cell r="U135">
            <v>595680.72919327312</v>
          </cell>
          <cell r="V135">
            <v>595680.72919327312</v>
          </cell>
          <cell r="W135">
            <v>1262400</v>
          </cell>
          <cell r="X135" t="str">
            <v>cumulative</v>
          </cell>
          <cell r="Y135">
            <v>0</v>
          </cell>
          <cell r="Z135">
            <v>0</v>
          </cell>
          <cell r="AA135">
            <v>0</v>
          </cell>
          <cell r="AB135">
            <v>0</v>
          </cell>
          <cell r="AC135">
            <v>0</v>
          </cell>
          <cell r="AD135">
            <v>0</v>
          </cell>
          <cell r="AE135">
            <v>722.8</v>
          </cell>
          <cell r="AF135">
            <v>722.8</v>
          </cell>
          <cell r="AG135">
            <v>722.8</v>
          </cell>
          <cell r="AH135">
            <v>1016.0253225859886</v>
          </cell>
          <cell r="AI135">
            <v>1016.0253225859886</v>
          </cell>
          <cell r="AJ135">
            <v>1309.2484940665897</v>
          </cell>
          <cell r="AK135">
            <v>1309.2484940665897</v>
          </cell>
          <cell r="AL135">
            <v>1406.6477153348183</v>
          </cell>
          <cell r="AM135">
            <v>1406.6477153348183</v>
          </cell>
          <cell r="AN135">
            <v>2205.2742415237772</v>
          </cell>
          <cell r="AO135">
            <v>2205.2742415237772</v>
          </cell>
          <cell r="AP135">
            <v>5995.9668826681182</v>
          </cell>
          <cell r="AQ135">
            <v>16223.292274007599</v>
          </cell>
          <cell r="AR135">
            <v>23758.174185715634</v>
          </cell>
          <cell r="AS135">
            <v>37950.686569704063</v>
          </cell>
          <cell r="AT135">
            <v>59855.726701401982</v>
          </cell>
          <cell r="AU135">
            <v>87576.413107833476</v>
          </cell>
          <cell r="AV135">
            <v>117035.4002121622</v>
          </cell>
          <cell r="AW135">
            <v>147062.19448531722</v>
          </cell>
          <cell r="AX135">
            <v>180582.29613400853</v>
          </cell>
          <cell r="AY135">
            <v>230137.3084077356</v>
          </cell>
          <cell r="AZ135">
            <v>268449.73151047417</v>
          </cell>
          <cell r="BA135">
            <v>330871.44812969246</v>
          </cell>
          <cell r="BB135">
            <v>369353.01366968226</v>
          </cell>
          <cell r="BC135">
            <v>428092.51044066105</v>
          </cell>
          <cell r="BD135">
            <v>494322.1303646611</v>
          </cell>
          <cell r="BE135">
            <v>595680.72919327312</v>
          </cell>
        </row>
        <row r="136">
          <cell r="V136" t="str">
            <v>PROJECTED RTM</v>
          </cell>
          <cell r="W136">
            <v>35907</v>
          </cell>
          <cell r="X136">
            <v>35907</v>
          </cell>
          <cell r="Y136">
            <v>119</v>
          </cell>
          <cell r="Z136">
            <v>44.722222222222229</v>
          </cell>
          <cell r="AA136" t="str">
            <v/>
          </cell>
          <cell r="AB136" t="str">
            <v/>
          </cell>
          <cell r="AC136" t="str">
            <v/>
          </cell>
          <cell r="AD136" t="str">
            <v/>
          </cell>
          <cell r="AE136" t="str">
            <v/>
          </cell>
          <cell r="AF136" t="str">
            <v/>
          </cell>
          <cell r="AG136" t="str">
            <v/>
          </cell>
          <cell r="AH136" t="str">
            <v/>
          </cell>
          <cell r="AI136" t="str">
            <v/>
          </cell>
          <cell r="AJ136" t="str">
            <v/>
          </cell>
          <cell r="AK136" t="str">
            <v/>
          </cell>
          <cell r="AL136" t="str">
            <v/>
          </cell>
          <cell r="AM136" t="str">
            <v/>
          </cell>
          <cell r="AN136" t="str">
            <v/>
          </cell>
          <cell r="AO136" t="str">
            <v/>
          </cell>
          <cell r="AP136" t="str">
            <v/>
          </cell>
          <cell r="AQ136" t="str">
            <v/>
          </cell>
          <cell r="AR136" t="str">
            <v/>
          </cell>
          <cell r="AS136" t="str">
            <v/>
          </cell>
          <cell r="AT136" t="str">
            <v/>
          </cell>
          <cell r="AU136" t="str">
            <v/>
          </cell>
          <cell r="AV136" t="str">
            <v/>
          </cell>
          <cell r="AW136" t="str">
            <v/>
          </cell>
          <cell r="AX136" t="str">
            <v/>
          </cell>
          <cell r="AY136" t="str">
            <v/>
          </cell>
          <cell r="AZ136" t="str">
            <v/>
          </cell>
          <cell r="BA136" t="str">
            <v/>
          </cell>
          <cell r="BB136" t="str">
            <v/>
          </cell>
          <cell r="BC136" t="str">
            <v/>
          </cell>
          <cell r="BD136" t="str">
            <v/>
          </cell>
          <cell r="BE136" t="str">
            <v/>
          </cell>
          <cell r="BF136" t="str">
            <v/>
          </cell>
          <cell r="BG136" t="str">
            <v/>
          </cell>
          <cell r="BH136" t="str">
            <v/>
          </cell>
          <cell r="BI136">
            <v>0</v>
          </cell>
          <cell r="BJ136" t="str">
            <v/>
          </cell>
          <cell r="BK136" t="str">
            <v/>
          </cell>
          <cell r="BL136" t="str">
            <v/>
          </cell>
          <cell r="BM136" t="str">
            <v/>
          </cell>
          <cell r="BN136" t="str">
            <v/>
          </cell>
          <cell r="BO136" t="str">
            <v/>
          </cell>
          <cell r="BP136" t="str">
            <v/>
          </cell>
          <cell r="BQ136" t="str">
            <v/>
          </cell>
          <cell r="BR136" t="str">
            <v/>
          </cell>
          <cell r="BS136" t="str">
            <v/>
          </cell>
          <cell r="BT136" t="str">
            <v/>
          </cell>
          <cell r="BU136" t="str">
            <v/>
          </cell>
          <cell r="BV136" t="str">
            <v/>
          </cell>
          <cell r="BW136" t="str">
            <v/>
          </cell>
          <cell r="BX136" t="str">
            <v/>
          </cell>
          <cell r="BY136" t="str">
            <v/>
          </cell>
          <cell r="BZ136" t="str">
            <v/>
          </cell>
          <cell r="CA136" t="str">
            <v/>
          </cell>
          <cell r="CB136" t="str">
            <v/>
          </cell>
          <cell r="CC136" t="str">
            <v/>
          </cell>
          <cell r="CD136" t="str">
            <v/>
          </cell>
          <cell r="CE136" t="str">
            <v/>
          </cell>
          <cell r="CF136" t="str">
            <v/>
          </cell>
          <cell r="CG136" t="str">
            <v/>
          </cell>
          <cell r="CH136" t="str">
            <v/>
          </cell>
          <cell r="CI136" t="str">
            <v/>
          </cell>
          <cell r="CJ136" t="str">
            <v/>
          </cell>
          <cell r="CK136" t="str">
            <v/>
          </cell>
          <cell r="CL136" t="str">
            <v/>
          </cell>
          <cell r="CM136" t="str">
            <v/>
          </cell>
        </row>
        <row r="137">
          <cell r="V137" t="str">
            <v>PROJECTED RTM</v>
          </cell>
          <cell r="W137">
            <v>35907</v>
          </cell>
          <cell r="X137">
            <v>35907</v>
          </cell>
          <cell r="Y137">
            <v>119</v>
          </cell>
          <cell r="Z137">
            <v>39.666666666666671</v>
          </cell>
          <cell r="AA137" t="str">
            <v/>
          </cell>
          <cell r="AB137" t="str">
            <v/>
          </cell>
          <cell r="AC137" t="str">
            <v/>
          </cell>
          <cell r="AD137" t="str">
            <v/>
          </cell>
          <cell r="AE137" t="str">
            <v/>
          </cell>
          <cell r="AF137" t="str">
            <v/>
          </cell>
          <cell r="AG137" t="str">
            <v/>
          </cell>
          <cell r="AH137" t="str">
            <v/>
          </cell>
          <cell r="AI137" t="str">
            <v/>
          </cell>
          <cell r="AJ137" t="str">
            <v/>
          </cell>
          <cell r="AK137" t="str">
            <v/>
          </cell>
          <cell r="AL137" t="str">
            <v/>
          </cell>
          <cell r="AM137" t="str">
            <v/>
          </cell>
          <cell r="AN137" t="str">
            <v/>
          </cell>
          <cell r="AO137" t="str">
            <v/>
          </cell>
          <cell r="AP137" t="str">
            <v/>
          </cell>
          <cell r="AQ137" t="str">
            <v/>
          </cell>
          <cell r="AR137" t="str">
            <v/>
          </cell>
          <cell r="AS137" t="str">
            <v/>
          </cell>
          <cell r="AT137">
            <v>0</v>
          </cell>
          <cell r="AU137">
            <v>0</v>
          </cell>
          <cell r="AV137">
            <v>0</v>
          </cell>
          <cell r="AW137">
            <v>0</v>
          </cell>
          <cell r="AX137">
            <v>0</v>
          </cell>
          <cell r="AY137">
            <v>0</v>
          </cell>
          <cell r="AZ137">
            <v>0</v>
          </cell>
          <cell r="BA137" t="str">
            <v/>
          </cell>
          <cell r="BB137" t="str">
            <v/>
          </cell>
          <cell r="BC137" t="str">
            <v/>
          </cell>
          <cell r="BD137" t="str">
            <v/>
          </cell>
          <cell r="BE137" t="str">
            <v/>
          </cell>
          <cell r="BF137" t="str">
            <v/>
          </cell>
          <cell r="BG137" t="str">
            <v/>
          </cell>
          <cell r="BH137" t="str">
            <v/>
          </cell>
          <cell r="BI137">
            <v>0</v>
          </cell>
          <cell r="BJ137" t="str">
            <v/>
          </cell>
          <cell r="BK137" t="str">
            <v/>
          </cell>
          <cell r="BL137" t="str">
            <v/>
          </cell>
          <cell r="BM137" t="str">
            <v/>
          </cell>
          <cell r="BN137" t="str">
            <v/>
          </cell>
          <cell r="BO137" t="str">
            <v/>
          </cell>
          <cell r="BP137" t="str">
            <v/>
          </cell>
          <cell r="BQ137" t="str">
            <v/>
          </cell>
          <cell r="BR137" t="str">
            <v/>
          </cell>
          <cell r="BS137" t="str">
            <v/>
          </cell>
          <cell r="BT137" t="str">
            <v/>
          </cell>
          <cell r="BU137" t="str">
            <v/>
          </cell>
          <cell r="BV137" t="str">
            <v/>
          </cell>
          <cell r="BW137" t="str">
            <v/>
          </cell>
          <cell r="BX137" t="str">
            <v/>
          </cell>
          <cell r="BY137" t="str">
            <v/>
          </cell>
          <cell r="BZ137" t="str">
            <v/>
          </cell>
          <cell r="CA137" t="str">
            <v/>
          </cell>
          <cell r="CB137" t="str">
            <v/>
          </cell>
          <cell r="CC137" t="str">
            <v/>
          </cell>
          <cell r="CD137" t="str">
            <v/>
          </cell>
          <cell r="CE137" t="str">
            <v/>
          </cell>
          <cell r="CF137" t="str">
            <v/>
          </cell>
          <cell r="CG137" t="str">
            <v/>
          </cell>
          <cell r="CH137" t="str">
            <v/>
          </cell>
          <cell r="CI137" t="str">
            <v/>
          </cell>
          <cell r="CJ137" t="str">
            <v/>
          </cell>
          <cell r="CK137" t="str">
            <v/>
          </cell>
          <cell r="CL137" t="str">
            <v/>
          </cell>
          <cell r="CM137" t="str">
            <v/>
          </cell>
        </row>
        <row r="138">
          <cell r="V138" t="str">
            <v>PROJECTED STREET</v>
          </cell>
          <cell r="W138">
            <v>35936</v>
          </cell>
          <cell r="X138">
            <v>35936</v>
          </cell>
        </row>
        <row r="139">
          <cell r="V139" t="str">
            <v>+ or - Scheduled Date</v>
          </cell>
          <cell r="W139">
            <v>25</v>
          </cell>
          <cell r="X139">
            <v>25</v>
          </cell>
        </row>
        <row r="141">
          <cell r="N141" t="str">
            <v>ENGINEERING</v>
          </cell>
          <cell r="O141" t="str">
            <v>MAGOO FEATURE FILM</v>
          </cell>
          <cell r="P141" t="str">
            <v>FRAMES</v>
          </cell>
          <cell r="Q141">
            <v>3000</v>
          </cell>
          <cell r="R141" t="str">
            <v>MAGOO FEATURE FILM</v>
          </cell>
          <cell r="S141" t="str">
            <v>Total Days</v>
          </cell>
          <cell r="T141" t="str">
            <v>FRAMES</v>
          </cell>
          <cell r="U141">
            <v>3000</v>
          </cell>
          <cell r="V141" t="str">
            <v>WK Count</v>
          </cell>
          <cell r="W141" t="str">
            <v>FRAMES</v>
          </cell>
          <cell r="X141">
            <v>3000</v>
          </cell>
          <cell r="Y141" t="str">
            <v>WK Count</v>
          </cell>
          <cell r="Z141" t="str">
            <v>Total Days</v>
          </cell>
        </row>
        <row r="142">
          <cell r="N142" t="str">
            <v>ENGINEERING</v>
          </cell>
          <cell r="O142" t="str">
            <v>MAGOO FEATURE FILM</v>
          </cell>
          <cell r="P142" t="str">
            <v xml:space="preserve">START </v>
          </cell>
          <cell r="Q142" t="str">
            <v>FRAMES</v>
          </cell>
          <cell r="R142" t="str">
            <v>MAGOO FEATURE FILM</v>
          </cell>
          <cell r="S142" t="str">
            <v>WK Count</v>
          </cell>
          <cell r="T142" t="str">
            <v>Total Days</v>
          </cell>
          <cell r="U142">
            <v>0</v>
          </cell>
          <cell r="V142" t="str">
            <v xml:space="preserve">START </v>
          </cell>
          <cell r="W142" t="str">
            <v>FRAMES</v>
          </cell>
          <cell r="X142">
            <v>3000</v>
          </cell>
          <cell r="Y142" t="str">
            <v>WK Count</v>
          </cell>
          <cell r="Z142" t="str">
            <v>Total Days</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t="str">
            <v/>
          </cell>
          <cell r="CF142" t="str">
            <v/>
          </cell>
          <cell r="CG142" t="str">
            <v/>
          </cell>
          <cell r="CH142" t="str">
            <v/>
          </cell>
          <cell r="CI142" t="str">
            <v/>
          </cell>
          <cell r="CJ142" t="str">
            <v/>
          </cell>
          <cell r="CK142" t="str">
            <v/>
          </cell>
          <cell r="CL142" t="str">
            <v/>
          </cell>
          <cell r="CM142" t="str">
            <v/>
          </cell>
          <cell r="CN142" t="str">
            <v/>
          </cell>
          <cell r="CO142" t="str">
            <v/>
          </cell>
          <cell r="CP142" t="str">
            <v/>
          </cell>
          <cell r="CQ142" t="str">
            <v/>
          </cell>
          <cell r="CR142" t="str">
            <v/>
          </cell>
          <cell r="CS142" t="str">
            <v/>
          </cell>
          <cell r="CT142" t="str">
            <v/>
          </cell>
          <cell r="CU142" t="str">
            <v/>
          </cell>
          <cell r="CV142" t="str">
            <v/>
          </cell>
          <cell r="CW142" t="str">
            <v/>
          </cell>
          <cell r="CX142" t="str">
            <v/>
          </cell>
          <cell r="CY142" t="str">
            <v/>
          </cell>
          <cell r="CZ142" t="str">
            <v/>
          </cell>
          <cell r="DA142" t="str">
            <v/>
          </cell>
          <cell r="DB142" t="str">
            <v/>
          </cell>
          <cell r="DC142" t="str">
            <v/>
          </cell>
          <cell r="DD142" t="str">
            <v/>
          </cell>
          <cell r="DE142" t="str">
            <v/>
          </cell>
          <cell r="DF142" t="str">
            <v/>
          </cell>
          <cell r="DG142" t="str">
            <v/>
          </cell>
          <cell r="DH142" t="str">
            <v/>
          </cell>
          <cell r="DI142" t="str">
            <v/>
          </cell>
          <cell r="DJ142" t="str">
            <v/>
          </cell>
          <cell r="DK142" t="str">
            <v/>
          </cell>
          <cell r="DL142" t="str">
            <v/>
          </cell>
          <cell r="DM142" t="str">
            <v/>
          </cell>
          <cell r="DN142" t="str">
            <v/>
          </cell>
          <cell r="DO142" t="str">
            <v/>
          </cell>
          <cell r="DP142" t="str">
            <v/>
          </cell>
          <cell r="DQ142" t="str">
            <v/>
          </cell>
          <cell r="DR142" t="str">
            <v/>
          </cell>
          <cell r="DS142" t="str">
            <v/>
          </cell>
          <cell r="DT142" t="str">
            <v/>
          </cell>
          <cell r="DU142" t="str">
            <v/>
          </cell>
          <cell r="DV142" t="str">
            <v/>
          </cell>
          <cell r="DW142" t="str">
            <v/>
          </cell>
          <cell r="DX142" t="str">
            <v/>
          </cell>
          <cell r="DY142" t="str">
            <v/>
          </cell>
          <cell r="DZ142" t="str">
            <v/>
          </cell>
          <cell r="EA142" t="str">
            <v/>
          </cell>
          <cell r="EB142" t="str">
            <v/>
          </cell>
          <cell r="EC142" t="str">
            <v/>
          </cell>
          <cell r="ED142" t="str">
            <v/>
          </cell>
          <cell r="EE142" t="str">
            <v/>
          </cell>
          <cell r="EF142" t="str">
            <v/>
          </cell>
          <cell r="EG142" t="str">
            <v/>
          </cell>
          <cell r="EH142" t="str">
            <v/>
          </cell>
          <cell r="EI142" t="str">
            <v/>
          </cell>
          <cell r="EJ142" t="str">
            <v/>
          </cell>
          <cell r="EK142" t="str">
            <v/>
          </cell>
          <cell r="EL142" t="str">
            <v/>
          </cell>
          <cell r="EM142" t="str">
            <v/>
          </cell>
          <cell r="EN142" t="str">
            <v/>
          </cell>
          <cell r="EO142" t="str">
            <v/>
          </cell>
          <cell r="EP142" t="str">
            <v/>
          </cell>
          <cell r="EQ142" t="str">
            <v/>
          </cell>
          <cell r="ER142" t="str">
            <v/>
          </cell>
          <cell r="ES142" t="str">
            <v/>
          </cell>
          <cell r="ET142" t="str">
            <v/>
          </cell>
          <cell r="EU142" t="str">
            <v/>
          </cell>
          <cell r="EV142" t="str">
            <v/>
          </cell>
        </row>
        <row r="143">
          <cell r="A143" t="str">
            <v>PREP</v>
          </cell>
          <cell r="B143" t="str">
            <v>ANIMATION</v>
          </cell>
          <cell r="C143" t="str">
            <v>INK &amp; PAINT</v>
          </cell>
          <cell r="D143" t="str">
            <v>ALPHA</v>
          </cell>
          <cell r="E143" t="str">
            <v>BETA</v>
          </cell>
          <cell r="F143" t="str">
            <v>ANIMATION</v>
          </cell>
          <cell r="G143" t="str">
            <v>STREET</v>
          </cell>
          <cell r="H143" t="str">
            <v>Story Boards</v>
          </cell>
          <cell r="I143" t="str">
            <v>INK &amp; PAINT</v>
          </cell>
          <cell r="J143" t="str">
            <v>END</v>
          </cell>
          <cell r="K143" t="str">
            <v>Billed As</v>
          </cell>
          <cell r="L143" t="str">
            <v>ALPHA</v>
          </cell>
          <cell r="M143" t="e">
            <v>#REF!</v>
          </cell>
          <cell r="N143" t="str">
            <v>BETA</v>
          </cell>
          <cell r="O143">
            <v>0</v>
          </cell>
          <cell r="P143" t="str">
            <v>RTM</v>
          </cell>
          <cell r="Q143">
            <v>0</v>
          </cell>
          <cell r="R143" t="str">
            <v>STREET</v>
          </cell>
          <cell r="S143">
            <v>0</v>
          </cell>
          <cell r="T143" t="str">
            <v>Story Boards</v>
          </cell>
          <cell r="U143">
            <v>0</v>
          </cell>
          <cell r="V143" t="str">
            <v xml:space="preserve">START </v>
          </cell>
          <cell r="W143" t="str">
            <v>END</v>
          </cell>
          <cell r="X143" t="str">
            <v>Billed As</v>
          </cell>
          <cell r="Y143">
            <v>0</v>
          </cell>
          <cell r="Z143" t="e">
            <v>#REF!</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v>0</v>
          </cell>
          <cell r="BC143">
            <v>0</v>
          </cell>
          <cell r="BD143">
            <v>0</v>
          </cell>
          <cell r="BE143">
            <v>0</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t="str">
            <v/>
          </cell>
          <cell r="CF143" t="str">
            <v/>
          </cell>
          <cell r="CG143" t="str">
            <v/>
          </cell>
          <cell r="CH143" t="str">
            <v/>
          </cell>
          <cell r="CI143" t="str">
            <v/>
          </cell>
          <cell r="CJ143" t="str">
            <v/>
          </cell>
          <cell r="CK143" t="str">
            <v/>
          </cell>
          <cell r="CL143" t="str">
            <v/>
          </cell>
          <cell r="CM143" t="str">
            <v/>
          </cell>
          <cell r="CN143" t="str">
            <v/>
          </cell>
          <cell r="CO143" t="str">
            <v/>
          </cell>
          <cell r="CP143" t="str">
            <v/>
          </cell>
          <cell r="CQ143" t="str">
            <v/>
          </cell>
          <cell r="CR143" t="str">
            <v/>
          </cell>
          <cell r="CS143" t="str">
            <v/>
          </cell>
          <cell r="CT143" t="str">
            <v/>
          </cell>
          <cell r="CU143" t="str">
            <v/>
          </cell>
          <cell r="CV143" t="str">
            <v/>
          </cell>
          <cell r="CW143" t="str">
            <v/>
          </cell>
          <cell r="CX143" t="str">
            <v/>
          </cell>
          <cell r="CY143" t="str">
            <v/>
          </cell>
          <cell r="CZ143" t="str">
            <v/>
          </cell>
          <cell r="DA143" t="str">
            <v/>
          </cell>
          <cell r="DB143" t="str">
            <v/>
          </cell>
          <cell r="DC143" t="str">
            <v/>
          </cell>
          <cell r="DD143" t="str">
            <v/>
          </cell>
          <cell r="DE143" t="str">
            <v/>
          </cell>
          <cell r="DF143" t="str">
            <v/>
          </cell>
          <cell r="DG143" t="str">
            <v/>
          </cell>
          <cell r="DH143" t="str">
            <v/>
          </cell>
          <cell r="DI143" t="str">
            <v/>
          </cell>
          <cell r="DJ143" t="str">
            <v/>
          </cell>
          <cell r="DK143" t="str">
            <v/>
          </cell>
          <cell r="DL143" t="str">
            <v/>
          </cell>
          <cell r="DM143" t="str">
            <v/>
          </cell>
          <cell r="DN143" t="str">
            <v/>
          </cell>
          <cell r="DO143" t="str">
            <v/>
          </cell>
          <cell r="DP143" t="str">
            <v/>
          </cell>
          <cell r="DQ143" t="str">
            <v/>
          </cell>
          <cell r="DR143" t="str">
            <v/>
          </cell>
          <cell r="DS143" t="str">
            <v/>
          </cell>
          <cell r="DT143" t="str">
            <v/>
          </cell>
          <cell r="DU143" t="str">
            <v/>
          </cell>
          <cell r="DV143" t="str">
            <v/>
          </cell>
          <cell r="DW143" t="str">
            <v/>
          </cell>
          <cell r="DX143" t="str">
            <v/>
          </cell>
          <cell r="DY143" t="str">
            <v/>
          </cell>
          <cell r="DZ143" t="str">
            <v/>
          </cell>
          <cell r="EA143" t="str">
            <v/>
          </cell>
          <cell r="EB143" t="str">
            <v/>
          </cell>
          <cell r="EC143" t="str">
            <v/>
          </cell>
          <cell r="ED143" t="str">
            <v/>
          </cell>
          <cell r="EE143" t="str">
            <v/>
          </cell>
          <cell r="EF143" t="str">
            <v/>
          </cell>
          <cell r="EG143" t="str">
            <v/>
          </cell>
          <cell r="EH143" t="str">
            <v/>
          </cell>
          <cell r="EI143" t="str">
            <v/>
          </cell>
          <cell r="EJ143" t="str">
            <v/>
          </cell>
          <cell r="EK143" t="str">
            <v/>
          </cell>
          <cell r="EL143" t="str">
            <v/>
          </cell>
          <cell r="EM143" t="str">
            <v/>
          </cell>
          <cell r="EN143" t="str">
            <v/>
          </cell>
          <cell r="EO143" t="str">
            <v/>
          </cell>
          <cell r="EP143" t="str">
            <v/>
          </cell>
          <cell r="EQ143" t="str">
            <v/>
          </cell>
          <cell r="ER143" t="str">
            <v/>
          </cell>
          <cell r="ES143" t="str">
            <v/>
          </cell>
          <cell r="ET143" t="str">
            <v/>
          </cell>
          <cell r="EU143" t="str">
            <v/>
          </cell>
          <cell r="EV143" t="str">
            <v/>
          </cell>
        </row>
        <row r="144">
          <cell r="A144" t="str">
            <v>PREP</v>
          </cell>
          <cell r="B144" t="str">
            <v>ANIMATION</v>
          </cell>
          <cell r="C144" t="str">
            <v>INK &amp; PAINT</v>
          </cell>
          <cell r="D144" t="str">
            <v>ALPHA</v>
          </cell>
          <cell r="E144" t="str">
            <v>BETA</v>
          </cell>
          <cell r="F144" t="str">
            <v>ANIMATION</v>
          </cell>
          <cell r="G144" t="str">
            <v>STREET</v>
          </cell>
          <cell r="H144" t="str">
            <v>PRODUCTION TO DATE</v>
          </cell>
          <cell r="I144" t="str">
            <v>INK &amp; PAINT</v>
          </cell>
          <cell r="J144">
            <v>35697</v>
          </cell>
          <cell r="K144" t="str">
            <v>TEST</v>
          </cell>
          <cell r="L144" t="str">
            <v>ALPHA</v>
          </cell>
          <cell r="M144" t="e">
            <v>#REF!</v>
          </cell>
          <cell r="N144" t="str">
            <v>BETA</v>
          </cell>
          <cell r="O144">
            <v>0</v>
          </cell>
          <cell r="P144" t="str">
            <v>RTM</v>
          </cell>
          <cell r="Q144">
            <v>0</v>
          </cell>
          <cell r="R144" t="str">
            <v>STREET</v>
          </cell>
          <cell r="S144" t="str">
            <v>PRODUCTION TO DATE</v>
          </cell>
          <cell r="T144" t="str">
            <v>Story Boards</v>
          </cell>
          <cell r="U144">
            <v>0</v>
          </cell>
          <cell r="V144">
            <v>0</v>
          </cell>
          <cell r="W144">
            <v>35697</v>
          </cell>
          <cell r="X144" t="str">
            <v>TEST</v>
          </cell>
          <cell r="Y144">
            <v>0</v>
          </cell>
          <cell r="Z144" t="e">
            <v>#REF!</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t="str">
            <v/>
          </cell>
          <cell r="CF144" t="str">
            <v/>
          </cell>
          <cell r="CG144" t="str">
            <v/>
          </cell>
          <cell r="CH144" t="str">
            <v/>
          </cell>
          <cell r="CI144" t="str">
            <v/>
          </cell>
          <cell r="CJ144" t="str">
            <v/>
          </cell>
          <cell r="CK144" t="str">
            <v/>
          </cell>
          <cell r="CL144" t="str">
            <v/>
          </cell>
          <cell r="CM144" t="str">
            <v/>
          </cell>
          <cell r="CN144" t="str">
            <v/>
          </cell>
          <cell r="CO144" t="str">
            <v/>
          </cell>
          <cell r="CP144" t="str">
            <v/>
          </cell>
          <cell r="CQ144" t="str">
            <v/>
          </cell>
          <cell r="CR144" t="str">
            <v/>
          </cell>
          <cell r="CS144" t="str">
            <v/>
          </cell>
          <cell r="CT144" t="str">
            <v/>
          </cell>
          <cell r="CU144" t="str">
            <v/>
          </cell>
          <cell r="CV144" t="str">
            <v/>
          </cell>
          <cell r="CW144" t="str">
            <v/>
          </cell>
          <cell r="CX144" t="str">
            <v/>
          </cell>
          <cell r="CY144" t="str">
            <v/>
          </cell>
          <cell r="CZ144" t="str">
            <v/>
          </cell>
          <cell r="DA144" t="str">
            <v/>
          </cell>
          <cell r="DB144" t="str">
            <v/>
          </cell>
          <cell r="DC144" t="str">
            <v/>
          </cell>
          <cell r="DD144" t="str">
            <v/>
          </cell>
          <cell r="DE144" t="str">
            <v/>
          </cell>
          <cell r="DF144" t="str">
            <v/>
          </cell>
          <cell r="DG144" t="str">
            <v/>
          </cell>
          <cell r="DH144" t="str">
            <v/>
          </cell>
          <cell r="DI144" t="str">
            <v/>
          </cell>
          <cell r="DJ144" t="str">
            <v/>
          </cell>
          <cell r="DK144" t="str">
            <v/>
          </cell>
          <cell r="DL144" t="str">
            <v/>
          </cell>
          <cell r="DM144" t="str">
            <v/>
          </cell>
          <cell r="DN144" t="str">
            <v/>
          </cell>
          <cell r="DO144" t="str">
            <v/>
          </cell>
          <cell r="DP144" t="str">
            <v/>
          </cell>
          <cell r="DQ144" t="str">
            <v/>
          </cell>
          <cell r="DR144" t="str">
            <v/>
          </cell>
          <cell r="DS144" t="str">
            <v/>
          </cell>
          <cell r="DT144" t="str">
            <v/>
          </cell>
          <cell r="DU144" t="str">
            <v/>
          </cell>
          <cell r="DV144" t="str">
            <v/>
          </cell>
          <cell r="DW144" t="str">
            <v/>
          </cell>
          <cell r="DX144" t="str">
            <v/>
          </cell>
          <cell r="DY144" t="str">
            <v/>
          </cell>
          <cell r="DZ144" t="str">
            <v/>
          </cell>
          <cell r="EA144" t="str">
            <v/>
          </cell>
          <cell r="EB144" t="str">
            <v/>
          </cell>
          <cell r="EC144" t="str">
            <v/>
          </cell>
          <cell r="ED144" t="str">
            <v/>
          </cell>
          <cell r="EE144" t="str">
            <v/>
          </cell>
          <cell r="EF144" t="str">
            <v/>
          </cell>
          <cell r="EG144" t="str">
            <v/>
          </cell>
          <cell r="EH144" t="str">
            <v/>
          </cell>
          <cell r="EI144" t="str">
            <v/>
          </cell>
          <cell r="EJ144" t="str">
            <v/>
          </cell>
          <cell r="EK144" t="str">
            <v/>
          </cell>
          <cell r="EL144" t="str">
            <v/>
          </cell>
          <cell r="EM144" t="str">
            <v/>
          </cell>
          <cell r="EN144" t="str">
            <v/>
          </cell>
          <cell r="EO144" t="str">
            <v/>
          </cell>
          <cell r="EP144" t="str">
            <v/>
          </cell>
          <cell r="EQ144" t="str">
            <v/>
          </cell>
          <cell r="ER144" t="str">
            <v/>
          </cell>
          <cell r="ES144" t="str">
            <v/>
          </cell>
          <cell r="ET144" t="str">
            <v/>
          </cell>
          <cell r="EU144" t="str">
            <v/>
          </cell>
          <cell r="EV144" t="str">
            <v/>
          </cell>
        </row>
        <row r="145">
          <cell r="S145" t="str">
            <v>PRODUCTION TO DATE</v>
          </cell>
          <cell r="T145" t="str">
            <v>Film &amp; Animatic</v>
          </cell>
          <cell r="U145">
            <v>35702</v>
          </cell>
          <cell r="V145">
            <v>35702</v>
          </cell>
          <cell r="W145">
            <v>35699</v>
          </cell>
          <cell r="X145" t="str">
            <v>TEST</v>
          </cell>
        </row>
        <row r="146">
          <cell r="T146" t="str">
            <v>Finalize StoryBoards</v>
          </cell>
          <cell r="U146">
            <v>35702</v>
          </cell>
          <cell r="V146">
            <v>35702</v>
          </cell>
          <cell r="W146">
            <v>35706</v>
          </cell>
          <cell r="X146" t="str">
            <v>TEST</v>
          </cell>
        </row>
        <row r="147">
          <cell r="T147" t="str">
            <v>LAYOUTS</v>
          </cell>
          <cell r="U147">
            <v>35709</v>
          </cell>
          <cell r="V147">
            <v>35709</v>
          </cell>
          <cell r="W147">
            <v>35727</v>
          </cell>
          <cell r="X147" t="str">
            <v>LAYOUT</v>
          </cell>
        </row>
        <row r="148">
          <cell r="T148" t="str">
            <v>2D ANIMATION</v>
          </cell>
          <cell r="U148">
            <v>35716</v>
          </cell>
          <cell r="V148">
            <v>35716</v>
          </cell>
          <cell r="W148">
            <v>35741</v>
          </cell>
          <cell r="X148" t="str">
            <v>2D</v>
          </cell>
        </row>
        <row r="149">
          <cell r="T149" t="str">
            <v>3D ANIMATION</v>
          </cell>
          <cell r="U149">
            <v>35716</v>
          </cell>
          <cell r="V149">
            <v>35716</v>
          </cell>
          <cell r="W149">
            <v>35746</v>
          </cell>
          <cell r="X149" t="str">
            <v>3D</v>
          </cell>
        </row>
        <row r="150">
          <cell r="T150" t="str">
            <v>CLEANUP</v>
          </cell>
          <cell r="U150">
            <v>35723</v>
          </cell>
          <cell r="V150">
            <v>35723</v>
          </cell>
          <cell r="W150">
            <v>35746</v>
          </cell>
          <cell r="X150" t="str">
            <v>2D</v>
          </cell>
        </row>
        <row r="151">
          <cell r="T151" t="str">
            <v>CHECKING</v>
          </cell>
          <cell r="U151">
            <v>35737</v>
          </cell>
          <cell r="V151">
            <v>35737</v>
          </cell>
          <cell r="W151">
            <v>35750</v>
          </cell>
          <cell r="X151" t="str">
            <v>2D</v>
          </cell>
        </row>
        <row r="152">
          <cell r="T152" t="str">
            <v>DIP &amp; COMPOSITE</v>
          </cell>
          <cell r="U152">
            <v>35744</v>
          </cell>
          <cell r="V152">
            <v>35744</v>
          </cell>
          <cell r="W152">
            <v>35760</v>
          </cell>
          <cell r="X152" t="str">
            <v>POST</v>
          </cell>
        </row>
        <row r="153">
          <cell r="T153" t="str">
            <v>FINAL LAB</v>
          </cell>
          <cell r="U153">
            <v>35760</v>
          </cell>
          <cell r="V153">
            <v>35760</v>
          </cell>
          <cell r="W153">
            <v>35765</v>
          </cell>
          <cell r="X153" t="str">
            <v>FINAL LAB</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t="str">
            <v/>
          </cell>
          <cell r="CF153" t="str">
            <v/>
          </cell>
          <cell r="CG153" t="str">
            <v/>
          </cell>
          <cell r="CH153" t="str">
            <v/>
          </cell>
          <cell r="CI153" t="str">
            <v/>
          </cell>
          <cell r="CJ153" t="str">
            <v/>
          </cell>
          <cell r="CK153" t="str">
            <v/>
          </cell>
          <cell r="CL153" t="str">
            <v/>
          </cell>
          <cell r="CM153" t="str">
            <v/>
          </cell>
          <cell r="CN153" t="str">
            <v/>
          </cell>
          <cell r="CO153" t="str">
            <v/>
          </cell>
          <cell r="CP153" t="str">
            <v/>
          </cell>
          <cell r="CQ153" t="str">
            <v/>
          </cell>
          <cell r="CR153" t="str">
            <v/>
          </cell>
          <cell r="CS153" t="str">
            <v/>
          </cell>
          <cell r="CT153" t="str">
            <v/>
          </cell>
          <cell r="CU153" t="str">
            <v/>
          </cell>
          <cell r="CV153" t="str">
            <v/>
          </cell>
          <cell r="CW153" t="str">
            <v/>
          </cell>
          <cell r="CX153" t="str">
            <v/>
          </cell>
          <cell r="CY153" t="str">
            <v/>
          </cell>
          <cell r="CZ153" t="str">
            <v/>
          </cell>
          <cell r="DA153" t="str">
            <v/>
          </cell>
          <cell r="DB153" t="str">
            <v/>
          </cell>
          <cell r="DC153" t="str">
            <v/>
          </cell>
          <cell r="DD153" t="str">
            <v/>
          </cell>
          <cell r="DE153" t="str">
            <v/>
          </cell>
          <cell r="DF153" t="str">
            <v/>
          </cell>
          <cell r="DG153" t="str">
            <v/>
          </cell>
          <cell r="DH153" t="str">
            <v/>
          </cell>
          <cell r="DI153" t="str">
            <v/>
          </cell>
          <cell r="DJ153" t="str">
            <v/>
          </cell>
          <cell r="DK153" t="str">
            <v/>
          </cell>
          <cell r="DL153" t="str">
            <v/>
          </cell>
          <cell r="DM153" t="str">
            <v/>
          </cell>
          <cell r="DN153" t="str">
            <v/>
          </cell>
          <cell r="DO153" t="str">
            <v/>
          </cell>
          <cell r="DP153" t="str">
            <v/>
          </cell>
          <cell r="DQ153" t="str">
            <v/>
          </cell>
          <cell r="DR153" t="str">
            <v/>
          </cell>
          <cell r="DS153" t="str">
            <v/>
          </cell>
          <cell r="DT153" t="str">
            <v/>
          </cell>
          <cell r="DU153" t="str">
            <v/>
          </cell>
          <cell r="DV153" t="str">
            <v/>
          </cell>
          <cell r="DW153" t="str">
            <v/>
          </cell>
          <cell r="DX153" t="str">
            <v/>
          </cell>
          <cell r="DY153" t="str">
            <v/>
          </cell>
          <cell r="DZ153" t="str">
            <v/>
          </cell>
          <cell r="EA153" t="str">
            <v/>
          </cell>
          <cell r="EB153" t="str">
            <v/>
          </cell>
          <cell r="EC153" t="str">
            <v/>
          </cell>
          <cell r="ED153" t="str">
            <v/>
          </cell>
          <cell r="EE153" t="str">
            <v/>
          </cell>
          <cell r="EF153" t="str">
            <v/>
          </cell>
          <cell r="EG153" t="str">
            <v/>
          </cell>
          <cell r="EH153" t="str">
            <v/>
          </cell>
          <cell r="EI153" t="str">
            <v/>
          </cell>
          <cell r="EJ153" t="str">
            <v/>
          </cell>
          <cell r="EK153" t="str">
            <v/>
          </cell>
          <cell r="EL153" t="str">
            <v/>
          </cell>
          <cell r="EM153" t="str">
            <v/>
          </cell>
          <cell r="EN153" t="str">
            <v/>
          </cell>
          <cell r="EO153" t="str">
            <v/>
          </cell>
          <cell r="EP153" t="str">
            <v/>
          </cell>
          <cell r="EQ153" t="str">
            <v/>
          </cell>
          <cell r="ER153" t="str">
            <v/>
          </cell>
          <cell r="ES153" t="str">
            <v/>
          </cell>
          <cell r="ET153" t="str">
            <v/>
          </cell>
          <cell r="EU153" t="str">
            <v/>
          </cell>
          <cell r="EV153" t="str">
            <v/>
          </cell>
        </row>
        <row r="154">
          <cell r="S154" t="str">
            <v>COST TO DATE</v>
          </cell>
          <cell r="T154" t="str">
            <v>DIRECT TO DATE</v>
          </cell>
          <cell r="U154">
            <v>0</v>
          </cell>
          <cell r="V154" t="str">
            <v>DIRECT TO DATE</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t="str">
            <v/>
          </cell>
          <cell r="CF154" t="str">
            <v/>
          </cell>
          <cell r="CG154" t="str">
            <v/>
          </cell>
          <cell r="CH154" t="str">
            <v/>
          </cell>
          <cell r="CI154" t="str">
            <v/>
          </cell>
          <cell r="CJ154" t="str">
            <v/>
          </cell>
          <cell r="CK154" t="str">
            <v/>
          </cell>
          <cell r="CL154" t="str">
            <v/>
          </cell>
          <cell r="CM154" t="str">
            <v/>
          </cell>
          <cell r="CN154" t="str">
            <v/>
          </cell>
          <cell r="CO154" t="str">
            <v/>
          </cell>
          <cell r="CP154" t="str">
            <v/>
          </cell>
          <cell r="CQ154" t="str">
            <v/>
          </cell>
          <cell r="CR154" t="str">
            <v/>
          </cell>
          <cell r="CS154" t="str">
            <v/>
          </cell>
          <cell r="CT154" t="str">
            <v/>
          </cell>
          <cell r="CU154" t="str">
            <v/>
          </cell>
          <cell r="CV154" t="str">
            <v/>
          </cell>
          <cell r="CW154" t="str">
            <v/>
          </cell>
          <cell r="CX154" t="str">
            <v/>
          </cell>
          <cell r="CY154" t="str">
            <v/>
          </cell>
          <cell r="CZ154" t="str">
            <v/>
          </cell>
          <cell r="DA154" t="str">
            <v/>
          </cell>
          <cell r="DB154" t="str">
            <v/>
          </cell>
          <cell r="DC154" t="str">
            <v/>
          </cell>
          <cell r="DD154" t="str">
            <v/>
          </cell>
          <cell r="DE154" t="str">
            <v/>
          </cell>
          <cell r="DF154" t="str">
            <v/>
          </cell>
          <cell r="DG154" t="str">
            <v/>
          </cell>
          <cell r="DH154" t="str">
            <v/>
          </cell>
          <cell r="DI154" t="str">
            <v/>
          </cell>
          <cell r="DJ154" t="str">
            <v/>
          </cell>
          <cell r="DK154" t="str">
            <v/>
          </cell>
          <cell r="DL154" t="str">
            <v/>
          </cell>
          <cell r="DM154" t="str">
            <v/>
          </cell>
          <cell r="DN154" t="str">
            <v/>
          </cell>
          <cell r="DO154" t="str">
            <v/>
          </cell>
          <cell r="DP154" t="str">
            <v/>
          </cell>
          <cell r="DQ154" t="str">
            <v/>
          </cell>
          <cell r="DR154" t="str">
            <v/>
          </cell>
          <cell r="DS154" t="str">
            <v/>
          </cell>
          <cell r="DT154" t="str">
            <v/>
          </cell>
          <cell r="DU154" t="str">
            <v/>
          </cell>
          <cell r="DV154" t="str">
            <v/>
          </cell>
          <cell r="DW154" t="str">
            <v/>
          </cell>
          <cell r="DX154" t="str">
            <v/>
          </cell>
          <cell r="DY154" t="str">
            <v/>
          </cell>
          <cell r="DZ154" t="str">
            <v/>
          </cell>
          <cell r="EA154" t="str">
            <v/>
          </cell>
          <cell r="EB154" t="str">
            <v/>
          </cell>
          <cell r="EC154" t="str">
            <v/>
          </cell>
          <cell r="ED154" t="str">
            <v/>
          </cell>
          <cell r="EE154" t="str">
            <v/>
          </cell>
          <cell r="EF154" t="str">
            <v/>
          </cell>
          <cell r="EG154" t="str">
            <v/>
          </cell>
          <cell r="EH154" t="str">
            <v/>
          </cell>
          <cell r="EI154" t="str">
            <v/>
          </cell>
          <cell r="EJ154" t="str">
            <v/>
          </cell>
          <cell r="EK154" t="str">
            <v/>
          </cell>
          <cell r="EL154" t="str">
            <v/>
          </cell>
          <cell r="EM154" t="str">
            <v/>
          </cell>
          <cell r="EN154" t="str">
            <v/>
          </cell>
          <cell r="EO154" t="str">
            <v/>
          </cell>
          <cell r="EP154" t="str">
            <v/>
          </cell>
          <cell r="EQ154" t="str">
            <v/>
          </cell>
          <cell r="ER154" t="str">
            <v/>
          </cell>
          <cell r="ES154" t="str">
            <v/>
          </cell>
          <cell r="ET154" t="str">
            <v/>
          </cell>
          <cell r="EU154" t="str">
            <v/>
          </cell>
          <cell r="EV154" t="str">
            <v/>
          </cell>
        </row>
        <row r="155">
          <cell r="S155" t="str">
            <v>COST TO DATE</v>
          </cell>
          <cell r="T155" t="str">
            <v>TEST</v>
          </cell>
          <cell r="U155" t="str">
            <v>DIRECT TO DATE</v>
          </cell>
          <cell r="V155" t="str">
            <v>DIRECT TO DATE</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21030.803483748608</v>
          </cell>
          <cell r="AW155">
            <v>14839.647470976515</v>
          </cell>
          <cell r="AX155">
            <v>22.73</v>
          </cell>
          <cell r="AY155">
            <v>718.75</v>
          </cell>
          <cell r="AZ155">
            <v>0</v>
          </cell>
          <cell r="BA155">
            <v>0</v>
          </cell>
          <cell r="BB155">
            <v>0</v>
          </cell>
          <cell r="BC155">
            <v>0</v>
          </cell>
          <cell r="BD155">
            <v>0</v>
          </cell>
          <cell r="BE155">
            <v>0</v>
          </cell>
          <cell r="BF155">
            <v>0</v>
          </cell>
          <cell r="BG155">
            <v>0</v>
          </cell>
          <cell r="BH155">
            <v>0</v>
          </cell>
          <cell r="BI155">
            <v>0</v>
          </cell>
          <cell r="BJ155">
            <v>0</v>
          </cell>
          <cell r="BK155">
            <v>0</v>
          </cell>
          <cell r="BL155">
            <v>0</v>
          </cell>
          <cell r="BM155">
            <v>0</v>
          </cell>
          <cell r="BN155">
            <v>0</v>
          </cell>
          <cell r="BO155">
            <v>0</v>
          </cell>
          <cell r="BP155">
            <v>0</v>
          </cell>
          <cell r="BQ155">
            <v>0</v>
          </cell>
        </row>
        <row r="156">
          <cell r="T156" t="str">
            <v>TEST</v>
          </cell>
          <cell r="U156">
            <v>36611.930954725125</v>
          </cell>
          <cell r="V156">
            <v>36611.930954725125</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cell r="AT156">
            <v>0</v>
          </cell>
          <cell r="AU156">
            <v>0</v>
          </cell>
          <cell r="AV156">
            <v>21030.803483748608</v>
          </cell>
          <cell r="AW156">
            <v>14839.647470976515</v>
          </cell>
          <cell r="AX156">
            <v>22.73</v>
          </cell>
          <cell r="AY156">
            <v>718.75</v>
          </cell>
          <cell r="AZ156">
            <v>0</v>
          </cell>
          <cell r="BA156">
            <v>0</v>
          </cell>
          <cell r="BB156">
            <v>0</v>
          </cell>
          <cell r="BC156">
            <v>0</v>
          </cell>
          <cell r="BD156">
            <v>0</v>
          </cell>
          <cell r="BE156">
            <v>0</v>
          </cell>
          <cell r="BF156">
            <v>0</v>
          </cell>
          <cell r="BG156">
            <v>0</v>
          </cell>
          <cell r="BH156">
            <v>0</v>
          </cell>
          <cell r="BI156">
            <v>0</v>
          </cell>
          <cell r="BJ156">
            <v>0</v>
          </cell>
          <cell r="BK156">
            <v>0</v>
          </cell>
          <cell r="BL156">
            <v>0</v>
          </cell>
          <cell r="BM156">
            <v>0</v>
          </cell>
          <cell r="BN156">
            <v>0</v>
          </cell>
          <cell r="BO156">
            <v>0</v>
          </cell>
          <cell r="BP156">
            <v>0</v>
          </cell>
          <cell r="BQ156">
            <v>0</v>
          </cell>
        </row>
        <row r="157">
          <cell r="T157" t="str">
            <v>LAYOUTS</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v>
          </cell>
          <cell r="BH157">
            <v>0</v>
          </cell>
          <cell r="BI157">
            <v>0</v>
          </cell>
          <cell r="BJ157">
            <v>0</v>
          </cell>
          <cell r="BK157">
            <v>0</v>
          </cell>
          <cell r="BL157">
            <v>0</v>
          </cell>
          <cell r="BM157">
            <v>0</v>
          </cell>
          <cell r="BN157">
            <v>0</v>
          </cell>
          <cell r="BO157">
            <v>0</v>
          </cell>
          <cell r="BP157">
            <v>0</v>
          </cell>
          <cell r="BQ157">
            <v>0</v>
          </cell>
        </row>
        <row r="158">
          <cell r="T158" t="str">
            <v>2D ANIMATION</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row>
        <row r="159">
          <cell r="T159" t="str">
            <v>3D ANIMATION</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row>
        <row r="160">
          <cell r="T160" t="str">
            <v>POST</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cell r="BH160">
            <v>0</v>
          </cell>
          <cell r="BI160">
            <v>0</v>
          </cell>
          <cell r="BJ160">
            <v>0</v>
          </cell>
          <cell r="BK160">
            <v>0</v>
          </cell>
          <cell r="BL160">
            <v>0</v>
          </cell>
          <cell r="BM160">
            <v>0</v>
          </cell>
          <cell r="BN160">
            <v>0</v>
          </cell>
          <cell r="BO160">
            <v>0</v>
          </cell>
          <cell r="BP160">
            <v>0</v>
          </cell>
          <cell r="BQ160">
            <v>0</v>
          </cell>
        </row>
        <row r="161">
          <cell r="T161" t="str">
            <v>FINAL LAB</v>
          </cell>
          <cell r="U161">
            <v>14978.465132694124</v>
          </cell>
          <cell r="V161">
            <v>14978.465132694124</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4724.5948103852506</v>
          </cell>
          <cell r="AY161">
            <v>4955.8712437185713</v>
          </cell>
          <cell r="AZ161">
            <v>2629.7578282211111</v>
          </cell>
          <cell r="BA161">
            <v>2519.2112503691919</v>
          </cell>
          <cell r="BB161">
            <v>0</v>
          </cell>
          <cell r="BC161">
            <v>0</v>
          </cell>
          <cell r="BD161">
            <v>0</v>
          </cell>
          <cell r="BE161">
            <v>149.03</v>
          </cell>
          <cell r="BF161">
            <v>0</v>
          </cell>
          <cell r="BG161">
            <v>0</v>
          </cell>
          <cell r="BH161">
            <v>0</v>
          </cell>
          <cell r="BI161">
            <v>0</v>
          </cell>
          <cell r="BJ161">
            <v>0</v>
          </cell>
          <cell r="BK161">
            <v>0</v>
          </cell>
          <cell r="BL161">
            <v>0</v>
          </cell>
          <cell r="BM161">
            <v>0</v>
          </cell>
          <cell r="BN161">
            <v>0</v>
          </cell>
          <cell r="BO161">
            <v>0</v>
          </cell>
          <cell r="BP161">
            <v>0</v>
          </cell>
          <cell r="BQ161">
            <v>0</v>
          </cell>
        </row>
        <row r="162">
          <cell r="T162" t="str">
            <v>TOTAL COST</v>
          </cell>
          <cell r="U162">
            <v>14978.465132694124</v>
          </cell>
          <cell r="V162">
            <v>14978.465132694124</v>
          </cell>
          <cell r="W162">
            <v>0</v>
          </cell>
          <cell r="X162" t="str">
            <v>WEEKLY COST</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4724.5948103852506</v>
          </cell>
          <cell r="AY162">
            <v>4955.8712437185713</v>
          </cell>
          <cell r="AZ162">
            <v>2629.7578282211111</v>
          </cell>
          <cell r="BA162">
            <v>2519.2112503691919</v>
          </cell>
          <cell r="BB162">
            <v>0</v>
          </cell>
          <cell r="BC162">
            <v>0</v>
          </cell>
          <cell r="BD162">
            <v>0</v>
          </cell>
          <cell r="BE162">
            <v>149.03</v>
          </cell>
          <cell r="BF162">
            <v>0</v>
          </cell>
          <cell r="BG162">
            <v>0</v>
          </cell>
          <cell r="BH162">
            <v>0</v>
          </cell>
          <cell r="BI162">
            <v>0</v>
          </cell>
          <cell r="BJ162">
            <v>0</v>
          </cell>
          <cell r="BK162">
            <v>0</v>
          </cell>
          <cell r="BL162">
            <v>0</v>
          </cell>
          <cell r="BM162">
            <v>0</v>
          </cell>
          <cell r="BN162">
            <v>0</v>
          </cell>
          <cell r="BO162">
            <v>0</v>
          </cell>
          <cell r="BP162">
            <v>0</v>
          </cell>
          <cell r="BQ162">
            <v>0</v>
          </cell>
        </row>
        <row r="163">
          <cell r="V163">
            <v>20761.209185771775</v>
          </cell>
          <cell r="W163" t="str">
            <v>WEEKLY COST</v>
          </cell>
          <cell r="X163" t="str">
            <v>WEEKLY COST</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4724.5948103852506</v>
          </cell>
          <cell r="AY163">
            <v>4955.8712437185713</v>
          </cell>
          <cell r="AZ163">
            <v>2629.7578282211111</v>
          </cell>
          <cell r="BA163">
            <v>2519.2112503691919</v>
          </cell>
          <cell r="BB163">
            <v>0</v>
          </cell>
          <cell r="BC163">
            <v>0</v>
          </cell>
          <cell r="BD163">
            <v>0</v>
          </cell>
          <cell r="BE163">
            <v>149.03</v>
          </cell>
          <cell r="BF163">
            <v>0</v>
          </cell>
          <cell r="BG163">
            <v>0</v>
          </cell>
          <cell r="BH163">
            <v>0</v>
          </cell>
          <cell r="BI163">
            <v>0</v>
          </cell>
          <cell r="BJ163">
            <v>0</v>
          </cell>
          <cell r="BK163">
            <v>0</v>
          </cell>
          <cell r="BL163">
            <v>0</v>
          </cell>
          <cell r="BM163">
            <v>0</v>
          </cell>
          <cell r="BN163">
            <v>0</v>
          </cell>
          <cell r="BO163">
            <v>0</v>
          </cell>
          <cell r="BP163">
            <v>0</v>
          </cell>
          <cell r="BQ163">
            <v>0</v>
          </cell>
        </row>
        <row r="164">
          <cell r="V164">
            <v>20969.851185771775</v>
          </cell>
          <cell r="W164" t="str">
            <v>CUMULATIVE</v>
          </cell>
          <cell r="X164" t="str">
            <v>CUMULATIVE</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6614.4327345393513</v>
          </cell>
          <cell r="AY164">
            <v>6938.2197412059995</v>
          </cell>
          <cell r="AZ164">
            <v>3681.6609595095556</v>
          </cell>
          <cell r="BA164">
            <v>3526.8957505168687</v>
          </cell>
          <cell r="BB164">
            <v>0</v>
          </cell>
          <cell r="BC164">
            <v>0</v>
          </cell>
          <cell r="BD164">
            <v>0</v>
          </cell>
          <cell r="BE164">
            <v>208.642</v>
          </cell>
          <cell r="BF164">
            <v>0</v>
          </cell>
          <cell r="BG164">
            <v>0</v>
          </cell>
          <cell r="BH164">
            <v>0</v>
          </cell>
          <cell r="BI164">
            <v>0</v>
          </cell>
          <cell r="BJ164">
            <v>0</v>
          </cell>
          <cell r="BK164">
            <v>0</v>
          </cell>
          <cell r="BL164">
            <v>0</v>
          </cell>
          <cell r="BM164">
            <v>0</v>
          </cell>
          <cell r="BN164">
            <v>0</v>
          </cell>
          <cell r="BO164">
            <v>0</v>
          </cell>
          <cell r="BP164">
            <v>0</v>
          </cell>
          <cell r="BQ164">
            <v>0</v>
          </cell>
        </row>
        <row r="165">
          <cell r="V165" t="str">
            <v>PROJECTED RTM</v>
          </cell>
          <cell r="W165" t="e">
            <v>#REF!</v>
          </cell>
          <cell r="X165" t="e">
            <v>#REF!</v>
          </cell>
          <cell r="Y165" t="e">
            <v>#REF!</v>
          </cell>
          <cell r="Z165" t="e">
            <v>#REF!</v>
          </cell>
          <cell r="AA165" t="str">
            <v/>
          </cell>
          <cell r="AB165" t="str">
            <v/>
          </cell>
          <cell r="AC165" t="str">
            <v/>
          </cell>
          <cell r="AD165" t="str">
            <v/>
          </cell>
          <cell r="AE165" t="str">
            <v/>
          </cell>
          <cell r="AF165" t="str">
            <v/>
          </cell>
          <cell r="AG165" t="str">
            <v/>
          </cell>
          <cell r="AH165" t="str">
            <v/>
          </cell>
          <cell r="AI165" t="str">
            <v/>
          </cell>
          <cell r="AJ165" t="str">
            <v/>
          </cell>
          <cell r="AK165" t="str">
            <v/>
          </cell>
          <cell r="AL165" t="str">
            <v/>
          </cell>
          <cell r="AM165" t="str">
            <v/>
          </cell>
          <cell r="AN165" t="str">
            <v/>
          </cell>
          <cell r="AO165" t="str">
            <v/>
          </cell>
          <cell r="AP165" t="str">
            <v/>
          </cell>
          <cell r="AQ165" t="str">
            <v/>
          </cell>
          <cell r="AR165" t="str">
            <v/>
          </cell>
          <cell r="AS165" t="str">
            <v/>
          </cell>
          <cell r="AT165" t="str">
            <v/>
          </cell>
          <cell r="AU165" t="str">
            <v/>
          </cell>
          <cell r="AV165" t="str">
            <v/>
          </cell>
          <cell r="AW165" t="str">
            <v/>
          </cell>
          <cell r="AX165" t="str">
            <v/>
          </cell>
          <cell r="AY165">
            <v>428.57142857142856</v>
          </cell>
          <cell r="AZ165">
            <v>428.57142857142856</v>
          </cell>
          <cell r="BA165">
            <v>428.57142857142856</v>
          </cell>
          <cell r="BB165">
            <v>428.57142857142856</v>
          </cell>
          <cell r="BC165">
            <v>428.57142857142856</v>
          </cell>
          <cell r="BD165" t="str">
            <v/>
          </cell>
          <cell r="BE165" t="str">
            <v/>
          </cell>
          <cell r="BF165" t="str">
            <v/>
          </cell>
          <cell r="BG165" t="str">
            <v/>
          </cell>
          <cell r="BH165" t="str">
            <v/>
          </cell>
          <cell r="BI165">
            <v>0</v>
          </cell>
          <cell r="BJ165" t="str">
            <v/>
          </cell>
          <cell r="BK165" t="str">
            <v/>
          </cell>
          <cell r="BL165" t="str">
            <v/>
          </cell>
          <cell r="BM165" t="str">
            <v/>
          </cell>
          <cell r="BN165" t="str">
            <v/>
          </cell>
          <cell r="BO165" t="str">
            <v/>
          </cell>
          <cell r="BP165" t="str">
            <v/>
          </cell>
          <cell r="BQ165" t="str">
            <v/>
          </cell>
          <cell r="BR165" t="str">
            <v/>
          </cell>
          <cell r="BS165" t="str">
            <v/>
          </cell>
          <cell r="BT165" t="str">
            <v/>
          </cell>
          <cell r="BU165" t="str">
            <v/>
          </cell>
          <cell r="BV165" t="str">
            <v/>
          </cell>
          <cell r="BW165" t="str">
            <v/>
          </cell>
          <cell r="BX165" t="str">
            <v/>
          </cell>
          <cell r="BY165" t="str">
            <v/>
          </cell>
          <cell r="BZ165" t="str">
            <v/>
          </cell>
          <cell r="CA165" t="str">
            <v/>
          </cell>
          <cell r="CB165" t="str">
            <v/>
          </cell>
          <cell r="CC165" t="str">
            <v/>
          </cell>
          <cell r="CD165" t="str">
            <v/>
          </cell>
          <cell r="CE165" t="str">
            <v/>
          </cell>
          <cell r="CF165" t="str">
            <v/>
          </cell>
          <cell r="CG165" t="str">
            <v/>
          </cell>
          <cell r="CH165" t="str">
            <v/>
          </cell>
          <cell r="CI165" t="str">
            <v/>
          </cell>
          <cell r="CJ165" t="str">
            <v/>
          </cell>
          <cell r="CK165" t="str">
            <v/>
          </cell>
          <cell r="CL165" t="str">
            <v/>
          </cell>
          <cell r="CM165" t="str">
            <v/>
          </cell>
        </row>
        <row r="166">
          <cell r="V166" t="str">
            <v>PROJECTED RTM</v>
          </cell>
          <cell r="W166" t="e">
            <v>#REF!</v>
          </cell>
          <cell r="X166" t="e">
            <v>#REF!</v>
          </cell>
          <cell r="Y166" t="e">
            <v>#REF!</v>
          </cell>
          <cell r="Z166" t="e">
            <v>#REF!</v>
          </cell>
          <cell r="AA166" t="str">
            <v/>
          </cell>
          <cell r="AB166" t="str">
            <v/>
          </cell>
          <cell r="AC166" t="str">
            <v/>
          </cell>
          <cell r="AD166" t="str">
            <v/>
          </cell>
          <cell r="AE166" t="str">
            <v/>
          </cell>
          <cell r="AF166" t="str">
            <v/>
          </cell>
          <cell r="AG166" t="str">
            <v/>
          </cell>
          <cell r="AH166" t="str">
            <v/>
          </cell>
          <cell r="AI166" t="str">
            <v/>
          </cell>
          <cell r="AJ166" t="str">
            <v/>
          </cell>
          <cell r="AK166" t="str">
            <v/>
          </cell>
          <cell r="AL166" t="str">
            <v/>
          </cell>
          <cell r="AM166" t="str">
            <v/>
          </cell>
          <cell r="AN166" t="str">
            <v/>
          </cell>
          <cell r="AO166" t="str">
            <v/>
          </cell>
          <cell r="AP166" t="str">
            <v/>
          </cell>
          <cell r="AQ166" t="str">
            <v/>
          </cell>
          <cell r="AR166" t="str">
            <v/>
          </cell>
          <cell r="AS166" t="str">
            <v/>
          </cell>
          <cell r="AT166" t="str">
            <v/>
          </cell>
          <cell r="AU166" t="str">
            <v/>
          </cell>
          <cell r="AV166" t="str">
            <v/>
          </cell>
          <cell r="AW166" t="str">
            <v/>
          </cell>
          <cell r="AX166" t="str">
            <v/>
          </cell>
          <cell r="AY166">
            <v>0</v>
          </cell>
          <cell r="AZ166">
            <v>0</v>
          </cell>
          <cell r="BA166">
            <v>0</v>
          </cell>
          <cell r="BB166">
            <v>0</v>
          </cell>
          <cell r="BC166">
            <v>0</v>
          </cell>
          <cell r="BD166" t="str">
            <v/>
          </cell>
          <cell r="BE166" t="str">
            <v/>
          </cell>
          <cell r="BF166" t="str">
            <v/>
          </cell>
          <cell r="BG166" t="str">
            <v/>
          </cell>
          <cell r="BH166" t="str">
            <v/>
          </cell>
          <cell r="BI166">
            <v>0</v>
          </cell>
          <cell r="BJ166" t="str">
            <v/>
          </cell>
          <cell r="BK166" t="str">
            <v/>
          </cell>
          <cell r="BL166" t="str">
            <v/>
          </cell>
          <cell r="BM166" t="str">
            <v/>
          </cell>
          <cell r="BN166" t="str">
            <v/>
          </cell>
          <cell r="BO166" t="str">
            <v/>
          </cell>
          <cell r="BP166" t="str">
            <v/>
          </cell>
          <cell r="BQ166" t="str">
            <v/>
          </cell>
          <cell r="BR166" t="str">
            <v/>
          </cell>
          <cell r="BS166" t="str">
            <v/>
          </cell>
          <cell r="BT166" t="str">
            <v/>
          </cell>
          <cell r="BU166" t="str">
            <v/>
          </cell>
          <cell r="BV166" t="str">
            <v/>
          </cell>
          <cell r="BW166" t="str">
            <v/>
          </cell>
          <cell r="BX166" t="str">
            <v/>
          </cell>
          <cell r="BY166" t="str">
            <v/>
          </cell>
          <cell r="BZ166" t="str">
            <v/>
          </cell>
          <cell r="CA166" t="str">
            <v/>
          </cell>
          <cell r="CB166" t="str">
            <v/>
          </cell>
          <cell r="CC166" t="str">
            <v/>
          </cell>
          <cell r="CD166" t="str">
            <v/>
          </cell>
          <cell r="CE166" t="str">
            <v/>
          </cell>
          <cell r="CF166" t="str">
            <v/>
          </cell>
          <cell r="CG166" t="str">
            <v/>
          </cell>
          <cell r="CH166" t="str">
            <v/>
          </cell>
          <cell r="CI166" t="str">
            <v/>
          </cell>
          <cell r="CJ166" t="str">
            <v/>
          </cell>
          <cell r="CK166" t="str">
            <v/>
          </cell>
          <cell r="CL166" t="str">
            <v/>
          </cell>
          <cell r="CM166" t="str">
            <v/>
          </cell>
        </row>
        <row r="167">
          <cell r="V167" t="str">
            <v>PROJECTED STREET</v>
          </cell>
        </row>
        <row r="168">
          <cell r="V168" t="str">
            <v>+ or - Scheduled Date</v>
          </cell>
        </row>
        <row r="169">
          <cell r="N169" t="str">
            <v>ENGINEERING</v>
          </cell>
          <cell r="O169" t="str">
            <v>ALADDIN READING</v>
          </cell>
          <cell r="P169" t="str">
            <v>FRAMES</v>
          </cell>
          <cell r="Q169">
            <v>2956.22</v>
          </cell>
          <cell r="R169" t="str">
            <v>ALADDIN READING</v>
          </cell>
          <cell r="S169" t="str">
            <v>Total Days</v>
          </cell>
          <cell r="T169" t="str">
            <v>FRAMES</v>
          </cell>
          <cell r="U169">
            <v>2956.22</v>
          </cell>
          <cell r="V169" t="str">
            <v>WK Count</v>
          </cell>
          <cell r="W169" t="str">
            <v>FRAMES</v>
          </cell>
          <cell r="X169">
            <v>2956.22</v>
          </cell>
          <cell r="Y169" t="str">
            <v>WK Count</v>
          </cell>
          <cell r="Z169" t="str">
            <v>Total Days</v>
          </cell>
        </row>
        <row r="170">
          <cell r="N170" t="str">
            <v>ENGINEERING</v>
          </cell>
          <cell r="O170" t="str">
            <v>ALADDIN READING</v>
          </cell>
          <cell r="P170" t="str">
            <v xml:space="preserve">START </v>
          </cell>
          <cell r="Q170" t="str">
            <v>FRAMES</v>
          </cell>
          <cell r="R170" t="str">
            <v>ALADDIN READING</v>
          </cell>
          <cell r="S170" t="str">
            <v>WK Count</v>
          </cell>
          <cell r="T170" t="str">
            <v>Total Days</v>
          </cell>
          <cell r="U170">
            <v>0</v>
          </cell>
          <cell r="V170" t="str">
            <v xml:space="preserve">START </v>
          </cell>
          <cell r="W170" t="str">
            <v>FRAMES</v>
          </cell>
          <cell r="X170">
            <v>2956.22</v>
          </cell>
          <cell r="Y170" t="str">
            <v>WK Count</v>
          </cell>
          <cell r="Z170" t="str">
            <v>Total Days</v>
          </cell>
          <cell r="AA170" t="str">
            <v/>
          </cell>
          <cell r="AB170" t="str">
            <v/>
          </cell>
          <cell r="AC170" t="str">
            <v/>
          </cell>
          <cell r="AD170" t="str">
            <v/>
          </cell>
          <cell r="AE170" t="str">
            <v/>
          </cell>
          <cell r="AF170" t="str">
            <v/>
          </cell>
          <cell r="AG170" t="str">
            <v/>
          </cell>
          <cell r="AH170" t="str">
            <v/>
          </cell>
          <cell r="AI170" t="str">
            <v/>
          </cell>
          <cell r="AJ170" t="str">
            <v/>
          </cell>
          <cell r="AK170" t="str">
            <v/>
          </cell>
          <cell r="AL170" t="str">
            <v/>
          </cell>
          <cell r="AM170" t="str">
            <v/>
          </cell>
          <cell r="AN170" t="str">
            <v/>
          </cell>
          <cell r="AO170" t="str">
            <v/>
          </cell>
          <cell r="AP170" t="str">
            <v/>
          </cell>
          <cell r="AQ170" t="str">
            <v/>
          </cell>
          <cell r="AR170" t="str">
            <v/>
          </cell>
          <cell r="AS170" t="str">
            <v/>
          </cell>
          <cell r="AT170" t="str">
            <v/>
          </cell>
          <cell r="AU170" t="str">
            <v/>
          </cell>
          <cell r="AV170" t="str">
            <v/>
          </cell>
          <cell r="AW170" t="str">
            <v/>
          </cell>
          <cell r="AX170" t="str">
            <v/>
          </cell>
          <cell r="AY170" t="str">
            <v/>
          </cell>
          <cell r="AZ170">
            <v>35730</v>
          </cell>
          <cell r="BA170">
            <v>35737</v>
          </cell>
          <cell r="BB170">
            <v>35744</v>
          </cell>
          <cell r="BC170">
            <v>35751</v>
          </cell>
          <cell r="BD170">
            <v>35758</v>
          </cell>
          <cell r="BE170">
            <v>35765</v>
          </cell>
          <cell r="BF170">
            <v>35772</v>
          </cell>
          <cell r="BG170">
            <v>35779</v>
          </cell>
          <cell r="BH170">
            <v>35786</v>
          </cell>
          <cell r="BI170">
            <v>0</v>
          </cell>
          <cell r="BJ170" t="str">
            <v/>
          </cell>
          <cell r="BK170" t="str">
            <v/>
          </cell>
          <cell r="BL170" t="str">
            <v/>
          </cell>
          <cell r="BM170" t="str">
            <v/>
          </cell>
          <cell r="BN170" t="str">
            <v/>
          </cell>
          <cell r="BO170" t="str">
            <v/>
          </cell>
          <cell r="BP170" t="str">
            <v/>
          </cell>
          <cell r="BQ170" t="str">
            <v/>
          </cell>
          <cell r="BR170" t="str">
            <v/>
          </cell>
          <cell r="BS170" t="str">
            <v/>
          </cell>
          <cell r="BT170" t="str">
            <v/>
          </cell>
          <cell r="BU170" t="str">
            <v/>
          </cell>
          <cell r="BV170" t="str">
            <v/>
          </cell>
          <cell r="BW170" t="str">
            <v/>
          </cell>
          <cell r="BX170" t="str">
            <v/>
          </cell>
          <cell r="BY170" t="str">
            <v/>
          </cell>
          <cell r="BZ170" t="str">
            <v/>
          </cell>
          <cell r="CA170" t="str">
            <v/>
          </cell>
          <cell r="CB170" t="str">
            <v/>
          </cell>
          <cell r="CC170" t="str">
            <v/>
          </cell>
          <cell r="CD170" t="str">
            <v/>
          </cell>
          <cell r="CE170" t="str">
            <v/>
          </cell>
          <cell r="CF170" t="str">
            <v/>
          </cell>
          <cell r="CG170" t="str">
            <v/>
          </cell>
          <cell r="CH170" t="str">
            <v/>
          </cell>
          <cell r="CI170" t="str">
            <v/>
          </cell>
          <cell r="CJ170" t="str">
            <v/>
          </cell>
          <cell r="CK170" t="str">
            <v/>
          </cell>
          <cell r="CL170" t="str">
            <v/>
          </cell>
          <cell r="CM170" t="str">
            <v/>
          </cell>
          <cell r="CN170" t="str">
            <v/>
          </cell>
          <cell r="CO170" t="str">
            <v/>
          </cell>
          <cell r="CP170" t="str">
            <v/>
          </cell>
          <cell r="CQ170" t="str">
            <v/>
          </cell>
          <cell r="CR170" t="str">
            <v/>
          </cell>
          <cell r="CS170" t="str">
            <v/>
          </cell>
          <cell r="CT170" t="str">
            <v/>
          </cell>
          <cell r="CU170" t="str">
            <v/>
          </cell>
          <cell r="CV170" t="str">
            <v/>
          </cell>
          <cell r="CW170" t="str">
            <v/>
          </cell>
          <cell r="CX170" t="str">
            <v/>
          </cell>
          <cell r="CY170" t="str">
            <v/>
          </cell>
          <cell r="CZ170" t="str">
            <v/>
          </cell>
          <cell r="DA170" t="str">
            <v/>
          </cell>
          <cell r="DB170" t="str">
            <v/>
          </cell>
          <cell r="DC170" t="str">
            <v/>
          </cell>
          <cell r="DD170" t="str">
            <v/>
          </cell>
          <cell r="DE170" t="str">
            <v/>
          </cell>
          <cell r="DF170" t="str">
            <v/>
          </cell>
          <cell r="DG170" t="str">
            <v/>
          </cell>
          <cell r="DH170" t="str">
            <v/>
          </cell>
          <cell r="DI170" t="str">
            <v/>
          </cell>
          <cell r="DJ170" t="str">
            <v/>
          </cell>
          <cell r="DK170" t="str">
            <v/>
          </cell>
          <cell r="DL170" t="str">
            <v/>
          </cell>
          <cell r="DM170" t="str">
            <v/>
          </cell>
          <cell r="DN170" t="str">
            <v/>
          </cell>
          <cell r="DO170" t="str">
            <v/>
          </cell>
          <cell r="DP170" t="str">
            <v/>
          </cell>
          <cell r="DQ170" t="str">
            <v/>
          </cell>
          <cell r="DR170" t="str">
            <v/>
          </cell>
          <cell r="DS170" t="str">
            <v/>
          </cell>
          <cell r="DT170" t="str">
            <v/>
          </cell>
          <cell r="DU170" t="str">
            <v/>
          </cell>
          <cell r="DV170" t="str">
            <v/>
          </cell>
          <cell r="DW170" t="str">
            <v/>
          </cell>
          <cell r="DX170" t="str">
            <v/>
          </cell>
          <cell r="DY170" t="str">
            <v/>
          </cell>
          <cell r="DZ170" t="str">
            <v/>
          </cell>
          <cell r="EA170" t="str">
            <v/>
          </cell>
          <cell r="EB170" t="str">
            <v/>
          </cell>
          <cell r="EC170" t="str">
            <v/>
          </cell>
          <cell r="ED170" t="str">
            <v/>
          </cell>
          <cell r="EE170" t="str">
            <v/>
          </cell>
          <cell r="EF170" t="str">
            <v/>
          </cell>
          <cell r="EG170" t="str">
            <v/>
          </cell>
          <cell r="EH170" t="str">
            <v/>
          </cell>
          <cell r="EI170" t="str">
            <v/>
          </cell>
          <cell r="EJ170" t="str">
            <v/>
          </cell>
          <cell r="EK170" t="str">
            <v/>
          </cell>
          <cell r="EL170" t="str">
            <v/>
          </cell>
          <cell r="EM170" t="str">
            <v/>
          </cell>
          <cell r="EN170" t="str">
            <v/>
          </cell>
          <cell r="EO170" t="str">
            <v/>
          </cell>
          <cell r="EP170" t="str">
            <v/>
          </cell>
          <cell r="EQ170" t="str">
            <v/>
          </cell>
          <cell r="ER170" t="str">
            <v/>
          </cell>
          <cell r="ES170" t="str">
            <v/>
          </cell>
          <cell r="ET170" t="str">
            <v/>
          </cell>
          <cell r="EU170" t="str">
            <v/>
          </cell>
          <cell r="EV170" t="str">
            <v/>
          </cell>
        </row>
        <row r="171">
          <cell r="A171" t="str">
            <v>PREP</v>
          </cell>
          <cell r="B171" t="str">
            <v>ANIMATION</v>
          </cell>
          <cell r="C171" t="str">
            <v>INK &amp; PAINT</v>
          </cell>
          <cell r="D171" t="str">
            <v>ALPHA</v>
          </cell>
          <cell r="E171" t="str">
            <v>BETA</v>
          </cell>
          <cell r="F171" t="str">
            <v>ANIMATION</v>
          </cell>
          <cell r="G171" t="str">
            <v>STREET</v>
          </cell>
          <cell r="H171" t="str">
            <v>Prep Projection</v>
          </cell>
          <cell r="I171" t="str">
            <v>INK &amp; PAINT</v>
          </cell>
          <cell r="J171" t="str">
            <v>END</v>
          </cell>
          <cell r="K171">
            <v>400</v>
          </cell>
          <cell r="L171" t="str">
            <v>ALPHA</v>
          </cell>
          <cell r="M171">
            <v>65.73384999999999</v>
          </cell>
          <cell r="N171" t="str">
            <v>BETA</v>
          </cell>
          <cell r="O171">
            <v>0</v>
          </cell>
          <cell r="P171" t="str">
            <v>RTM</v>
          </cell>
          <cell r="Q171">
            <v>0</v>
          </cell>
          <cell r="R171" t="str">
            <v>STREET</v>
          </cell>
          <cell r="S171">
            <v>0</v>
          </cell>
          <cell r="T171" t="str">
            <v>Prep Projection</v>
          </cell>
          <cell r="U171">
            <v>0</v>
          </cell>
          <cell r="V171" t="str">
            <v xml:space="preserve">START </v>
          </cell>
          <cell r="W171" t="str">
            <v>END</v>
          </cell>
          <cell r="X171">
            <v>400</v>
          </cell>
          <cell r="Y171">
            <v>9</v>
          </cell>
          <cell r="Z171">
            <v>65.73384999999999</v>
          </cell>
          <cell r="AA171" t="str">
            <v/>
          </cell>
          <cell r="AB171" t="str">
            <v/>
          </cell>
          <cell r="AC171" t="str">
            <v/>
          </cell>
          <cell r="AD171" t="str">
            <v/>
          </cell>
          <cell r="AE171" t="str">
            <v/>
          </cell>
          <cell r="AF171" t="str">
            <v/>
          </cell>
          <cell r="AG171" t="str">
            <v/>
          </cell>
          <cell r="AH171" t="str">
            <v/>
          </cell>
          <cell r="AI171" t="str">
            <v/>
          </cell>
          <cell r="AJ171" t="str">
            <v/>
          </cell>
          <cell r="AK171" t="str">
            <v/>
          </cell>
          <cell r="AL171" t="str">
            <v/>
          </cell>
          <cell r="AM171" t="str">
            <v/>
          </cell>
          <cell r="AN171" t="str">
            <v/>
          </cell>
          <cell r="AO171" t="str">
            <v/>
          </cell>
          <cell r="AP171" t="str">
            <v/>
          </cell>
          <cell r="AQ171" t="str">
            <v/>
          </cell>
          <cell r="AR171" t="str">
            <v/>
          </cell>
          <cell r="AS171" t="str">
            <v/>
          </cell>
          <cell r="AT171" t="str">
            <v/>
          </cell>
          <cell r="AU171" t="str">
            <v/>
          </cell>
          <cell r="AV171" t="str">
            <v/>
          </cell>
          <cell r="AW171" t="str">
            <v/>
          </cell>
          <cell r="AX171" t="str">
            <v/>
          </cell>
          <cell r="AY171" t="str">
            <v/>
          </cell>
          <cell r="AZ171">
            <v>35730</v>
          </cell>
          <cell r="BA171">
            <v>35737</v>
          </cell>
          <cell r="BB171">
            <v>35744</v>
          </cell>
          <cell r="BC171">
            <v>35751</v>
          </cell>
          <cell r="BD171">
            <v>35758</v>
          </cell>
          <cell r="BE171">
            <v>35765</v>
          </cell>
          <cell r="BF171">
            <v>35772</v>
          </cell>
          <cell r="BG171">
            <v>35779</v>
          </cell>
          <cell r="BH171">
            <v>35786</v>
          </cell>
          <cell r="BI171" t="str">
            <v/>
          </cell>
          <cell r="BJ171" t="str">
            <v/>
          </cell>
          <cell r="BK171" t="str">
            <v/>
          </cell>
          <cell r="BL171" t="str">
            <v/>
          </cell>
          <cell r="BM171" t="str">
            <v/>
          </cell>
          <cell r="BN171" t="str">
            <v/>
          </cell>
          <cell r="BO171" t="str">
            <v/>
          </cell>
          <cell r="BP171" t="str">
            <v/>
          </cell>
          <cell r="BQ171" t="str">
            <v/>
          </cell>
          <cell r="BR171" t="str">
            <v/>
          </cell>
          <cell r="BS171" t="str">
            <v/>
          </cell>
          <cell r="BT171" t="str">
            <v/>
          </cell>
          <cell r="BU171" t="str">
            <v/>
          </cell>
          <cell r="BV171" t="str">
            <v/>
          </cell>
          <cell r="BW171" t="str">
            <v/>
          </cell>
          <cell r="BX171" t="str">
            <v/>
          </cell>
          <cell r="BY171" t="str">
            <v/>
          </cell>
          <cell r="BZ171" t="str">
            <v/>
          </cell>
          <cell r="CA171" t="str">
            <v/>
          </cell>
          <cell r="CB171" t="str">
            <v/>
          </cell>
          <cell r="CC171" t="str">
            <v/>
          </cell>
          <cell r="CD171" t="str">
            <v/>
          </cell>
          <cell r="CE171" t="str">
            <v/>
          </cell>
          <cell r="CF171" t="str">
            <v/>
          </cell>
          <cell r="CG171" t="str">
            <v/>
          </cell>
          <cell r="CH171" t="str">
            <v/>
          </cell>
          <cell r="CI171" t="str">
            <v/>
          </cell>
          <cell r="CJ171" t="str">
            <v/>
          </cell>
          <cell r="CK171" t="str">
            <v/>
          </cell>
          <cell r="CL171" t="str">
            <v/>
          </cell>
          <cell r="CM171" t="str">
            <v/>
          </cell>
          <cell r="CN171" t="str">
            <v/>
          </cell>
          <cell r="CO171" t="str">
            <v/>
          </cell>
          <cell r="CP171" t="str">
            <v/>
          </cell>
          <cell r="CQ171" t="str">
            <v/>
          </cell>
          <cell r="CR171" t="str">
            <v/>
          </cell>
          <cell r="CS171" t="str">
            <v/>
          </cell>
          <cell r="CT171" t="str">
            <v/>
          </cell>
          <cell r="CU171" t="str">
            <v/>
          </cell>
          <cell r="CV171" t="str">
            <v/>
          </cell>
          <cell r="CW171" t="str">
            <v/>
          </cell>
          <cell r="CX171" t="str">
            <v/>
          </cell>
          <cell r="CY171" t="str">
            <v/>
          </cell>
          <cell r="CZ171" t="str">
            <v/>
          </cell>
          <cell r="DA171" t="str">
            <v/>
          </cell>
          <cell r="DB171" t="str">
            <v/>
          </cell>
          <cell r="DC171" t="str">
            <v/>
          </cell>
          <cell r="DD171" t="str">
            <v/>
          </cell>
          <cell r="DE171" t="str">
            <v/>
          </cell>
          <cell r="DF171" t="str">
            <v/>
          </cell>
          <cell r="DG171" t="str">
            <v/>
          </cell>
          <cell r="DH171" t="str">
            <v/>
          </cell>
          <cell r="DI171" t="str">
            <v/>
          </cell>
          <cell r="DJ171" t="str">
            <v/>
          </cell>
          <cell r="DK171" t="str">
            <v/>
          </cell>
          <cell r="DL171" t="str">
            <v/>
          </cell>
          <cell r="DM171" t="str">
            <v/>
          </cell>
          <cell r="DN171" t="str">
            <v/>
          </cell>
          <cell r="DO171" t="str">
            <v/>
          </cell>
          <cell r="DP171" t="str">
            <v/>
          </cell>
          <cell r="DQ171" t="str">
            <v/>
          </cell>
          <cell r="DR171" t="str">
            <v/>
          </cell>
          <cell r="DS171" t="str">
            <v/>
          </cell>
          <cell r="DT171" t="str">
            <v/>
          </cell>
          <cell r="DU171" t="str">
            <v/>
          </cell>
          <cell r="DV171" t="str">
            <v/>
          </cell>
          <cell r="DW171" t="str">
            <v/>
          </cell>
          <cell r="DX171" t="str">
            <v/>
          </cell>
          <cell r="DY171" t="str">
            <v/>
          </cell>
          <cell r="DZ171" t="str">
            <v/>
          </cell>
          <cell r="EA171" t="str">
            <v/>
          </cell>
          <cell r="EB171" t="str">
            <v/>
          </cell>
          <cell r="EC171" t="str">
            <v/>
          </cell>
          <cell r="ED171" t="str">
            <v/>
          </cell>
          <cell r="EE171" t="str">
            <v/>
          </cell>
          <cell r="EF171" t="str">
            <v/>
          </cell>
          <cell r="EG171" t="str">
            <v/>
          </cell>
          <cell r="EH171" t="str">
            <v/>
          </cell>
          <cell r="EI171" t="str">
            <v/>
          </cell>
          <cell r="EJ171" t="str">
            <v/>
          </cell>
          <cell r="EK171" t="str">
            <v/>
          </cell>
          <cell r="EL171" t="str">
            <v/>
          </cell>
          <cell r="EM171" t="str">
            <v/>
          </cell>
          <cell r="EN171" t="str">
            <v/>
          </cell>
          <cell r="EO171" t="str">
            <v/>
          </cell>
          <cell r="EP171" t="str">
            <v/>
          </cell>
          <cell r="EQ171" t="str">
            <v/>
          </cell>
          <cell r="ER171" t="str">
            <v/>
          </cell>
          <cell r="ES171" t="str">
            <v/>
          </cell>
          <cell r="ET171" t="str">
            <v/>
          </cell>
          <cell r="EU171" t="str">
            <v/>
          </cell>
          <cell r="EV171" t="str">
            <v/>
          </cell>
          <cell r="EW171" t="str">
            <v/>
          </cell>
        </row>
        <row r="172">
          <cell r="A172" t="str">
            <v>PREP</v>
          </cell>
          <cell r="B172" t="str">
            <v>ANIMATION</v>
          </cell>
          <cell r="C172" t="str">
            <v>INK &amp; PAINT</v>
          </cell>
          <cell r="D172" t="str">
            <v>ALPHA</v>
          </cell>
          <cell r="E172" t="str">
            <v>BETA</v>
          </cell>
          <cell r="F172" t="str">
            <v>ANIMATION</v>
          </cell>
          <cell r="G172" t="str">
            <v>STREET</v>
          </cell>
          <cell r="H172" t="str">
            <v>PRODUCTION TO DATE</v>
          </cell>
          <cell r="I172" t="str">
            <v>INK &amp; PAINT</v>
          </cell>
          <cell r="J172">
            <v>35727</v>
          </cell>
          <cell r="K172">
            <v>35811</v>
          </cell>
          <cell r="L172" t="str">
            <v>ALPHA</v>
          </cell>
          <cell r="M172">
            <v>9</v>
          </cell>
          <cell r="N172" t="str">
            <v>BETA</v>
          </cell>
          <cell r="O172">
            <v>0</v>
          </cell>
          <cell r="P172" t="str">
            <v>RTM</v>
          </cell>
          <cell r="Q172">
            <v>0</v>
          </cell>
          <cell r="R172" t="str">
            <v>STREET</v>
          </cell>
          <cell r="S172" t="str">
            <v>PRODUCTION TO DATE</v>
          </cell>
          <cell r="T172" t="str">
            <v>Prep Projection</v>
          </cell>
          <cell r="U172">
            <v>0</v>
          </cell>
          <cell r="V172">
            <v>35727</v>
          </cell>
          <cell r="W172">
            <v>35811</v>
          </cell>
          <cell r="X172">
            <v>400</v>
          </cell>
          <cell r="Y172">
            <v>9</v>
          </cell>
          <cell r="Z172">
            <v>65.73384999999999</v>
          </cell>
          <cell r="AA172" t="str">
            <v/>
          </cell>
          <cell r="AB172" t="str">
            <v/>
          </cell>
          <cell r="AC172" t="str">
            <v/>
          </cell>
          <cell r="AD172" t="str">
            <v/>
          </cell>
          <cell r="AE172" t="str">
            <v/>
          </cell>
          <cell r="AF172" t="str">
            <v/>
          </cell>
          <cell r="AG172" t="str">
            <v/>
          </cell>
          <cell r="AH172" t="str">
            <v/>
          </cell>
          <cell r="AI172" t="str">
            <v/>
          </cell>
          <cell r="AJ172" t="str">
            <v/>
          </cell>
          <cell r="AK172" t="str">
            <v/>
          </cell>
          <cell r="AL172" t="str">
            <v/>
          </cell>
          <cell r="AM172" t="str">
            <v/>
          </cell>
          <cell r="AN172" t="str">
            <v/>
          </cell>
          <cell r="AO172" t="str">
            <v/>
          </cell>
          <cell r="AP172" t="str">
            <v/>
          </cell>
          <cell r="AQ172" t="str">
            <v/>
          </cell>
          <cell r="AR172" t="str">
            <v/>
          </cell>
          <cell r="AS172" t="str">
            <v/>
          </cell>
          <cell r="AT172" t="str">
            <v/>
          </cell>
          <cell r="AU172" t="str">
            <v/>
          </cell>
          <cell r="AV172" t="str">
            <v/>
          </cell>
          <cell r="AW172" t="str">
            <v/>
          </cell>
          <cell r="AX172" t="str">
            <v/>
          </cell>
          <cell r="AY172" t="str">
            <v/>
          </cell>
          <cell r="AZ172">
            <v>100</v>
          </cell>
          <cell r="BA172">
            <v>200</v>
          </cell>
          <cell r="BB172">
            <v>300</v>
          </cell>
          <cell r="BC172">
            <v>400</v>
          </cell>
          <cell r="BD172">
            <v>400</v>
          </cell>
          <cell r="BE172">
            <v>400</v>
          </cell>
          <cell r="BF172">
            <v>400</v>
          </cell>
          <cell r="BG172">
            <v>400</v>
          </cell>
          <cell r="BH172">
            <v>400</v>
          </cell>
          <cell r="BI172" t="str">
            <v/>
          </cell>
          <cell r="BJ172" t="str">
            <v/>
          </cell>
          <cell r="BK172" t="str">
            <v/>
          </cell>
          <cell r="BL172" t="str">
            <v/>
          </cell>
          <cell r="BM172" t="str">
            <v/>
          </cell>
          <cell r="BN172" t="str">
            <v/>
          </cell>
          <cell r="BO172">
            <v>0</v>
          </cell>
          <cell r="BP172" t="str">
            <v/>
          </cell>
          <cell r="BQ172" t="str">
            <v/>
          </cell>
          <cell r="BR172" t="str">
            <v/>
          </cell>
          <cell r="BS172" t="str">
            <v/>
          </cell>
          <cell r="BT172" t="str">
            <v/>
          </cell>
          <cell r="BU172" t="str">
            <v/>
          </cell>
          <cell r="BV172" t="str">
            <v/>
          </cell>
          <cell r="BW172" t="str">
            <v/>
          </cell>
          <cell r="BX172" t="str">
            <v/>
          </cell>
          <cell r="BY172" t="str">
            <v/>
          </cell>
          <cell r="BZ172" t="str">
            <v/>
          </cell>
          <cell r="CA172" t="str">
            <v/>
          </cell>
          <cell r="CB172" t="str">
            <v/>
          </cell>
          <cell r="CC172" t="str">
            <v/>
          </cell>
          <cell r="CD172" t="str">
            <v/>
          </cell>
          <cell r="CE172" t="str">
            <v/>
          </cell>
          <cell r="CF172" t="str">
            <v/>
          </cell>
          <cell r="CG172" t="str">
            <v/>
          </cell>
          <cell r="CH172" t="str">
            <v/>
          </cell>
          <cell r="CI172" t="str">
            <v/>
          </cell>
          <cell r="CJ172" t="str">
            <v/>
          </cell>
          <cell r="CK172" t="str">
            <v/>
          </cell>
          <cell r="CL172" t="str">
            <v/>
          </cell>
          <cell r="CM172" t="str">
            <v/>
          </cell>
          <cell r="CN172" t="str">
            <v/>
          </cell>
          <cell r="CO172" t="str">
            <v/>
          </cell>
          <cell r="CP172" t="str">
            <v/>
          </cell>
          <cell r="CQ172" t="str">
            <v/>
          </cell>
          <cell r="CR172" t="str">
            <v/>
          </cell>
          <cell r="CS172" t="str">
            <v/>
          </cell>
          <cell r="CT172" t="str">
            <v/>
          </cell>
          <cell r="CU172" t="str">
            <v/>
          </cell>
          <cell r="CV172" t="str">
            <v/>
          </cell>
          <cell r="CW172" t="str">
            <v/>
          </cell>
          <cell r="CX172" t="str">
            <v/>
          </cell>
          <cell r="CY172" t="str">
            <v/>
          </cell>
          <cell r="CZ172" t="str">
            <v/>
          </cell>
          <cell r="DA172" t="str">
            <v/>
          </cell>
          <cell r="DB172" t="str">
            <v/>
          </cell>
          <cell r="DC172" t="str">
            <v/>
          </cell>
          <cell r="DD172" t="str">
            <v/>
          </cell>
          <cell r="DE172" t="str">
            <v/>
          </cell>
          <cell r="DF172" t="str">
            <v/>
          </cell>
          <cell r="DG172" t="str">
            <v/>
          </cell>
          <cell r="DH172" t="str">
            <v/>
          </cell>
          <cell r="DI172" t="str">
            <v/>
          </cell>
          <cell r="DJ172" t="str">
            <v/>
          </cell>
          <cell r="DK172" t="str">
            <v/>
          </cell>
          <cell r="DL172" t="str">
            <v/>
          </cell>
          <cell r="DM172" t="str">
            <v/>
          </cell>
          <cell r="DN172" t="str">
            <v/>
          </cell>
          <cell r="DO172" t="str">
            <v/>
          </cell>
          <cell r="DP172" t="str">
            <v/>
          </cell>
          <cell r="DQ172" t="str">
            <v/>
          </cell>
          <cell r="DR172" t="str">
            <v/>
          </cell>
          <cell r="DS172" t="str">
            <v/>
          </cell>
          <cell r="DT172" t="str">
            <v/>
          </cell>
          <cell r="DU172" t="str">
            <v/>
          </cell>
          <cell r="DV172" t="str">
            <v/>
          </cell>
          <cell r="DW172" t="str">
            <v/>
          </cell>
          <cell r="DX172" t="str">
            <v/>
          </cell>
          <cell r="DY172" t="str">
            <v/>
          </cell>
          <cell r="DZ172" t="str">
            <v/>
          </cell>
          <cell r="EA172" t="str">
            <v/>
          </cell>
          <cell r="EB172" t="str">
            <v/>
          </cell>
          <cell r="EC172" t="str">
            <v/>
          </cell>
          <cell r="ED172" t="str">
            <v/>
          </cell>
          <cell r="EE172" t="str">
            <v/>
          </cell>
          <cell r="EF172" t="str">
            <v/>
          </cell>
          <cell r="EG172" t="str">
            <v/>
          </cell>
          <cell r="EH172" t="str">
            <v/>
          </cell>
          <cell r="EI172" t="str">
            <v/>
          </cell>
          <cell r="EJ172" t="str">
            <v/>
          </cell>
          <cell r="EK172" t="str">
            <v/>
          </cell>
          <cell r="EL172" t="str">
            <v/>
          </cell>
          <cell r="EM172" t="str">
            <v/>
          </cell>
          <cell r="EN172" t="str">
            <v/>
          </cell>
          <cell r="EO172" t="str">
            <v/>
          </cell>
          <cell r="EP172" t="str">
            <v/>
          </cell>
          <cell r="EQ172" t="str">
            <v/>
          </cell>
          <cell r="ER172" t="str">
            <v/>
          </cell>
          <cell r="ES172" t="str">
            <v/>
          </cell>
          <cell r="ET172" t="str">
            <v/>
          </cell>
          <cell r="EU172" t="str">
            <v/>
          </cell>
          <cell r="EV172" t="str">
            <v/>
          </cell>
          <cell r="EW172" t="str">
            <v/>
          </cell>
        </row>
        <row r="173">
          <cell r="S173" t="str">
            <v>PRODUCTION TO DATE</v>
          </cell>
        </row>
        <row r="174">
          <cell r="T174" t="str">
            <v>Scenes Issued</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row>
        <row r="175">
          <cell r="T175" t="str">
            <v>Scenes Issued</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cell r="AV175">
            <v>0</v>
          </cell>
          <cell r="AW175">
            <v>0</v>
          </cell>
          <cell r="AX175">
            <v>0</v>
          </cell>
          <cell r="AY175">
            <v>0</v>
          </cell>
          <cell r="AZ175">
            <v>0</v>
          </cell>
          <cell r="BA175">
            <v>0</v>
          </cell>
          <cell r="BB175">
            <v>0</v>
          </cell>
          <cell r="BC175">
            <v>0</v>
          </cell>
          <cell r="BD175">
            <v>0</v>
          </cell>
          <cell r="BE175">
            <v>0</v>
          </cell>
        </row>
        <row r="176">
          <cell r="T176" t="str">
            <v>Into Rough</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v>
          </cell>
          <cell r="AR176">
            <v>0</v>
          </cell>
          <cell r="AS176">
            <v>0</v>
          </cell>
          <cell r="AT176">
            <v>0</v>
          </cell>
          <cell r="AU176">
            <v>0</v>
          </cell>
          <cell r="AV176">
            <v>0</v>
          </cell>
          <cell r="AW176">
            <v>0</v>
          </cell>
          <cell r="AX176">
            <v>0</v>
          </cell>
          <cell r="AY176">
            <v>0</v>
          </cell>
          <cell r="AZ176">
            <v>0</v>
          </cell>
          <cell r="BA176">
            <v>0</v>
          </cell>
          <cell r="BB176">
            <v>0</v>
          </cell>
          <cell r="BC176">
            <v>0</v>
          </cell>
          <cell r="BD176">
            <v>0</v>
          </cell>
          <cell r="BE176">
            <v>0</v>
          </cell>
        </row>
        <row r="177">
          <cell r="T177" t="str">
            <v>Rough Complete</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P177">
            <v>0</v>
          </cell>
          <cell r="AQ177">
            <v>0</v>
          </cell>
          <cell r="AR177">
            <v>0</v>
          </cell>
          <cell r="AS177">
            <v>0</v>
          </cell>
          <cell r="AT177">
            <v>0</v>
          </cell>
          <cell r="AU177">
            <v>0</v>
          </cell>
          <cell r="AV177">
            <v>0</v>
          </cell>
          <cell r="AW177">
            <v>0</v>
          </cell>
          <cell r="AX177">
            <v>0</v>
          </cell>
          <cell r="AY177">
            <v>0</v>
          </cell>
          <cell r="AZ177">
            <v>0</v>
          </cell>
          <cell r="BA177">
            <v>0</v>
          </cell>
          <cell r="BB177">
            <v>0</v>
          </cell>
          <cell r="BC177">
            <v>0</v>
          </cell>
          <cell r="BD177">
            <v>0</v>
          </cell>
          <cell r="BE177">
            <v>0</v>
          </cell>
        </row>
        <row r="178">
          <cell r="T178" t="str">
            <v>Ruff Approved</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P178">
            <v>0</v>
          </cell>
          <cell r="AQ178">
            <v>0</v>
          </cell>
          <cell r="AR178">
            <v>0</v>
          </cell>
          <cell r="AS178">
            <v>0</v>
          </cell>
          <cell r="AT178">
            <v>0</v>
          </cell>
          <cell r="AU178">
            <v>0</v>
          </cell>
          <cell r="AV178">
            <v>0</v>
          </cell>
          <cell r="AW178">
            <v>0</v>
          </cell>
          <cell r="AX178">
            <v>0</v>
          </cell>
          <cell r="AY178">
            <v>0</v>
          </cell>
          <cell r="AZ178">
            <v>0</v>
          </cell>
          <cell r="BA178">
            <v>0</v>
          </cell>
          <cell r="BB178">
            <v>0</v>
          </cell>
          <cell r="BC178">
            <v>0</v>
          </cell>
          <cell r="BD178">
            <v>0</v>
          </cell>
          <cell r="BE178">
            <v>0</v>
          </cell>
        </row>
        <row r="179">
          <cell r="T179" t="str">
            <v>Clean Complete</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P179">
            <v>0</v>
          </cell>
          <cell r="AQ179">
            <v>0</v>
          </cell>
          <cell r="AR179">
            <v>0</v>
          </cell>
          <cell r="AS179">
            <v>0</v>
          </cell>
          <cell r="AT179">
            <v>0</v>
          </cell>
          <cell r="AU179">
            <v>0</v>
          </cell>
          <cell r="AV179">
            <v>0</v>
          </cell>
          <cell r="AW179">
            <v>0</v>
          </cell>
          <cell r="AX179">
            <v>0</v>
          </cell>
          <cell r="AY179">
            <v>0</v>
          </cell>
          <cell r="AZ179">
            <v>0</v>
          </cell>
          <cell r="BA179">
            <v>0</v>
          </cell>
          <cell r="BB179">
            <v>0</v>
          </cell>
          <cell r="BC179">
            <v>0</v>
          </cell>
          <cell r="BD179">
            <v>0</v>
          </cell>
          <cell r="BE179">
            <v>0</v>
          </cell>
        </row>
        <row r="180">
          <cell r="T180" t="str">
            <v>Approved</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v>0</v>
          </cell>
          <cell r="BA180">
            <v>0</v>
          </cell>
          <cell r="BB180">
            <v>0</v>
          </cell>
          <cell r="BC180">
            <v>0</v>
          </cell>
          <cell r="BD180">
            <v>0</v>
          </cell>
          <cell r="BE180">
            <v>0</v>
          </cell>
        </row>
        <row r="181">
          <cell r="T181" t="str">
            <v>Turned In</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cell r="AV181">
            <v>0</v>
          </cell>
          <cell r="AW181">
            <v>0</v>
          </cell>
          <cell r="AX181">
            <v>0</v>
          </cell>
          <cell r="AY181">
            <v>0</v>
          </cell>
          <cell r="AZ181">
            <v>0</v>
          </cell>
          <cell r="BA181">
            <v>0</v>
          </cell>
          <cell r="BB181">
            <v>0</v>
          </cell>
          <cell r="BC181">
            <v>0</v>
          </cell>
          <cell r="BD181">
            <v>0</v>
          </cell>
          <cell r="BE181">
            <v>0</v>
          </cell>
        </row>
        <row r="182">
          <cell r="A182" t="str">
            <v>Wks</v>
          </cell>
          <cell r="B182" t="str">
            <v>Days</v>
          </cell>
          <cell r="C182" t="str">
            <v>Wks</v>
          </cell>
          <cell r="D182" t="str">
            <v>Days</v>
          </cell>
          <cell r="E182" t="str">
            <v>Frames</v>
          </cell>
          <cell r="F182" t="str">
            <v>Wks</v>
          </cell>
          <cell r="G182" t="str">
            <v>Days</v>
          </cell>
          <cell r="H182" t="str">
            <v>Frames</v>
          </cell>
          <cell r="I182" t="str">
            <v>Wks</v>
          </cell>
          <cell r="J182" t="str">
            <v>Days</v>
          </cell>
          <cell r="K182">
            <v>750</v>
          </cell>
          <cell r="L182">
            <v>12</v>
          </cell>
          <cell r="M182">
            <v>57.591386666666665</v>
          </cell>
          <cell r="N182">
            <v>0</v>
          </cell>
          <cell r="O182">
            <v>0</v>
          </cell>
          <cell r="P182">
            <v>0</v>
          </cell>
          <cell r="Q182">
            <v>0</v>
          </cell>
          <cell r="R182">
            <v>0</v>
          </cell>
          <cell r="S182">
            <v>0</v>
          </cell>
          <cell r="T182" t="str">
            <v>Animation Projection</v>
          </cell>
          <cell r="U182">
            <v>0</v>
          </cell>
          <cell r="V182">
            <v>35786</v>
          </cell>
          <cell r="W182">
            <v>35853</v>
          </cell>
          <cell r="X182">
            <v>750</v>
          </cell>
          <cell r="Y182">
            <v>12</v>
          </cell>
          <cell r="Z182">
            <v>57.591386666666665</v>
          </cell>
          <cell r="AA182" t="str">
            <v/>
          </cell>
          <cell r="AB182" t="str">
            <v/>
          </cell>
          <cell r="AC182" t="str">
            <v/>
          </cell>
          <cell r="AD182" t="str">
            <v/>
          </cell>
          <cell r="AE182" t="str">
            <v/>
          </cell>
          <cell r="AF182" t="str">
            <v/>
          </cell>
          <cell r="AG182" t="str">
            <v/>
          </cell>
          <cell r="AH182" t="str">
            <v/>
          </cell>
          <cell r="AI182" t="str">
            <v/>
          </cell>
          <cell r="AJ182" t="str">
            <v/>
          </cell>
          <cell r="AK182" t="str">
            <v/>
          </cell>
          <cell r="AL182" t="str">
            <v/>
          </cell>
          <cell r="AM182" t="str">
            <v/>
          </cell>
          <cell r="AN182" t="str">
            <v/>
          </cell>
          <cell r="AO182" t="str">
            <v/>
          </cell>
          <cell r="AP182" t="str">
            <v/>
          </cell>
          <cell r="AQ182" t="str">
            <v/>
          </cell>
          <cell r="AR182" t="str">
            <v/>
          </cell>
          <cell r="AS182" t="str">
            <v/>
          </cell>
          <cell r="AT182" t="str">
            <v/>
          </cell>
          <cell r="AU182" t="str">
            <v/>
          </cell>
          <cell r="AV182" t="str">
            <v/>
          </cell>
          <cell r="AW182" t="str">
            <v/>
          </cell>
          <cell r="AX182" t="str">
            <v/>
          </cell>
          <cell r="AY182" t="str">
            <v/>
          </cell>
          <cell r="AZ182" t="str">
            <v/>
          </cell>
          <cell r="BA182" t="str">
            <v/>
          </cell>
          <cell r="BB182" t="str">
            <v/>
          </cell>
          <cell r="BC182" t="str">
            <v/>
          </cell>
          <cell r="BD182" t="str">
            <v/>
          </cell>
          <cell r="BE182" t="str">
            <v/>
          </cell>
          <cell r="BF182" t="str">
            <v/>
          </cell>
          <cell r="BG182" t="str">
            <v/>
          </cell>
          <cell r="BH182">
            <v>0</v>
          </cell>
          <cell r="BI182">
            <v>0</v>
          </cell>
          <cell r="BJ182">
            <v>0</v>
          </cell>
          <cell r="BK182">
            <v>0</v>
          </cell>
          <cell r="BL182">
            <v>375</v>
          </cell>
          <cell r="BM182">
            <v>425</v>
          </cell>
          <cell r="BN182">
            <v>425</v>
          </cell>
          <cell r="BO182">
            <v>425</v>
          </cell>
          <cell r="BP182">
            <v>425</v>
          </cell>
          <cell r="BQ182">
            <v>425</v>
          </cell>
          <cell r="BR182">
            <v>425</v>
          </cell>
          <cell r="BS182">
            <v>425</v>
          </cell>
          <cell r="BT182" t="str">
            <v/>
          </cell>
          <cell r="BU182" t="str">
            <v/>
          </cell>
          <cell r="BV182" t="str">
            <v/>
          </cell>
          <cell r="BW182" t="str">
            <v/>
          </cell>
          <cell r="BX182" t="str">
            <v/>
          </cell>
          <cell r="BY182" t="str">
            <v/>
          </cell>
          <cell r="BZ182" t="str">
            <v/>
          </cell>
          <cell r="CA182" t="str">
            <v/>
          </cell>
          <cell r="CB182" t="str">
            <v/>
          </cell>
          <cell r="CC182" t="str">
            <v/>
          </cell>
          <cell r="CD182" t="str">
            <v/>
          </cell>
          <cell r="CE182" t="str">
            <v/>
          </cell>
          <cell r="CF182" t="str">
            <v/>
          </cell>
          <cell r="CG182" t="str">
            <v/>
          </cell>
          <cell r="CH182" t="str">
            <v/>
          </cell>
          <cell r="CI182" t="str">
            <v/>
          </cell>
          <cell r="CJ182" t="str">
            <v/>
          </cell>
          <cell r="CK182" t="str">
            <v/>
          </cell>
          <cell r="CL182" t="str">
            <v/>
          </cell>
          <cell r="CM182" t="str">
            <v/>
          </cell>
          <cell r="CN182" t="str">
            <v/>
          </cell>
          <cell r="CO182" t="str">
            <v/>
          </cell>
          <cell r="CP182" t="str">
            <v/>
          </cell>
          <cell r="CQ182" t="str">
            <v/>
          </cell>
          <cell r="CR182" t="str">
            <v/>
          </cell>
          <cell r="CS182" t="str">
            <v/>
          </cell>
          <cell r="CT182" t="str">
            <v/>
          </cell>
          <cell r="CU182" t="str">
            <v/>
          </cell>
          <cell r="CV182" t="str">
            <v/>
          </cell>
          <cell r="CW182" t="str">
            <v/>
          </cell>
          <cell r="CX182" t="str">
            <v/>
          </cell>
          <cell r="CY182" t="str">
            <v/>
          </cell>
          <cell r="CZ182" t="str">
            <v/>
          </cell>
          <cell r="DA182" t="str">
            <v/>
          </cell>
          <cell r="DB182" t="str">
            <v/>
          </cell>
          <cell r="DC182" t="str">
            <v/>
          </cell>
          <cell r="DD182" t="str">
            <v/>
          </cell>
          <cell r="DE182" t="str">
            <v/>
          </cell>
          <cell r="DF182" t="str">
            <v/>
          </cell>
          <cell r="DG182" t="str">
            <v/>
          </cell>
          <cell r="DH182" t="str">
            <v/>
          </cell>
          <cell r="DI182" t="str">
            <v/>
          </cell>
          <cell r="DJ182" t="str">
            <v/>
          </cell>
          <cell r="DK182" t="str">
            <v/>
          </cell>
          <cell r="DL182" t="str">
            <v/>
          </cell>
          <cell r="DM182" t="str">
            <v/>
          </cell>
          <cell r="DN182" t="str">
            <v/>
          </cell>
          <cell r="DO182" t="str">
            <v/>
          </cell>
          <cell r="DP182" t="str">
            <v/>
          </cell>
          <cell r="DQ182" t="str">
            <v/>
          </cell>
          <cell r="DR182" t="str">
            <v/>
          </cell>
          <cell r="DS182" t="str">
            <v/>
          </cell>
          <cell r="DT182" t="str">
            <v/>
          </cell>
          <cell r="DU182" t="str">
            <v/>
          </cell>
          <cell r="DV182" t="str">
            <v/>
          </cell>
          <cell r="DW182" t="str">
            <v/>
          </cell>
          <cell r="DX182" t="str">
            <v/>
          </cell>
          <cell r="DY182" t="str">
            <v/>
          </cell>
          <cell r="DZ182" t="str">
            <v/>
          </cell>
          <cell r="EA182" t="str">
            <v/>
          </cell>
          <cell r="EB182" t="str">
            <v/>
          </cell>
          <cell r="EC182" t="str">
            <v/>
          </cell>
          <cell r="ED182" t="str">
            <v/>
          </cell>
          <cell r="EE182" t="str">
            <v/>
          </cell>
          <cell r="EF182" t="str">
            <v/>
          </cell>
          <cell r="EG182" t="str">
            <v/>
          </cell>
          <cell r="EH182" t="str">
            <v/>
          </cell>
          <cell r="EI182" t="str">
            <v/>
          </cell>
          <cell r="EJ182" t="str">
            <v/>
          </cell>
          <cell r="EK182" t="str">
            <v/>
          </cell>
          <cell r="EL182" t="str">
            <v/>
          </cell>
          <cell r="EM182" t="str">
            <v/>
          </cell>
          <cell r="EN182" t="str">
            <v/>
          </cell>
          <cell r="EO182" t="str">
            <v/>
          </cell>
          <cell r="EP182" t="str">
            <v/>
          </cell>
          <cell r="EQ182" t="str">
            <v/>
          </cell>
          <cell r="ER182" t="str">
            <v/>
          </cell>
          <cell r="ES182" t="str">
            <v/>
          </cell>
          <cell r="ET182" t="str">
            <v/>
          </cell>
          <cell r="EU182" t="str">
            <v/>
          </cell>
          <cell r="EV182" t="str">
            <v/>
          </cell>
          <cell r="EW182" t="str">
            <v/>
          </cell>
        </row>
        <row r="183">
          <cell r="A183" t="str">
            <v>Wks</v>
          </cell>
          <cell r="B183" t="str">
            <v>Days</v>
          </cell>
          <cell r="C183" t="str">
            <v>Wks</v>
          </cell>
          <cell r="D183" t="str">
            <v>Days</v>
          </cell>
          <cell r="E183" t="str">
            <v>Frames</v>
          </cell>
          <cell r="F183" t="str">
            <v>Wks</v>
          </cell>
          <cell r="G183" t="str">
            <v>Days</v>
          </cell>
          <cell r="H183" t="str">
            <v>Frames</v>
          </cell>
          <cell r="I183" t="str">
            <v>Wks</v>
          </cell>
          <cell r="J183" t="str">
            <v>Days</v>
          </cell>
          <cell r="K183">
            <v>21</v>
          </cell>
          <cell r="L183">
            <v>36008</v>
          </cell>
          <cell r="M183">
            <v>29</v>
          </cell>
          <cell r="N183">
            <v>35786</v>
          </cell>
          <cell r="O183">
            <v>29</v>
          </cell>
          <cell r="P183">
            <v>750</v>
          </cell>
          <cell r="Q183">
            <v>29</v>
          </cell>
          <cell r="R183">
            <v>36008</v>
          </cell>
          <cell r="S183">
            <v>0</v>
          </cell>
          <cell r="T183" t="str">
            <v>Animation Projection</v>
          </cell>
          <cell r="U183">
            <v>0</v>
          </cell>
          <cell r="V183">
            <v>35786</v>
          </cell>
          <cell r="W183">
            <v>35863</v>
          </cell>
          <cell r="X183">
            <v>750</v>
          </cell>
          <cell r="Y183">
            <v>12</v>
          </cell>
          <cell r="Z183">
            <v>57.591386666666665</v>
          </cell>
          <cell r="AA183" t="str">
            <v/>
          </cell>
          <cell r="AB183" t="str">
            <v/>
          </cell>
          <cell r="AC183" t="str">
            <v/>
          </cell>
          <cell r="AD183" t="str">
            <v/>
          </cell>
          <cell r="AE183" t="str">
            <v/>
          </cell>
          <cell r="AF183" t="str">
            <v/>
          </cell>
          <cell r="AG183" t="str">
            <v/>
          </cell>
          <cell r="AH183" t="str">
            <v/>
          </cell>
          <cell r="AI183" t="str">
            <v/>
          </cell>
          <cell r="AJ183" t="str">
            <v/>
          </cell>
          <cell r="AK183" t="str">
            <v/>
          </cell>
          <cell r="AL183" t="str">
            <v/>
          </cell>
          <cell r="AM183" t="str">
            <v/>
          </cell>
          <cell r="AN183" t="str">
            <v/>
          </cell>
          <cell r="AO183" t="str">
            <v/>
          </cell>
          <cell r="AP183" t="str">
            <v/>
          </cell>
          <cell r="AQ183" t="str">
            <v/>
          </cell>
          <cell r="AR183" t="str">
            <v/>
          </cell>
          <cell r="AS183" t="str">
            <v/>
          </cell>
          <cell r="AT183" t="str">
            <v/>
          </cell>
          <cell r="AU183" t="str">
            <v/>
          </cell>
          <cell r="AV183" t="str">
            <v/>
          </cell>
          <cell r="AW183" t="str">
            <v/>
          </cell>
          <cell r="AX183" t="str">
            <v/>
          </cell>
          <cell r="AY183" t="str">
            <v/>
          </cell>
          <cell r="AZ183" t="str">
            <v/>
          </cell>
          <cell r="BA183" t="str">
            <v/>
          </cell>
          <cell r="BB183" t="str">
            <v/>
          </cell>
          <cell r="BC183" t="str">
            <v/>
          </cell>
          <cell r="BD183" t="str">
            <v/>
          </cell>
          <cell r="BE183" t="str">
            <v/>
          </cell>
          <cell r="BF183" t="str">
            <v/>
          </cell>
          <cell r="BG183" t="str">
            <v/>
          </cell>
          <cell r="BH183">
            <v>0</v>
          </cell>
          <cell r="BI183">
            <v>0</v>
          </cell>
          <cell r="BJ183">
            <v>0</v>
          </cell>
          <cell r="BK183">
            <v>0</v>
          </cell>
          <cell r="BL183">
            <v>375</v>
          </cell>
          <cell r="BM183">
            <v>425</v>
          </cell>
          <cell r="BN183">
            <v>425</v>
          </cell>
          <cell r="BO183">
            <v>425</v>
          </cell>
          <cell r="BP183">
            <v>425</v>
          </cell>
          <cell r="BQ183">
            <v>425</v>
          </cell>
          <cell r="BR183">
            <v>425</v>
          </cell>
          <cell r="BS183">
            <v>425</v>
          </cell>
          <cell r="BT183" t="str">
            <v/>
          </cell>
          <cell r="BU183" t="str">
            <v/>
          </cell>
          <cell r="BV183" t="str">
            <v/>
          </cell>
          <cell r="BW183" t="str">
            <v/>
          </cell>
          <cell r="BX183" t="str">
            <v/>
          </cell>
          <cell r="BY183" t="str">
            <v/>
          </cell>
          <cell r="BZ183" t="str">
            <v/>
          </cell>
          <cell r="CA183" t="str">
            <v/>
          </cell>
          <cell r="CB183" t="str">
            <v/>
          </cell>
          <cell r="CC183" t="str">
            <v/>
          </cell>
          <cell r="CD183" t="str">
            <v/>
          </cell>
          <cell r="CE183" t="str">
            <v/>
          </cell>
          <cell r="CF183" t="str">
            <v/>
          </cell>
          <cell r="CG183" t="str">
            <v/>
          </cell>
          <cell r="CH183" t="str">
            <v/>
          </cell>
          <cell r="CI183" t="str">
            <v/>
          </cell>
          <cell r="CJ183" t="str">
            <v/>
          </cell>
          <cell r="CK183" t="str">
            <v/>
          </cell>
          <cell r="CL183" t="str">
            <v/>
          </cell>
          <cell r="CM183" t="str">
            <v/>
          </cell>
          <cell r="CN183" t="str">
            <v/>
          </cell>
          <cell r="CO183" t="str">
            <v/>
          </cell>
          <cell r="CP183" t="str">
            <v/>
          </cell>
          <cell r="CQ183" t="str">
            <v/>
          </cell>
          <cell r="CR183" t="str">
            <v/>
          </cell>
          <cell r="CS183" t="str">
            <v/>
          </cell>
          <cell r="CT183" t="str">
            <v/>
          </cell>
          <cell r="CU183" t="str">
            <v/>
          </cell>
          <cell r="CV183" t="str">
            <v/>
          </cell>
          <cell r="CW183" t="str">
            <v/>
          </cell>
          <cell r="CX183" t="str">
            <v/>
          </cell>
          <cell r="CY183" t="str">
            <v/>
          </cell>
          <cell r="CZ183" t="str">
            <v/>
          </cell>
          <cell r="DA183" t="str">
            <v/>
          </cell>
          <cell r="DB183" t="str">
            <v/>
          </cell>
          <cell r="DC183" t="str">
            <v/>
          </cell>
          <cell r="DD183" t="str">
            <v/>
          </cell>
          <cell r="DE183" t="str">
            <v/>
          </cell>
          <cell r="DF183" t="str">
            <v/>
          </cell>
          <cell r="DG183" t="str">
            <v/>
          </cell>
          <cell r="DH183" t="str">
            <v/>
          </cell>
          <cell r="DI183" t="str">
            <v/>
          </cell>
          <cell r="DJ183" t="str">
            <v/>
          </cell>
          <cell r="DK183" t="str">
            <v/>
          </cell>
          <cell r="DL183" t="str">
            <v/>
          </cell>
          <cell r="DM183" t="str">
            <v/>
          </cell>
          <cell r="DN183" t="str">
            <v/>
          </cell>
          <cell r="DO183" t="str">
            <v/>
          </cell>
          <cell r="DP183" t="str">
            <v/>
          </cell>
          <cell r="DQ183" t="str">
            <v/>
          </cell>
          <cell r="DR183" t="str">
            <v/>
          </cell>
          <cell r="DS183" t="str">
            <v/>
          </cell>
          <cell r="DT183" t="str">
            <v/>
          </cell>
          <cell r="DU183" t="str">
            <v/>
          </cell>
          <cell r="DV183" t="str">
            <v/>
          </cell>
          <cell r="DW183" t="str">
            <v/>
          </cell>
          <cell r="DX183" t="str">
            <v/>
          </cell>
          <cell r="DY183" t="str">
            <v/>
          </cell>
          <cell r="DZ183" t="str">
            <v/>
          </cell>
          <cell r="EA183" t="str">
            <v/>
          </cell>
          <cell r="EB183" t="str">
            <v/>
          </cell>
          <cell r="EC183" t="str">
            <v/>
          </cell>
          <cell r="ED183" t="str">
            <v/>
          </cell>
          <cell r="EE183" t="str">
            <v/>
          </cell>
          <cell r="EF183" t="str">
            <v/>
          </cell>
          <cell r="EG183" t="str">
            <v/>
          </cell>
          <cell r="EH183" t="str">
            <v/>
          </cell>
          <cell r="EI183" t="str">
            <v/>
          </cell>
          <cell r="EJ183" t="str">
            <v/>
          </cell>
          <cell r="EK183" t="str">
            <v/>
          </cell>
          <cell r="EL183" t="str">
            <v/>
          </cell>
          <cell r="EM183" t="str">
            <v/>
          </cell>
          <cell r="EN183" t="str">
            <v/>
          </cell>
          <cell r="EO183" t="str">
            <v/>
          </cell>
          <cell r="EP183" t="str">
            <v/>
          </cell>
          <cell r="EQ183" t="str">
            <v/>
          </cell>
          <cell r="ER183" t="str">
            <v/>
          </cell>
          <cell r="ES183" t="str">
            <v/>
          </cell>
          <cell r="ET183" t="str">
            <v/>
          </cell>
          <cell r="EU183" t="str">
            <v/>
          </cell>
          <cell r="EV183" t="str">
            <v/>
          </cell>
          <cell r="EW183" t="str">
            <v/>
          </cell>
        </row>
        <row r="184">
          <cell r="A184">
            <v>7.3905499999999993</v>
          </cell>
          <cell r="B184">
            <v>65.73384999999999</v>
          </cell>
          <cell r="C184">
            <v>3.9416266666666666</v>
          </cell>
          <cell r="D184">
            <v>57.591386666666665</v>
          </cell>
          <cell r="E184">
            <v>2956.22</v>
          </cell>
          <cell r="F184">
            <v>3.9416266666666666</v>
          </cell>
          <cell r="G184">
            <v>57.591386666666665</v>
          </cell>
          <cell r="H184">
            <v>2956.22</v>
          </cell>
          <cell r="I184">
            <v>3.2846888888888888</v>
          </cell>
          <cell r="J184">
            <v>36.992822222222223</v>
          </cell>
          <cell r="K184">
            <v>21</v>
          </cell>
          <cell r="L184">
            <v>36008</v>
          </cell>
          <cell r="M184">
            <v>29</v>
          </cell>
          <cell r="N184">
            <v>35822</v>
          </cell>
          <cell r="O184">
            <v>29</v>
          </cell>
          <cell r="P184">
            <v>900</v>
          </cell>
          <cell r="Q184">
            <v>29</v>
          </cell>
          <cell r="R184">
            <v>36008</v>
          </cell>
          <cell r="S184">
            <v>0</v>
          </cell>
          <cell r="T184" t="str">
            <v>Ink &amp; Paint Projection</v>
          </cell>
          <cell r="U184">
            <v>0</v>
          </cell>
          <cell r="V184">
            <v>35822</v>
          </cell>
          <cell r="W184">
            <v>35858.992822222222</v>
          </cell>
          <cell r="X184">
            <v>900</v>
          </cell>
          <cell r="Y184">
            <v>8</v>
          </cell>
          <cell r="Z184">
            <v>36.992822222222223</v>
          </cell>
          <cell r="AA184" t="str">
            <v/>
          </cell>
          <cell r="AB184" t="str">
            <v/>
          </cell>
          <cell r="AC184" t="str">
            <v/>
          </cell>
          <cell r="AD184" t="str">
            <v/>
          </cell>
          <cell r="AE184" t="str">
            <v/>
          </cell>
          <cell r="AF184" t="str">
            <v/>
          </cell>
          <cell r="AG184" t="str">
            <v/>
          </cell>
          <cell r="AH184" t="str">
            <v/>
          </cell>
          <cell r="AI184" t="str">
            <v/>
          </cell>
          <cell r="AJ184" t="str">
            <v/>
          </cell>
          <cell r="AK184" t="str">
            <v/>
          </cell>
          <cell r="AL184" t="str">
            <v/>
          </cell>
          <cell r="AM184" t="str">
            <v/>
          </cell>
          <cell r="AN184" t="str">
            <v/>
          </cell>
          <cell r="AO184" t="str">
            <v/>
          </cell>
          <cell r="AP184" t="str">
            <v/>
          </cell>
          <cell r="AQ184" t="str">
            <v/>
          </cell>
          <cell r="AR184" t="str">
            <v/>
          </cell>
          <cell r="AS184" t="str">
            <v/>
          </cell>
          <cell r="AT184" t="str">
            <v/>
          </cell>
          <cell r="AU184" t="str">
            <v/>
          </cell>
          <cell r="AV184" t="str">
            <v/>
          </cell>
          <cell r="AW184" t="str">
            <v/>
          </cell>
          <cell r="AX184" t="str">
            <v/>
          </cell>
          <cell r="AY184" t="str">
            <v/>
          </cell>
          <cell r="AZ184" t="str">
            <v/>
          </cell>
          <cell r="BA184" t="str">
            <v/>
          </cell>
          <cell r="BB184" t="str">
            <v/>
          </cell>
          <cell r="BC184" t="str">
            <v/>
          </cell>
          <cell r="BD184" t="str">
            <v/>
          </cell>
          <cell r="BE184" t="str">
            <v/>
          </cell>
          <cell r="BF184" t="str">
            <v/>
          </cell>
          <cell r="BG184" t="str">
            <v/>
          </cell>
          <cell r="BH184" t="str">
            <v/>
          </cell>
          <cell r="BI184" t="str">
            <v/>
          </cell>
          <cell r="BJ184" t="str">
            <v/>
          </cell>
          <cell r="BK184" t="str">
            <v/>
          </cell>
          <cell r="BL184" t="str">
            <v/>
          </cell>
          <cell r="BM184" t="str">
            <v/>
          </cell>
          <cell r="BN184">
            <v>225</v>
          </cell>
          <cell r="BO184">
            <v>450</v>
          </cell>
          <cell r="BP184">
            <v>450</v>
          </cell>
          <cell r="BQ184">
            <v>675</v>
          </cell>
          <cell r="BR184">
            <v>450</v>
          </cell>
          <cell r="BS184">
            <v>675</v>
          </cell>
          <cell r="BT184">
            <v>900</v>
          </cell>
          <cell r="BU184">
            <v>900</v>
          </cell>
          <cell r="BV184" t="str">
            <v/>
          </cell>
          <cell r="BW184" t="str">
            <v/>
          </cell>
          <cell r="BX184" t="str">
            <v/>
          </cell>
          <cell r="BY184" t="str">
            <v/>
          </cell>
          <cell r="BZ184" t="str">
            <v/>
          </cell>
          <cell r="CA184" t="str">
            <v/>
          </cell>
          <cell r="CB184" t="str">
            <v/>
          </cell>
          <cell r="CC184" t="str">
            <v/>
          </cell>
          <cell r="CD184" t="str">
            <v/>
          </cell>
          <cell r="CE184" t="str">
            <v/>
          </cell>
          <cell r="CF184" t="str">
            <v/>
          </cell>
          <cell r="CG184" t="str">
            <v/>
          </cell>
          <cell r="CH184" t="str">
            <v/>
          </cell>
          <cell r="CI184" t="str">
            <v/>
          </cell>
          <cell r="CJ184" t="str">
            <v/>
          </cell>
          <cell r="CK184" t="str">
            <v/>
          </cell>
          <cell r="CL184" t="str">
            <v/>
          </cell>
          <cell r="CM184" t="str">
            <v/>
          </cell>
          <cell r="CN184" t="str">
            <v/>
          </cell>
          <cell r="CO184" t="str">
            <v/>
          </cell>
          <cell r="CP184" t="str">
            <v/>
          </cell>
          <cell r="CQ184" t="str">
            <v/>
          </cell>
          <cell r="CR184" t="str">
            <v/>
          </cell>
          <cell r="CS184" t="str">
            <v/>
          </cell>
          <cell r="CT184" t="str">
            <v/>
          </cell>
          <cell r="CU184" t="str">
            <v/>
          </cell>
          <cell r="CV184" t="str">
            <v/>
          </cell>
          <cell r="CW184" t="str">
            <v/>
          </cell>
          <cell r="CX184" t="str">
            <v/>
          </cell>
          <cell r="CY184" t="str">
            <v/>
          </cell>
          <cell r="CZ184" t="str">
            <v/>
          </cell>
          <cell r="DA184" t="str">
            <v/>
          </cell>
          <cell r="DB184" t="str">
            <v/>
          </cell>
          <cell r="DC184" t="str">
            <v/>
          </cell>
          <cell r="DD184" t="str">
            <v/>
          </cell>
          <cell r="DE184" t="str">
            <v/>
          </cell>
          <cell r="DF184" t="str">
            <v/>
          </cell>
          <cell r="DG184" t="str">
            <v/>
          </cell>
          <cell r="DH184" t="str">
            <v/>
          </cell>
          <cell r="DI184" t="str">
            <v/>
          </cell>
          <cell r="DJ184" t="str">
            <v/>
          </cell>
          <cell r="DK184" t="str">
            <v/>
          </cell>
          <cell r="DL184" t="str">
            <v/>
          </cell>
          <cell r="DM184" t="str">
            <v/>
          </cell>
          <cell r="DN184" t="str">
            <v/>
          </cell>
          <cell r="DO184" t="str">
            <v/>
          </cell>
          <cell r="DP184" t="str">
            <v/>
          </cell>
          <cell r="DQ184" t="str">
            <v/>
          </cell>
          <cell r="DR184" t="str">
            <v/>
          </cell>
          <cell r="DS184" t="str">
            <v/>
          </cell>
          <cell r="DT184" t="str">
            <v/>
          </cell>
          <cell r="DU184" t="str">
            <v/>
          </cell>
          <cell r="DV184" t="str">
            <v/>
          </cell>
          <cell r="DW184" t="str">
            <v/>
          </cell>
          <cell r="DX184" t="str">
            <v/>
          </cell>
          <cell r="DY184" t="str">
            <v/>
          </cell>
          <cell r="DZ184" t="str">
            <v/>
          </cell>
          <cell r="EA184" t="str">
            <v/>
          </cell>
          <cell r="EB184" t="str">
            <v/>
          </cell>
          <cell r="EC184" t="str">
            <v/>
          </cell>
          <cell r="ED184" t="str">
            <v/>
          </cell>
          <cell r="EE184" t="str">
            <v/>
          </cell>
          <cell r="EF184" t="str">
            <v/>
          </cell>
          <cell r="EG184" t="str">
            <v/>
          </cell>
          <cell r="EH184" t="str">
            <v/>
          </cell>
          <cell r="EI184" t="str">
            <v/>
          </cell>
          <cell r="EJ184" t="str">
            <v/>
          </cell>
          <cell r="EK184" t="str">
            <v/>
          </cell>
          <cell r="EL184" t="str">
            <v/>
          </cell>
          <cell r="EM184" t="str">
            <v/>
          </cell>
          <cell r="EN184" t="str">
            <v/>
          </cell>
          <cell r="EO184" t="str">
            <v/>
          </cell>
          <cell r="EP184" t="str">
            <v/>
          </cell>
          <cell r="EQ184" t="str">
            <v/>
          </cell>
          <cell r="ER184" t="str">
            <v/>
          </cell>
          <cell r="ES184" t="str">
            <v/>
          </cell>
          <cell r="ET184" t="str">
            <v/>
          </cell>
          <cell r="EU184" t="str">
            <v/>
          </cell>
          <cell r="EV184" t="str">
            <v/>
          </cell>
          <cell r="EW184" t="str">
            <v/>
          </cell>
        </row>
        <row r="186">
          <cell r="T186" t="str">
            <v>BUDGET FORECAST</v>
          </cell>
          <cell r="U186">
            <v>0</v>
          </cell>
          <cell r="V186">
            <v>0</v>
          </cell>
          <cell r="W186">
            <v>0</v>
          </cell>
          <cell r="X186">
            <v>0</v>
          </cell>
          <cell r="Y186">
            <v>0</v>
          </cell>
          <cell r="Z186">
            <v>0</v>
          </cell>
          <cell r="AA186" t="str">
            <v/>
          </cell>
          <cell r="AB186" t="str">
            <v/>
          </cell>
          <cell r="AC186" t="str">
            <v/>
          </cell>
          <cell r="AD186" t="str">
            <v/>
          </cell>
          <cell r="AE186" t="str">
            <v/>
          </cell>
          <cell r="AF186" t="str">
            <v/>
          </cell>
          <cell r="AG186" t="str">
            <v/>
          </cell>
          <cell r="AH186" t="str">
            <v/>
          </cell>
          <cell r="AI186" t="str">
            <v/>
          </cell>
          <cell r="AJ186" t="str">
            <v/>
          </cell>
          <cell r="AK186" t="str">
            <v/>
          </cell>
          <cell r="AL186" t="str">
            <v/>
          </cell>
          <cell r="AM186" t="str">
            <v/>
          </cell>
          <cell r="AN186" t="str">
            <v/>
          </cell>
          <cell r="AO186" t="str">
            <v/>
          </cell>
          <cell r="AP186" t="str">
            <v/>
          </cell>
          <cell r="AQ186" t="str">
            <v/>
          </cell>
          <cell r="AR186" t="str">
            <v/>
          </cell>
          <cell r="AS186" t="str">
            <v/>
          </cell>
          <cell r="AT186" t="str">
            <v/>
          </cell>
          <cell r="AU186" t="str">
            <v/>
          </cell>
          <cell r="AV186" t="str">
            <v/>
          </cell>
          <cell r="AW186" t="str">
            <v/>
          </cell>
          <cell r="AX186" t="str">
            <v/>
          </cell>
          <cell r="AY186" t="str">
            <v/>
          </cell>
          <cell r="AZ186">
            <v>35730</v>
          </cell>
          <cell r="BA186">
            <v>35737</v>
          </cell>
          <cell r="BB186">
            <v>35744</v>
          </cell>
          <cell r="BC186">
            <v>35751</v>
          </cell>
          <cell r="BD186">
            <v>35758</v>
          </cell>
          <cell r="BE186">
            <v>35765</v>
          </cell>
          <cell r="BF186">
            <v>35772</v>
          </cell>
          <cell r="BG186">
            <v>35779</v>
          </cell>
          <cell r="BH186">
            <v>35786</v>
          </cell>
          <cell r="BI186" t="str">
            <v/>
          </cell>
          <cell r="BJ186" t="str">
            <v/>
          </cell>
          <cell r="BK186" t="str">
            <v/>
          </cell>
          <cell r="BL186" t="str">
            <v/>
          </cell>
          <cell r="BM186" t="str">
            <v/>
          </cell>
          <cell r="BN186" t="str">
            <v/>
          </cell>
          <cell r="BO186" t="str">
            <v/>
          </cell>
          <cell r="BP186" t="str">
            <v/>
          </cell>
          <cell r="BQ186" t="str">
            <v/>
          </cell>
          <cell r="BR186" t="str">
            <v/>
          </cell>
          <cell r="BS186" t="str">
            <v/>
          </cell>
          <cell r="BT186" t="str">
            <v/>
          </cell>
          <cell r="BU186" t="str">
            <v/>
          </cell>
          <cell r="BV186" t="str">
            <v/>
          </cell>
          <cell r="BW186" t="str">
            <v/>
          </cell>
          <cell r="BX186" t="str">
            <v/>
          </cell>
          <cell r="BY186" t="str">
            <v/>
          </cell>
          <cell r="BZ186" t="str">
            <v/>
          </cell>
          <cell r="CA186" t="str">
            <v/>
          </cell>
          <cell r="CB186" t="str">
            <v/>
          </cell>
          <cell r="CC186" t="str">
            <v/>
          </cell>
          <cell r="CD186" t="str">
            <v/>
          </cell>
          <cell r="CE186" t="str">
            <v/>
          </cell>
          <cell r="CF186" t="str">
            <v/>
          </cell>
          <cell r="CG186" t="str">
            <v/>
          </cell>
          <cell r="CH186" t="str">
            <v/>
          </cell>
          <cell r="CI186" t="str">
            <v/>
          </cell>
          <cell r="CJ186" t="str">
            <v/>
          </cell>
          <cell r="CK186" t="str">
            <v/>
          </cell>
          <cell r="CL186" t="str">
            <v/>
          </cell>
          <cell r="CM186" t="str">
            <v/>
          </cell>
          <cell r="CN186" t="str">
            <v/>
          </cell>
          <cell r="CO186" t="str">
            <v/>
          </cell>
          <cell r="CP186" t="str">
            <v/>
          </cell>
          <cell r="CQ186" t="str">
            <v/>
          </cell>
          <cell r="CR186" t="str">
            <v/>
          </cell>
          <cell r="CS186" t="str">
            <v/>
          </cell>
          <cell r="CT186" t="str">
            <v/>
          </cell>
          <cell r="CU186" t="str">
            <v/>
          </cell>
          <cell r="CV186" t="str">
            <v/>
          </cell>
          <cell r="CW186" t="str">
            <v/>
          </cell>
          <cell r="CX186" t="str">
            <v/>
          </cell>
          <cell r="CY186" t="str">
            <v/>
          </cell>
          <cell r="CZ186" t="str">
            <v/>
          </cell>
          <cell r="DA186" t="str">
            <v/>
          </cell>
          <cell r="DB186" t="str">
            <v/>
          </cell>
          <cell r="DC186" t="str">
            <v/>
          </cell>
          <cell r="DD186" t="str">
            <v/>
          </cell>
          <cell r="DE186" t="str">
            <v/>
          </cell>
          <cell r="DF186" t="str">
            <v/>
          </cell>
          <cell r="DG186" t="str">
            <v/>
          </cell>
          <cell r="DH186" t="str">
            <v/>
          </cell>
          <cell r="DI186" t="str">
            <v/>
          </cell>
          <cell r="DJ186" t="str">
            <v/>
          </cell>
          <cell r="DK186" t="str">
            <v/>
          </cell>
          <cell r="DL186" t="str">
            <v/>
          </cell>
          <cell r="DM186" t="str">
            <v/>
          </cell>
          <cell r="DN186" t="str">
            <v/>
          </cell>
          <cell r="DO186" t="str">
            <v/>
          </cell>
          <cell r="DP186" t="str">
            <v/>
          </cell>
          <cell r="DQ186" t="str">
            <v/>
          </cell>
          <cell r="DR186" t="str">
            <v/>
          </cell>
          <cell r="DS186" t="str">
            <v/>
          </cell>
          <cell r="DT186" t="str">
            <v/>
          </cell>
          <cell r="DU186" t="str">
            <v/>
          </cell>
          <cell r="DV186" t="str">
            <v/>
          </cell>
          <cell r="DW186" t="str">
            <v/>
          </cell>
          <cell r="DX186" t="str">
            <v/>
          </cell>
          <cell r="DY186" t="str">
            <v/>
          </cell>
          <cell r="DZ186" t="str">
            <v/>
          </cell>
          <cell r="EA186" t="str">
            <v/>
          </cell>
          <cell r="EB186" t="str">
            <v/>
          </cell>
          <cell r="EC186" t="str">
            <v/>
          </cell>
          <cell r="ED186" t="str">
            <v/>
          </cell>
          <cell r="EE186" t="str">
            <v/>
          </cell>
          <cell r="EF186" t="str">
            <v/>
          </cell>
          <cell r="EG186" t="str">
            <v/>
          </cell>
          <cell r="EH186" t="str">
            <v/>
          </cell>
          <cell r="EI186" t="str">
            <v/>
          </cell>
          <cell r="EJ186" t="str">
            <v/>
          </cell>
          <cell r="EK186" t="str">
            <v/>
          </cell>
          <cell r="EL186" t="str">
            <v/>
          </cell>
          <cell r="EM186" t="str">
            <v/>
          </cell>
          <cell r="EN186" t="str">
            <v/>
          </cell>
          <cell r="EO186" t="str">
            <v/>
          </cell>
          <cell r="EP186" t="str">
            <v/>
          </cell>
          <cell r="EQ186" t="str">
            <v/>
          </cell>
          <cell r="ER186" t="str">
            <v/>
          </cell>
          <cell r="ES186" t="str">
            <v/>
          </cell>
          <cell r="ET186" t="str">
            <v/>
          </cell>
          <cell r="EU186" t="str">
            <v/>
          </cell>
          <cell r="EV186" t="str">
            <v/>
          </cell>
          <cell r="EW186" t="str">
            <v/>
          </cell>
          <cell r="EX186" t="str">
            <v/>
          </cell>
          <cell r="EY186" t="str">
            <v/>
          </cell>
          <cell r="EZ186" t="str">
            <v/>
          </cell>
          <cell r="FA186" t="str">
            <v/>
          </cell>
          <cell r="FB186" t="str">
            <v/>
          </cell>
          <cell r="FC186" t="str">
            <v/>
          </cell>
          <cell r="FD186" t="str">
            <v/>
          </cell>
          <cell r="FE186" t="str">
            <v/>
          </cell>
          <cell r="FF186" t="str">
            <v/>
          </cell>
          <cell r="FG186" t="str">
            <v/>
          </cell>
          <cell r="FH186" t="str">
            <v/>
          </cell>
          <cell r="FI186" t="str">
            <v/>
          </cell>
        </row>
        <row r="187">
          <cell r="T187" t="str">
            <v>BUDGET FORECAST</v>
          </cell>
          <cell r="U187" t="str">
            <v>PRE PROD</v>
          </cell>
          <cell r="V187" t="str">
            <v>PRE PROD</v>
          </cell>
          <cell r="W187">
            <v>30</v>
          </cell>
          <cell r="X187">
            <v>90000</v>
          </cell>
          <cell r="Y187">
            <v>0</v>
          </cell>
          <cell r="Z187">
            <v>0</v>
          </cell>
          <cell r="AA187" t="str">
            <v/>
          </cell>
          <cell r="AB187" t="str">
            <v/>
          </cell>
          <cell r="AC187" t="str">
            <v/>
          </cell>
          <cell r="AD187" t="str">
            <v/>
          </cell>
          <cell r="AE187" t="str">
            <v/>
          </cell>
          <cell r="AF187" t="str">
            <v/>
          </cell>
          <cell r="AG187" t="str">
            <v/>
          </cell>
          <cell r="AH187" t="str">
            <v/>
          </cell>
          <cell r="AI187" t="str">
            <v/>
          </cell>
          <cell r="AJ187" t="str">
            <v/>
          </cell>
          <cell r="AK187" t="str">
            <v/>
          </cell>
          <cell r="AL187" t="str">
            <v/>
          </cell>
          <cell r="AM187" t="str">
            <v/>
          </cell>
          <cell r="AN187" t="str">
            <v/>
          </cell>
          <cell r="AO187" t="str">
            <v/>
          </cell>
          <cell r="AP187" t="str">
            <v/>
          </cell>
          <cell r="AQ187" t="str">
            <v/>
          </cell>
          <cell r="AR187" t="str">
            <v/>
          </cell>
          <cell r="AS187" t="str">
            <v/>
          </cell>
          <cell r="AT187" t="str">
            <v/>
          </cell>
          <cell r="AU187" t="str">
            <v/>
          </cell>
          <cell r="AV187" t="str">
            <v/>
          </cell>
          <cell r="AW187" t="str">
            <v/>
          </cell>
          <cell r="AX187" t="str">
            <v/>
          </cell>
          <cell r="AY187" t="str">
            <v/>
          </cell>
          <cell r="AZ187">
            <v>3000</v>
          </cell>
          <cell r="BA187">
            <v>6000</v>
          </cell>
          <cell r="BB187">
            <v>9000</v>
          </cell>
          <cell r="BC187">
            <v>12000</v>
          </cell>
          <cell r="BD187">
            <v>12000</v>
          </cell>
          <cell r="BE187">
            <v>12000</v>
          </cell>
          <cell r="BF187">
            <v>12000</v>
          </cell>
          <cell r="BG187">
            <v>12000</v>
          </cell>
          <cell r="BH187">
            <v>12000</v>
          </cell>
          <cell r="BI187" t="str">
            <v/>
          </cell>
          <cell r="BJ187" t="str">
            <v/>
          </cell>
          <cell r="BK187" t="str">
            <v/>
          </cell>
          <cell r="BL187" t="str">
            <v/>
          </cell>
          <cell r="BM187" t="str">
            <v/>
          </cell>
          <cell r="BN187" t="str">
            <v/>
          </cell>
          <cell r="BO187" t="str">
            <v/>
          </cell>
          <cell r="BP187" t="str">
            <v/>
          </cell>
          <cell r="BQ187" t="str">
            <v/>
          </cell>
          <cell r="BR187" t="str">
            <v/>
          </cell>
          <cell r="BS187" t="str">
            <v/>
          </cell>
          <cell r="BT187" t="str">
            <v/>
          </cell>
          <cell r="BU187" t="str">
            <v/>
          </cell>
          <cell r="BV187" t="str">
            <v/>
          </cell>
          <cell r="BW187" t="str">
            <v/>
          </cell>
          <cell r="BX187" t="str">
            <v/>
          </cell>
          <cell r="BY187" t="str">
            <v/>
          </cell>
          <cell r="BZ187" t="str">
            <v/>
          </cell>
          <cell r="CA187" t="str">
            <v/>
          </cell>
          <cell r="CB187" t="str">
            <v/>
          </cell>
          <cell r="CC187" t="str">
            <v/>
          </cell>
          <cell r="CD187" t="str">
            <v/>
          </cell>
          <cell r="CE187" t="str">
            <v/>
          </cell>
          <cell r="CF187" t="str">
            <v/>
          </cell>
          <cell r="CG187" t="str">
            <v/>
          </cell>
          <cell r="CH187" t="str">
            <v/>
          </cell>
          <cell r="CI187" t="str">
            <v/>
          </cell>
          <cell r="CJ187" t="str">
            <v/>
          </cell>
          <cell r="CK187" t="str">
            <v/>
          </cell>
          <cell r="CL187" t="str">
            <v/>
          </cell>
          <cell r="CM187" t="str">
            <v/>
          </cell>
          <cell r="CN187" t="str">
            <v/>
          </cell>
          <cell r="CO187" t="str">
            <v/>
          </cell>
          <cell r="CP187" t="str">
            <v/>
          </cell>
          <cell r="CQ187" t="str">
            <v/>
          </cell>
          <cell r="CR187" t="str">
            <v/>
          </cell>
          <cell r="CS187" t="str">
            <v/>
          </cell>
          <cell r="CT187" t="str">
            <v/>
          </cell>
          <cell r="CU187" t="str">
            <v/>
          </cell>
          <cell r="CV187" t="str">
            <v/>
          </cell>
          <cell r="CW187" t="str">
            <v/>
          </cell>
          <cell r="CX187" t="str">
            <v/>
          </cell>
          <cell r="CY187" t="str">
            <v/>
          </cell>
          <cell r="CZ187" t="str">
            <v/>
          </cell>
          <cell r="DA187" t="str">
            <v/>
          </cell>
          <cell r="DB187" t="str">
            <v/>
          </cell>
          <cell r="DC187" t="str">
            <v/>
          </cell>
          <cell r="DD187" t="str">
            <v/>
          </cell>
          <cell r="DE187" t="str">
            <v/>
          </cell>
          <cell r="DF187" t="str">
            <v/>
          </cell>
          <cell r="DG187" t="str">
            <v/>
          </cell>
          <cell r="DH187" t="str">
            <v/>
          </cell>
          <cell r="DI187" t="str">
            <v/>
          </cell>
          <cell r="DJ187" t="str">
            <v/>
          </cell>
          <cell r="DK187" t="str">
            <v/>
          </cell>
          <cell r="DL187" t="str">
            <v/>
          </cell>
          <cell r="DM187" t="str">
            <v/>
          </cell>
          <cell r="DN187" t="str">
            <v/>
          </cell>
          <cell r="DO187" t="str">
            <v/>
          </cell>
          <cell r="DP187" t="str">
            <v/>
          </cell>
          <cell r="DQ187" t="str">
            <v/>
          </cell>
          <cell r="DR187" t="str">
            <v/>
          </cell>
          <cell r="DS187" t="str">
            <v/>
          </cell>
          <cell r="DT187" t="str">
            <v/>
          </cell>
          <cell r="DU187" t="str">
            <v/>
          </cell>
          <cell r="DV187" t="str">
            <v/>
          </cell>
          <cell r="DW187" t="str">
            <v/>
          </cell>
          <cell r="DX187" t="str">
            <v/>
          </cell>
          <cell r="DY187" t="str">
            <v/>
          </cell>
          <cell r="DZ187" t="str">
            <v/>
          </cell>
          <cell r="EA187" t="str">
            <v/>
          </cell>
          <cell r="EB187" t="str">
            <v/>
          </cell>
          <cell r="EC187" t="str">
            <v/>
          </cell>
          <cell r="ED187" t="str">
            <v/>
          </cell>
          <cell r="EE187" t="str">
            <v/>
          </cell>
          <cell r="EF187" t="str">
            <v/>
          </cell>
          <cell r="EG187" t="str">
            <v/>
          </cell>
          <cell r="EH187" t="str">
            <v/>
          </cell>
          <cell r="EI187" t="str">
            <v/>
          </cell>
          <cell r="EJ187" t="str">
            <v/>
          </cell>
          <cell r="EK187" t="str">
            <v/>
          </cell>
          <cell r="EL187" t="str">
            <v/>
          </cell>
          <cell r="EM187" t="str">
            <v/>
          </cell>
          <cell r="EN187" t="str">
            <v/>
          </cell>
          <cell r="EO187" t="str">
            <v/>
          </cell>
          <cell r="EP187" t="str">
            <v/>
          </cell>
          <cell r="EQ187" t="str">
            <v/>
          </cell>
          <cell r="ER187" t="str">
            <v/>
          </cell>
          <cell r="ES187" t="str">
            <v/>
          </cell>
          <cell r="ET187" t="str">
            <v/>
          </cell>
          <cell r="EU187" t="str">
            <v/>
          </cell>
          <cell r="EV187" t="str">
            <v/>
          </cell>
          <cell r="EW187" t="str">
            <v/>
          </cell>
          <cell r="EX187" t="str">
            <v/>
          </cell>
          <cell r="EY187" t="str">
            <v/>
          </cell>
          <cell r="EZ187" t="str">
            <v/>
          </cell>
          <cell r="FA187" t="str">
            <v/>
          </cell>
          <cell r="FB187" t="str">
            <v/>
          </cell>
          <cell r="FC187" t="str">
            <v/>
          </cell>
          <cell r="FD187" t="str">
            <v/>
          </cell>
          <cell r="FE187" t="str">
            <v/>
          </cell>
          <cell r="FF187" t="str">
            <v/>
          </cell>
          <cell r="FG187" t="str">
            <v/>
          </cell>
          <cell r="FH187" t="str">
            <v/>
          </cell>
          <cell r="FI187" t="str">
            <v/>
          </cell>
        </row>
        <row r="188">
          <cell r="V188" t="str">
            <v>PRE PROD</v>
          </cell>
          <cell r="W188">
            <v>30</v>
          </cell>
          <cell r="X188">
            <v>97000</v>
          </cell>
          <cell r="Y188">
            <v>0</v>
          </cell>
          <cell r="Z188">
            <v>0</v>
          </cell>
          <cell r="AA188" t="str">
            <v/>
          </cell>
          <cell r="AB188" t="str">
            <v/>
          </cell>
          <cell r="AC188" t="str">
            <v/>
          </cell>
          <cell r="AD188" t="str">
            <v/>
          </cell>
          <cell r="AE188" t="str">
            <v/>
          </cell>
          <cell r="AF188" t="str">
            <v/>
          </cell>
          <cell r="AG188" t="str">
            <v/>
          </cell>
          <cell r="AH188" t="str">
            <v/>
          </cell>
          <cell r="AI188" t="str">
            <v/>
          </cell>
          <cell r="AJ188" t="str">
            <v/>
          </cell>
          <cell r="AK188" t="str">
            <v/>
          </cell>
          <cell r="AL188" t="str">
            <v/>
          </cell>
          <cell r="AM188" t="str">
            <v/>
          </cell>
          <cell r="AN188" t="str">
            <v/>
          </cell>
          <cell r="AO188" t="str">
            <v/>
          </cell>
          <cell r="AP188" t="str">
            <v/>
          </cell>
          <cell r="AQ188" t="str">
            <v/>
          </cell>
          <cell r="AR188" t="str">
            <v/>
          </cell>
          <cell r="AS188" t="str">
            <v/>
          </cell>
          <cell r="AT188" t="str">
            <v/>
          </cell>
          <cell r="AU188" t="str">
            <v/>
          </cell>
          <cell r="AV188" t="str">
            <v/>
          </cell>
          <cell r="AW188" t="str">
            <v/>
          </cell>
          <cell r="AX188" t="str">
            <v/>
          </cell>
          <cell r="AY188" t="str">
            <v/>
          </cell>
          <cell r="AZ188">
            <v>3000</v>
          </cell>
          <cell r="BA188">
            <v>6000</v>
          </cell>
          <cell r="BB188">
            <v>9000</v>
          </cell>
          <cell r="BC188">
            <v>12000</v>
          </cell>
          <cell r="BD188">
            <v>12000</v>
          </cell>
          <cell r="BE188">
            <v>12000</v>
          </cell>
          <cell r="BF188">
            <v>13000</v>
          </cell>
          <cell r="BG188">
            <v>18000</v>
          </cell>
          <cell r="BH188">
            <v>12000</v>
          </cell>
          <cell r="BI188" t="str">
            <v/>
          </cell>
          <cell r="BJ188" t="str">
            <v/>
          </cell>
          <cell r="BK188" t="str">
            <v/>
          </cell>
          <cell r="BL188" t="str">
            <v/>
          </cell>
          <cell r="BM188" t="str">
            <v/>
          </cell>
          <cell r="BN188" t="str">
            <v/>
          </cell>
          <cell r="BO188" t="str">
            <v/>
          </cell>
          <cell r="BP188" t="str">
            <v/>
          </cell>
          <cell r="BQ188" t="str">
            <v/>
          </cell>
          <cell r="BR188" t="str">
            <v/>
          </cell>
          <cell r="BS188" t="str">
            <v/>
          </cell>
          <cell r="BT188" t="str">
            <v/>
          </cell>
          <cell r="BU188" t="str">
            <v/>
          </cell>
          <cell r="BV188" t="str">
            <v/>
          </cell>
          <cell r="BW188" t="str">
            <v/>
          </cell>
          <cell r="BX188" t="str">
            <v/>
          </cell>
          <cell r="BY188" t="str">
            <v/>
          </cell>
          <cell r="BZ188" t="str">
            <v/>
          </cell>
          <cell r="CA188" t="str">
            <v/>
          </cell>
          <cell r="CB188" t="str">
            <v/>
          </cell>
          <cell r="CC188" t="str">
            <v/>
          </cell>
          <cell r="CD188" t="str">
            <v/>
          </cell>
          <cell r="CE188" t="str">
            <v/>
          </cell>
          <cell r="CF188" t="str">
            <v/>
          </cell>
          <cell r="CG188" t="str">
            <v/>
          </cell>
          <cell r="CH188" t="str">
            <v/>
          </cell>
          <cell r="CI188" t="str">
            <v/>
          </cell>
          <cell r="CJ188" t="str">
            <v/>
          </cell>
          <cell r="CK188" t="str">
            <v/>
          </cell>
          <cell r="CL188" t="str">
            <v/>
          </cell>
          <cell r="CM188" t="str">
            <v/>
          </cell>
          <cell r="CN188" t="str">
            <v/>
          </cell>
          <cell r="CO188" t="str">
            <v/>
          </cell>
          <cell r="CP188" t="str">
            <v/>
          </cell>
          <cell r="CQ188" t="str">
            <v/>
          </cell>
          <cell r="CR188" t="str">
            <v/>
          </cell>
          <cell r="CS188" t="str">
            <v/>
          </cell>
          <cell r="CT188" t="str">
            <v/>
          </cell>
          <cell r="CU188" t="str">
            <v/>
          </cell>
          <cell r="CV188" t="str">
            <v/>
          </cell>
          <cell r="CW188" t="str">
            <v/>
          </cell>
          <cell r="CX188" t="str">
            <v/>
          </cell>
          <cell r="CY188" t="str">
            <v/>
          </cell>
          <cell r="CZ188" t="str">
            <v/>
          </cell>
          <cell r="DA188" t="str">
            <v/>
          </cell>
          <cell r="DB188" t="str">
            <v/>
          </cell>
          <cell r="DC188" t="str">
            <v/>
          </cell>
          <cell r="DD188" t="str">
            <v/>
          </cell>
          <cell r="DE188" t="str">
            <v/>
          </cell>
          <cell r="DF188" t="str">
            <v/>
          </cell>
          <cell r="DG188" t="str">
            <v/>
          </cell>
          <cell r="DH188" t="str">
            <v/>
          </cell>
          <cell r="DI188" t="str">
            <v/>
          </cell>
          <cell r="DJ188" t="str">
            <v/>
          </cell>
          <cell r="DK188" t="str">
            <v/>
          </cell>
          <cell r="DL188" t="str">
            <v/>
          </cell>
          <cell r="DM188" t="str">
            <v/>
          </cell>
          <cell r="DN188" t="str">
            <v/>
          </cell>
          <cell r="DO188" t="str">
            <v/>
          </cell>
          <cell r="DP188" t="str">
            <v/>
          </cell>
          <cell r="DQ188" t="str">
            <v/>
          </cell>
          <cell r="DR188" t="str">
            <v/>
          </cell>
          <cell r="DS188" t="str">
            <v/>
          </cell>
          <cell r="DT188" t="str">
            <v/>
          </cell>
          <cell r="DU188" t="str">
            <v/>
          </cell>
          <cell r="DV188" t="str">
            <v/>
          </cell>
          <cell r="DW188" t="str">
            <v/>
          </cell>
          <cell r="DX188" t="str">
            <v/>
          </cell>
          <cell r="DY188" t="str">
            <v/>
          </cell>
          <cell r="DZ188" t="str">
            <v/>
          </cell>
          <cell r="EA188" t="str">
            <v/>
          </cell>
          <cell r="EB188" t="str">
            <v/>
          </cell>
          <cell r="EC188" t="str">
            <v/>
          </cell>
          <cell r="ED188" t="str">
            <v/>
          </cell>
          <cell r="EE188" t="str">
            <v/>
          </cell>
          <cell r="EF188" t="str">
            <v/>
          </cell>
          <cell r="EG188" t="str">
            <v/>
          </cell>
          <cell r="EH188" t="str">
            <v/>
          </cell>
          <cell r="EI188" t="str">
            <v/>
          </cell>
          <cell r="EJ188" t="str">
            <v/>
          </cell>
          <cell r="EK188" t="str">
            <v/>
          </cell>
          <cell r="EL188" t="str">
            <v/>
          </cell>
          <cell r="EM188" t="str">
            <v/>
          </cell>
          <cell r="EN188" t="str">
            <v/>
          </cell>
          <cell r="EO188" t="str">
            <v/>
          </cell>
          <cell r="EP188" t="str">
            <v/>
          </cell>
          <cell r="EQ188" t="str">
            <v/>
          </cell>
          <cell r="ER188" t="str">
            <v/>
          </cell>
          <cell r="ES188" t="str">
            <v/>
          </cell>
          <cell r="ET188" t="str">
            <v/>
          </cell>
          <cell r="EU188" t="str">
            <v/>
          </cell>
          <cell r="EV188" t="str">
            <v/>
          </cell>
          <cell r="EW188" t="str">
            <v/>
          </cell>
          <cell r="EX188" t="str">
            <v/>
          </cell>
          <cell r="EY188" t="str">
            <v/>
          </cell>
          <cell r="EZ188" t="str">
            <v/>
          </cell>
          <cell r="FA188" t="str">
            <v/>
          </cell>
          <cell r="FB188" t="str">
            <v/>
          </cell>
          <cell r="FC188" t="str">
            <v/>
          </cell>
          <cell r="FD188" t="str">
            <v/>
          </cell>
          <cell r="FE188" t="str">
            <v/>
          </cell>
          <cell r="FF188" t="str">
            <v/>
          </cell>
          <cell r="FG188" t="str">
            <v/>
          </cell>
          <cell r="FH188" t="str">
            <v/>
          </cell>
          <cell r="FI188" t="str">
            <v/>
          </cell>
        </row>
        <row r="189">
          <cell r="V189" t="str">
            <v>PRODUCTION</v>
          </cell>
          <cell r="W189">
            <v>150</v>
          </cell>
          <cell r="X189">
            <v>438750</v>
          </cell>
          <cell r="Y189">
            <v>0</v>
          </cell>
          <cell r="Z189">
            <v>0</v>
          </cell>
          <cell r="AA189">
            <v>0</v>
          </cell>
          <cell r="AB189" t="str">
            <v/>
          </cell>
          <cell r="AC189" t="str">
            <v/>
          </cell>
          <cell r="AD189" t="str">
            <v/>
          </cell>
          <cell r="AE189" t="str">
            <v/>
          </cell>
          <cell r="AF189" t="str">
            <v/>
          </cell>
          <cell r="AG189" t="str">
            <v/>
          </cell>
          <cell r="AH189" t="str">
            <v/>
          </cell>
          <cell r="AI189" t="str">
            <v/>
          </cell>
          <cell r="AJ189" t="str">
            <v/>
          </cell>
          <cell r="AK189" t="str">
            <v/>
          </cell>
          <cell r="AL189" t="str">
            <v/>
          </cell>
          <cell r="AM189" t="str">
            <v/>
          </cell>
          <cell r="AN189" t="str">
            <v/>
          </cell>
          <cell r="AO189" t="str">
            <v/>
          </cell>
          <cell r="AP189" t="str">
            <v/>
          </cell>
          <cell r="AQ189" t="str">
            <v/>
          </cell>
          <cell r="AR189" t="str">
            <v/>
          </cell>
          <cell r="AS189" t="str">
            <v/>
          </cell>
          <cell r="AT189" t="str">
            <v/>
          </cell>
          <cell r="AU189" t="str">
            <v/>
          </cell>
          <cell r="AV189" t="str">
            <v/>
          </cell>
          <cell r="AW189" t="str">
            <v/>
          </cell>
          <cell r="AX189" t="str">
            <v/>
          </cell>
          <cell r="AY189" t="str">
            <v/>
          </cell>
          <cell r="AZ189" t="str">
            <v/>
          </cell>
          <cell r="BA189" t="str">
            <v/>
          </cell>
          <cell r="BB189" t="str">
            <v/>
          </cell>
          <cell r="BC189" t="str">
            <v/>
          </cell>
          <cell r="BD189" t="str">
            <v/>
          </cell>
          <cell r="BE189" t="str">
            <v/>
          </cell>
          <cell r="BF189" t="str">
            <v/>
          </cell>
          <cell r="BG189" t="str">
            <v/>
          </cell>
          <cell r="BH189">
            <v>0</v>
          </cell>
          <cell r="BI189">
            <v>0</v>
          </cell>
          <cell r="BJ189">
            <v>0</v>
          </cell>
          <cell r="BK189">
            <v>0</v>
          </cell>
          <cell r="BL189">
            <v>56250</v>
          </cell>
          <cell r="BM189">
            <v>63750</v>
          </cell>
          <cell r="BN189">
            <v>63750</v>
          </cell>
          <cell r="BO189">
            <v>63750</v>
          </cell>
          <cell r="BP189">
            <v>63750</v>
          </cell>
          <cell r="BQ189">
            <v>63750</v>
          </cell>
          <cell r="BR189">
            <v>63750</v>
          </cell>
          <cell r="BS189" t="str">
            <v/>
          </cell>
          <cell r="BT189" t="str">
            <v/>
          </cell>
          <cell r="BU189" t="str">
            <v/>
          </cell>
          <cell r="BV189" t="str">
            <v/>
          </cell>
          <cell r="BW189" t="str">
            <v/>
          </cell>
          <cell r="BX189" t="str">
            <v/>
          </cell>
          <cell r="BY189" t="str">
            <v/>
          </cell>
          <cell r="BZ189" t="str">
            <v/>
          </cell>
          <cell r="CA189" t="str">
            <v/>
          </cell>
          <cell r="CB189" t="str">
            <v/>
          </cell>
          <cell r="CC189" t="str">
            <v/>
          </cell>
          <cell r="CD189" t="str">
            <v/>
          </cell>
          <cell r="CE189" t="str">
            <v/>
          </cell>
          <cell r="CF189" t="str">
            <v/>
          </cell>
          <cell r="CG189" t="str">
            <v/>
          </cell>
          <cell r="CH189" t="str">
            <v/>
          </cell>
          <cell r="CI189" t="str">
            <v/>
          </cell>
          <cell r="CJ189" t="str">
            <v/>
          </cell>
          <cell r="CK189" t="str">
            <v/>
          </cell>
          <cell r="CL189" t="str">
            <v/>
          </cell>
          <cell r="CM189" t="str">
            <v/>
          </cell>
          <cell r="CN189" t="str">
            <v/>
          </cell>
          <cell r="CO189" t="str">
            <v/>
          </cell>
          <cell r="CP189" t="str">
            <v/>
          </cell>
          <cell r="CQ189" t="str">
            <v/>
          </cell>
          <cell r="CR189" t="str">
            <v/>
          </cell>
          <cell r="CS189" t="str">
            <v/>
          </cell>
          <cell r="CT189" t="str">
            <v/>
          </cell>
          <cell r="CU189" t="str">
            <v/>
          </cell>
          <cell r="CV189" t="str">
            <v/>
          </cell>
          <cell r="CW189" t="str">
            <v/>
          </cell>
          <cell r="CX189" t="str">
            <v/>
          </cell>
          <cell r="CY189" t="str">
            <v/>
          </cell>
          <cell r="CZ189" t="str">
            <v/>
          </cell>
          <cell r="DA189" t="str">
            <v/>
          </cell>
          <cell r="DB189" t="str">
            <v/>
          </cell>
          <cell r="DC189" t="str">
            <v/>
          </cell>
          <cell r="DD189" t="str">
            <v/>
          </cell>
          <cell r="DE189" t="str">
            <v/>
          </cell>
          <cell r="DF189" t="str">
            <v/>
          </cell>
          <cell r="DG189" t="str">
            <v/>
          </cell>
          <cell r="DH189" t="str">
            <v/>
          </cell>
          <cell r="DI189" t="str">
            <v/>
          </cell>
          <cell r="DJ189" t="str">
            <v/>
          </cell>
          <cell r="DK189" t="str">
            <v/>
          </cell>
          <cell r="DL189" t="str">
            <v/>
          </cell>
          <cell r="DM189" t="str">
            <v/>
          </cell>
          <cell r="DN189" t="str">
            <v/>
          </cell>
          <cell r="DO189" t="str">
            <v/>
          </cell>
          <cell r="DP189" t="str">
            <v/>
          </cell>
          <cell r="DQ189" t="str">
            <v/>
          </cell>
          <cell r="DR189" t="str">
            <v/>
          </cell>
          <cell r="DS189" t="str">
            <v/>
          </cell>
          <cell r="DT189" t="str">
            <v/>
          </cell>
          <cell r="DU189" t="str">
            <v/>
          </cell>
          <cell r="DV189" t="str">
            <v/>
          </cell>
          <cell r="DW189" t="str">
            <v/>
          </cell>
          <cell r="DX189" t="str">
            <v/>
          </cell>
          <cell r="DY189" t="str">
            <v/>
          </cell>
          <cell r="DZ189" t="str">
            <v/>
          </cell>
          <cell r="EA189" t="str">
            <v/>
          </cell>
          <cell r="EB189" t="str">
            <v/>
          </cell>
          <cell r="EC189" t="str">
            <v/>
          </cell>
          <cell r="ED189" t="str">
            <v/>
          </cell>
          <cell r="EE189" t="str">
            <v/>
          </cell>
          <cell r="EF189" t="str">
            <v/>
          </cell>
          <cell r="EG189" t="str">
            <v/>
          </cell>
          <cell r="EH189" t="str">
            <v/>
          </cell>
          <cell r="EI189" t="str">
            <v/>
          </cell>
          <cell r="EJ189" t="str">
            <v/>
          </cell>
          <cell r="EK189" t="str">
            <v/>
          </cell>
          <cell r="EL189" t="str">
            <v/>
          </cell>
          <cell r="EM189" t="str">
            <v/>
          </cell>
          <cell r="EN189" t="str">
            <v/>
          </cell>
          <cell r="EO189" t="str">
            <v/>
          </cell>
          <cell r="EP189" t="str">
            <v/>
          </cell>
          <cell r="EQ189" t="str">
            <v/>
          </cell>
          <cell r="ER189" t="str">
            <v/>
          </cell>
          <cell r="ES189" t="str">
            <v/>
          </cell>
          <cell r="ET189" t="str">
            <v/>
          </cell>
          <cell r="EU189" t="str">
            <v/>
          </cell>
          <cell r="EV189" t="str">
            <v/>
          </cell>
          <cell r="EW189" t="str">
            <v/>
          </cell>
          <cell r="EX189" t="str">
            <v/>
          </cell>
          <cell r="EY189" t="str">
            <v/>
          </cell>
          <cell r="EZ189" t="str">
            <v/>
          </cell>
          <cell r="FA189" t="str">
            <v/>
          </cell>
          <cell r="FB189" t="str">
            <v/>
          </cell>
          <cell r="FC189" t="str">
            <v/>
          </cell>
          <cell r="FD189" t="str">
            <v/>
          </cell>
          <cell r="FE189" t="str">
            <v/>
          </cell>
          <cell r="FF189" t="str">
            <v/>
          </cell>
          <cell r="FG189" t="str">
            <v/>
          </cell>
          <cell r="FH189" t="str">
            <v/>
          </cell>
          <cell r="FI189" t="str">
            <v/>
          </cell>
        </row>
        <row r="190">
          <cell r="V190" t="str">
            <v>PRODUCTION</v>
          </cell>
          <cell r="W190">
            <v>150</v>
          </cell>
          <cell r="X190">
            <v>531400</v>
          </cell>
          <cell r="Y190">
            <v>0</v>
          </cell>
          <cell r="Z190">
            <v>0</v>
          </cell>
          <cell r="AA190" t="str">
            <v/>
          </cell>
          <cell r="AB190" t="str">
            <v/>
          </cell>
          <cell r="AC190" t="str">
            <v/>
          </cell>
          <cell r="AD190" t="str">
            <v/>
          </cell>
          <cell r="AE190" t="str">
            <v/>
          </cell>
          <cell r="AF190" t="str">
            <v/>
          </cell>
          <cell r="AG190" t="str">
            <v/>
          </cell>
          <cell r="AH190" t="str">
            <v/>
          </cell>
          <cell r="AI190" t="str">
            <v/>
          </cell>
          <cell r="AJ190" t="str">
            <v/>
          </cell>
          <cell r="AK190" t="str">
            <v/>
          </cell>
          <cell r="AL190" t="str">
            <v/>
          </cell>
          <cell r="AM190" t="str">
            <v/>
          </cell>
          <cell r="AN190" t="str">
            <v/>
          </cell>
          <cell r="AO190" t="str">
            <v/>
          </cell>
          <cell r="AP190" t="str">
            <v/>
          </cell>
          <cell r="AQ190" t="str">
            <v/>
          </cell>
          <cell r="AR190" t="str">
            <v/>
          </cell>
          <cell r="AS190" t="str">
            <v/>
          </cell>
          <cell r="AT190" t="str">
            <v/>
          </cell>
          <cell r="AU190" t="str">
            <v/>
          </cell>
          <cell r="AV190" t="str">
            <v/>
          </cell>
          <cell r="AW190" t="str">
            <v/>
          </cell>
          <cell r="AX190" t="str">
            <v/>
          </cell>
          <cell r="AY190" t="str">
            <v/>
          </cell>
          <cell r="AZ190" t="str">
            <v/>
          </cell>
          <cell r="BA190" t="str">
            <v/>
          </cell>
          <cell r="BB190" t="str">
            <v/>
          </cell>
          <cell r="BC190" t="str">
            <v/>
          </cell>
          <cell r="BD190" t="str">
            <v/>
          </cell>
          <cell r="BE190" t="str">
            <v/>
          </cell>
          <cell r="BF190" t="str">
            <v/>
          </cell>
          <cell r="BG190" t="str">
            <v/>
          </cell>
          <cell r="BH190">
            <v>15150</v>
          </cell>
          <cell r="BI190">
            <v>22000</v>
          </cell>
          <cell r="BJ190">
            <v>28000</v>
          </cell>
          <cell r="BK190">
            <v>34000</v>
          </cell>
          <cell r="BL190">
            <v>40000</v>
          </cell>
          <cell r="BM190">
            <v>63750</v>
          </cell>
          <cell r="BN190">
            <v>63750</v>
          </cell>
          <cell r="BO190">
            <v>63750</v>
          </cell>
          <cell r="BP190">
            <v>67000</v>
          </cell>
          <cell r="BQ190">
            <v>67000</v>
          </cell>
          <cell r="BR190">
            <v>67000</v>
          </cell>
          <cell r="BS190" t="str">
            <v/>
          </cell>
          <cell r="BT190" t="str">
            <v/>
          </cell>
          <cell r="BU190" t="str">
            <v/>
          </cell>
          <cell r="BV190" t="str">
            <v/>
          </cell>
          <cell r="BW190" t="str">
            <v/>
          </cell>
          <cell r="BX190" t="str">
            <v/>
          </cell>
          <cell r="BY190" t="str">
            <v/>
          </cell>
          <cell r="BZ190" t="str">
            <v/>
          </cell>
          <cell r="CA190" t="str">
            <v/>
          </cell>
          <cell r="CB190" t="str">
            <v/>
          </cell>
          <cell r="CC190" t="str">
            <v/>
          </cell>
          <cell r="CD190" t="str">
            <v/>
          </cell>
          <cell r="CE190" t="str">
            <v/>
          </cell>
          <cell r="CF190" t="str">
            <v/>
          </cell>
          <cell r="CG190" t="str">
            <v/>
          </cell>
          <cell r="CH190" t="str">
            <v/>
          </cell>
          <cell r="CI190" t="str">
            <v/>
          </cell>
          <cell r="CJ190" t="str">
            <v/>
          </cell>
          <cell r="CK190" t="str">
            <v/>
          </cell>
          <cell r="CL190" t="str">
            <v/>
          </cell>
          <cell r="CM190" t="str">
            <v/>
          </cell>
          <cell r="CN190" t="str">
            <v/>
          </cell>
          <cell r="CO190" t="str">
            <v/>
          </cell>
          <cell r="CP190" t="str">
            <v/>
          </cell>
          <cell r="CQ190" t="str">
            <v/>
          </cell>
          <cell r="CR190" t="str">
            <v/>
          </cell>
          <cell r="CS190" t="str">
            <v/>
          </cell>
          <cell r="CT190" t="str">
            <v/>
          </cell>
          <cell r="CU190" t="str">
            <v/>
          </cell>
          <cell r="CV190" t="str">
            <v/>
          </cell>
          <cell r="CW190" t="str">
            <v/>
          </cell>
          <cell r="CX190" t="str">
            <v/>
          </cell>
          <cell r="CY190" t="str">
            <v/>
          </cell>
          <cell r="CZ190" t="str">
            <v/>
          </cell>
          <cell r="DA190" t="str">
            <v/>
          </cell>
          <cell r="DB190" t="str">
            <v/>
          </cell>
          <cell r="DC190" t="str">
            <v/>
          </cell>
          <cell r="DD190" t="str">
            <v/>
          </cell>
          <cell r="DE190" t="str">
            <v/>
          </cell>
          <cell r="DF190" t="str">
            <v/>
          </cell>
          <cell r="DG190" t="str">
            <v/>
          </cell>
          <cell r="DH190" t="str">
            <v/>
          </cell>
          <cell r="DI190" t="str">
            <v/>
          </cell>
          <cell r="DJ190" t="str">
            <v/>
          </cell>
          <cell r="DK190" t="str">
            <v/>
          </cell>
          <cell r="DL190" t="str">
            <v/>
          </cell>
          <cell r="DM190" t="str">
            <v/>
          </cell>
          <cell r="DN190" t="str">
            <v/>
          </cell>
          <cell r="DO190" t="str">
            <v/>
          </cell>
          <cell r="DP190" t="str">
            <v/>
          </cell>
          <cell r="DQ190" t="str">
            <v/>
          </cell>
          <cell r="DR190" t="str">
            <v/>
          </cell>
          <cell r="DS190" t="str">
            <v/>
          </cell>
          <cell r="DT190" t="str">
            <v/>
          </cell>
          <cell r="DU190" t="str">
            <v/>
          </cell>
          <cell r="DV190" t="str">
            <v/>
          </cell>
          <cell r="DW190" t="str">
            <v/>
          </cell>
          <cell r="DX190" t="str">
            <v/>
          </cell>
          <cell r="DY190" t="str">
            <v/>
          </cell>
          <cell r="DZ190" t="str">
            <v/>
          </cell>
          <cell r="EA190" t="str">
            <v/>
          </cell>
          <cell r="EB190" t="str">
            <v/>
          </cell>
          <cell r="EC190" t="str">
            <v/>
          </cell>
          <cell r="ED190" t="str">
            <v/>
          </cell>
          <cell r="EE190" t="str">
            <v/>
          </cell>
          <cell r="EF190" t="str">
            <v/>
          </cell>
          <cell r="EG190" t="str">
            <v/>
          </cell>
          <cell r="EH190" t="str">
            <v/>
          </cell>
          <cell r="EI190" t="str">
            <v/>
          </cell>
          <cell r="EJ190" t="str">
            <v/>
          </cell>
          <cell r="EK190" t="str">
            <v/>
          </cell>
          <cell r="EL190" t="str">
            <v/>
          </cell>
          <cell r="EM190" t="str">
            <v/>
          </cell>
          <cell r="EN190" t="str">
            <v/>
          </cell>
          <cell r="EO190" t="str">
            <v/>
          </cell>
          <cell r="EP190" t="str">
            <v/>
          </cell>
          <cell r="EQ190" t="str">
            <v/>
          </cell>
          <cell r="ER190" t="str">
            <v/>
          </cell>
          <cell r="ES190" t="str">
            <v/>
          </cell>
          <cell r="ET190" t="str">
            <v/>
          </cell>
          <cell r="EU190" t="str">
            <v/>
          </cell>
          <cell r="EV190" t="str">
            <v/>
          </cell>
          <cell r="EW190" t="str">
            <v/>
          </cell>
          <cell r="EX190" t="str">
            <v/>
          </cell>
          <cell r="EY190" t="str">
            <v/>
          </cell>
          <cell r="EZ190" t="str">
            <v/>
          </cell>
          <cell r="FA190" t="str">
            <v/>
          </cell>
          <cell r="FB190" t="str">
            <v/>
          </cell>
          <cell r="FC190" t="str">
            <v/>
          </cell>
          <cell r="FD190" t="str">
            <v/>
          </cell>
          <cell r="FE190" t="str">
            <v/>
          </cell>
          <cell r="FF190" t="str">
            <v/>
          </cell>
          <cell r="FG190" t="str">
            <v/>
          </cell>
          <cell r="FH190" t="str">
            <v/>
          </cell>
          <cell r="FI190" t="str">
            <v/>
          </cell>
        </row>
        <row r="191">
          <cell r="V191" t="str">
            <v>INK &amp; PAINT</v>
          </cell>
          <cell r="W191">
            <v>8</v>
          </cell>
          <cell r="X191">
            <v>34200</v>
          </cell>
          <cell r="Y191">
            <v>0</v>
          </cell>
          <cell r="Z191">
            <v>0</v>
          </cell>
          <cell r="AA191" t="str">
            <v/>
          </cell>
          <cell r="AB191" t="str">
            <v/>
          </cell>
          <cell r="AC191" t="str">
            <v/>
          </cell>
          <cell r="AD191" t="str">
            <v/>
          </cell>
          <cell r="AE191" t="str">
            <v/>
          </cell>
          <cell r="AF191" t="str">
            <v/>
          </cell>
          <cell r="AG191" t="str">
            <v/>
          </cell>
          <cell r="AH191" t="str">
            <v/>
          </cell>
          <cell r="AI191" t="str">
            <v/>
          </cell>
          <cell r="AJ191" t="str">
            <v/>
          </cell>
          <cell r="AK191" t="str">
            <v/>
          </cell>
          <cell r="AL191" t="str">
            <v/>
          </cell>
          <cell r="AM191" t="str">
            <v/>
          </cell>
          <cell r="AN191" t="str">
            <v/>
          </cell>
          <cell r="AO191" t="str">
            <v/>
          </cell>
          <cell r="AP191" t="str">
            <v/>
          </cell>
          <cell r="AQ191" t="str">
            <v/>
          </cell>
          <cell r="AR191" t="str">
            <v/>
          </cell>
          <cell r="AS191" t="str">
            <v/>
          </cell>
          <cell r="AT191" t="str">
            <v/>
          </cell>
          <cell r="AU191" t="str">
            <v/>
          </cell>
          <cell r="AV191" t="str">
            <v/>
          </cell>
          <cell r="AW191" t="str">
            <v/>
          </cell>
          <cell r="AX191" t="str">
            <v/>
          </cell>
          <cell r="AY191" t="str">
            <v/>
          </cell>
          <cell r="AZ191" t="str">
            <v/>
          </cell>
          <cell r="BA191" t="str">
            <v/>
          </cell>
          <cell r="BB191" t="str">
            <v/>
          </cell>
          <cell r="BC191" t="str">
            <v/>
          </cell>
          <cell r="BD191" t="str">
            <v/>
          </cell>
          <cell r="BE191" t="str">
            <v/>
          </cell>
          <cell r="BF191" t="str">
            <v/>
          </cell>
          <cell r="BG191" t="str">
            <v/>
          </cell>
          <cell r="BH191" t="str">
            <v/>
          </cell>
          <cell r="BI191" t="str">
            <v/>
          </cell>
          <cell r="BJ191" t="str">
            <v/>
          </cell>
          <cell r="BK191" t="str">
            <v/>
          </cell>
          <cell r="BL191" t="str">
            <v/>
          </cell>
          <cell r="BM191" t="str">
            <v/>
          </cell>
          <cell r="BN191">
            <v>1800</v>
          </cell>
          <cell r="BO191">
            <v>3600</v>
          </cell>
          <cell r="BP191">
            <v>5400</v>
          </cell>
          <cell r="BQ191">
            <v>3600</v>
          </cell>
          <cell r="BR191">
            <v>5400</v>
          </cell>
          <cell r="BS191">
            <v>7200</v>
          </cell>
          <cell r="BT191">
            <v>7200</v>
          </cell>
          <cell r="BU191" t="str">
            <v/>
          </cell>
          <cell r="BV191" t="str">
            <v/>
          </cell>
          <cell r="BW191" t="str">
            <v/>
          </cell>
          <cell r="BX191" t="str">
            <v/>
          </cell>
          <cell r="BY191" t="str">
            <v/>
          </cell>
          <cell r="BZ191" t="str">
            <v/>
          </cell>
          <cell r="CA191" t="str">
            <v/>
          </cell>
          <cell r="CB191" t="str">
            <v/>
          </cell>
          <cell r="CC191" t="str">
            <v/>
          </cell>
          <cell r="CD191" t="str">
            <v/>
          </cell>
          <cell r="CE191" t="str">
            <v/>
          </cell>
          <cell r="CF191" t="str">
            <v/>
          </cell>
          <cell r="CG191" t="str">
            <v/>
          </cell>
          <cell r="CH191" t="str">
            <v/>
          </cell>
          <cell r="CI191" t="str">
            <v/>
          </cell>
          <cell r="CJ191" t="str">
            <v/>
          </cell>
          <cell r="CK191" t="str">
            <v/>
          </cell>
          <cell r="CL191" t="str">
            <v/>
          </cell>
          <cell r="CM191" t="str">
            <v/>
          </cell>
          <cell r="CN191" t="str">
            <v/>
          </cell>
          <cell r="CO191" t="str">
            <v/>
          </cell>
          <cell r="CP191" t="str">
            <v/>
          </cell>
          <cell r="CQ191" t="str">
            <v/>
          </cell>
          <cell r="CR191" t="str">
            <v/>
          </cell>
          <cell r="CS191" t="str">
            <v/>
          </cell>
          <cell r="CT191" t="str">
            <v/>
          </cell>
          <cell r="CU191" t="str">
            <v/>
          </cell>
          <cell r="CV191" t="str">
            <v/>
          </cell>
          <cell r="CW191" t="str">
            <v/>
          </cell>
          <cell r="CX191" t="str">
            <v/>
          </cell>
          <cell r="CY191" t="str">
            <v/>
          </cell>
          <cell r="CZ191" t="str">
            <v/>
          </cell>
          <cell r="DA191" t="str">
            <v/>
          </cell>
          <cell r="DB191" t="str">
            <v/>
          </cell>
          <cell r="DC191" t="str">
            <v/>
          </cell>
          <cell r="DD191" t="str">
            <v/>
          </cell>
          <cell r="DE191" t="str">
            <v/>
          </cell>
          <cell r="DF191" t="str">
            <v/>
          </cell>
          <cell r="DG191" t="str">
            <v/>
          </cell>
          <cell r="DH191" t="str">
            <v/>
          </cell>
          <cell r="DI191" t="str">
            <v/>
          </cell>
          <cell r="DJ191" t="str">
            <v/>
          </cell>
          <cell r="DK191" t="str">
            <v/>
          </cell>
          <cell r="DL191" t="str">
            <v/>
          </cell>
          <cell r="DM191" t="str">
            <v/>
          </cell>
          <cell r="DN191" t="str">
            <v/>
          </cell>
          <cell r="DO191" t="str">
            <v/>
          </cell>
          <cell r="DP191" t="str">
            <v/>
          </cell>
          <cell r="DQ191" t="str">
            <v/>
          </cell>
          <cell r="DR191" t="str">
            <v/>
          </cell>
          <cell r="DS191" t="str">
            <v/>
          </cell>
          <cell r="DT191" t="str">
            <v/>
          </cell>
          <cell r="DU191" t="str">
            <v/>
          </cell>
          <cell r="DV191" t="str">
            <v/>
          </cell>
          <cell r="DW191" t="str">
            <v/>
          </cell>
          <cell r="DX191" t="str">
            <v/>
          </cell>
          <cell r="DY191" t="str">
            <v/>
          </cell>
          <cell r="DZ191" t="str">
            <v/>
          </cell>
          <cell r="EA191" t="str">
            <v/>
          </cell>
          <cell r="EB191" t="str">
            <v/>
          </cell>
          <cell r="EC191" t="str">
            <v/>
          </cell>
          <cell r="ED191" t="str">
            <v/>
          </cell>
          <cell r="EE191" t="str">
            <v/>
          </cell>
          <cell r="EF191" t="str">
            <v/>
          </cell>
          <cell r="EG191" t="str">
            <v/>
          </cell>
          <cell r="EH191" t="str">
            <v/>
          </cell>
          <cell r="EI191" t="str">
            <v/>
          </cell>
          <cell r="EJ191" t="str">
            <v/>
          </cell>
          <cell r="EK191" t="str">
            <v/>
          </cell>
          <cell r="EL191" t="str">
            <v/>
          </cell>
          <cell r="EM191" t="str">
            <v/>
          </cell>
          <cell r="EN191" t="str">
            <v/>
          </cell>
          <cell r="EO191" t="str">
            <v/>
          </cell>
          <cell r="EP191" t="str">
            <v/>
          </cell>
          <cell r="EQ191" t="str">
            <v/>
          </cell>
          <cell r="ER191" t="str">
            <v/>
          </cell>
          <cell r="ES191" t="str">
            <v/>
          </cell>
          <cell r="ET191" t="str">
            <v/>
          </cell>
          <cell r="EU191" t="str">
            <v/>
          </cell>
          <cell r="EV191" t="str">
            <v/>
          </cell>
          <cell r="EW191" t="str">
            <v/>
          </cell>
          <cell r="EX191" t="str">
            <v/>
          </cell>
          <cell r="EY191" t="str">
            <v/>
          </cell>
          <cell r="EZ191" t="str">
            <v/>
          </cell>
          <cell r="FA191" t="str">
            <v/>
          </cell>
          <cell r="FB191" t="str">
            <v/>
          </cell>
          <cell r="FC191" t="str">
            <v/>
          </cell>
          <cell r="FD191" t="str">
            <v/>
          </cell>
          <cell r="FE191" t="str">
            <v/>
          </cell>
          <cell r="FF191" t="str">
            <v/>
          </cell>
          <cell r="FG191" t="str">
            <v/>
          </cell>
          <cell r="FH191" t="str">
            <v/>
          </cell>
          <cell r="FI191" t="str">
            <v/>
          </cell>
        </row>
        <row r="192">
          <cell r="V192" t="str">
            <v>INK &amp; PAINT</v>
          </cell>
          <cell r="W192">
            <v>8</v>
          </cell>
          <cell r="X192">
            <v>39600</v>
          </cell>
          <cell r="Y192">
            <v>0</v>
          </cell>
          <cell r="Z192">
            <v>0</v>
          </cell>
          <cell r="AA192" t="str">
            <v/>
          </cell>
          <cell r="AB192" t="str">
            <v/>
          </cell>
          <cell r="AC192" t="str">
            <v/>
          </cell>
          <cell r="AD192" t="str">
            <v/>
          </cell>
          <cell r="AE192" t="str">
            <v/>
          </cell>
          <cell r="AF192" t="str">
            <v/>
          </cell>
          <cell r="AG192" t="str">
            <v/>
          </cell>
          <cell r="AH192" t="str">
            <v/>
          </cell>
          <cell r="AI192" t="str">
            <v/>
          </cell>
          <cell r="AJ192" t="str">
            <v/>
          </cell>
          <cell r="AK192" t="str">
            <v/>
          </cell>
          <cell r="AL192" t="str">
            <v/>
          </cell>
          <cell r="AM192" t="str">
            <v/>
          </cell>
          <cell r="AN192" t="str">
            <v/>
          </cell>
          <cell r="AO192" t="str">
            <v/>
          </cell>
          <cell r="AP192" t="str">
            <v/>
          </cell>
          <cell r="AQ192" t="str">
            <v/>
          </cell>
          <cell r="AR192" t="str">
            <v/>
          </cell>
          <cell r="AS192" t="str">
            <v/>
          </cell>
          <cell r="AT192" t="str">
            <v/>
          </cell>
          <cell r="AU192" t="str">
            <v/>
          </cell>
          <cell r="AV192" t="str">
            <v/>
          </cell>
          <cell r="AW192" t="str">
            <v/>
          </cell>
          <cell r="AX192" t="str">
            <v/>
          </cell>
          <cell r="AY192" t="str">
            <v/>
          </cell>
          <cell r="AZ192" t="str">
            <v/>
          </cell>
          <cell r="BA192" t="str">
            <v/>
          </cell>
          <cell r="BB192" t="str">
            <v/>
          </cell>
          <cell r="BC192" t="str">
            <v/>
          </cell>
          <cell r="BD192" t="str">
            <v/>
          </cell>
          <cell r="BE192" t="str">
            <v/>
          </cell>
          <cell r="BF192" t="str">
            <v/>
          </cell>
          <cell r="BG192" t="str">
            <v/>
          </cell>
          <cell r="BH192" t="str">
            <v/>
          </cell>
          <cell r="BI192" t="str">
            <v/>
          </cell>
          <cell r="BJ192" t="str">
            <v/>
          </cell>
          <cell r="BK192" t="str">
            <v/>
          </cell>
          <cell r="BL192" t="str">
            <v/>
          </cell>
          <cell r="BM192" t="str">
            <v/>
          </cell>
          <cell r="BN192">
            <v>1800</v>
          </cell>
          <cell r="BO192">
            <v>3600</v>
          </cell>
          <cell r="BP192">
            <v>5400</v>
          </cell>
          <cell r="BQ192">
            <v>7200</v>
          </cell>
          <cell r="BR192">
            <v>7200</v>
          </cell>
          <cell r="BS192">
            <v>7200</v>
          </cell>
          <cell r="BT192">
            <v>7200</v>
          </cell>
          <cell r="BU192" t="str">
            <v/>
          </cell>
          <cell r="BV192" t="str">
            <v/>
          </cell>
          <cell r="BW192" t="str">
            <v/>
          </cell>
          <cell r="BX192" t="str">
            <v/>
          </cell>
          <cell r="BY192" t="str">
            <v/>
          </cell>
          <cell r="BZ192" t="str">
            <v/>
          </cell>
          <cell r="CA192" t="str">
            <v/>
          </cell>
          <cell r="CB192" t="str">
            <v/>
          </cell>
          <cell r="CC192" t="str">
            <v/>
          </cell>
          <cell r="CD192" t="str">
            <v/>
          </cell>
          <cell r="CE192" t="str">
            <v/>
          </cell>
          <cell r="CF192" t="str">
            <v/>
          </cell>
          <cell r="CG192" t="str">
            <v/>
          </cell>
          <cell r="CH192" t="str">
            <v/>
          </cell>
          <cell r="CI192" t="str">
            <v/>
          </cell>
          <cell r="CJ192" t="str">
            <v/>
          </cell>
          <cell r="CK192" t="str">
            <v/>
          </cell>
          <cell r="CL192" t="str">
            <v/>
          </cell>
          <cell r="CM192" t="str">
            <v/>
          </cell>
          <cell r="CN192" t="str">
            <v/>
          </cell>
          <cell r="CO192" t="str">
            <v/>
          </cell>
          <cell r="CP192" t="str">
            <v/>
          </cell>
          <cell r="CQ192" t="str">
            <v/>
          </cell>
          <cell r="CR192" t="str">
            <v/>
          </cell>
          <cell r="CS192" t="str">
            <v/>
          </cell>
          <cell r="CT192" t="str">
            <v/>
          </cell>
          <cell r="CU192" t="str">
            <v/>
          </cell>
          <cell r="CV192" t="str">
            <v/>
          </cell>
          <cell r="CW192" t="str">
            <v/>
          </cell>
          <cell r="CX192" t="str">
            <v/>
          </cell>
          <cell r="CY192" t="str">
            <v/>
          </cell>
          <cell r="CZ192" t="str">
            <v/>
          </cell>
          <cell r="DA192" t="str">
            <v/>
          </cell>
          <cell r="DB192" t="str">
            <v/>
          </cell>
          <cell r="DC192" t="str">
            <v/>
          </cell>
          <cell r="DD192" t="str">
            <v/>
          </cell>
          <cell r="DE192" t="str">
            <v/>
          </cell>
          <cell r="DF192" t="str">
            <v/>
          </cell>
          <cell r="DG192" t="str">
            <v/>
          </cell>
          <cell r="DH192" t="str">
            <v/>
          </cell>
          <cell r="DI192" t="str">
            <v/>
          </cell>
          <cell r="DJ192" t="str">
            <v/>
          </cell>
          <cell r="DK192" t="str">
            <v/>
          </cell>
          <cell r="DL192" t="str">
            <v/>
          </cell>
          <cell r="DM192" t="str">
            <v/>
          </cell>
          <cell r="DN192" t="str">
            <v/>
          </cell>
          <cell r="DO192" t="str">
            <v/>
          </cell>
          <cell r="DP192" t="str">
            <v/>
          </cell>
          <cell r="DQ192" t="str">
            <v/>
          </cell>
          <cell r="DR192" t="str">
            <v/>
          </cell>
          <cell r="DS192" t="str">
            <v/>
          </cell>
          <cell r="DT192" t="str">
            <v/>
          </cell>
          <cell r="DU192" t="str">
            <v/>
          </cell>
          <cell r="DV192" t="str">
            <v/>
          </cell>
          <cell r="DW192" t="str">
            <v/>
          </cell>
          <cell r="DX192" t="str">
            <v/>
          </cell>
          <cell r="DY192" t="str">
            <v/>
          </cell>
          <cell r="DZ192" t="str">
            <v/>
          </cell>
          <cell r="EA192" t="str">
            <v/>
          </cell>
          <cell r="EB192" t="str">
            <v/>
          </cell>
          <cell r="EC192" t="str">
            <v/>
          </cell>
          <cell r="ED192" t="str">
            <v/>
          </cell>
          <cell r="EE192" t="str">
            <v/>
          </cell>
          <cell r="EF192" t="str">
            <v/>
          </cell>
          <cell r="EG192" t="str">
            <v/>
          </cell>
          <cell r="EH192" t="str">
            <v/>
          </cell>
          <cell r="EI192" t="str">
            <v/>
          </cell>
          <cell r="EJ192" t="str">
            <v/>
          </cell>
          <cell r="EK192" t="str">
            <v/>
          </cell>
          <cell r="EL192" t="str">
            <v/>
          </cell>
          <cell r="EM192" t="str">
            <v/>
          </cell>
          <cell r="EN192" t="str">
            <v/>
          </cell>
          <cell r="EO192" t="str">
            <v/>
          </cell>
          <cell r="EP192" t="str">
            <v/>
          </cell>
          <cell r="EQ192" t="str">
            <v/>
          </cell>
          <cell r="ER192" t="str">
            <v/>
          </cell>
          <cell r="ES192" t="str">
            <v/>
          </cell>
          <cell r="ET192" t="str">
            <v/>
          </cell>
          <cell r="EU192" t="str">
            <v/>
          </cell>
          <cell r="EV192" t="str">
            <v/>
          </cell>
          <cell r="EW192" t="str">
            <v/>
          </cell>
          <cell r="EX192" t="str">
            <v/>
          </cell>
          <cell r="EY192" t="str">
            <v/>
          </cell>
          <cell r="EZ192" t="str">
            <v/>
          </cell>
          <cell r="FA192" t="str">
            <v/>
          </cell>
          <cell r="FB192" t="str">
            <v/>
          </cell>
          <cell r="FC192" t="str">
            <v/>
          </cell>
          <cell r="FD192" t="str">
            <v/>
          </cell>
          <cell r="FE192" t="str">
            <v/>
          </cell>
          <cell r="FF192" t="str">
            <v/>
          </cell>
          <cell r="FG192" t="str">
            <v/>
          </cell>
          <cell r="FH192" t="str">
            <v/>
          </cell>
          <cell r="FI192" t="str">
            <v/>
          </cell>
        </row>
        <row r="193">
          <cell r="X193" t="str">
            <v>DIRECT</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3000</v>
          </cell>
          <cell r="BA193">
            <v>6000</v>
          </cell>
          <cell r="BB193">
            <v>9000</v>
          </cell>
          <cell r="BC193">
            <v>12000</v>
          </cell>
          <cell r="BD193">
            <v>12000</v>
          </cell>
          <cell r="BE193">
            <v>12000</v>
          </cell>
          <cell r="BF193">
            <v>12000</v>
          </cell>
          <cell r="BG193">
            <v>12000</v>
          </cell>
          <cell r="BH193">
            <v>12000</v>
          </cell>
          <cell r="BI193">
            <v>0</v>
          </cell>
          <cell r="BJ193">
            <v>0</v>
          </cell>
          <cell r="BK193">
            <v>0</v>
          </cell>
          <cell r="BL193">
            <v>56250</v>
          </cell>
          <cell r="BM193">
            <v>63750</v>
          </cell>
          <cell r="BN193">
            <v>65550</v>
          </cell>
          <cell r="BO193">
            <v>67350</v>
          </cell>
          <cell r="BP193">
            <v>69150</v>
          </cell>
          <cell r="BQ193">
            <v>67350</v>
          </cell>
          <cell r="BR193">
            <v>69150</v>
          </cell>
          <cell r="BS193">
            <v>43063</v>
          </cell>
          <cell r="BT193">
            <v>43070</v>
          </cell>
          <cell r="BU193">
            <v>0</v>
          </cell>
          <cell r="BV193">
            <v>0</v>
          </cell>
          <cell r="BW193">
            <v>0</v>
          </cell>
          <cell r="BX193">
            <v>0</v>
          </cell>
          <cell r="BY193">
            <v>0</v>
          </cell>
          <cell r="BZ193">
            <v>0</v>
          </cell>
          <cell r="CA193">
            <v>0</v>
          </cell>
          <cell r="CB193">
            <v>0</v>
          </cell>
          <cell r="CC193">
            <v>0</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v>0</v>
          </cell>
          <cell r="CW193">
            <v>0</v>
          </cell>
          <cell r="CX193">
            <v>0</v>
          </cell>
          <cell r="CY193">
            <v>0</v>
          </cell>
          <cell r="CZ193">
            <v>0</v>
          </cell>
          <cell r="DA193">
            <v>0</v>
          </cell>
          <cell r="DB193">
            <v>0</v>
          </cell>
          <cell r="DC193">
            <v>0</v>
          </cell>
          <cell r="DD193">
            <v>0</v>
          </cell>
          <cell r="DE193">
            <v>0</v>
          </cell>
          <cell r="DF193">
            <v>0</v>
          </cell>
          <cell r="DG193">
            <v>0</v>
          </cell>
          <cell r="DH193">
            <v>0</v>
          </cell>
          <cell r="DI193">
            <v>0</v>
          </cell>
          <cell r="DJ193">
            <v>0</v>
          </cell>
          <cell r="DK193">
            <v>0</v>
          </cell>
          <cell r="DL193">
            <v>0</v>
          </cell>
          <cell r="DM193">
            <v>0</v>
          </cell>
          <cell r="DN193">
            <v>0</v>
          </cell>
          <cell r="DO193">
            <v>0</v>
          </cell>
          <cell r="DP193">
            <v>0</v>
          </cell>
          <cell r="DQ193">
            <v>0</v>
          </cell>
          <cell r="DR193">
            <v>0</v>
          </cell>
          <cell r="DS193">
            <v>0</v>
          </cell>
          <cell r="DT193">
            <v>0</v>
          </cell>
          <cell r="DU193">
            <v>0</v>
          </cell>
          <cell r="DV193">
            <v>0</v>
          </cell>
          <cell r="DW193">
            <v>0</v>
          </cell>
          <cell r="DX193">
            <v>0</v>
          </cell>
          <cell r="DY193">
            <v>0</v>
          </cell>
          <cell r="DZ193">
            <v>0</v>
          </cell>
          <cell r="EA193">
            <v>0</v>
          </cell>
          <cell r="EB193">
            <v>0</v>
          </cell>
          <cell r="EC193">
            <v>0</v>
          </cell>
          <cell r="ED193">
            <v>0</v>
          </cell>
          <cell r="EE193">
            <v>0</v>
          </cell>
          <cell r="EF193">
            <v>0</v>
          </cell>
          <cell r="EG193">
            <v>0</v>
          </cell>
          <cell r="EH193">
            <v>0</v>
          </cell>
          <cell r="EI193">
            <v>0</v>
          </cell>
          <cell r="EJ193">
            <v>0</v>
          </cell>
          <cell r="EK193">
            <v>0</v>
          </cell>
          <cell r="EL193">
            <v>0</v>
          </cell>
          <cell r="EM193">
            <v>0</v>
          </cell>
          <cell r="EN193">
            <v>0</v>
          </cell>
          <cell r="EO193">
            <v>0</v>
          </cell>
          <cell r="EP193">
            <v>0</v>
          </cell>
          <cell r="EQ193">
            <v>0</v>
          </cell>
          <cell r="ER193">
            <v>0</v>
          </cell>
          <cell r="ES193">
            <v>0</v>
          </cell>
          <cell r="ET193">
            <v>0</v>
          </cell>
          <cell r="EU193">
            <v>0</v>
          </cell>
          <cell r="EV193">
            <v>0</v>
          </cell>
          <cell r="EW193">
            <v>0</v>
          </cell>
          <cell r="EX193">
            <v>0</v>
          </cell>
          <cell r="EY193">
            <v>0</v>
          </cell>
          <cell r="EZ193">
            <v>0</v>
          </cell>
          <cell r="FA193">
            <v>0</v>
          </cell>
          <cell r="FB193">
            <v>0</v>
          </cell>
          <cell r="FC193">
            <v>0</v>
          </cell>
          <cell r="FD193">
            <v>0</v>
          </cell>
          <cell r="FE193">
            <v>0</v>
          </cell>
          <cell r="FF193">
            <v>0</v>
          </cell>
          <cell r="FG193">
            <v>0</v>
          </cell>
          <cell r="FH193">
            <v>0</v>
          </cell>
          <cell r="FI193">
            <v>0</v>
          </cell>
        </row>
        <row r="194">
          <cell r="W194">
            <v>668000</v>
          </cell>
          <cell r="X194" t="str">
            <v>DIRECT</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3000</v>
          </cell>
          <cell r="BA194">
            <v>4000</v>
          </cell>
          <cell r="BB194">
            <v>4000</v>
          </cell>
          <cell r="BC194">
            <v>4000</v>
          </cell>
          <cell r="BD194">
            <v>4000</v>
          </cell>
          <cell r="BE194">
            <v>4000</v>
          </cell>
          <cell r="BF194">
            <v>8000</v>
          </cell>
          <cell r="BG194">
            <v>12000</v>
          </cell>
          <cell r="BH194">
            <v>27150</v>
          </cell>
          <cell r="BI194">
            <v>22000</v>
          </cell>
          <cell r="BJ194">
            <v>28000</v>
          </cell>
          <cell r="BK194">
            <v>34000</v>
          </cell>
          <cell r="BL194">
            <v>40000</v>
          </cell>
          <cell r="BM194">
            <v>63750</v>
          </cell>
          <cell r="BN194">
            <v>65550</v>
          </cell>
          <cell r="BO194">
            <v>67350</v>
          </cell>
          <cell r="BP194">
            <v>72400</v>
          </cell>
          <cell r="BQ194">
            <v>74200</v>
          </cell>
          <cell r="BR194">
            <v>74200</v>
          </cell>
          <cell r="BS194">
            <v>50000</v>
          </cell>
          <cell r="BT194">
            <v>6400</v>
          </cell>
          <cell r="BU194">
            <v>0</v>
          </cell>
          <cell r="BV194">
            <v>0</v>
          </cell>
          <cell r="BW194">
            <v>0</v>
          </cell>
          <cell r="BX194">
            <v>0</v>
          </cell>
          <cell r="BY194">
            <v>0</v>
          </cell>
          <cell r="BZ194">
            <v>0</v>
          </cell>
          <cell r="CA194">
            <v>0</v>
          </cell>
          <cell r="CB194">
            <v>0</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v>0</v>
          </cell>
          <cell r="CW194">
            <v>0</v>
          </cell>
          <cell r="CX194">
            <v>0</v>
          </cell>
          <cell r="CY194">
            <v>0</v>
          </cell>
          <cell r="CZ194">
            <v>0</v>
          </cell>
          <cell r="DA194">
            <v>0</v>
          </cell>
          <cell r="DB194">
            <v>0</v>
          </cell>
          <cell r="DC194">
            <v>0</v>
          </cell>
          <cell r="DD194">
            <v>0</v>
          </cell>
          <cell r="DE194">
            <v>0</v>
          </cell>
          <cell r="DF194">
            <v>0</v>
          </cell>
          <cell r="DG194">
            <v>0</v>
          </cell>
          <cell r="DH194">
            <v>0</v>
          </cell>
          <cell r="DI194">
            <v>0</v>
          </cell>
          <cell r="DJ194">
            <v>0</v>
          </cell>
          <cell r="DK194">
            <v>0</v>
          </cell>
          <cell r="DL194">
            <v>0</v>
          </cell>
          <cell r="DM194">
            <v>0</v>
          </cell>
          <cell r="DN194">
            <v>0</v>
          </cell>
          <cell r="DO194">
            <v>0</v>
          </cell>
          <cell r="DP194">
            <v>0</v>
          </cell>
          <cell r="DQ194">
            <v>0</v>
          </cell>
          <cell r="DR194">
            <v>0</v>
          </cell>
          <cell r="DS194">
            <v>0</v>
          </cell>
          <cell r="DT194">
            <v>0</v>
          </cell>
          <cell r="DU194">
            <v>0</v>
          </cell>
          <cell r="DV194">
            <v>0</v>
          </cell>
          <cell r="DW194">
            <v>0</v>
          </cell>
          <cell r="DX194">
            <v>0</v>
          </cell>
          <cell r="DY194">
            <v>0</v>
          </cell>
          <cell r="DZ194">
            <v>0</v>
          </cell>
          <cell r="EA194">
            <v>0</v>
          </cell>
          <cell r="EB194">
            <v>0</v>
          </cell>
          <cell r="EC194">
            <v>0</v>
          </cell>
          <cell r="ED194">
            <v>0</v>
          </cell>
          <cell r="EE194">
            <v>0</v>
          </cell>
          <cell r="EF194">
            <v>0</v>
          </cell>
          <cell r="EG194">
            <v>0</v>
          </cell>
          <cell r="EH194">
            <v>0</v>
          </cell>
          <cell r="EI194">
            <v>0</v>
          </cell>
          <cell r="EJ194">
            <v>0</v>
          </cell>
          <cell r="EK194">
            <v>0</v>
          </cell>
          <cell r="EL194">
            <v>0</v>
          </cell>
          <cell r="EM194">
            <v>0</v>
          </cell>
          <cell r="EN194">
            <v>0</v>
          </cell>
          <cell r="EO194">
            <v>0</v>
          </cell>
          <cell r="EP194">
            <v>0</v>
          </cell>
          <cell r="EQ194">
            <v>0</v>
          </cell>
          <cell r="ER194">
            <v>0</v>
          </cell>
          <cell r="ES194">
            <v>0</v>
          </cell>
          <cell r="ET194">
            <v>0</v>
          </cell>
          <cell r="EU194">
            <v>0</v>
          </cell>
          <cell r="EV194">
            <v>0</v>
          </cell>
          <cell r="EW194">
            <v>0</v>
          </cell>
          <cell r="EX194">
            <v>0</v>
          </cell>
          <cell r="EY194">
            <v>0</v>
          </cell>
          <cell r="EZ194">
            <v>0</v>
          </cell>
          <cell r="FA194">
            <v>0</v>
          </cell>
          <cell r="FB194">
            <v>0</v>
          </cell>
          <cell r="FC194">
            <v>0</v>
          </cell>
          <cell r="FD194">
            <v>0</v>
          </cell>
          <cell r="FE194">
            <v>0</v>
          </cell>
          <cell r="FF194">
            <v>0</v>
          </cell>
          <cell r="FG194">
            <v>0</v>
          </cell>
          <cell r="FH194">
            <v>0</v>
          </cell>
          <cell r="FI194">
            <v>0</v>
          </cell>
        </row>
        <row r="195">
          <cell r="X195" t="str">
            <v>LOADED</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3000</v>
          </cell>
          <cell r="BA195">
            <v>7000</v>
          </cell>
          <cell r="BB195">
            <v>11000</v>
          </cell>
          <cell r="BC195">
            <v>15000</v>
          </cell>
          <cell r="BD195">
            <v>19000</v>
          </cell>
          <cell r="BE195">
            <v>23000</v>
          </cell>
          <cell r="BF195">
            <v>31000</v>
          </cell>
          <cell r="BG195">
            <v>43000</v>
          </cell>
          <cell r="BH195">
            <v>70150</v>
          </cell>
          <cell r="BI195">
            <v>92150</v>
          </cell>
          <cell r="BJ195">
            <v>120150</v>
          </cell>
          <cell r="BK195">
            <v>154150</v>
          </cell>
          <cell r="BL195">
            <v>194150</v>
          </cell>
          <cell r="BM195">
            <v>257900</v>
          </cell>
          <cell r="BN195">
            <v>323450</v>
          </cell>
          <cell r="BO195">
            <v>390800</v>
          </cell>
          <cell r="BP195">
            <v>463200</v>
          </cell>
          <cell r="BQ195">
            <v>537400</v>
          </cell>
          <cell r="BR195">
            <v>611600</v>
          </cell>
          <cell r="BS195">
            <v>661600</v>
          </cell>
          <cell r="BT195">
            <v>668000</v>
          </cell>
          <cell r="BU195">
            <v>0</v>
          </cell>
          <cell r="BV195">
            <v>0</v>
          </cell>
          <cell r="BW195">
            <v>0</v>
          </cell>
          <cell r="BX195">
            <v>0</v>
          </cell>
          <cell r="BY195">
            <v>0</v>
          </cell>
          <cell r="BZ195">
            <v>0</v>
          </cell>
          <cell r="CA195">
            <v>0</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Q195">
            <v>0</v>
          </cell>
          <cell r="CR195">
            <v>0</v>
          </cell>
          <cell r="CS195">
            <v>0</v>
          </cell>
          <cell r="CT195">
            <v>0</v>
          </cell>
          <cell r="CU195">
            <v>0</v>
          </cell>
          <cell r="CV195">
            <v>0</v>
          </cell>
          <cell r="CW195">
            <v>0</v>
          </cell>
          <cell r="CX195">
            <v>0</v>
          </cell>
          <cell r="CY195">
            <v>0</v>
          </cell>
          <cell r="CZ195">
            <v>0</v>
          </cell>
          <cell r="DA195">
            <v>0</v>
          </cell>
          <cell r="DB195">
            <v>0</v>
          </cell>
          <cell r="DC195">
            <v>0</v>
          </cell>
          <cell r="DD195">
            <v>0</v>
          </cell>
          <cell r="DE195">
            <v>0</v>
          </cell>
          <cell r="DF195">
            <v>0</v>
          </cell>
          <cell r="DG195">
            <v>0</v>
          </cell>
          <cell r="DH195">
            <v>0</v>
          </cell>
          <cell r="DI195">
            <v>0</v>
          </cell>
          <cell r="DJ195">
            <v>0</v>
          </cell>
          <cell r="DK195">
            <v>0</v>
          </cell>
          <cell r="DL195">
            <v>0</v>
          </cell>
          <cell r="DM195">
            <v>0</v>
          </cell>
          <cell r="DN195">
            <v>0</v>
          </cell>
          <cell r="DO195">
            <v>0</v>
          </cell>
          <cell r="DP195">
            <v>0</v>
          </cell>
          <cell r="DQ195">
            <v>0</v>
          </cell>
          <cell r="DR195">
            <v>0</v>
          </cell>
          <cell r="DS195">
            <v>0</v>
          </cell>
          <cell r="DT195">
            <v>0</v>
          </cell>
          <cell r="DU195">
            <v>0</v>
          </cell>
          <cell r="DV195">
            <v>0</v>
          </cell>
          <cell r="DW195">
            <v>0</v>
          </cell>
          <cell r="DX195">
            <v>0</v>
          </cell>
          <cell r="DY195">
            <v>0</v>
          </cell>
          <cell r="DZ195">
            <v>0</v>
          </cell>
          <cell r="EA195">
            <v>0</v>
          </cell>
          <cell r="EB195">
            <v>0</v>
          </cell>
          <cell r="EC195">
            <v>0</v>
          </cell>
          <cell r="ED195">
            <v>0</v>
          </cell>
          <cell r="EE195">
            <v>0</v>
          </cell>
          <cell r="EF195">
            <v>0</v>
          </cell>
          <cell r="EG195">
            <v>0</v>
          </cell>
          <cell r="EH195">
            <v>0</v>
          </cell>
          <cell r="EI195">
            <v>0</v>
          </cell>
          <cell r="EJ195">
            <v>0</v>
          </cell>
          <cell r="EK195">
            <v>0</v>
          </cell>
          <cell r="EL195">
            <v>0</v>
          </cell>
          <cell r="EM195">
            <v>0</v>
          </cell>
          <cell r="EN195">
            <v>0</v>
          </cell>
          <cell r="EO195">
            <v>0</v>
          </cell>
          <cell r="EP195">
            <v>0</v>
          </cell>
          <cell r="EQ195">
            <v>0</v>
          </cell>
          <cell r="ER195">
            <v>0</v>
          </cell>
          <cell r="ES195">
            <v>0</v>
          </cell>
          <cell r="ET195">
            <v>0</v>
          </cell>
          <cell r="EU195">
            <v>0</v>
          </cell>
          <cell r="EV195">
            <v>0</v>
          </cell>
          <cell r="EW195">
            <v>0</v>
          </cell>
          <cell r="EX195">
            <v>0</v>
          </cell>
          <cell r="EY195">
            <v>0</v>
          </cell>
          <cell r="EZ195">
            <v>0</v>
          </cell>
          <cell r="FA195">
            <v>0</v>
          </cell>
          <cell r="FB195">
            <v>0</v>
          </cell>
          <cell r="FC195">
            <v>0</v>
          </cell>
          <cell r="FD195">
            <v>0</v>
          </cell>
          <cell r="FE195">
            <v>0</v>
          </cell>
          <cell r="FF195">
            <v>0</v>
          </cell>
          <cell r="FG195">
            <v>0</v>
          </cell>
          <cell r="FH195">
            <v>0</v>
          </cell>
          <cell r="FI195">
            <v>0</v>
          </cell>
        </row>
        <row r="196">
          <cell r="T196" t="str">
            <v>ACTUAL COST TO DATE</v>
          </cell>
          <cell r="U196">
            <v>0</v>
          </cell>
          <cell r="V196">
            <v>0</v>
          </cell>
          <cell r="W196">
            <v>0</v>
          </cell>
          <cell r="X196">
            <v>0</v>
          </cell>
          <cell r="Y196">
            <v>0</v>
          </cell>
          <cell r="Z196">
            <v>0</v>
          </cell>
          <cell r="AA196" t="str">
            <v/>
          </cell>
          <cell r="AB196" t="str">
            <v/>
          </cell>
          <cell r="AC196" t="str">
            <v/>
          </cell>
          <cell r="AD196" t="str">
            <v/>
          </cell>
          <cell r="AE196" t="str">
            <v/>
          </cell>
          <cell r="AF196" t="str">
            <v/>
          </cell>
          <cell r="AG196" t="str">
            <v/>
          </cell>
          <cell r="AH196" t="str">
            <v/>
          </cell>
          <cell r="AI196" t="str">
            <v/>
          </cell>
          <cell r="AJ196" t="str">
            <v/>
          </cell>
          <cell r="AK196" t="str">
            <v/>
          </cell>
          <cell r="AL196" t="str">
            <v/>
          </cell>
          <cell r="AM196" t="str">
            <v/>
          </cell>
          <cell r="AN196" t="str">
            <v/>
          </cell>
          <cell r="AO196" t="str">
            <v/>
          </cell>
          <cell r="AP196" t="str">
            <v/>
          </cell>
          <cell r="AQ196" t="str">
            <v/>
          </cell>
          <cell r="AR196" t="str">
            <v/>
          </cell>
          <cell r="AS196" t="str">
            <v/>
          </cell>
          <cell r="AT196" t="str">
            <v/>
          </cell>
          <cell r="AU196" t="str">
            <v/>
          </cell>
          <cell r="AV196" t="str">
            <v/>
          </cell>
          <cell r="AW196" t="str">
            <v/>
          </cell>
          <cell r="AX196" t="str">
            <v/>
          </cell>
          <cell r="AY196" t="str">
            <v/>
          </cell>
          <cell r="AZ196" t="str">
            <v/>
          </cell>
          <cell r="BA196" t="str">
            <v/>
          </cell>
          <cell r="BB196" t="str">
            <v/>
          </cell>
          <cell r="BC196" t="str">
            <v/>
          </cell>
          <cell r="BD196" t="str">
            <v/>
          </cell>
          <cell r="BE196" t="str">
            <v/>
          </cell>
          <cell r="BF196" t="str">
            <v/>
          </cell>
          <cell r="BG196" t="str">
            <v/>
          </cell>
          <cell r="BH196" t="str">
            <v/>
          </cell>
          <cell r="BI196">
            <v>0</v>
          </cell>
          <cell r="BJ196" t="str">
            <v/>
          </cell>
          <cell r="BK196" t="str">
            <v/>
          </cell>
          <cell r="BL196">
            <v>0</v>
          </cell>
          <cell r="BM196">
            <v>0</v>
          </cell>
          <cell r="BN196">
            <v>0</v>
          </cell>
          <cell r="BO196">
            <v>0</v>
          </cell>
          <cell r="BP196">
            <v>0</v>
          </cell>
          <cell r="BQ196">
            <v>0</v>
          </cell>
          <cell r="BR196">
            <v>0</v>
          </cell>
          <cell r="BS196">
            <v>0</v>
          </cell>
          <cell r="BT196">
            <v>35870</v>
          </cell>
          <cell r="BU196" t="str">
            <v/>
          </cell>
          <cell r="BV196" t="str">
            <v/>
          </cell>
          <cell r="BW196" t="str">
            <v/>
          </cell>
          <cell r="BX196" t="str">
            <v/>
          </cell>
          <cell r="BY196" t="str">
            <v/>
          </cell>
          <cell r="BZ196" t="str">
            <v/>
          </cell>
          <cell r="CA196" t="str">
            <v/>
          </cell>
          <cell r="CB196" t="str">
            <v/>
          </cell>
          <cell r="CC196" t="str">
            <v/>
          </cell>
          <cell r="CD196" t="str">
            <v/>
          </cell>
          <cell r="CE196" t="str">
            <v/>
          </cell>
          <cell r="CF196" t="str">
            <v/>
          </cell>
          <cell r="CG196" t="str">
            <v/>
          </cell>
          <cell r="CH196" t="str">
            <v/>
          </cell>
          <cell r="CI196" t="str">
            <v/>
          </cell>
          <cell r="CJ196" t="str">
            <v/>
          </cell>
          <cell r="CK196" t="str">
            <v/>
          </cell>
          <cell r="CL196" t="str">
            <v/>
          </cell>
          <cell r="CM196" t="str">
            <v/>
          </cell>
          <cell r="CN196" t="str">
            <v/>
          </cell>
          <cell r="CO196" t="str">
            <v/>
          </cell>
          <cell r="CP196" t="str">
            <v/>
          </cell>
          <cell r="CQ196" t="str">
            <v/>
          </cell>
          <cell r="CR196" t="str">
            <v/>
          </cell>
          <cell r="CS196" t="str">
            <v/>
          </cell>
          <cell r="CT196" t="str">
            <v/>
          </cell>
          <cell r="CU196" t="str">
            <v/>
          </cell>
          <cell r="CV196" t="str">
            <v/>
          </cell>
          <cell r="CW196" t="str">
            <v/>
          </cell>
          <cell r="CX196" t="str">
            <v/>
          </cell>
          <cell r="CY196" t="str">
            <v/>
          </cell>
          <cell r="CZ196" t="str">
            <v/>
          </cell>
          <cell r="DA196" t="str">
            <v/>
          </cell>
          <cell r="DB196" t="str">
            <v/>
          </cell>
          <cell r="DC196" t="str">
            <v/>
          </cell>
          <cell r="DD196" t="str">
            <v/>
          </cell>
          <cell r="DE196" t="str">
            <v/>
          </cell>
          <cell r="DF196" t="str">
            <v/>
          </cell>
          <cell r="DG196" t="str">
            <v/>
          </cell>
          <cell r="DH196" t="str">
            <v/>
          </cell>
          <cell r="DI196" t="str">
            <v/>
          </cell>
          <cell r="DJ196" t="str">
            <v/>
          </cell>
          <cell r="DK196" t="str">
            <v/>
          </cell>
          <cell r="DL196" t="str">
            <v/>
          </cell>
          <cell r="DM196" t="str">
            <v/>
          </cell>
          <cell r="DN196" t="str">
            <v/>
          </cell>
          <cell r="DO196" t="str">
            <v/>
          </cell>
          <cell r="DP196" t="str">
            <v/>
          </cell>
          <cell r="DQ196" t="str">
            <v/>
          </cell>
          <cell r="DR196" t="str">
            <v/>
          </cell>
          <cell r="DS196" t="str">
            <v/>
          </cell>
          <cell r="DT196" t="str">
            <v/>
          </cell>
          <cell r="DU196" t="str">
            <v/>
          </cell>
          <cell r="DV196" t="str">
            <v/>
          </cell>
          <cell r="DW196" t="str">
            <v/>
          </cell>
          <cell r="DX196" t="str">
            <v/>
          </cell>
          <cell r="DY196" t="str">
            <v/>
          </cell>
          <cell r="DZ196" t="str">
            <v/>
          </cell>
          <cell r="EA196" t="str">
            <v/>
          </cell>
          <cell r="EB196" t="str">
            <v/>
          </cell>
          <cell r="EC196" t="str">
            <v/>
          </cell>
          <cell r="ED196" t="str">
            <v/>
          </cell>
          <cell r="EE196" t="str">
            <v/>
          </cell>
          <cell r="EF196" t="str">
            <v/>
          </cell>
          <cell r="EG196" t="str">
            <v/>
          </cell>
          <cell r="EH196" t="str">
            <v/>
          </cell>
          <cell r="EI196" t="str">
            <v/>
          </cell>
          <cell r="EJ196" t="str">
            <v/>
          </cell>
          <cell r="EK196" t="str">
            <v/>
          </cell>
          <cell r="EL196" t="str">
            <v/>
          </cell>
          <cell r="EM196" t="str">
            <v/>
          </cell>
          <cell r="EN196" t="str">
            <v/>
          </cell>
          <cell r="EO196" t="str">
            <v/>
          </cell>
          <cell r="EP196" t="str">
            <v/>
          </cell>
          <cell r="EQ196" t="str">
            <v/>
          </cell>
          <cell r="ER196" t="str">
            <v/>
          </cell>
          <cell r="ES196" t="str">
            <v/>
          </cell>
          <cell r="ET196" t="str">
            <v/>
          </cell>
          <cell r="EU196" t="str">
            <v/>
          </cell>
          <cell r="EV196" t="str">
            <v/>
          </cell>
        </row>
        <row r="197">
          <cell r="S197" t="str">
            <v>COST TO DATE</v>
          </cell>
          <cell r="T197" t="str">
            <v>ACTUAL COST TO DATE</v>
          </cell>
          <cell r="U197" t="str">
            <v>DIRECT TO DATE</v>
          </cell>
          <cell r="V197" t="str">
            <v>DIRECT TO DATE</v>
          </cell>
          <cell r="W197" t="str">
            <v>BUDGET</v>
          </cell>
          <cell r="X197">
            <v>0</v>
          </cell>
          <cell r="Y197">
            <v>0</v>
          </cell>
          <cell r="Z197">
            <v>0</v>
          </cell>
          <cell r="AA197" t="str">
            <v/>
          </cell>
          <cell r="AB197" t="str">
            <v/>
          </cell>
          <cell r="AC197" t="str">
            <v/>
          </cell>
          <cell r="AD197" t="str">
            <v/>
          </cell>
          <cell r="AE197" t="str">
            <v/>
          </cell>
          <cell r="AF197" t="str">
            <v/>
          </cell>
          <cell r="AG197" t="str">
            <v/>
          </cell>
          <cell r="AH197" t="str">
            <v/>
          </cell>
          <cell r="AI197" t="str">
            <v/>
          </cell>
          <cell r="AJ197" t="str">
            <v/>
          </cell>
          <cell r="AK197" t="str">
            <v/>
          </cell>
          <cell r="AL197" t="str">
            <v/>
          </cell>
          <cell r="AM197" t="str">
            <v/>
          </cell>
          <cell r="AN197" t="str">
            <v/>
          </cell>
          <cell r="AO197" t="str">
            <v/>
          </cell>
          <cell r="AP197" t="str">
            <v/>
          </cell>
          <cell r="AQ197" t="str">
            <v/>
          </cell>
          <cell r="AR197" t="str">
            <v/>
          </cell>
          <cell r="AS197" t="str">
            <v/>
          </cell>
          <cell r="AT197" t="str">
            <v/>
          </cell>
          <cell r="AU197" t="str">
            <v/>
          </cell>
          <cell r="AV197" t="str">
            <v/>
          </cell>
          <cell r="AW197" t="str">
            <v/>
          </cell>
          <cell r="AX197" t="str">
            <v/>
          </cell>
          <cell r="AY197" t="str">
            <v/>
          </cell>
          <cell r="AZ197" t="str">
            <v/>
          </cell>
          <cell r="BA197" t="str">
            <v/>
          </cell>
          <cell r="BB197" t="str">
            <v/>
          </cell>
          <cell r="BC197" t="str">
            <v/>
          </cell>
          <cell r="BD197" t="str">
            <v/>
          </cell>
          <cell r="BE197" t="str">
            <v/>
          </cell>
          <cell r="BF197" t="str">
            <v/>
          </cell>
          <cell r="BG197" t="str">
            <v/>
          </cell>
          <cell r="BH197" t="str">
            <v/>
          </cell>
          <cell r="BI197">
            <v>0</v>
          </cell>
          <cell r="BJ197" t="str">
            <v/>
          </cell>
          <cell r="BK197" t="str">
            <v/>
          </cell>
          <cell r="BL197">
            <v>0</v>
          </cell>
          <cell r="BM197">
            <v>0</v>
          </cell>
          <cell r="BN197">
            <v>0</v>
          </cell>
          <cell r="BO197">
            <v>0</v>
          </cell>
          <cell r="BP197">
            <v>0</v>
          </cell>
          <cell r="BQ197">
            <v>0</v>
          </cell>
          <cell r="BR197">
            <v>0</v>
          </cell>
          <cell r="BS197">
            <v>0</v>
          </cell>
          <cell r="BT197">
            <v>0</v>
          </cell>
          <cell r="BU197" t="str">
            <v/>
          </cell>
          <cell r="BV197" t="str">
            <v/>
          </cell>
          <cell r="BW197" t="str">
            <v/>
          </cell>
          <cell r="BX197" t="str">
            <v/>
          </cell>
          <cell r="BY197" t="str">
            <v/>
          </cell>
          <cell r="BZ197" t="str">
            <v/>
          </cell>
          <cell r="CA197" t="str">
            <v/>
          </cell>
          <cell r="CB197" t="str">
            <v/>
          </cell>
          <cell r="CC197" t="str">
            <v/>
          </cell>
          <cell r="CD197" t="str">
            <v/>
          </cell>
          <cell r="CE197" t="str">
            <v/>
          </cell>
          <cell r="CF197" t="str">
            <v/>
          </cell>
          <cell r="CG197" t="str">
            <v/>
          </cell>
          <cell r="CH197" t="str">
            <v/>
          </cell>
          <cell r="CI197" t="str">
            <v/>
          </cell>
          <cell r="CJ197" t="str">
            <v/>
          </cell>
          <cell r="CK197" t="str">
            <v/>
          </cell>
          <cell r="CL197" t="str">
            <v/>
          </cell>
          <cell r="CM197" t="str">
            <v/>
          </cell>
          <cell r="CN197" t="str">
            <v/>
          </cell>
          <cell r="CO197" t="str">
            <v/>
          </cell>
          <cell r="CP197" t="str">
            <v/>
          </cell>
          <cell r="CQ197" t="str">
            <v/>
          </cell>
          <cell r="CR197" t="str">
            <v/>
          </cell>
          <cell r="CS197" t="str">
            <v/>
          </cell>
          <cell r="CT197" t="str">
            <v/>
          </cell>
          <cell r="CU197" t="str">
            <v/>
          </cell>
          <cell r="CV197" t="str">
            <v/>
          </cell>
          <cell r="CW197" t="str">
            <v/>
          </cell>
          <cell r="CX197" t="str">
            <v/>
          </cell>
          <cell r="CY197" t="str">
            <v/>
          </cell>
          <cell r="CZ197" t="str">
            <v/>
          </cell>
          <cell r="DA197" t="str">
            <v/>
          </cell>
          <cell r="DB197" t="str">
            <v/>
          </cell>
          <cell r="DC197" t="str">
            <v/>
          </cell>
          <cell r="DD197" t="str">
            <v/>
          </cell>
          <cell r="DE197" t="str">
            <v/>
          </cell>
          <cell r="DF197" t="str">
            <v/>
          </cell>
          <cell r="DG197" t="str">
            <v/>
          </cell>
          <cell r="DH197" t="str">
            <v/>
          </cell>
          <cell r="DI197" t="str">
            <v/>
          </cell>
          <cell r="DJ197" t="str">
            <v/>
          </cell>
          <cell r="DK197" t="str">
            <v/>
          </cell>
          <cell r="DL197" t="str">
            <v/>
          </cell>
          <cell r="DM197" t="str">
            <v/>
          </cell>
          <cell r="DN197" t="str">
            <v/>
          </cell>
          <cell r="DO197" t="str">
            <v/>
          </cell>
          <cell r="DP197" t="str">
            <v/>
          </cell>
          <cell r="DQ197" t="str">
            <v/>
          </cell>
          <cell r="DR197" t="str">
            <v/>
          </cell>
          <cell r="DS197" t="str">
            <v/>
          </cell>
          <cell r="DT197" t="str">
            <v/>
          </cell>
          <cell r="DU197" t="str">
            <v/>
          </cell>
          <cell r="DV197" t="str">
            <v/>
          </cell>
          <cell r="DW197" t="str">
            <v/>
          </cell>
          <cell r="DX197" t="str">
            <v/>
          </cell>
          <cell r="DY197" t="str">
            <v/>
          </cell>
          <cell r="DZ197" t="str">
            <v/>
          </cell>
          <cell r="EA197" t="str">
            <v/>
          </cell>
          <cell r="EB197" t="str">
            <v/>
          </cell>
          <cell r="EC197" t="str">
            <v/>
          </cell>
          <cell r="ED197" t="str">
            <v/>
          </cell>
          <cell r="EE197" t="str">
            <v/>
          </cell>
          <cell r="EF197" t="str">
            <v/>
          </cell>
          <cell r="EG197" t="str">
            <v/>
          </cell>
          <cell r="EH197" t="str">
            <v/>
          </cell>
          <cell r="EI197" t="str">
            <v/>
          </cell>
          <cell r="EJ197" t="str">
            <v/>
          </cell>
          <cell r="EK197" t="str">
            <v/>
          </cell>
          <cell r="EL197" t="str">
            <v/>
          </cell>
          <cell r="EM197" t="str">
            <v/>
          </cell>
          <cell r="EN197" t="str">
            <v/>
          </cell>
          <cell r="EO197" t="str">
            <v/>
          </cell>
          <cell r="EP197" t="str">
            <v/>
          </cell>
          <cell r="EQ197" t="str">
            <v/>
          </cell>
          <cell r="ER197" t="str">
            <v/>
          </cell>
          <cell r="ES197" t="str">
            <v/>
          </cell>
          <cell r="ET197" t="str">
            <v/>
          </cell>
          <cell r="EU197" t="str">
            <v/>
          </cell>
          <cell r="EV197" t="str">
            <v/>
          </cell>
        </row>
        <row r="198">
          <cell r="S198" t="str">
            <v>COST TO DATE</v>
          </cell>
          <cell r="T198" t="str">
            <v>DEVELOPMENT</v>
          </cell>
          <cell r="U198" t="str">
            <v>DIRECT TO DATE</v>
          </cell>
          <cell r="V198" t="str">
            <v>DIRECT TO DATE</v>
          </cell>
          <cell r="W198" t="str">
            <v>BUDGET</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v>0</v>
          </cell>
          <cell r="BC198">
            <v>0</v>
          </cell>
          <cell r="BD198">
            <v>0</v>
          </cell>
          <cell r="BE198">
            <v>0</v>
          </cell>
          <cell r="BF198">
            <v>0</v>
          </cell>
          <cell r="BG198">
            <v>0</v>
          </cell>
          <cell r="BH198">
            <v>0</v>
          </cell>
          <cell r="BI198">
            <v>0</v>
          </cell>
          <cell r="BJ198">
            <v>0</v>
          </cell>
          <cell r="BK198">
            <v>0</v>
          </cell>
          <cell r="BL198">
            <v>0</v>
          </cell>
          <cell r="BM198">
            <v>0</v>
          </cell>
          <cell r="BN198">
            <v>0</v>
          </cell>
          <cell r="BO198">
            <v>0</v>
          </cell>
          <cell r="BP198">
            <v>0</v>
          </cell>
          <cell r="BQ198">
            <v>0</v>
          </cell>
        </row>
        <row r="199">
          <cell r="T199" t="str">
            <v>DEVELOPMENT</v>
          </cell>
          <cell r="U199">
            <v>2.6577205773952221E-2</v>
          </cell>
          <cell r="V199">
            <v>0</v>
          </cell>
          <cell r="W199">
            <v>136000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v>0</v>
          </cell>
          <cell r="BC199">
            <v>0</v>
          </cell>
          <cell r="BD199">
            <v>0</v>
          </cell>
          <cell r="BE199">
            <v>0</v>
          </cell>
          <cell r="BF199">
            <v>0</v>
          </cell>
          <cell r="BG199">
            <v>0</v>
          </cell>
          <cell r="BH199">
            <v>0</v>
          </cell>
          <cell r="BI199">
            <v>0</v>
          </cell>
          <cell r="BJ199">
            <v>0</v>
          </cell>
          <cell r="BK199">
            <v>0</v>
          </cell>
          <cell r="BL199">
            <v>0</v>
          </cell>
          <cell r="BM199">
            <v>0</v>
          </cell>
          <cell r="BN199">
            <v>0</v>
          </cell>
          <cell r="BO199">
            <v>0</v>
          </cell>
          <cell r="BP199">
            <v>0</v>
          </cell>
          <cell r="BQ199">
            <v>0</v>
          </cell>
        </row>
        <row r="200">
          <cell r="T200" t="str">
            <v>PRE PRODUCTION</v>
          </cell>
          <cell r="U200">
            <v>5.5194045738399006E-2</v>
          </cell>
          <cell r="V200">
            <v>7506.390220422265</v>
          </cell>
          <cell r="W200">
            <v>136000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73.249909107150017</v>
          </cell>
          <cell r="AV200">
            <v>0</v>
          </cell>
          <cell r="AW200">
            <v>0</v>
          </cell>
          <cell r="AX200">
            <v>211.84885891174685</v>
          </cell>
          <cell r="AY200">
            <v>131.4440248158169</v>
          </cell>
          <cell r="AZ200">
            <v>538.99606500616505</v>
          </cell>
          <cell r="BA200">
            <v>832.02093803214586</v>
          </cell>
          <cell r="BB200">
            <v>997.95049164271302</v>
          </cell>
          <cell r="BC200">
            <v>290.56169774176448</v>
          </cell>
          <cell r="BD200">
            <v>538.428</v>
          </cell>
          <cell r="BE200">
            <v>3891.8902351647635</v>
          </cell>
          <cell r="BF200">
            <v>0</v>
          </cell>
          <cell r="BG200">
            <v>0</v>
          </cell>
          <cell r="BH200">
            <v>0</v>
          </cell>
          <cell r="BI200">
            <v>0</v>
          </cell>
          <cell r="BJ200">
            <v>0</v>
          </cell>
          <cell r="BK200">
            <v>0</v>
          </cell>
          <cell r="BL200">
            <v>0</v>
          </cell>
          <cell r="BM200">
            <v>0</v>
          </cell>
          <cell r="BN200">
            <v>0</v>
          </cell>
          <cell r="BO200">
            <v>0</v>
          </cell>
          <cell r="BP200">
            <v>0</v>
          </cell>
          <cell r="BQ200">
            <v>0</v>
          </cell>
        </row>
        <row r="201">
          <cell r="T201" t="str">
            <v>PRODUCTION</v>
          </cell>
          <cell r="U201">
            <v>0</v>
          </cell>
          <cell r="V201">
            <v>0</v>
          </cell>
          <cell r="W201">
            <v>480000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v>
          </cell>
          <cell r="BJ201">
            <v>0</v>
          </cell>
          <cell r="BK201">
            <v>0</v>
          </cell>
          <cell r="BL201">
            <v>0</v>
          </cell>
          <cell r="BM201">
            <v>0</v>
          </cell>
          <cell r="BN201">
            <v>0</v>
          </cell>
          <cell r="BO201">
            <v>0</v>
          </cell>
          <cell r="BP201">
            <v>0</v>
          </cell>
          <cell r="BQ201">
            <v>0</v>
          </cell>
        </row>
        <row r="202">
          <cell r="T202" t="str">
            <v>INK &amp; PAINT</v>
          </cell>
          <cell r="U202">
            <v>0</v>
          </cell>
          <cell r="V202">
            <v>0</v>
          </cell>
          <cell r="W202">
            <v>52000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v>0</v>
          </cell>
          <cell r="BC202">
            <v>0</v>
          </cell>
          <cell r="BD202">
            <v>0</v>
          </cell>
          <cell r="BE202">
            <v>0</v>
          </cell>
          <cell r="BF202">
            <v>0</v>
          </cell>
          <cell r="BG202">
            <v>0</v>
          </cell>
          <cell r="BH202">
            <v>0</v>
          </cell>
          <cell r="BI202">
            <v>0</v>
          </cell>
          <cell r="BJ202">
            <v>0</v>
          </cell>
          <cell r="BK202">
            <v>0</v>
          </cell>
          <cell r="BL202">
            <v>0</v>
          </cell>
          <cell r="BM202">
            <v>0</v>
          </cell>
          <cell r="BN202">
            <v>0</v>
          </cell>
          <cell r="BO202">
            <v>0</v>
          </cell>
          <cell r="BP202">
            <v>0</v>
          </cell>
          <cell r="BQ202">
            <v>0</v>
          </cell>
          <cell r="BR202">
            <v>0</v>
          </cell>
          <cell r="BS202">
            <v>0</v>
          </cell>
          <cell r="BT202">
            <v>0</v>
          </cell>
          <cell r="BU202">
            <v>0</v>
          </cell>
          <cell r="BV202">
            <v>0</v>
          </cell>
          <cell r="BW202">
            <v>0</v>
          </cell>
          <cell r="BX202">
            <v>0</v>
          </cell>
          <cell r="BY202">
            <v>0</v>
          </cell>
          <cell r="BZ202">
            <v>0</v>
          </cell>
          <cell r="CA202">
            <v>0</v>
          </cell>
          <cell r="CB202">
            <v>0</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CQ202">
            <v>0</v>
          </cell>
          <cell r="CR202">
            <v>0</v>
          </cell>
          <cell r="CS202">
            <v>0</v>
          </cell>
          <cell r="CT202">
            <v>0</v>
          </cell>
          <cell r="EF202">
            <v>0</v>
          </cell>
          <cell r="EG202">
            <v>0</v>
          </cell>
          <cell r="EH202">
            <v>0</v>
          </cell>
          <cell r="EI202">
            <v>0</v>
          </cell>
          <cell r="EJ202">
            <v>0</v>
          </cell>
          <cell r="EK202">
            <v>0</v>
          </cell>
          <cell r="EL202">
            <v>0</v>
          </cell>
          <cell r="EM202">
            <v>0</v>
          </cell>
          <cell r="EN202">
            <v>0</v>
          </cell>
          <cell r="EO202">
            <v>0</v>
          </cell>
          <cell r="EP202">
            <v>0</v>
          </cell>
          <cell r="EQ202">
            <v>0</v>
          </cell>
          <cell r="ER202">
            <v>0</v>
          </cell>
          <cell r="ES202">
            <v>0</v>
          </cell>
          <cell r="ET202">
            <v>0</v>
          </cell>
          <cell r="EU202">
            <v>0</v>
          </cell>
          <cell r="EV202">
            <v>0</v>
          </cell>
        </row>
        <row r="203">
          <cell r="T203" t="str">
            <v>TOTAL DIRECT</v>
          </cell>
          <cell r="U203">
            <v>7506.390220422265</v>
          </cell>
          <cell r="V203">
            <v>7506.390220422265</v>
          </cell>
          <cell r="W203">
            <v>0</v>
          </cell>
          <cell r="X203" t="str">
            <v>DIRECT</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73.249909107150017</v>
          </cell>
          <cell r="AV203">
            <v>0</v>
          </cell>
          <cell r="AW203">
            <v>0</v>
          </cell>
          <cell r="AX203">
            <v>211.84885891174685</v>
          </cell>
          <cell r="AY203">
            <v>131.4440248158169</v>
          </cell>
          <cell r="AZ203">
            <v>538.99606500616505</v>
          </cell>
          <cell r="BA203">
            <v>832.02093803214586</v>
          </cell>
          <cell r="BB203">
            <v>997.95049164271302</v>
          </cell>
          <cell r="BC203">
            <v>290.56169774176448</v>
          </cell>
          <cell r="BD203">
            <v>538.428</v>
          </cell>
          <cell r="BE203">
            <v>3891.8902351647635</v>
          </cell>
          <cell r="BF203">
            <v>0</v>
          </cell>
          <cell r="BG203">
            <v>0</v>
          </cell>
          <cell r="BH203">
            <v>0</v>
          </cell>
          <cell r="BI203">
            <v>0</v>
          </cell>
          <cell r="BJ203">
            <v>0</v>
          </cell>
          <cell r="BK203">
            <v>0</v>
          </cell>
          <cell r="BL203">
            <v>0</v>
          </cell>
          <cell r="BM203">
            <v>0</v>
          </cell>
          <cell r="BN203">
            <v>0</v>
          </cell>
          <cell r="BO203">
            <v>0</v>
          </cell>
          <cell r="BP203">
            <v>0</v>
          </cell>
          <cell r="BQ203">
            <v>0</v>
          </cell>
          <cell r="BR203">
            <v>0</v>
          </cell>
          <cell r="BS203">
            <v>0</v>
          </cell>
          <cell r="BT203">
            <v>0</v>
          </cell>
          <cell r="BU203">
            <v>0</v>
          </cell>
          <cell r="BV203">
            <v>0</v>
          </cell>
          <cell r="BW203">
            <v>0</v>
          </cell>
          <cell r="BX203">
            <v>0</v>
          </cell>
          <cell r="BY203">
            <v>0</v>
          </cell>
          <cell r="BZ203">
            <v>0</v>
          </cell>
          <cell r="CA203">
            <v>0</v>
          </cell>
          <cell r="CB203">
            <v>0</v>
          </cell>
          <cell r="CC203">
            <v>0</v>
          </cell>
          <cell r="CD203">
            <v>0</v>
          </cell>
          <cell r="CE203">
            <v>0</v>
          </cell>
          <cell r="CF203">
            <v>0</v>
          </cell>
          <cell r="CG203">
            <v>0</v>
          </cell>
          <cell r="CH203">
            <v>0</v>
          </cell>
          <cell r="CI203">
            <v>0</v>
          </cell>
          <cell r="CJ203">
            <v>0</v>
          </cell>
          <cell r="CK203">
            <v>0</v>
          </cell>
          <cell r="CL203">
            <v>0</v>
          </cell>
          <cell r="CM203">
            <v>0</v>
          </cell>
          <cell r="CN203">
            <v>0</v>
          </cell>
          <cell r="CO203">
            <v>0</v>
          </cell>
          <cell r="CP203">
            <v>0</v>
          </cell>
          <cell r="CQ203">
            <v>0</v>
          </cell>
          <cell r="CR203">
            <v>0</v>
          </cell>
          <cell r="CS203">
            <v>0</v>
          </cell>
          <cell r="CT203">
            <v>0</v>
          </cell>
          <cell r="EF203">
            <v>0</v>
          </cell>
          <cell r="EG203">
            <v>0</v>
          </cell>
          <cell r="EH203">
            <v>0</v>
          </cell>
          <cell r="EI203">
            <v>0</v>
          </cell>
          <cell r="EJ203">
            <v>0</v>
          </cell>
          <cell r="EK203">
            <v>0</v>
          </cell>
          <cell r="EL203">
            <v>0</v>
          </cell>
          <cell r="EM203">
            <v>0</v>
          </cell>
          <cell r="EN203">
            <v>0</v>
          </cell>
          <cell r="EO203">
            <v>0</v>
          </cell>
          <cell r="EP203">
            <v>0</v>
          </cell>
          <cell r="EQ203">
            <v>0</v>
          </cell>
          <cell r="ER203">
            <v>0</v>
          </cell>
          <cell r="ES203">
            <v>0</v>
          </cell>
          <cell r="ET203">
            <v>0</v>
          </cell>
          <cell r="EU203">
            <v>0</v>
          </cell>
          <cell r="EV203">
            <v>0</v>
          </cell>
        </row>
        <row r="204">
          <cell r="T204" t="str">
            <v>TOTAL TO DATE</v>
          </cell>
          <cell r="U204">
            <v>5060.2999793605031</v>
          </cell>
          <cell r="V204">
            <v>5060.2999793605031</v>
          </cell>
          <cell r="W204">
            <v>668000</v>
          </cell>
          <cell r="X204" t="str">
            <v>DIRECT</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73.249909107150017</v>
          </cell>
          <cell r="AV204">
            <v>0</v>
          </cell>
          <cell r="AW204">
            <v>0</v>
          </cell>
          <cell r="AX204">
            <v>211.84885891174685</v>
          </cell>
          <cell r="AY204">
            <v>131.4440248158169</v>
          </cell>
          <cell r="AZ204">
            <v>538.99606500616505</v>
          </cell>
          <cell r="BA204">
            <v>832.02093803214586</v>
          </cell>
          <cell r="BB204">
            <v>997.95049164271302</v>
          </cell>
          <cell r="BC204">
            <v>290.56169774176448</v>
          </cell>
          <cell r="BD204">
            <v>538.428</v>
          </cell>
          <cell r="BE204">
            <v>3891.8902351647635</v>
          </cell>
          <cell r="BF204">
            <v>0</v>
          </cell>
          <cell r="BG204">
            <v>0</v>
          </cell>
          <cell r="BH204">
            <v>0</v>
          </cell>
          <cell r="BI204">
            <v>0</v>
          </cell>
          <cell r="BJ204">
            <v>0</v>
          </cell>
          <cell r="BK204">
            <v>0</v>
          </cell>
          <cell r="BL204">
            <v>0</v>
          </cell>
          <cell r="BM204">
            <v>0</v>
          </cell>
          <cell r="BN204">
            <v>0</v>
          </cell>
          <cell r="BO204">
            <v>0</v>
          </cell>
          <cell r="BP204">
            <v>0</v>
          </cell>
          <cell r="BQ204">
            <v>0</v>
          </cell>
          <cell r="BR204">
            <v>0</v>
          </cell>
          <cell r="BS204">
            <v>0</v>
          </cell>
          <cell r="BT204">
            <v>0</v>
          </cell>
          <cell r="BU204">
            <v>0</v>
          </cell>
          <cell r="BV204">
            <v>0</v>
          </cell>
          <cell r="BW204">
            <v>0</v>
          </cell>
          <cell r="BX204">
            <v>0</v>
          </cell>
          <cell r="BY204">
            <v>0</v>
          </cell>
          <cell r="BZ204">
            <v>0</v>
          </cell>
          <cell r="CA204">
            <v>0</v>
          </cell>
          <cell r="CB204">
            <v>0</v>
          </cell>
          <cell r="CC204">
            <v>0</v>
          </cell>
          <cell r="CD204">
            <v>0</v>
          </cell>
          <cell r="CE204">
            <v>0</v>
          </cell>
          <cell r="CF204">
            <v>0</v>
          </cell>
          <cell r="CG204">
            <v>0</v>
          </cell>
          <cell r="CH204">
            <v>0</v>
          </cell>
          <cell r="CI204">
            <v>0</v>
          </cell>
          <cell r="CJ204">
            <v>0</v>
          </cell>
          <cell r="CK204">
            <v>0</v>
          </cell>
          <cell r="CL204">
            <v>0</v>
          </cell>
          <cell r="CM204">
            <v>0</v>
          </cell>
          <cell r="CN204">
            <v>0</v>
          </cell>
          <cell r="CO204">
            <v>0</v>
          </cell>
          <cell r="CP204">
            <v>0</v>
          </cell>
          <cell r="CQ204">
            <v>0</v>
          </cell>
          <cell r="CR204">
            <v>0</v>
          </cell>
          <cell r="CS204">
            <v>0</v>
          </cell>
          <cell r="CT204">
            <v>0</v>
          </cell>
          <cell r="CU204">
            <v>0</v>
          </cell>
          <cell r="EF204">
            <v>0</v>
          </cell>
          <cell r="EG204">
            <v>0</v>
          </cell>
          <cell r="EH204">
            <v>0</v>
          </cell>
          <cell r="EI204">
            <v>0</v>
          </cell>
          <cell r="EJ204">
            <v>0</v>
          </cell>
          <cell r="EK204">
            <v>0</v>
          </cell>
          <cell r="EL204">
            <v>0</v>
          </cell>
          <cell r="EM204">
            <v>0</v>
          </cell>
          <cell r="EN204">
            <v>0</v>
          </cell>
          <cell r="EO204">
            <v>0</v>
          </cell>
          <cell r="EP204">
            <v>0</v>
          </cell>
          <cell r="EQ204">
            <v>0</v>
          </cell>
          <cell r="ER204">
            <v>0</v>
          </cell>
          <cell r="ES204">
            <v>0</v>
          </cell>
          <cell r="ET204">
            <v>0</v>
          </cell>
          <cell r="EU204">
            <v>0</v>
          </cell>
          <cell r="EV204">
            <v>0</v>
          </cell>
        </row>
        <row r="205">
          <cell r="T205" t="str">
            <v>TOTAL TO DATE</v>
          </cell>
          <cell r="U205">
            <v>10508.94630859117</v>
          </cell>
          <cell r="V205">
            <v>10508.94630859117</v>
          </cell>
          <cell r="W205">
            <v>668000</v>
          </cell>
          <cell r="X205" t="str">
            <v>LOADED</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102.54987275001002</v>
          </cell>
          <cell r="AV205">
            <v>0</v>
          </cell>
          <cell r="AW205">
            <v>0</v>
          </cell>
          <cell r="AX205">
            <v>296.58840247644559</v>
          </cell>
          <cell r="AY205">
            <v>184.02163474214368</v>
          </cell>
          <cell r="AZ205">
            <v>754.59449100863105</v>
          </cell>
          <cell r="BA205">
            <v>1164.8293132450042</v>
          </cell>
          <cell r="BB205">
            <v>1397.1306882997983</v>
          </cell>
          <cell r="BC205">
            <v>406.78637683847029</v>
          </cell>
          <cell r="BD205">
            <v>753.79920000000004</v>
          </cell>
          <cell r="BE205">
            <v>5448.6463292306689</v>
          </cell>
          <cell r="BF205">
            <v>0</v>
          </cell>
          <cell r="BG205">
            <v>0</v>
          </cell>
          <cell r="BH205">
            <v>0</v>
          </cell>
          <cell r="BI205">
            <v>0</v>
          </cell>
          <cell r="BJ205">
            <v>0</v>
          </cell>
          <cell r="BK205">
            <v>0</v>
          </cell>
          <cell r="BL205">
            <v>0</v>
          </cell>
          <cell r="BM205">
            <v>0</v>
          </cell>
          <cell r="BN205">
            <v>0</v>
          </cell>
          <cell r="BO205">
            <v>0</v>
          </cell>
          <cell r="BP205">
            <v>0</v>
          </cell>
          <cell r="BQ205">
            <v>0</v>
          </cell>
        </row>
        <row r="206">
          <cell r="V206" t="str">
            <v>PROJECTED RTM</v>
          </cell>
          <cell r="W206" t="str">
            <v>CUMULATIVE</v>
          </cell>
          <cell r="X206" t="str">
            <v>CUMULATIVE</v>
          </cell>
          <cell r="Y206">
            <v>126</v>
          </cell>
          <cell r="Z206">
            <v>22.992822222222223</v>
          </cell>
          <cell r="AA206">
            <v>102.54987275001002</v>
          </cell>
          <cell r="AB206">
            <v>102.54987275001002</v>
          </cell>
          <cell r="AC206">
            <v>399.13827522645562</v>
          </cell>
          <cell r="AD206">
            <v>583.15990996859932</v>
          </cell>
          <cell r="AE206">
            <v>1337.7544009772305</v>
          </cell>
          <cell r="AF206">
            <v>2502.5837142222344</v>
          </cell>
          <cell r="AG206">
            <v>3899.7144025220327</v>
          </cell>
          <cell r="AH206">
            <v>4306.5007793605027</v>
          </cell>
          <cell r="AI206">
            <v>5060.2999793605031</v>
          </cell>
          <cell r="AJ206">
            <v>10508.946308591172</v>
          </cell>
          <cell r="AK206">
            <v>102.54987275001</v>
          </cell>
          <cell r="AL206">
            <v>102.54987275001</v>
          </cell>
          <cell r="AM206">
            <v>102.54987275001</v>
          </cell>
          <cell r="AN206">
            <v>399.13827522645602</v>
          </cell>
          <cell r="AO206">
            <v>583.15990996859898</v>
          </cell>
          <cell r="AP206">
            <v>1337.75440097723</v>
          </cell>
          <cell r="AQ206">
            <v>2502.5837142222299</v>
          </cell>
          <cell r="AR206">
            <v>3899.71440252203</v>
          </cell>
          <cell r="AS206">
            <v>4306.5007793605</v>
          </cell>
          <cell r="AT206">
            <v>5060.2999793605004</v>
          </cell>
          <cell r="AU206">
            <v>102.54987275001002</v>
          </cell>
          <cell r="AV206">
            <v>102.54987275001002</v>
          </cell>
          <cell r="AW206">
            <v>102.54987275001002</v>
          </cell>
          <cell r="AX206">
            <v>399.13827522645562</v>
          </cell>
          <cell r="AY206">
            <v>583.15990996859932</v>
          </cell>
          <cell r="AZ206">
            <v>1337.7544009772305</v>
          </cell>
          <cell r="BA206">
            <v>2502.5837142222344</v>
          </cell>
          <cell r="BB206">
            <v>3899.7144025220327</v>
          </cell>
          <cell r="BC206">
            <v>4306.5007793605027</v>
          </cell>
          <cell r="BD206">
            <v>5060.2999793605031</v>
          </cell>
          <cell r="BE206">
            <v>10508.946308591172</v>
          </cell>
        </row>
        <row r="207">
          <cell r="V207" t="str">
            <v>PROJECTED RTM</v>
          </cell>
          <cell r="W207">
            <v>35937.992822222222</v>
          </cell>
          <cell r="X207">
            <v>35937.992822222222</v>
          </cell>
          <cell r="Y207">
            <v>126</v>
          </cell>
          <cell r="Z207">
            <v>22.992822222222223</v>
          </cell>
          <cell r="AA207">
            <v>0</v>
          </cell>
          <cell r="BT207" t="str">
            <v xml:space="preserve"> </v>
          </cell>
        </row>
        <row r="208">
          <cell r="V208" t="str">
            <v>PROJECTED STREET</v>
          </cell>
          <cell r="W208">
            <v>35966.992822222222</v>
          </cell>
          <cell r="X208">
            <v>35966.992822222222</v>
          </cell>
          <cell r="Y208">
            <v>0</v>
          </cell>
          <cell r="Z208">
            <v>0</v>
          </cell>
          <cell r="BT208" t="str">
            <v xml:space="preserve"> </v>
          </cell>
        </row>
        <row r="209">
          <cell r="V209" t="str">
            <v>+ or - Scheduled Date</v>
          </cell>
          <cell r="W209">
            <v>41.007177777777542</v>
          </cell>
          <cell r="X209">
            <v>41.007177777777542</v>
          </cell>
        </row>
        <row r="210">
          <cell r="N210" t="str">
            <v>ENGINEERING</v>
          </cell>
          <cell r="O210" t="str">
            <v>CREATIVITY 2</v>
          </cell>
          <cell r="P210" t="str">
            <v>START DATE</v>
          </cell>
          <cell r="Q210" t="str">
            <v>END     DATE</v>
          </cell>
          <cell r="R210" t="str">
            <v>CREATIVITY 2</v>
          </cell>
          <cell r="S210" t="str">
            <v>WK Count</v>
          </cell>
          <cell r="T210" t="str">
            <v>Total Days</v>
          </cell>
          <cell r="U210" t="str">
            <v>START DATE</v>
          </cell>
          <cell r="V210" t="str">
            <v>START DATE</v>
          </cell>
          <cell r="W210" t="str">
            <v>END     DATE</v>
          </cell>
          <cell r="X210">
            <v>3087.1529999999998</v>
          </cell>
          <cell r="Y210" t="str">
            <v>WK Count</v>
          </cell>
          <cell r="Z210" t="str">
            <v>Total Days</v>
          </cell>
        </row>
        <row r="211">
          <cell r="N211" t="str">
            <v>ENGINEERING</v>
          </cell>
          <cell r="O211" t="str">
            <v>CREATIVITY 2</v>
          </cell>
          <cell r="P211" t="str">
            <v>ANIMATION PRODUCTION</v>
          </cell>
          <cell r="Q211" t="str">
            <v>START DATE</v>
          </cell>
          <cell r="R211" t="str">
            <v>CREATIVITY 2</v>
          </cell>
          <cell r="S211">
            <v>3087.1529999999998</v>
          </cell>
          <cell r="T211" t="str">
            <v>ANIMATION PRODUCTION</v>
          </cell>
          <cell r="U211" t="str">
            <v>Total Days</v>
          </cell>
          <cell r="V211" t="str">
            <v>START DATE</v>
          </cell>
          <cell r="W211" t="str">
            <v>END     DATE</v>
          </cell>
          <cell r="X211">
            <v>3087.1529999999998</v>
          </cell>
          <cell r="Y211" t="str">
            <v>WK Count</v>
          </cell>
          <cell r="Z211" t="str">
            <v>Total Days</v>
          </cell>
          <cell r="AA211" t="str">
            <v/>
          </cell>
          <cell r="AB211" t="str">
            <v/>
          </cell>
          <cell r="AC211" t="str">
            <v/>
          </cell>
          <cell r="AD211" t="str">
            <v/>
          </cell>
          <cell r="AE211" t="str">
            <v/>
          </cell>
          <cell r="AF211" t="str">
            <v/>
          </cell>
          <cell r="AG211" t="str">
            <v/>
          </cell>
          <cell r="AH211" t="str">
            <v/>
          </cell>
          <cell r="AI211" t="str">
            <v/>
          </cell>
          <cell r="AJ211" t="str">
            <v/>
          </cell>
          <cell r="AK211" t="str">
            <v/>
          </cell>
          <cell r="AL211" t="str">
            <v/>
          </cell>
          <cell r="AM211" t="str">
            <v/>
          </cell>
          <cell r="AN211" t="str">
            <v/>
          </cell>
          <cell r="AO211" t="str">
            <v/>
          </cell>
          <cell r="AP211" t="str">
            <v/>
          </cell>
          <cell r="AQ211" t="str">
            <v/>
          </cell>
          <cell r="AR211" t="str">
            <v/>
          </cell>
          <cell r="AS211" t="str">
            <v/>
          </cell>
          <cell r="AT211" t="str">
            <v/>
          </cell>
          <cell r="AU211" t="str">
            <v/>
          </cell>
          <cell r="AV211" t="str">
            <v/>
          </cell>
          <cell r="AW211" t="str">
            <v/>
          </cell>
          <cell r="AX211" t="str">
            <v/>
          </cell>
          <cell r="AY211" t="str">
            <v/>
          </cell>
          <cell r="AZ211" t="str">
            <v/>
          </cell>
          <cell r="BA211" t="str">
            <v/>
          </cell>
          <cell r="BB211" t="str">
            <v/>
          </cell>
          <cell r="BC211" t="str">
            <v/>
          </cell>
          <cell r="BD211" t="str">
            <v/>
          </cell>
          <cell r="BE211" t="str">
            <v/>
          </cell>
          <cell r="BF211" t="str">
            <v/>
          </cell>
          <cell r="BG211" t="str">
            <v/>
          </cell>
          <cell r="BH211" t="str">
            <v/>
          </cell>
          <cell r="BI211" t="str">
            <v/>
          </cell>
          <cell r="BJ211" t="str">
            <v/>
          </cell>
          <cell r="BK211" t="str">
            <v/>
          </cell>
          <cell r="BL211" t="str">
            <v/>
          </cell>
          <cell r="BM211" t="str">
            <v/>
          </cell>
          <cell r="BN211" t="str">
            <v/>
          </cell>
          <cell r="BO211" t="str">
            <v/>
          </cell>
          <cell r="BP211" t="str">
            <v/>
          </cell>
          <cell r="BQ211" t="str">
            <v/>
          </cell>
          <cell r="BR211" t="str">
            <v/>
          </cell>
          <cell r="BS211" t="str">
            <v/>
          </cell>
          <cell r="BT211" t="str">
            <v/>
          </cell>
          <cell r="BU211" t="str">
            <v/>
          </cell>
          <cell r="BV211" t="str">
            <v/>
          </cell>
          <cell r="BW211" t="str">
            <v/>
          </cell>
          <cell r="BX211">
            <v>35898</v>
          </cell>
          <cell r="BY211">
            <v>35905</v>
          </cell>
          <cell r="BZ211">
            <v>35912</v>
          </cell>
          <cell r="CA211">
            <v>35919</v>
          </cell>
          <cell r="CB211">
            <v>35926</v>
          </cell>
          <cell r="CC211">
            <v>35933</v>
          </cell>
          <cell r="CD211">
            <v>35940</v>
          </cell>
          <cell r="CE211">
            <v>35947</v>
          </cell>
          <cell r="CF211">
            <v>35954</v>
          </cell>
          <cell r="CG211" t="str">
            <v/>
          </cell>
          <cell r="CH211" t="str">
            <v/>
          </cell>
          <cell r="CI211" t="str">
            <v/>
          </cell>
          <cell r="CJ211" t="str">
            <v/>
          </cell>
          <cell r="CK211" t="str">
            <v/>
          </cell>
          <cell r="CL211" t="str">
            <v/>
          </cell>
          <cell r="CM211" t="str">
            <v/>
          </cell>
          <cell r="CN211" t="str">
            <v/>
          </cell>
          <cell r="CO211" t="str">
            <v/>
          </cell>
          <cell r="CP211" t="str">
            <v/>
          </cell>
          <cell r="CQ211" t="str">
            <v/>
          </cell>
          <cell r="CR211" t="str">
            <v/>
          </cell>
          <cell r="CS211" t="str">
            <v/>
          </cell>
          <cell r="CT211" t="str">
            <v/>
          </cell>
          <cell r="CU211" t="str">
            <v/>
          </cell>
          <cell r="CV211" t="str">
            <v/>
          </cell>
          <cell r="CW211" t="str">
            <v/>
          </cell>
          <cell r="CX211" t="str">
            <v/>
          </cell>
          <cell r="CY211" t="str">
            <v/>
          </cell>
          <cell r="CZ211" t="str">
            <v/>
          </cell>
          <cell r="DA211" t="str">
            <v/>
          </cell>
          <cell r="DB211" t="str">
            <v/>
          </cell>
          <cell r="DC211" t="str">
            <v/>
          </cell>
          <cell r="DD211" t="str">
            <v/>
          </cell>
          <cell r="DE211" t="str">
            <v/>
          </cell>
          <cell r="DF211" t="str">
            <v/>
          </cell>
          <cell r="DG211" t="str">
            <v/>
          </cell>
          <cell r="DH211" t="str">
            <v/>
          </cell>
          <cell r="DI211" t="str">
            <v/>
          </cell>
          <cell r="DJ211" t="str">
            <v/>
          </cell>
          <cell r="DK211" t="str">
            <v/>
          </cell>
          <cell r="DL211" t="str">
            <v/>
          </cell>
          <cell r="DM211" t="str">
            <v/>
          </cell>
          <cell r="DN211" t="str">
            <v/>
          </cell>
          <cell r="DO211" t="str">
            <v/>
          </cell>
          <cell r="DP211" t="str">
            <v/>
          </cell>
          <cell r="DQ211" t="str">
            <v/>
          </cell>
          <cell r="DR211" t="str">
            <v/>
          </cell>
          <cell r="DS211" t="str">
            <v/>
          </cell>
          <cell r="DT211" t="str">
            <v/>
          </cell>
          <cell r="DU211" t="str">
            <v/>
          </cell>
          <cell r="DV211" t="str">
            <v/>
          </cell>
          <cell r="DW211" t="str">
            <v/>
          </cell>
          <cell r="DX211" t="str">
            <v/>
          </cell>
          <cell r="DY211" t="str">
            <v/>
          </cell>
          <cell r="DZ211" t="str">
            <v/>
          </cell>
          <cell r="EA211" t="str">
            <v/>
          </cell>
          <cell r="EB211" t="str">
            <v/>
          </cell>
          <cell r="EC211" t="str">
            <v/>
          </cell>
          <cell r="ED211" t="str">
            <v/>
          </cell>
          <cell r="EE211" t="str">
            <v/>
          </cell>
          <cell r="EF211" t="str">
            <v/>
          </cell>
          <cell r="EG211" t="str">
            <v/>
          </cell>
          <cell r="EH211" t="str">
            <v/>
          </cell>
          <cell r="EI211" t="str">
            <v/>
          </cell>
          <cell r="EJ211" t="str">
            <v/>
          </cell>
          <cell r="EK211" t="str">
            <v/>
          </cell>
          <cell r="EL211" t="str">
            <v/>
          </cell>
          <cell r="EM211" t="str">
            <v/>
          </cell>
          <cell r="EN211" t="str">
            <v/>
          </cell>
          <cell r="EO211" t="str">
            <v/>
          </cell>
          <cell r="EP211" t="str">
            <v/>
          </cell>
          <cell r="EQ211" t="str">
            <v/>
          </cell>
          <cell r="ER211" t="str">
            <v/>
          </cell>
          <cell r="ES211" t="str">
            <v/>
          </cell>
          <cell r="ET211" t="str">
            <v/>
          </cell>
          <cell r="EU211" t="str">
            <v/>
          </cell>
          <cell r="EV211" t="str">
            <v/>
          </cell>
        </row>
        <row r="212">
          <cell r="A212" t="str">
            <v>PREP</v>
          </cell>
          <cell r="B212" t="str">
            <v>ANIMATION</v>
          </cell>
          <cell r="C212" t="str">
            <v>INK &amp; PAINT</v>
          </cell>
          <cell r="D212" t="str">
            <v>ALPHA</v>
          </cell>
          <cell r="E212" t="str">
            <v>BETA</v>
          </cell>
          <cell r="F212" t="str">
            <v>ANIMATION</v>
          </cell>
          <cell r="G212" t="str">
            <v>STREET</v>
          </cell>
          <cell r="H212" t="str">
            <v>ANIMATION PRODUCTION</v>
          </cell>
          <cell r="I212" t="str">
            <v>INK &amp; PAINT</v>
          </cell>
          <cell r="J212">
            <v>35955.220141999998</v>
          </cell>
          <cell r="K212">
            <v>500</v>
          </cell>
          <cell r="L212" t="str">
            <v>ALPHA</v>
          </cell>
          <cell r="M212">
            <v>57.220141999999996</v>
          </cell>
          <cell r="N212" t="str">
            <v>BETA</v>
          </cell>
          <cell r="O212">
            <v>0</v>
          </cell>
          <cell r="P212" t="str">
            <v>RTM</v>
          </cell>
          <cell r="Q212">
            <v>0</v>
          </cell>
          <cell r="R212" t="str">
            <v>STREET</v>
          </cell>
          <cell r="S212">
            <v>0</v>
          </cell>
          <cell r="T212" t="str">
            <v>ANIMATION PRODUCTION</v>
          </cell>
          <cell r="U212">
            <v>0</v>
          </cell>
          <cell r="V212">
            <v>35898</v>
          </cell>
          <cell r="W212">
            <v>35955.220141999998</v>
          </cell>
          <cell r="X212">
            <v>500</v>
          </cell>
          <cell r="Y212">
            <v>9</v>
          </cell>
          <cell r="Z212">
            <v>57.220141999999996</v>
          </cell>
          <cell r="AA212" t="str">
            <v/>
          </cell>
          <cell r="AB212" t="str">
            <v/>
          </cell>
          <cell r="AC212" t="str">
            <v/>
          </cell>
          <cell r="AD212" t="str">
            <v/>
          </cell>
          <cell r="AE212" t="str">
            <v/>
          </cell>
          <cell r="AF212" t="str">
            <v/>
          </cell>
          <cell r="AG212" t="str">
            <v/>
          </cell>
          <cell r="AH212" t="str">
            <v/>
          </cell>
          <cell r="AI212" t="str">
            <v/>
          </cell>
          <cell r="AJ212" t="str">
            <v/>
          </cell>
          <cell r="AK212" t="str">
            <v/>
          </cell>
          <cell r="AL212" t="str">
            <v/>
          </cell>
          <cell r="AM212" t="str">
            <v/>
          </cell>
          <cell r="AN212" t="str">
            <v/>
          </cell>
          <cell r="AO212" t="str">
            <v/>
          </cell>
          <cell r="AP212" t="str">
            <v/>
          </cell>
          <cell r="AQ212" t="str">
            <v/>
          </cell>
          <cell r="AR212" t="str">
            <v/>
          </cell>
          <cell r="AS212" t="str">
            <v/>
          </cell>
          <cell r="AT212" t="str">
            <v/>
          </cell>
          <cell r="AU212" t="str">
            <v/>
          </cell>
          <cell r="AV212" t="str">
            <v/>
          </cell>
          <cell r="AW212" t="str">
            <v/>
          </cell>
          <cell r="AX212" t="str">
            <v/>
          </cell>
          <cell r="AY212" t="str">
            <v/>
          </cell>
          <cell r="AZ212" t="str">
            <v/>
          </cell>
          <cell r="BA212" t="str">
            <v/>
          </cell>
          <cell r="BB212" t="str">
            <v/>
          </cell>
          <cell r="BC212" t="str">
            <v/>
          </cell>
          <cell r="BD212" t="str">
            <v/>
          </cell>
          <cell r="BE212" t="str">
            <v/>
          </cell>
          <cell r="BF212" t="str">
            <v/>
          </cell>
          <cell r="BG212" t="str">
            <v/>
          </cell>
          <cell r="BH212" t="str">
            <v/>
          </cell>
          <cell r="BI212" t="str">
            <v/>
          </cell>
          <cell r="BJ212" t="str">
            <v/>
          </cell>
          <cell r="BK212" t="str">
            <v/>
          </cell>
          <cell r="BL212" t="str">
            <v/>
          </cell>
          <cell r="BM212" t="str">
            <v/>
          </cell>
          <cell r="BN212" t="str">
            <v/>
          </cell>
          <cell r="BO212" t="str">
            <v/>
          </cell>
          <cell r="BP212" t="str">
            <v/>
          </cell>
          <cell r="BQ212" t="str">
            <v/>
          </cell>
          <cell r="BR212" t="str">
            <v/>
          </cell>
          <cell r="BS212" t="str">
            <v/>
          </cell>
          <cell r="BT212" t="str">
            <v/>
          </cell>
          <cell r="BU212" t="str">
            <v/>
          </cell>
          <cell r="BV212" t="str">
            <v/>
          </cell>
          <cell r="BW212" t="str">
            <v/>
          </cell>
          <cell r="BX212">
            <v>35898</v>
          </cell>
          <cell r="BY212">
            <v>35905</v>
          </cell>
          <cell r="BZ212">
            <v>35912</v>
          </cell>
          <cell r="CA212">
            <v>35919</v>
          </cell>
          <cell r="CB212">
            <v>35926</v>
          </cell>
          <cell r="CC212">
            <v>35933</v>
          </cell>
          <cell r="CD212">
            <v>35940</v>
          </cell>
          <cell r="CE212">
            <v>35947</v>
          </cell>
          <cell r="CF212">
            <v>35954</v>
          </cell>
          <cell r="CG212" t="str">
            <v/>
          </cell>
          <cell r="CH212" t="str">
            <v/>
          </cell>
          <cell r="CI212" t="str">
            <v/>
          </cell>
          <cell r="CJ212" t="str">
            <v/>
          </cell>
          <cell r="CK212" t="str">
            <v/>
          </cell>
          <cell r="CL212" t="str">
            <v/>
          </cell>
          <cell r="CM212" t="str">
            <v/>
          </cell>
          <cell r="CN212" t="str">
            <v/>
          </cell>
          <cell r="CO212" t="str">
            <v/>
          </cell>
          <cell r="CP212" t="str">
            <v/>
          </cell>
          <cell r="CQ212" t="str">
            <v/>
          </cell>
          <cell r="CR212" t="str">
            <v/>
          </cell>
          <cell r="CS212" t="str">
            <v/>
          </cell>
          <cell r="CT212" t="str">
            <v/>
          </cell>
          <cell r="CU212" t="str">
            <v/>
          </cell>
          <cell r="CV212" t="str">
            <v/>
          </cell>
          <cell r="CW212" t="str">
            <v/>
          </cell>
          <cell r="CX212" t="str">
            <v/>
          </cell>
          <cell r="CY212" t="str">
            <v/>
          </cell>
          <cell r="CZ212" t="str">
            <v/>
          </cell>
          <cell r="DA212" t="str">
            <v/>
          </cell>
          <cell r="DB212" t="str">
            <v/>
          </cell>
          <cell r="DC212" t="str">
            <v/>
          </cell>
          <cell r="DD212" t="str">
            <v/>
          </cell>
          <cell r="DE212" t="str">
            <v/>
          </cell>
          <cell r="DF212" t="str">
            <v/>
          </cell>
          <cell r="DG212" t="str">
            <v/>
          </cell>
          <cell r="DH212" t="str">
            <v/>
          </cell>
          <cell r="DI212" t="str">
            <v/>
          </cell>
          <cell r="DJ212" t="str">
            <v/>
          </cell>
          <cell r="DK212" t="str">
            <v/>
          </cell>
          <cell r="DL212" t="str">
            <v/>
          </cell>
          <cell r="DM212" t="str">
            <v/>
          </cell>
          <cell r="DN212" t="str">
            <v/>
          </cell>
          <cell r="DO212" t="str">
            <v/>
          </cell>
          <cell r="DP212" t="str">
            <v/>
          </cell>
          <cell r="DQ212" t="str">
            <v/>
          </cell>
          <cell r="DR212" t="str">
            <v/>
          </cell>
          <cell r="DS212" t="str">
            <v/>
          </cell>
          <cell r="DT212" t="str">
            <v/>
          </cell>
          <cell r="DU212" t="str">
            <v/>
          </cell>
          <cell r="DV212" t="str">
            <v/>
          </cell>
          <cell r="DW212" t="str">
            <v/>
          </cell>
          <cell r="DX212" t="str">
            <v/>
          </cell>
          <cell r="DY212" t="str">
            <v/>
          </cell>
          <cell r="DZ212" t="str">
            <v/>
          </cell>
          <cell r="EA212" t="str">
            <v/>
          </cell>
          <cell r="EB212" t="str">
            <v/>
          </cell>
          <cell r="EC212" t="str">
            <v/>
          </cell>
          <cell r="ED212" t="str">
            <v/>
          </cell>
          <cell r="EE212" t="str">
            <v/>
          </cell>
          <cell r="EF212" t="str">
            <v/>
          </cell>
          <cell r="EG212" t="str">
            <v/>
          </cell>
          <cell r="EH212" t="str">
            <v/>
          </cell>
          <cell r="EI212" t="str">
            <v/>
          </cell>
          <cell r="EJ212" t="str">
            <v/>
          </cell>
          <cell r="EK212" t="str">
            <v/>
          </cell>
          <cell r="EL212" t="str">
            <v/>
          </cell>
          <cell r="EM212" t="str">
            <v/>
          </cell>
          <cell r="EN212" t="str">
            <v/>
          </cell>
          <cell r="EO212" t="str">
            <v/>
          </cell>
          <cell r="EP212" t="str">
            <v/>
          </cell>
          <cell r="EQ212" t="str">
            <v/>
          </cell>
          <cell r="ER212" t="str">
            <v/>
          </cell>
          <cell r="ES212" t="str">
            <v/>
          </cell>
          <cell r="ET212" t="str">
            <v/>
          </cell>
          <cell r="EU212" t="str">
            <v/>
          </cell>
          <cell r="EV212" t="str">
            <v/>
          </cell>
        </row>
        <row r="213">
          <cell r="A213" t="str">
            <v>PREP</v>
          </cell>
          <cell r="B213" t="str">
            <v>Days</v>
          </cell>
          <cell r="C213" t="str">
            <v>ANIMATION</v>
          </cell>
          <cell r="D213" t="str">
            <v>Days</v>
          </cell>
          <cell r="E213" t="str">
            <v>Frames</v>
          </cell>
          <cell r="F213" t="str">
            <v>ANIMATION</v>
          </cell>
          <cell r="G213" t="str">
            <v>Days</v>
          </cell>
          <cell r="H213" t="str">
            <v>Frames</v>
          </cell>
          <cell r="I213" t="str">
            <v>INK &amp; PAINT</v>
          </cell>
          <cell r="J213" t="str">
            <v>Days</v>
          </cell>
          <cell r="K213" t="str">
            <v>STREET</v>
          </cell>
          <cell r="L213" t="str">
            <v>ALPHA</v>
          </cell>
          <cell r="M213">
            <v>35898</v>
          </cell>
          <cell r="N213" t="str">
            <v>BETA</v>
          </cell>
          <cell r="O213">
            <v>500</v>
          </cell>
          <cell r="P213" t="str">
            <v>RTM</v>
          </cell>
          <cell r="Q213">
            <v>57.220141999999996</v>
          </cell>
          <cell r="R213" t="str">
            <v>STREET</v>
          </cell>
          <cell r="S213">
            <v>0</v>
          </cell>
          <cell r="T213" t="str">
            <v>Prep Projection</v>
          </cell>
          <cell r="U213">
            <v>0</v>
          </cell>
          <cell r="V213">
            <v>35898</v>
          </cell>
          <cell r="W213">
            <v>35955.220141999998</v>
          </cell>
          <cell r="X213">
            <v>500</v>
          </cell>
          <cell r="Y213">
            <v>9</v>
          </cell>
          <cell r="Z213">
            <v>57.220141999999996</v>
          </cell>
          <cell r="AA213" t="str">
            <v/>
          </cell>
          <cell r="AB213" t="str">
            <v/>
          </cell>
          <cell r="AC213" t="str">
            <v/>
          </cell>
          <cell r="AD213" t="str">
            <v/>
          </cell>
          <cell r="AE213" t="str">
            <v/>
          </cell>
          <cell r="AF213" t="str">
            <v/>
          </cell>
          <cell r="AG213" t="str">
            <v/>
          </cell>
          <cell r="AH213" t="str">
            <v/>
          </cell>
          <cell r="AI213" t="str">
            <v/>
          </cell>
          <cell r="AJ213" t="str">
            <v/>
          </cell>
          <cell r="AK213" t="str">
            <v/>
          </cell>
          <cell r="AL213" t="str">
            <v/>
          </cell>
          <cell r="AM213" t="str">
            <v/>
          </cell>
          <cell r="AN213" t="str">
            <v/>
          </cell>
          <cell r="AO213" t="str">
            <v/>
          </cell>
          <cell r="AP213" t="str">
            <v/>
          </cell>
          <cell r="AQ213" t="str">
            <v/>
          </cell>
          <cell r="AR213" t="str">
            <v/>
          </cell>
          <cell r="AS213" t="str">
            <v/>
          </cell>
          <cell r="AT213" t="str">
            <v/>
          </cell>
          <cell r="AU213" t="str">
            <v/>
          </cell>
          <cell r="AV213" t="str">
            <v/>
          </cell>
          <cell r="AW213" t="str">
            <v/>
          </cell>
          <cell r="AX213" t="str">
            <v/>
          </cell>
          <cell r="AY213" t="str">
            <v/>
          </cell>
          <cell r="AZ213" t="str">
            <v/>
          </cell>
          <cell r="BA213" t="str">
            <v/>
          </cell>
          <cell r="BB213" t="str">
            <v/>
          </cell>
          <cell r="BC213" t="str">
            <v/>
          </cell>
          <cell r="BD213" t="str">
            <v/>
          </cell>
          <cell r="BE213" t="str">
            <v/>
          </cell>
          <cell r="BF213" t="str">
            <v/>
          </cell>
          <cell r="BG213" t="str">
            <v/>
          </cell>
          <cell r="BH213" t="str">
            <v/>
          </cell>
          <cell r="BI213" t="str">
            <v/>
          </cell>
          <cell r="BJ213" t="str">
            <v/>
          </cell>
          <cell r="BK213" t="str">
            <v/>
          </cell>
          <cell r="BL213" t="str">
            <v/>
          </cell>
          <cell r="BM213" t="str">
            <v/>
          </cell>
          <cell r="BN213" t="str">
            <v/>
          </cell>
          <cell r="BO213" t="str">
            <v/>
          </cell>
          <cell r="BP213" t="str">
            <v/>
          </cell>
          <cell r="BQ213" t="str">
            <v/>
          </cell>
          <cell r="BR213" t="str">
            <v/>
          </cell>
          <cell r="BS213" t="str">
            <v/>
          </cell>
          <cell r="BT213" t="str">
            <v/>
          </cell>
          <cell r="BU213" t="str">
            <v/>
          </cell>
          <cell r="BV213" t="str">
            <v/>
          </cell>
          <cell r="BW213" t="str">
            <v/>
          </cell>
          <cell r="BX213">
            <v>125</v>
          </cell>
          <cell r="BY213">
            <v>250</v>
          </cell>
          <cell r="BZ213">
            <v>375</v>
          </cell>
          <cell r="CA213">
            <v>500</v>
          </cell>
          <cell r="CB213">
            <v>500</v>
          </cell>
          <cell r="CC213">
            <v>500</v>
          </cell>
          <cell r="CD213">
            <v>500</v>
          </cell>
          <cell r="CE213">
            <v>500</v>
          </cell>
          <cell r="CF213">
            <v>500</v>
          </cell>
          <cell r="CG213" t="str">
            <v/>
          </cell>
          <cell r="CH213" t="str">
            <v/>
          </cell>
          <cell r="CI213" t="str">
            <v/>
          </cell>
          <cell r="CJ213" t="str">
            <v/>
          </cell>
          <cell r="CK213" t="str">
            <v/>
          </cell>
          <cell r="CL213" t="str">
            <v/>
          </cell>
          <cell r="CM213" t="str">
            <v/>
          </cell>
          <cell r="CN213" t="str">
            <v/>
          </cell>
          <cell r="CO213" t="str">
            <v/>
          </cell>
          <cell r="CP213" t="str">
            <v/>
          </cell>
          <cell r="CQ213" t="str">
            <v/>
          </cell>
          <cell r="CR213" t="str">
            <v/>
          </cell>
          <cell r="CS213" t="str">
            <v/>
          </cell>
          <cell r="CT213" t="str">
            <v/>
          </cell>
          <cell r="CU213" t="str">
            <v/>
          </cell>
          <cell r="CV213" t="str">
            <v/>
          </cell>
          <cell r="CW213" t="str">
            <v/>
          </cell>
          <cell r="CX213" t="str">
            <v/>
          </cell>
          <cell r="CY213" t="str">
            <v/>
          </cell>
          <cell r="CZ213" t="str">
            <v/>
          </cell>
          <cell r="DA213" t="str">
            <v/>
          </cell>
          <cell r="DB213" t="str">
            <v/>
          </cell>
          <cell r="DC213" t="str">
            <v/>
          </cell>
          <cell r="DD213" t="str">
            <v/>
          </cell>
          <cell r="DE213" t="str">
            <v/>
          </cell>
          <cell r="DF213" t="str">
            <v/>
          </cell>
          <cell r="DG213" t="str">
            <v/>
          </cell>
          <cell r="DH213" t="str">
            <v/>
          </cell>
          <cell r="DI213" t="str">
            <v/>
          </cell>
          <cell r="DJ213" t="str">
            <v/>
          </cell>
          <cell r="DK213" t="str">
            <v/>
          </cell>
          <cell r="DL213" t="str">
            <v/>
          </cell>
          <cell r="DM213" t="str">
            <v/>
          </cell>
          <cell r="DN213" t="str">
            <v/>
          </cell>
          <cell r="DO213" t="str">
            <v/>
          </cell>
          <cell r="DP213" t="str">
            <v/>
          </cell>
          <cell r="DQ213" t="str">
            <v/>
          </cell>
          <cell r="DR213" t="str">
            <v/>
          </cell>
          <cell r="DS213" t="str">
            <v/>
          </cell>
          <cell r="DT213" t="str">
            <v/>
          </cell>
          <cell r="DU213" t="str">
            <v/>
          </cell>
          <cell r="DV213" t="str">
            <v/>
          </cell>
          <cell r="DW213" t="str">
            <v/>
          </cell>
          <cell r="DX213" t="str">
            <v/>
          </cell>
          <cell r="DY213" t="str">
            <v/>
          </cell>
          <cell r="DZ213" t="str">
            <v/>
          </cell>
          <cell r="EA213" t="str">
            <v/>
          </cell>
          <cell r="EB213" t="str">
            <v/>
          </cell>
          <cell r="EC213" t="str">
            <v/>
          </cell>
          <cell r="ED213" t="str">
            <v/>
          </cell>
          <cell r="EE213" t="str">
            <v/>
          </cell>
          <cell r="EF213" t="str">
            <v/>
          </cell>
          <cell r="EG213" t="str">
            <v/>
          </cell>
          <cell r="EH213" t="str">
            <v/>
          </cell>
          <cell r="EI213" t="str">
            <v/>
          </cell>
          <cell r="EJ213" t="str">
            <v/>
          </cell>
          <cell r="EK213" t="str">
            <v/>
          </cell>
          <cell r="EL213" t="str">
            <v/>
          </cell>
          <cell r="EM213" t="str">
            <v/>
          </cell>
          <cell r="EN213" t="str">
            <v/>
          </cell>
          <cell r="EO213" t="str">
            <v/>
          </cell>
          <cell r="EP213" t="str">
            <v/>
          </cell>
          <cell r="EQ213" t="str">
            <v/>
          </cell>
          <cell r="ER213" t="str">
            <v/>
          </cell>
          <cell r="ES213" t="str">
            <v/>
          </cell>
          <cell r="ET213" t="str">
            <v/>
          </cell>
          <cell r="EU213" t="str">
            <v/>
          </cell>
          <cell r="EV213" t="str">
            <v/>
          </cell>
        </row>
        <row r="214">
          <cell r="A214" t="str">
            <v>Wks</v>
          </cell>
          <cell r="B214" t="str">
            <v>Days</v>
          </cell>
          <cell r="C214" t="str">
            <v>Wks</v>
          </cell>
          <cell r="D214" t="str">
            <v>Days</v>
          </cell>
          <cell r="E214" t="str">
            <v>Frames</v>
          </cell>
          <cell r="F214" t="str">
            <v>Wks</v>
          </cell>
          <cell r="G214" t="str">
            <v>Days</v>
          </cell>
          <cell r="H214" t="str">
            <v>Frames</v>
          </cell>
          <cell r="I214" t="str">
            <v>Wks</v>
          </cell>
          <cell r="J214" t="str">
            <v>Days</v>
          </cell>
          <cell r="K214">
            <v>21</v>
          </cell>
          <cell r="L214">
            <v>36100</v>
          </cell>
          <cell r="M214">
            <v>29</v>
          </cell>
          <cell r="N214">
            <v>35926</v>
          </cell>
          <cell r="O214">
            <v>29</v>
          </cell>
          <cell r="P214">
            <v>500</v>
          </cell>
          <cell r="Q214">
            <v>29</v>
          </cell>
          <cell r="R214">
            <v>36100</v>
          </cell>
          <cell r="S214">
            <v>0</v>
          </cell>
          <cell r="T214" t="str">
            <v>Animation Projection</v>
          </cell>
          <cell r="U214">
            <v>0</v>
          </cell>
          <cell r="V214">
            <v>35926</v>
          </cell>
          <cell r="W214">
            <v>35999.220141999998</v>
          </cell>
          <cell r="X214">
            <v>500</v>
          </cell>
          <cell r="Y214">
            <v>11</v>
          </cell>
          <cell r="Z214">
            <v>73.220141999999996</v>
          </cell>
          <cell r="AA214" t="str">
            <v/>
          </cell>
          <cell r="AB214" t="str">
            <v/>
          </cell>
          <cell r="AC214" t="str">
            <v/>
          </cell>
          <cell r="AD214" t="str">
            <v/>
          </cell>
          <cell r="AE214" t="str">
            <v/>
          </cell>
          <cell r="AF214" t="str">
            <v/>
          </cell>
          <cell r="AG214" t="str">
            <v/>
          </cell>
          <cell r="AH214" t="str">
            <v/>
          </cell>
          <cell r="AI214" t="str">
            <v/>
          </cell>
          <cell r="AJ214" t="str">
            <v/>
          </cell>
          <cell r="AK214" t="str">
            <v/>
          </cell>
          <cell r="AL214" t="str">
            <v/>
          </cell>
          <cell r="AM214" t="str">
            <v/>
          </cell>
          <cell r="AN214" t="str">
            <v/>
          </cell>
          <cell r="AO214" t="str">
            <v/>
          </cell>
          <cell r="AP214" t="str">
            <v/>
          </cell>
          <cell r="AQ214" t="str">
            <v/>
          </cell>
          <cell r="AR214" t="str">
            <v/>
          </cell>
          <cell r="AS214" t="str">
            <v/>
          </cell>
          <cell r="AT214" t="str">
            <v/>
          </cell>
          <cell r="AU214" t="str">
            <v/>
          </cell>
          <cell r="AV214" t="str">
            <v/>
          </cell>
          <cell r="AW214" t="str">
            <v/>
          </cell>
          <cell r="AX214" t="str">
            <v/>
          </cell>
          <cell r="AY214" t="str">
            <v/>
          </cell>
          <cell r="AZ214" t="str">
            <v/>
          </cell>
          <cell r="BA214" t="str">
            <v/>
          </cell>
          <cell r="BB214" t="str">
            <v/>
          </cell>
          <cell r="BC214" t="str">
            <v/>
          </cell>
          <cell r="BD214" t="str">
            <v/>
          </cell>
          <cell r="BE214" t="str">
            <v/>
          </cell>
          <cell r="BF214" t="str">
            <v/>
          </cell>
          <cell r="BG214" t="str">
            <v/>
          </cell>
          <cell r="BH214" t="str">
            <v/>
          </cell>
          <cell r="BI214" t="str">
            <v/>
          </cell>
          <cell r="BJ214" t="str">
            <v/>
          </cell>
          <cell r="BK214" t="str">
            <v/>
          </cell>
          <cell r="BL214" t="str">
            <v/>
          </cell>
          <cell r="BM214" t="str">
            <v/>
          </cell>
          <cell r="BN214" t="str">
            <v/>
          </cell>
          <cell r="BO214" t="str">
            <v/>
          </cell>
          <cell r="BP214" t="str">
            <v/>
          </cell>
          <cell r="BQ214" t="str">
            <v/>
          </cell>
          <cell r="BR214" t="str">
            <v/>
          </cell>
          <cell r="BS214" t="str">
            <v/>
          </cell>
          <cell r="BT214" t="str">
            <v/>
          </cell>
          <cell r="BU214" t="str">
            <v/>
          </cell>
          <cell r="BV214" t="str">
            <v/>
          </cell>
          <cell r="BW214" t="str">
            <v/>
          </cell>
          <cell r="BX214" t="str">
            <v/>
          </cell>
          <cell r="BY214" t="str">
            <v/>
          </cell>
          <cell r="BZ214" t="str">
            <v/>
          </cell>
          <cell r="CA214" t="str">
            <v/>
          </cell>
          <cell r="CB214">
            <v>0</v>
          </cell>
          <cell r="CC214">
            <v>0</v>
          </cell>
          <cell r="CD214">
            <v>0</v>
          </cell>
          <cell r="CE214">
            <v>125</v>
          </cell>
          <cell r="CF214">
            <v>250</v>
          </cell>
          <cell r="CG214">
            <v>375</v>
          </cell>
          <cell r="CH214">
            <v>500</v>
          </cell>
          <cell r="CI214">
            <v>500</v>
          </cell>
          <cell r="CJ214">
            <v>500</v>
          </cell>
          <cell r="CK214">
            <v>500</v>
          </cell>
          <cell r="CL214">
            <v>500</v>
          </cell>
          <cell r="CM214" t="str">
            <v/>
          </cell>
          <cell r="CN214" t="str">
            <v/>
          </cell>
          <cell r="CO214" t="str">
            <v/>
          </cell>
          <cell r="CP214" t="str">
            <v/>
          </cell>
          <cell r="CQ214" t="str">
            <v/>
          </cell>
          <cell r="CR214" t="str">
            <v/>
          </cell>
          <cell r="CS214" t="str">
            <v/>
          </cell>
          <cell r="CT214" t="str">
            <v/>
          </cell>
          <cell r="CU214" t="str">
            <v/>
          </cell>
          <cell r="CV214" t="str">
            <v/>
          </cell>
          <cell r="CW214" t="str">
            <v/>
          </cell>
          <cell r="CX214" t="str">
            <v/>
          </cell>
          <cell r="CY214" t="str">
            <v/>
          </cell>
          <cell r="CZ214" t="str">
            <v/>
          </cell>
          <cell r="DA214" t="str">
            <v/>
          </cell>
          <cell r="DB214" t="str">
            <v/>
          </cell>
          <cell r="DC214" t="str">
            <v/>
          </cell>
          <cell r="DD214" t="str">
            <v/>
          </cell>
          <cell r="DE214" t="str">
            <v/>
          </cell>
          <cell r="DF214" t="str">
            <v/>
          </cell>
          <cell r="DG214" t="str">
            <v/>
          </cell>
          <cell r="DH214" t="str">
            <v/>
          </cell>
          <cell r="DI214" t="str">
            <v/>
          </cell>
          <cell r="DJ214" t="str">
            <v/>
          </cell>
          <cell r="DK214" t="str">
            <v/>
          </cell>
          <cell r="DL214" t="str">
            <v/>
          </cell>
          <cell r="DM214" t="str">
            <v/>
          </cell>
          <cell r="DN214" t="str">
            <v/>
          </cell>
          <cell r="DO214" t="str">
            <v/>
          </cell>
          <cell r="DP214" t="str">
            <v/>
          </cell>
          <cell r="DQ214" t="str">
            <v/>
          </cell>
          <cell r="DR214" t="str">
            <v/>
          </cell>
          <cell r="DS214" t="str">
            <v/>
          </cell>
          <cell r="DT214" t="str">
            <v/>
          </cell>
          <cell r="DU214" t="str">
            <v/>
          </cell>
          <cell r="DV214" t="str">
            <v/>
          </cell>
          <cell r="DW214" t="str">
            <v/>
          </cell>
          <cell r="DX214" t="str">
            <v/>
          </cell>
          <cell r="DY214" t="str">
            <v/>
          </cell>
          <cell r="DZ214" t="str">
            <v/>
          </cell>
          <cell r="EA214" t="str">
            <v/>
          </cell>
          <cell r="EB214" t="str">
            <v/>
          </cell>
          <cell r="EC214" t="str">
            <v/>
          </cell>
          <cell r="ED214" t="str">
            <v/>
          </cell>
          <cell r="EE214" t="str">
            <v/>
          </cell>
          <cell r="EF214" t="str">
            <v/>
          </cell>
          <cell r="EG214" t="str">
            <v/>
          </cell>
          <cell r="EH214" t="str">
            <v/>
          </cell>
          <cell r="EI214" t="str">
            <v/>
          </cell>
          <cell r="EJ214" t="str">
            <v/>
          </cell>
          <cell r="EK214" t="str">
            <v/>
          </cell>
          <cell r="EL214" t="str">
            <v/>
          </cell>
          <cell r="EM214" t="str">
            <v/>
          </cell>
          <cell r="EN214" t="str">
            <v/>
          </cell>
          <cell r="EO214" t="str">
            <v/>
          </cell>
          <cell r="EP214" t="str">
            <v/>
          </cell>
          <cell r="EQ214" t="str">
            <v/>
          </cell>
          <cell r="ER214" t="str">
            <v/>
          </cell>
          <cell r="ES214" t="str">
            <v/>
          </cell>
          <cell r="ET214" t="str">
            <v/>
          </cell>
          <cell r="EU214" t="str">
            <v/>
          </cell>
          <cell r="EV214" t="str">
            <v/>
          </cell>
        </row>
        <row r="215">
          <cell r="A215">
            <v>6.1743059999999996</v>
          </cell>
          <cell r="B215">
            <v>57.220141999999996</v>
          </cell>
          <cell r="C215">
            <v>6.1743059999999996</v>
          </cell>
          <cell r="D215">
            <v>73.220141999999996</v>
          </cell>
          <cell r="E215">
            <v>3087.1529999999998</v>
          </cell>
          <cell r="F215">
            <v>6.1743059999999996</v>
          </cell>
          <cell r="G215">
            <v>73.220141999999996</v>
          </cell>
          <cell r="H215">
            <v>3087.1529999999998</v>
          </cell>
          <cell r="I215">
            <v>6.1743059999999996</v>
          </cell>
          <cell r="J215">
            <v>57.220141999999996</v>
          </cell>
          <cell r="K215">
            <v>21</v>
          </cell>
          <cell r="L215">
            <v>36100</v>
          </cell>
          <cell r="M215">
            <v>29</v>
          </cell>
          <cell r="N215">
            <v>35956</v>
          </cell>
          <cell r="O215">
            <v>29</v>
          </cell>
          <cell r="P215">
            <v>500</v>
          </cell>
          <cell r="Q215">
            <v>29</v>
          </cell>
          <cell r="R215">
            <v>36100</v>
          </cell>
          <cell r="S215">
            <v>0</v>
          </cell>
          <cell r="T215" t="str">
            <v>Ink &amp; Paint Projection</v>
          </cell>
          <cell r="U215">
            <v>0</v>
          </cell>
          <cell r="V215">
            <v>35956</v>
          </cell>
          <cell r="W215">
            <v>36013.220141999998</v>
          </cell>
          <cell r="X215">
            <v>500</v>
          </cell>
          <cell r="Y215">
            <v>8</v>
          </cell>
          <cell r="Z215">
            <v>57.220141999999996</v>
          </cell>
          <cell r="AA215" t="str">
            <v/>
          </cell>
          <cell r="AB215" t="str">
            <v/>
          </cell>
          <cell r="AC215" t="str">
            <v/>
          </cell>
          <cell r="AD215" t="str">
            <v/>
          </cell>
          <cell r="AE215" t="str">
            <v/>
          </cell>
          <cell r="AF215" t="str">
            <v/>
          </cell>
          <cell r="AG215" t="str">
            <v/>
          </cell>
          <cell r="AH215" t="str">
            <v/>
          </cell>
          <cell r="AI215" t="str">
            <v/>
          </cell>
          <cell r="AJ215" t="str">
            <v/>
          </cell>
          <cell r="AK215" t="str">
            <v/>
          </cell>
          <cell r="AL215" t="str">
            <v/>
          </cell>
          <cell r="AM215" t="str">
            <v/>
          </cell>
          <cell r="AN215" t="str">
            <v/>
          </cell>
          <cell r="AO215" t="str">
            <v/>
          </cell>
          <cell r="AP215" t="str">
            <v/>
          </cell>
          <cell r="AQ215" t="str">
            <v/>
          </cell>
          <cell r="AR215" t="str">
            <v/>
          </cell>
          <cell r="AS215" t="str">
            <v/>
          </cell>
          <cell r="AT215" t="str">
            <v/>
          </cell>
          <cell r="AU215" t="str">
            <v/>
          </cell>
          <cell r="AV215" t="str">
            <v/>
          </cell>
          <cell r="AW215" t="str">
            <v/>
          </cell>
          <cell r="AX215" t="str">
            <v/>
          </cell>
          <cell r="AY215" t="str">
            <v/>
          </cell>
          <cell r="AZ215" t="str">
            <v/>
          </cell>
          <cell r="BA215" t="str">
            <v/>
          </cell>
          <cell r="BB215" t="str">
            <v/>
          </cell>
          <cell r="BC215" t="str">
            <v/>
          </cell>
          <cell r="BD215" t="str">
            <v/>
          </cell>
          <cell r="BE215" t="str">
            <v/>
          </cell>
          <cell r="BF215" t="str">
            <v/>
          </cell>
          <cell r="BG215" t="str">
            <v/>
          </cell>
          <cell r="BH215" t="str">
            <v/>
          </cell>
          <cell r="BI215" t="str">
            <v/>
          </cell>
          <cell r="BJ215" t="str">
            <v/>
          </cell>
          <cell r="BK215" t="str">
            <v/>
          </cell>
          <cell r="BL215" t="str">
            <v/>
          </cell>
          <cell r="BM215" t="str">
            <v/>
          </cell>
          <cell r="BN215" t="str">
            <v/>
          </cell>
          <cell r="BO215" t="str">
            <v/>
          </cell>
          <cell r="BP215" t="str">
            <v/>
          </cell>
          <cell r="BQ215" t="str">
            <v/>
          </cell>
          <cell r="BR215" t="str">
            <v/>
          </cell>
          <cell r="BS215" t="str">
            <v/>
          </cell>
          <cell r="BT215" t="str">
            <v/>
          </cell>
          <cell r="BU215" t="str">
            <v/>
          </cell>
          <cell r="BV215" t="str">
            <v/>
          </cell>
          <cell r="BW215" t="str">
            <v/>
          </cell>
          <cell r="BX215" t="str">
            <v/>
          </cell>
          <cell r="BY215" t="str">
            <v/>
          </cell>
          <cell r="BZ215" t="str">
            <v/>
          </cell>
          <cell r="CA215" t="str">
            <v/>
          </cell>
          <cell r="CB215" t="str">
            <v/>
          </cell>
          <cell r="CC215" t="str">
            <v/>
          </cell>
          <cell r="CD215" t="str">
            <v/>
          </cell>
          <cell r="CE215" t="str">
            <v/>
          </cell>
          <cell r="CF215" t="str">
            <v/>
          </cell>
          <cell r="CG215">
            <v>125</v>
          </cell>
          <cell r="CH215">
            <v>250</v>
          </cell>
          <cell r="CI215">
            <v>375</v>
          </cell>
          <cell r="CJ215">
            <v>500</v>
          </cell>
          <cell r="CK215">
            <v>500</v>
          </cell>
          <cell r="CL215">
            <v>500</v>
          </cell>
          <cell r="CM215">
            <v>500</v>
          </cell>
          <cell r="CN215">
            <v>500</v>
          </cell>
          <cell r="CO215" t="str">
            <v/>
          </cell>
          <cell r="CP215" t="str">
            <v/>
          </cell>
          <cell r="CQ215" t="str">
            <v/>
          </cell>
          <cell r="CR215" t="str">
            <v/>
          </cell>
          <cell r="CS215" t="str">
            <v/>
          </cell>
          <cell r="CT215" t="str">
            <v/>
          </cell>
          <cell r="CU215" t="str">
            <v/>
          </cell>
          <cell r="CV215" t="str">
            <v/>
          </cell>
          <cell r="CW215" t="str">
            <v/>
          </cell>
          <cell r="CX215" t="str">
            <v/>
          </cell>
          <cell r="CY215" t="str">
            <v/>
          </cell>
          <cell r="CZ215" t="str">
            <v/>
          </cell>
          <cell r="DA215" t="str">
            <v/>
          </cell>
          <cell r="DB215" t="str">
            <v/>
          </cell>
          <cell r="DC215" t="str">
            <v/>
          </cell>
          <cell r="DD215" t="str">
            <v/>
          </cell>
          <cell r="DE215" t="str">
            <v/>
          </cell>
          <cell r="DF215" t="str">
            <v/>
          </cell>
          <cell r="DG215" t="str">
            <v/>
          </cell>
          <cell r="DH215" t="str">
            <v/>
          </cell>
          <cell r="DI215" t="str">
            <v/>
          </cell>
          <cell r="DJ215" t="str">
            <v/>
          </cell>
          <cell r="DK215" t="str">
            <v/>
          </cell>
          <cell r="DL215" t="str">
            <v/>
          </cell>
          <cell r="DM215" t="str">
            <v/>
          </cell>
          <cell r="DN215" t="str">
            <v/>
          </cell>
          <cell r="DO215" t="str">
            <v/>
          </cell>
          <cell r="DP215" t="str">
            <v/>
          </cell>
          <cell r="DQ215" t="str">
            <v/>
          </cell>
          <cell r="DR215" t="str">
            <v/>
          </cell>
          <cell r="DS215" t="str">
            <v/>
          </cell>
          <cell r="DT215" t="str">
            <v/>
          </cell>
          <cell r="DU215" t="str">
            <v/>
          </cell>
          <cell r="DV215" t="str">
            <v/>
          </cell>
          <cell r="DW215" t="str">
            <v/>
          </cell>
          <cell r="DX215" t="str">
            <v/>
          </cell>
          <cell r="DY215" t="str">
            <v/>
          </cell>
          <cell r="DZ215" t="str">
            <v/>
          </cell>
          <cell r="EA215" t="str">
            <v/>
          </cell>
          <cell r="EB215" t="str">
            <v/>
          </cell>
          <cell r="EC215" t="str">
            <v/>
          </cell>
          <cell r="ED215" t="str">
            <v/>
          </cell>
          <cell r="EE215" t="str">
            <v/>
          </cell>
          <cell r="EF215" t="str">
            <v/>
          </cell>
          <cell r="EG215" t="str">
            <v/>
          </cell>
          <cell r="EH215" t="str">
            <v/>
          </cell>
          <cell r="EI215" t="str">
            <v/>
          </cell>
          <cell r="EJ215" t="str">
            <v/>
          </cell>
          <cell r="EK215" t="str">
            <v/>
          </cell>
          <cell r="EL215" t="str">
            <v/>
          </cell>
          <cell r="EM215" t="str">
            <v/>
          </cell>
          <cell r="EN215" t="str">
            <v/>
          </cell>
          <cell r="EO215" t="str">
            <v/>
          </cell>
          <cell r="EP215" t="str">
            <v/>
          </cell>
          <cell r="EQ215" t="str">
            <v/>
          </cell>
          <cell r="ER215" t="str">
            <v/>
          </cell>
          <cell r="ES215" t="str">
            <v/>
          </cell>
          <cell r="ET215" t="str">
            <v/>
          </cell>
          <cell r="EU215" t="str">
            <v/>
          </cell>
          <cell r="EV215" t="str">
            <v/>
          </cell>
        </row>
        <row r="217">
          <cell r="T217" t="str">
            <v>BUDGET FORECAST</v>
          </cell>
          <cell r="U217">
            <v>0</v>
          </cell>
          <cell r="V217">
            <v>0</v>
          </cell>
          <cell r="W217">
            <v>0</v>
          </cell>
          <cell r="X217">
            <v>0</v>
          </cell>
          <cell r="Y217">
            <v>0</v>
          </cell>
          <cell r="Z217">
            <v>0</v>
          </cell>
          <cell r="AA217" t="str">
            <v/>
          </cell>
          <cell r="AB217" t="str">
            <v/>
          </cell>
          <cell r="AC217" t="str">
            <v/>
          </cell>
          <cell r="AD217" t="str">
            <v/>
          </cell>
          <cell r="AE217" t="str">
            <v/>
          </cell>
          <cell r="AF217" t="str">
            <v/>
          </cell>
          <cell r="AG217" t="str">
            <v/>
          </cell>
          <cell r="AH217" t="str">
            <v/>
          </cell>
          <cell r="AI217" t="str">
            <v/>
          </cell>
          <cell r="AJ217" t="str">
            <v/>
          </cell>
          <cell r="AK217" t="str">
            <v/>
          </cell>
          <cell r="AL217" t="str">
            <v/>
          </cell>
          <cell r="AM217" t="str">
            <v/>
          </cell>
          <cell r="AN217" t="str">
            <v/>
          </cell>
          <cell r="AO217" t="str">
            <v/>
          </cell>
          <cell r="AP217" t="str">
            <v/>
          </cell>
          <cell r="AQ217" t="str">
            <v/>
          </cell>
          <cell r="AR217" t="str">
            <v/>
          </cell>
          <cell r="AS217" t="str">
            <v/>
          </cell>
          <cell r="AT217" t="str">
            <v/>
          </cell>
          <cell r="AU217" t="str">
            <v/>
          </cell>
          <cell r="AV217" t="str">
            <v/>
          </cell>
          <cell r="AW217" t="str">
            <v/>
          </cell>
          <cell r="AX217" t="str">
            <v/>
          </cell>
          <cell r="AY217" t="str">
            <v/>
          </cell>
          <cell r="AZ217" t="str">
            <v/>
          </cell>
          <cell r="BA217" t="str">
            <v/>
          </cell>
          <cell r="BB217" t="str">
            <v/>
          </cell>
          <cell r="BC217" t="str">
            <v/>
          </cell>
          <cell r="BD217" t="str">
            <v/>
          </cell>
          <cell r="BE217" t="str">
            <v/>
          </cell>
          <cell r="BF217" t="str">
            <v/>
          </cell>
          <cell r="BG217" t="str">
            <v/>
          </cell>
          <cell r="BH217" t="str">
            <v/>
          </cell>
          <cell r="BI217" t="str">
            <v/>
          </cell>
          <cell r="BJ217" t="str">
            <v/>
          </cell>
          <cell r="BK217" t="str">
            <v/>
          </cell>
          <cell r="BL217" t="str">
            <v/>
          </cell>
          <cell r="BM217" t="str">
            <v/>
          </cell>
          <cell r="BN217" t="str">
            <v/>
          </cell>
          <cell r="BO217" t="str">
            <v/>
          </cell>
          <cell r="BP217" t="str">
            <v/>
          </cell>
          <cell r="BQ217" t="str">
            <v/>
          </cell>
          <cell r="BR217" t="str">
            <v/>
          </cell>
          <cell r="BS217" t="str">
            <v/>
          </cell>
          <cell r="BT217" t="str">
            <v/>
          </cell>
          <cell r="BU217" t="str">
            <v/>
          </cell>
          <cell r="BV217" t="str">
            <v/>
          </cell>
          <cell r="BW217" t="str">
            <v/>
          </cell>
          <cell r="BX217">
            <v>35898</v>
          </cell>
          <cell r="BY217">
            <v>35905</v>
          </cell>
          <cell r="BZ217">
            <v>35912</v>
          </cell>
          <cell r="CA217">
            <v>35919</v>
          </cell>
          <cell r="CB217">
            <v>35926</v>
          </cell>
          <cell r="CC217">
            <v>35933</v>
          </cell>
          <cell r="CD217">
            <v>35940</v>
          </cell>
          <cell r="CE217">
            <v>35947</v>
          </cell>
          <cell r="CF217">
            <v>35954</v>
          </cell>
          <cell r="CG217" t="str">
            <v/>
          </cell>
          <cell r="CH217" t="str">
            <v/>
          </cell>
          <cell r="CI217" t="str">
            <v/>
          </cell>
          <cell r="CJ217" t="str">
            <v/>
          </cell>
          <cell r="CK217" t="str">
            <v/>
          </cell>
          <cell r="CL217" t="str">
            <v/>
          </cell>
          <cell r="CM217" t="str">
            <v/>
          </cell>
          <cell r="CN217" t="str">
            <v/>
          </cell>
          <cell r="CO217" t="str">
            <v/>
          </cell>
          <cell r="CP217" t="str">
            <v/>
          </cell>
          <cell r="CQ217" t="str">
            <v/>
          </cell>
          <cell r="CR217" t="str">
            <v/>
          </cell>
          <cell r="CS217" t="str">
            <v/>
          </cell>
          <cell r="CT217" t="str">
            <v/>
          </cell>
          <cell r="CU217" t="str">
            <v/>
          </cell>
          <cell r="CV217" t="str">
            <v/>
          </cell>
          <cell r="CW217" t="str">
            <v/>
          </cell>
          <cell r="CX217" t="str">
            <v/>
          </cell>
          <cell r="CY217" t="str">
            <v/>
          </cell>
          <cell r="CZ217" t="str">
            <v/>
          </cell>
          <cell r="DA217" t="str">
            <v/>
          </cell>
          <cell r="DB217" t="str">
            <v/>
          </cell>
          <cell r="DC217" t="str">
            <v/>
          </cell>
          <cell r="DD217" t="str">
            <v/>
          </cell>
          <cell r="DE217" t="str">
            <v/>
          </cell>
          <cell r="DF217" t="str">
            <v/>
          </cell>
          <cell r="DG217" t="str">
            <v/>
          </cell>
          <cell r="DH217" t="str">
            <v/>
          </cell>
          <cell r="DI217" t="str">
            <v/>
          </cell>
          <cell r="DJ217" t="str">
            <v/>
          </cell>
          <cell r="DK217" t="str">
            <v/>
          </cell>
          <cell r="DL217" t="str">
            <v/>
          </cell>
          <cell r="DM217" t="str">
            <v/>
          </cell>
          <cell r="DN217" t="str">
            <v/>
          </cell>
          <cell r="DO217" t="str">
            <v/>
          </cell>
          <cell r="DP217" t="str">
            <v/>
          </cell>
          <cell r="DQ217" t="str">
            <v/>
          </cell>
          <cell r="DR217" t="str">
            <v/>
          </cell>
          <cell r="DS217" t="str">
            <v/>
          </cell>
          <cell r="DT217" t="str">
            <v/>
          </cell>
          <cell r="DU217" t="str">
            <v/>
          </cell>
          <cell r="DV217" t="str">
            <v/>
          </cell>
          <cell r="DW217" t="str">
            <v/>
          </cell>
          <cell r="DX217" t="str">
            <v/>
          </cell>
          <cell r="DY217" t="str">
            <v/>
          </cell>
          <cell r="DZ217" t="str">
            <v/>
          </cell>
          <cell r="EA217" t="str">
            <v/>
          </cell>
          <cell r="EB217" t="str">
            <v/>
          </cell>
          <cell r="EC217" t="str">
            <v/>
          </cell>
          <cell r="ED217" t="str">
            <v/>
          </cell>
          <cell r="EE217" t="str">
            <v/>
          </cell>
          <cell r="EF217" t="str">
            <v/>
          </cell>
          <cell r="EG217" t="str">
            <v/>
          </cell>
          <cell r="EH217" t="str">
            <v/>
          </cell>
          <cell r="EI217" t="str">
            <v/>
          </cell>
          <cell r="EJ217" t="str">
            <v/>
          </cell>
          <cell r="EK217" t="str">
            <v/>
          </cell>
          <cell r="EL217" t="str">
            <v/>
          </cell>
          <cell r="EM217" t="str">
            <v/>
          </cell>
          <cell r="EN217" t="str">
            <v/>
          </cell>
          <cell r="EO217" t="str">
            <v/>
          </cell>
          <cell r="EP217" t="str">
            <v/>
          </cell>
          <cell r="EQ217" t="str">
            <v/>
          </cell>
          <cell r="ER217" t="str">
            <v/>
          </cell>
          <cell r="ES217" t="str">
            <v/>
          </cell>
          <cell r="ET217" t="str">
            <v/>
          </cell>
          <cell r="EU217" t="str">
            <v/>
          </cell>
          <cell r="EV217" t="str">
            <v/>
          </cell>
          <cell r="EW217" t="str">
            <v/>
          </cell>
          <cell r="EX217" t="str">
            <v/>
          </cell>
          <cell r="EY217" t="str">
            <v/>
          </cell>
          <cell r="EZ217" t="str">
            <v/>
          </cell>
          <cell r="FA217" t="str">
            <v/>
          </cell>
          <cell r="FB217" t="str">
            <v/>
          </cell>
          <cell r="FC217" t="str">
            <v/>
          </cell>
          <cell r="FD217" t="str">
            <v/>
          </cell>
          <cell r="FE217" t="str">
            <v/>
          </cell>
          <cell r="FF217" t="str">
            <v/>
          </cell>
          <cell r="FG217" t="str">
            <v/>
          </cell>
          <cell r="FH217" t="str">
            <v/>
          </cell>
          <cell r="FI217" t="str">
            <v/>
          </cell>
        </row>
        <row r="218">
          <cell r="T218" t="str">
            <v>BUDGET FORECAST</v>
          </cell>
          <cell r="U218" t="str">
            <v>PRE PROD</v>
          </cell>
          <cell r="V218" t="str">
            <v>PRE PROD</v>
          </cell>
          <cell r="W218">
            <v>30</v>
          </cell>
          <cell r="X218">
            <v>112500</v>
          </cell>
          <cell r="Y218">
            <v>0</v>
          </cell>
          <cell r="Z218">
            <v>0</v>
          </cell>
          <cell r="AA218" t="str">
            <v/>
          </cell>
          <cell r="AB218" t="str">
            <v/>
          </cell>
          <cell r="AC218" t="str">
            <v/>
          </cell>
          <cell r="AD218" t="str">
            <v/>
          </cell>
          <cell r="AE218" t="str">
            <v/>
          </cell>
          <cell r="AF218" t="str">
            <v/>
          </cell>
          <cell r="AG218" t="str">
            <v/>
          </cell>
          <cell r="AH218" t="str">
            <v/>
          </cell>
          <cell r="AI218" t="str">
            <v/>
          </cell>
          <cell r="AJ218" t="str">
            <v/>
          </cell>
          <cell r="AK218" t="str">
            <v/>
          </cell>
          <cell r="AL218" t="str">
            <v/>
          </cell>
          <cell r="AM218" t="str">
            <v/>
          </cell>
          <cell r="AN218" t="str">
            <v/>
          </cell>
          <cell r="AO218" t="str">
            <v/>
          </cell>
          <cell r="AP218" t="str">
            <v/>
          </cell>
          <cell r="AQ218" t="str">
            <v/>
          </cell>
          <cell r="AR218" t="str">
            <v/>
          </cell>
          <cell r="AS218" t="str">
            <v/>
          </cell>
          <cell r="AT218" t="str">
            <v/>
          </cell>
          <cell r="AU218" t="str">
            <v/>
          </cell>
          <cell r="AV218" t="str">
            <v/>
          </cell>
          <cell r="AW218" t="str">
            <v/>
          </cell>
          <cell r="AX218" t="str">
            <v/>
          </cell>
          <cell r="AY218" t="str">
            <v/>
          </cell>
          <cell r="AZ218" t="str">
            <v/>
          </cell>
          <cell r="BA218" t="str">
            <v/>
          </cell>
          <cell r="BB218" t="str">
            <v/>
          </cell>
          <cell r="BC218" t="str">
            <v/>
          </cell>
          <cell r="BD218" t="str">
            <v/>
          </cell>
          <cell r="BE218" t="str">
            <v/>
          </cell>
          <cell r="BF218" t="str">
            <v/>
          </cell>
          <cell r="BG218" t="str">
            <v/>
          </cell>
          <cell r="BH218" t="str">
            <v/>
          </cell>
          <cell r="BI218" t="str">
            <v/>
          </cell>
          <cell r="BJ218" t="str">
            <v/>
          </cell>
          <cell r="BK218" t="str">
            <v/>
          </cell>
          <cell r="BL218" t="str">
            <v/>
          </cell>
          <cell r="BM218" t="str">
            <v/>
          </cell>
          <cell r="BN218" t="str">
            <v/>
          </cell>
          <cell r="BO218" t="str">
            <v/>
          </cell>
          <cell r="BP218" t="str">
            <v/>
          </cell>
          <cell r="BQ218" t="str">
            <v/>
          </cell>
          <cell r="BR218" t="str">
            <v/>
          </cell>
          <cell r="BS218" t="str">
            <v/>
          </cell>
          <cell r="BT218" t="str">
            <v/>
          </cell>
          <cell r="BU218" t="str">
            <v/>
          </cell>
          <cell r="BV218" t="str">
            <v/>
          </cell>
          <cell r="BW218" t="str">
            <v/>
          </cell>
          <cell r="BX218">
            <v>35898</v>
          </cell>
          <cell r="BY218">
            <v>35905</v>
          </cell>
          <cell r="BZ218">
            <v>35912</v>
          </cell>
          <cell r="CA218">
            <v>35919</v>
          </cell>
          <cell r="CB218">
            <v>35926</v>
          </cell>
          <cell r="CC218">
            <v>35933</v>
          </cell>
          <cell r="CD218">
            <v>35940</v>
          </cell>
          <cell r="CE218">
            <v>35947</v>
          </cell>
          <cell r="CF218">
            <v>35954</v>
          </cell>
          <cell r="CG218" t="str">
            <v/>
          </cell>
          <cell r="CH218" t="str">
            <v/>
          </cell>
          <cell r="CI218" t="str">
            <v/>
          </cell>
          <cell r="CJ218" t="str">
            <v/>
          </cell>
          <cell r="CK218" t="str">
            <v/>
          </cell>
          <cell r="CL218" t="str">
            <v/>
          </cell>
          <cell r="CM218" t="str">
            <v/>
          </cell>
          <cell r="CN218" t="str">
            <v/>
          </cell>
          <cell r="CO218" t="str">
            <v/>
          </cell>
          <cell r="CP218" t="str">
            <v/>
          </cell>
          <cell r="CQ218" t="str">
            <v/>
          </cell>
          <cell r="CR218" t="str">
            <v/>
          </cell>
          <cell r="CS218" t="str">
            <v/>
          </cell>
          <cell r="CT218" t="str">
            <v/>
          </cell>
          <cell r="CU218" t="str">
            <v/>
          </cell>
          <cell r="CV218" t="str">
            <v/>
          </cell>
          <cell r="CW218" t="str">
            <v/>
          </cell>
          <cell r="CX218" t="str">
            <v/>
          </cell>
          <cell r="CY218" t="str">
            <v/>
          </cell>
          <cell r="CZ218" t="str">
            <v/>
          </cell>
          <cell r="DA218" t="str">
            <v/>
          </cell>
          <cell r="DB218" t="str">
            <v/>
          </cell>
          <cell r="DC218" t="str">
            <v/>
          </cell>
          <cell r="DD218" t="str">
            <v/>
          </cell>
          <cell r="DE218" t="str">
            <v/>
          </cell>
          <cell r="DF218" t="str">
            <v/>
          </cell>
          <cell r="DG218" t="str">
            <v/>
          </cell>
          <cell r="DH218" t="str">
            <v/>
          </cell>
          <cell r="DI218" t="str">
            <v/>
          </cell>
          <cell r="DJ218" t="str">
            <v/>
          </cell>
          <cell r="DK218" t="str">
            <v/>
          </cell>
          <cell r="DL218" t="str">
            <v/>
          </cell>
          <cell r="DM218" t="str">
            <v/>
          </cell>
          <cell r="DN218" t="str">
            <v/>
          </cell>
          <cell r="DO218" t="str">
            <v/>
          </cell>
          <cell r="DP218" t="str">
            <v/>
          </cell>
          <cell r="DQ218" t="str">
            <v/>
          </cell>
          <cell r="DR218" t="str">
            <v/>
          </cell>
          <cell r="DS218" t="str">
            <v/>
          </cell>
          <cell r="DT218" t="str">
            <v/>
          </cell>
          <cell r="DU218" t="str">
            <v/>
          </cell>
          <cell r="DV218" t="str">
            <v/>
          </cell>
          <cell r="DW218" t="str">
            <v/>
          </cell>
          <cell r="DX218" t="str">
            <v/>
          </cell>
          <cell r="DY218" t="str">
            <v/>
          </cell>
          <cell r="DZ218" t="str">
            <v/>
          </cell>
          <cell r="EA218" t="str">
            <v/>
          </cell>
          <cell r="EB218" t="str">
            <v/>
          </cell>
          <cell r="EC218" t="str">
            <v/>
          </cell>
          <cell r="ED218" t="str">
            <v/>
          </cell>
          <cell r="EE218" t="str">
            <v/>
          </cell>
          <cell r="EF218" t="str">
            <v/>
          </cell>
          <cell r="EG218" t="str">
            <v/>
          </cell>
          <cell r="EH218" t="str">
            <v/>
          </cell>
          <cell r="EI218" t="str">
            <v/>
          </cell>
          <cell r="EJ218" t="str">
            <v/>
          </cell>
          <cell r="EK218" t="str">
            <v/>
          </cell>
          <cell r="EL218" t="str">
            <v/>
          </cell>
          <cell r="EM218" t="str">
            <v/>
          </cell>
          <cell r="EN218" t="str">
            <v/>
          </cell>
          <cell r="EO218" t="str">
            <v/>
          </cell>
          <cell r="EP218" t="str">
            <v/>
          </cell>
          <cell r="EQ218" t="str">
            <v/>
          </cell>
          <cell r="ER218" t="str">
            <v/>
          </cell>
          <cell r="ES218" t="str">
            <v/>
          </cell>
          <cell r="ET218" t="str">
            <v/>
          </cell>
          <cell r="EU218" t="str">
            <v/>
          </cell>
          <cell r="EV218" t="str">
            <v/>
          </cell>
          <cell r="EW218" t="str">
            <v/>
          </cell>
          <cell r="EX218" t="str">
            <v/>
          </cell>
          <cell r="EY218" t="str">
            <v/>
          </cell>
          <cell r="EZ218" t="str">
            <v/>
          </cell>
          <cell r="FA218" t="str">
            <v/>
          </cell>
          <cell r="FB218" t="str">
            <v/>
          </cell>
          <cell r="FC218" t="str">
            <v/>
          </cell>
          <cell r="FD218" t="str">
            <v/>
          </cell>
          <cell r="FE218" t="str">
            <v/>
          </cell>
          <cell r="FF218" t="str">
            <v/>
          </cell>
          <cell r="FG218" t="str">
            <v/>
          </cell>
          <cell r="FH218" t="str">
            <v/>
          </cell>
          <cell r="FI218" t="str">
            <v/>
          </cell>
        </row>
        <row r="219">
          <cell r="V219" t="str">
            <v>PRE PROD</v>
          </cell>
          <cell r="W219">
            <v>30</v>
          </cell>
          <cell r="X219">
            <v>112500</v>
          </cell>
          <cell r="Y219">
            <v>0</v>
          </cell>
          <cell r="Z219">
            <v>0</v>
          </cell>
          <cell r="AA219" t="str">
            <v/>
          </cell>
          <cell r="AB219" t="str">
            <v/>
          </cell>
          <cell r="AC219" t="str">
            <v/>
          </cell>
          <cell r="AD219" t="str">
            <v/>
          </cell>
          <cell r="AE219" t="str">
            <v/>
          </cell>
          <cell r="AF219" t="str">
            <v/>
          </cell>
          <cell r="AG219" t="str">
            <v/>
          </cell>
          <cell r="AH219" t="str">
            <v/>
          </cell>
          <cell r="AI219" t="str">
            <v/>
          </cell>
          <cell r="AJ219" t="str">
            <v/>
          </cell>
          <cell r="AK219" t="str">
            <v/>
          </cell>
          <cell r="AL219" t="str">
            <v/>
          </cell>
          <cell r="AM219" t="str">
            <v/>
          </cell>
          <cell r="AN219" t="str">
            <v/>
          </cell>
          <cell r="AO219" t="str">
            <v/>
          </cell>
          <cell r="AP219" t="str">
            <v/>
          </cell>
          <cell r="AQ219" t="str">
            <v/>
          </cell>
          <cell r="AR219" t="str">
            <v/>
          </cell>
          <cell r="AS219" t="str">
            <v/>
          </cell>
          <cell r="AT219" t="str">
            <v/>
          </cell>
          <cell r="AU219" t="str">
            <v/>
          </cell>
          <cell r="AV219" t="str">
            <v/>
          </cell>
          <cell r="AW219" t="str">
            <v/>
          </cell>
          <cell r="AX219" t="str">
            <v/>
          </cell>
          <cell r="AY219" t="str">
            <v/>
          </cell>
          <cell r="AZ219" t="str">
            <v/>
          </cell>
          <cell r="BA219" t="str">
            <v/>
          </cell>
          <cell r="BB219" t="str">
            <v/>
          </cell>
          <cell r="BC219" t="str">
            <v/>
          </cell>
          <cell r="BD219" t="str">
            <v/>
          </cell>
          <cell r="BE219" t="str">
            <v/>
          </cell>
          <cell r="BF219" t="str">
            <v/>
          </cell>
          <cell r="BG219" t="str">
            <v/>
          </cell>
          <cell r="BH219" t="str">
            <v/>
          </cell>
          <cell r="BI219" t="str">
            <v/>
          </cell>
          <cell r="BJ219" t="str">
            <v/>
          </cell>
          <cell r="BK219" t="str">
            <v/>
          </cell>
          <cell r="BL219" t="str">
            <v/>
          </cell>
          <cell r="BM219" t="str">
            <v/>
          </cell>
          <cell r="BN219" t="str">
            <v/>
          </cell>
          <cell r="BO219" t="str">
            <v/>
          </cell>
          <cell r="BP219" t="str">
            <v/>
          </cell>
          <cell r="BQ219" t="str">
            <v/>
          </cell>
          <cell r="BR219" t="str">
            <v/>
          </cell>
          <cell r="BS219" t="str">
            <v/>
          </cell>
          <cell r="BT219" t="str">
            <v/>
          </cell>
          <cell r="BU219" t="str">
            <v/>
          </cell>
          <cell r="BV219" t="str">
            <v/>
          </cell>
          <cell r="BW219" t="str">
            <v/>
          </cell>
          <cell r="BX219">
            <v>3750</v>
          </cell>
          <cell r="BY219">
            <v>7500</v>
          </cell>
          <cell r="BZ219">
            <v>11250</v>
          </cell>
          <cell r="CA219">
            <v>15000</v>
          </cell>
          <cell r="CB219">
            <v>15000</v>
          </cell>
          <cell r="CC219">
            <v>15000</v>
          </cell>
          <cell r="CD219">
            <v>15000</v>
          </cell>
          <cell r="CE219">
            <v>15000</v>
          </cell>
          <cell r="CF219">
            <v>15000</v>
          </cell>
          <cell r="CG219" t="str">
            <v/>
          </cell>
          <cell r="CH219" t="str">
            <v/>
          </cell>
          <cell r="CI219" t="str">
            <v/>
          </cell>
          <cell r="CJ219" t="str">
            <v/>
          </cell>
          <cell r="CK219" t="str">
            <v/>
          </cell>
          <cell r="CL219" t="str">
            <v/>
          </cell>
          <cell r="CM219" t="str">
            <v/>
          </cell>
          <cell r="CN219" t="str">
            <v/>
          </cell>
          <cell r="CO219" t="str">
            <v/>
          </cell>
          <cell r="CP219" t="str">
            <v/>
          </cell>
          <cell r="CQ219" t="str">
            <v/>
          </cell>
          <cell r="CR219" t="str">
            <v/>
          </cell>
          <cell r="CS219" t="str">
            <v/>
          </cell>
          <cell r="CT219" t="str">
            <v/>
          </cell>
          <cell r="CU219" t="str">
            <v/>
          </cell>
          <cell r="CV219" t="str">
            <v/>
          </cell>
          <cell r="CW219" t="str">
            <v/>
          </cell>
          <cell r="CX219" t="str">
            <v/>
          </cell>
          <cell r="CY219" t="str">
            <v/>
          </cell>
          <cell r="CZ219" t="str">
            <v/>
          </cell>
          <cell r="DA219" t="str">
            <v/>
          </cell>
          <cell r="DB219" t="str">
            <v/>
          </cell>
          <cell r="DC219" t="str">
            <v/>
          </cell>
          <cell r="DD219" t="str">
            <v/>
          </cell>
          <cell r="DE219" t="str">
            <v/>
          </cell>
          <cell r="DF219" t="str">
            <v/>
          </cell>
          <cell r="DG219" t="str">
            <v/>
          </cell>
          <cell r="DH219" t="str">
            <v/>
          </cell>
          <cell r="DI219" t="str">
            <v/>
          </cell>
          <cell r="DJ219" t="str">
            <v/>
          </cell>
          <cell r="DK219" t="str">
            <v/>
          </cell>
          <cell r="DL219" t="str">
            <v/>
          </cell>
          <cell r="DM219" t="str">
            <v/>
          </cell>
          <cell r="DN219" t="str">
            <v/>
          </cell>
          <cell r="DO219" t="str">
            <v/>
          </cell>
          <cell r="DP219" t="str">
            <v/>
          </cell>
          <cell r="DQ219" t="str">
            <v/>
          </cell>
          <cell r="DR219" t="str">
            <v/>
          </cell>
          <cell r="DS219" t="str">
            <v/>
          </cell>
          <cell r="DT219" t="str">
            <v/>
          </cell>
          <cell r="DU219" t="str">
            <v/>
          </cell>
          <cell r="DV219" t="str">
            <v/>
          </cell>
          <cell r="DW219" t="str">
            <v/>
          </cell>
          <cell r="DX219" t="str">
            <v/>
          </cell>
          <cell r="DY219" t="str">
            <v/>
          </cell>
          <cell r="DZ219" t="str">
            <v/>
          </cell>
          <cell r="EA219" t="str">
            <v/>
          </cell>
          <cell r="EB219" t="str">
            <v/>
          </cell>
          <cell r="EC219" t="str">
            <v/>
          </cell>
          <cell r="ED219" t="str">
            <v/>
          </cell>
          <cell r="EE219" t="str">
            <v/>
          </cell>
          <cell r="EF219" t="str">
            <v/>
          </cell>
          <cell r="EG219" t="str">
            <v/>
          </cell>
          <cell r="EH219" t="str">
            <v/>
          </cell>
          <cell r="EI219" t="str">
            <v/>
          </cell>
          <cell r="EJ219" t="str">
            <v/>
          </cell>
          <cell r="EK219" t="str">
            <v/>
          </cell>
          <cell r="EL219" t="str">
            <v/>
          </cell>
          <cell r="EM219" t="str">
            <v/>
          </cell>
          <cell r="EN219" t="str">
            <v/>
          </cell>
          <cell r="EO219" t="str">
            <v/>
          </cell>
          <cell r="EP219" t="str">
            <v/>
          </cell>
          <cell r="EQ219" t="str">
            <v/>
          </cell>
          <cell r="ER219" t="str">
            <v/>
          </cell>
          <cell r="ES219" t="str">
            <v/>
          </cell>
          <cell r="ET219" t="str">
            <v/>
          </cell>
          <cell r="EU219" t="str">
            <v/>
          </cell>
          <cell r="EV219" t="str">
            <v/>
          </cell>
          <cell r="EW219" t="str">
            <v/>
          </cell>
          <cell r="EX219" t="str">
            <v/>
          </cell>
          <cell r="EY219" t="str">
            <v/>
          </cell>
          <cell r="EZ219" t="str">
            <v/>
          </cell>
          <cell r="FA219" t="str">
            <v/>
          </cell>
          <cell r="FB219" t="str">
            <v/>
          </cell>
          <cell r="FC219" t="str">
            <v/>
          </cell>
          <cell r="FD219" t="str">
            <v/>
          </cell>
          <cell r="FE219" t="str">
            <v/>
          </cell>
          <cell r="FF219" t="str">
            <v/>
          </cell>
          <cell r="FG219" t="str">
            <v/>
          </cell>
          <cell r="FH219" t="str">
            <v/>
          </cell>
          <cell r="FI219" t="str">
            <v/>
          </cell>
        </row>
        <row r="220">
          <cell r="V220" t="str">
            <v>PRODUCTION</v>
          </cell>
          <cell r="W220">
            <v>150</v>
          </cell>
          <cell r="X220">
            <v>487500</v>
          </cell>
          <cell r="Y220">
            <v>0</v>
          </cell>
          <cell r="Z220">
            <v>0</v>
          </cell>
          <cell r="AA220" t="str">
            <v/>
          </cell>
          <cell r="AB220" t="str">
            <v/>
          </cell>
          <cell r="AC220" t="str">
            <v/>
          </cell>
          <cell r="AD220" t="str">
            <v/>
          </cell>
          <cell r="AE220" t="str">
            <v/>
          </cell>
          <cell r="AF220" t="str">
            <v/>
          </cell>
          <cell r="AG220" t="str">
            <v/>
          </cell>
          <cell r="AH220" t="str">
            <v/>
          </cell>
          <cell r="AI220" t="str">
            <v/>
          </cell>
          <cell r="AJ220" t="str">
            <v/>
          </cell>
          <cell r="AK220" t="str">
            <v/>
          </cell>
          <cell r="AL220" t="str">
            <v/>
          </cell>
          <cell r="AM220" t="str">
            <v/>
          </cell>
          <cell r="AN220" t="str">
            <v/>
          </cell>
          <cell r="AO220" t="str">
            <v/>
          </cell>
          <cell r="AP220" t="str">
            <v/>
          </cell>
          <cell r="AQ220" t="str">
            <v/>
          </cell>
          <cell r="AR220" t="str">
            <v/>
          </cell>
          <cell r="AS220" t="str">
            <v/>
          </cell>
          <cell r="AT220" t="str">
            <v/>
          </cell>
          <cell r="AU220" t="str">
            <v/>
          </cell>
          <cell r="AV220" t="str">
            <v/>
          </cell>
          <cell r="AW220" t="str">
            <v/>
          </cell>
          <cell r="AX220" t="str">
            <v/>
          </cell>
          <cell r="AY220" t="str">
            <v/>
          </cell>
          <cell r="AZ220" t="str">
            <v/>
          </cell>
          <cell r="BA220" t="str">
            <v/>
          </cell>
          <cell r="BB220" t="str">
            <v/>
          </cell>
          <cell r="BC220" t="str">
            <v/>
          </cell>
          <cell r="BD220" t="str">
            <v/>
          </cell>
          <cell r="BE220" t="str">
            <v/>
          </cell>
          <cell r="BF220" t="str">
            <v/>
          </cell>
          <cell r="BG220" t="str">
            <v/>
          </cell>
          <cell r="BH220" t="str">
            <v/>
          </cell>
          <cell r="BI220" t="str">
            <v/>
          </cell>
          <cell r="BJ220" t="str">
            <v/>
          </cell>
          <cell r="BK220" t="str">
            <v/>
          </cell>
          <cell r="BL220" t="str">
            <v/>
          </cell>
          <cell r="BM220" t="str">
            <v/>
          </cell>
          <cell r="BN220" t="str">
            <v/>
          </cell>
          <cell r="BO220" t="str">
            <v/>
          </cell>
          <cell r="BP220" t="str">
            <v/>
          </cell>
          <cell r="BQ220" t="str">
            <v/>
          </cell>
          <cell r="BR220" t="str">
            <v/>
          </cell>
          <cell r="BS220" t="str">
            <v/>
          </cell>
          <cell r="BT220" t="str">
            <v/>
          </cell>
          <cell r="BU220" t="str">
            <v/>
          </cell>
          <cell r="BV220" t="str">
            <v/>
          </cell>
          <cell r="BW220" t="str">
            <v/>
          </cell>
          <cell r="BX220" t="str">
            <v/>
          </cell>
          <cell r="BY220" t="str">
            <v/>
          </cell>
          <cell r="BZ220" t="str">
            <v/>
          </cell>
          <cell r="CA220" t="str">
            <v/>
          </cell>
          <cell r="CB220">
            <v>35926</v>
          </cell>
          <cell r="CC220">
            <v>35933</v>
          </cell>
          <cell r="CD220">
            <v>35940</v>
          </cell>
          <cell r="CE220">
            <v>35947</v>
          </cell>
          <cell r="CF220">
            <v>35954</v>
          </cell>
          <cell r="CG220">
            <v>35961</v>
          </cell>
          <cell r="CH220">
            <v>35968</v>
          </cell>
          <cell r="CI220">
            <v>35975</v>
          </cell>
          <cell r="CJ220">
            <v>35982</v>
          </cell>
          <cell r="CK220">
            <v>35989</v>
          </cell>
          <cell r="CL220">
            <v>35996</v>
          </cell>
          <cell r="CM220" t="str">
            <v/>
          </cell>
          <cell r="CN220" t="str">
            <v/>
          </cell>
          <cell r="CO220" t="str">
            <v/>
          </cell>
          <cell r="CP220" t="str">
            <v/>
          </cell>
          <cell r="CQ220" t="str">
            <v/>
          </cell>
          <cell r="CR220" t="str">
            <v/>
          </cell>
          <cell r="CS220" t="str">
            <v/>
          </cell>
          <cell r="CT220" t="str">
            <v/>
          </cell>
          <cell r="CU220" t="str">
            <v/>
          </cell>
          <cell r="CV220" t="str">
            <v/>
          </cell>
          <cell r="CW220" t="str">
            <v/>
          </cell>
          <cell r="CX220" t="str">
            <v/>
          </cell>
          <cell r="CY220" t="str">
            <v/>
          </cell>
          <cell r="CZ220" t="str">
            <v/>
          </cell>
          <cell r="DA220" t="str">
            <v/>
          </cell>
          <cell r="DB220" t="str">
            <v/>
          </cell>
          <cell r="DC220" t="str">
            <v/>
          </cell>
          <cell r="DD220" t="str">
            <v/>
          </cell>
          <cell r="DE220" t="str">
            <v/>
          </cell>
          <cell r="DF220" t="str">
            <v/>
          </cell>
          <cell r="DG220" t="str">
            <v/>
          </cell>
          <cell r="DH220" t="str">
            <v/>
          </cell>
          <cell r="DI220" t="str">
            <v/>
          </cell>
          <cell r="DJ220" t="str">
            <v/>
          </cell>
          <cell r="DK220" t="str">
            <v/>
          </cell>
          <cell r="DL220" t="str">
            <v/>
          </cell>
          <cell r="DM220" t="str">
            <v/>
          </cell>
          <cell r="DN220" t="str">
            <v/>
          </cell>
          <cell r="DO220" t="str">
            <v/>
          </cell>
          <cell r="DP220" t="str">
            <v/>
          </cell>
          <cell r="DQ220" t="str">
            <v/>
          </cell>
          <cell r="DR220" t="str">
            <v/>
          </cell>
          <cell r="DS220" t="str">
            <v/>
          </cell>
          <cell r="DT220" t="str">
            <v/>
          </cell>
          <cell r="DU220" t="str">
            <v/>
          </cell>
          <cell r="DV220" t="str">
            <v/>
          </cell>
          <cell r="DW220" t="str">
            <v/>
          </cell>
          <cell r="DX220" t="str">
            <v/>
          </cell>
          <cell r="DY220" t="str">
            <v/>
          </cell>
          <cell r="DZ220" t="str">
            <v/>
          </cell>
          <cell r="EA220" t="str">
            <v/>
          </cell>
          <cell r="EB220" t="str">
            <v/>
          </cell>
          <cell r="EC220" t="str">
            <v/>
          </cell>
          <cell r="ED220" t="str">
            <v/>
          </cell>
          <cell r="EE220" t="str">
            <v/>
          </cell>
          <cell r="EF220" t="str">
            <v/>
          </cell>
          <cell r="EG220" t="str">
            <v/>
          </cell>
          <cell r="EH220" t="str">
            <v/>
          </cell>
          <cell r="EI220" t="str">
            <v/>
          </cell>
          <cell r="EJ220" t="str">
            <v/>
          </cell>
          <cell r="EK220" t="str">
            <v/>
          </cell>
          <cell r="EL220" t="str">
            <v/>
          </cell>
          <cell r="EM220" t="str">
            <v/>
          </cell>
          <cell r="EN220" t="str">
            <v/>
          </cell>
          <cell r="EO220" t="str">
            <v/>
          </cell>
          <cell r="EP220" t="str">
            <v/>
          </cell>
          <cell r="EQ220" t="str">
            <v/>
          </cell>
          <cell r="ER220" t="str">
            <v/>
          </cell>
          <cell r="ES220" t="str">
            <v/>
          </cell>
          <cell r="ET220" t="str">
            <v/>
          </cell>
          <cell r="EU220" t="str">
            <v/>
          </cell>
          <cell r="EV220" t="str">
            <v/>
          </cell>
          <cell r="EW220" t="str">
            <v/>
          </cell>
          <cell r="EX220" t="str">
            <v/>
          </cell>
          <cell r="EY220" t="str">
            <v/>
          </cell>
          <cell r="EZ220" t="str">
            <v/>
          </cell>
          <cell r="FA220" t="str">
            <v/>
          </cell>
          <cell r="FB220" t="str">
            <v/>
          </cell>
          <cell r="FC220" t="str">
            <v/>
          </cell>
          <cell r="FD220" t="str">
            <v/>
          </cell>
          <cell r="FE220" t="str">
            <v/>
          </cell>
          <cell r="FF220" t="str">
            <v/>
          </cell>
          <cell r="FG220" t="str">
            <v/>
          </cell>
          <cell r="FH220" t="str">
            <v/>
          </cell>
          <cell r="FI220" t="str">
            <v/>
          </cell>
        </row>
        <row r="221">
          <cell r="V221" t="str">
            <v>PRODUCTION</v>
          </cell>
          <cell r="W221">
            <v>150</v>
          </cell>
          <cell r="X221">
            <v>487500</v>
          </cell>
          <cell r="Y221">
            <v>0</v>
          </cell>
          <cell r="Z221">
            <v>0</v>
          </cell>
          <cell r="AA221" t="str">
            <v/>
          </cell>
          <cell r="AB221" t="str">
            <v/>
          </cell>
          <cell r="AC221" t="str">
            <v/>
          </cell>
          <cell r="AD221" t="str">
            <v/>
          </cell>
          <cell r="AE221" t="str">
            <v/>
          </cell>
          <cell r="AF221" t="str">
            <v/>
          </cell>
          <cell r="AG221" t="str">
            <v/>
          </cell>
          <cell r="AH221" t="str">
            <v/>
          </cell>
          <cell r="AI221" t="str">
            <v/>
          </cell>
          <cell r="AJ221" t="str">
            <v/>
          </cell>
          <cell r="AK221" t="str">
            <v/>
          </cell>
          <cell r="AL221" t="str">
            <v/>
          </cell>
          <cell r="AM221" t="str">
            <v/>
          </cell>
          <cell r="AN221" t="str">
            <v/>
          </cell>
          <cell r="AO221" t="str">
            <v/>
          </cell>
          <cell r="AP221" t="str">
            <v/>
          </cell>
          <cell r="AQ221" t="str">
            <v/>
          </cell>
          <cell r="AR221" t="str">
            <v/>
          </cell>
          <cell r="AS221" t="str">
            <v/>
          </cell>
          <cell r="AT221" t="str">
            <v/>
          </cell>
          <cell r="AU221" t="str">
            <v/>
          </cell>
          <cell r="AV221" t="str">
            <v/>
          </cell>
          <cell r="AW221" t="str">
            <v/>
          </cell>
          <cell r="AX221" t="str">
            <v/>
          </cell>
          <cell r="AY221" t="str">
            <v/>
          </cell>
          <cell r="AZ221" t="str">
            <v/>
          </cell>
          <cell r="BA221" t="str">
            <v/>
          </cell>
          <cell r="BB221" t="str">
            <v/>
          </cell>
          <cell r="BC221" t="str">
            <v/>
          </cell>
          <cell r="BD221" t="str">
            <v/>
          </cell>
          <cell r="BE221" t="str">
            <v/>
          </cell>
          <cell r="BF221" t="str">
            <v/>
          </cell>
          <cell r="BG221" t="str">
            <v/>
          </cell>
          <cell r="BH221" t="str">
            <v/>
          </cell>
          <cell r="BI221" t="str">
            <v/>
          </cell>
          <cell r="BJ221" t="str">
            <v/>
          </cell>
          <cell r="BK221" t="str">
            <v/>
          </cell>
          <cell r="BL221" t="str">
            <v/>
          </cell>
          <cell r="BM221" t="str">
            <v/>
          </cell>
          <cell r="BN221" t="str">
            <v/>
          </cell>
          <cell r="BO221" t="str">
            <v/>
          </cell>
          <cell r="BP221" t="str">
            <v/>
          </cell>
          <cell r="BQ221" t="str">
            <v/>
          </cell>
          <cell r="BR221" t="str">
            <v/>
          </cell>
          <cell r="BS221" t="str">
            <v/>
          </cell>
          <cell r="BT221" t="str">
            <v/>
          </cell>
          <cell r="BU221" t="str">
            <v/>
          </cell>
          <cell r="BV221" t="str">
            <v/>
          </cell>
          <cell r="BW221" t="str">
            <v/>
          </cell>
          <cell r="BX221" t="str">
            <v/>
          </cell>
          <cell r="BY221" t="str">
            <v/>
          </cell>
          <cell r="BZ221" t="str">
            <v/>
          </cell>
          <cell r="CA221" t="str">
            <v/>
          </cell>
          <cell r="CB221">
            <v>0</v>
          </cell>
          <cell r="CC221">
            <v>0</v>
          </cell>
          <cell r="CD221">
            <v>0</v>
          </cell>
          <cell r="CE221">
            <v>18750</v>
          </cell>
          <cell r="CF221">
            <v>37500</v>
          </cell>
          <cell r="CG221">
            <v>56250</v>
          </cell>
          <cell r="CH221">
            <v>75000</v>
          </cell>
          <cell r="CI221">
            <v>75000</v>
          </cell>
          <cell r="CJ221">
            <v>75000</v>
          </cell>
          <cell r="CK221">
            <v>75000</v>
          </cell>
          <cell r="CL221">
            <v>75000</v>
          </cell>
          <cell r="CM221" t="str">
            <v/>
          </cell>
          <cell r="CN221" t="str">
            <v/>
          </cell>
          <cell r="CO221" t="str">
            <v/>
          </cell>
          <cell r="CP221" t="str">
            <v/>
          </cell>
          <cell r="CQ221" t="str">
            <v/>
          </cell>
          <cell r="CR221" t="str">
            <v/>
          </cell>
          <cell r="CS221" t="str">
            <v/>
          </cell>
          <cell r="CT221" t="str">
            <v/>
          </cell>
          <cell r="CU221" t="str">
            <v/>
          </cell>
          <cell r="CV221" t="str">
            <v/>
          </cell>
          <cell r="CW221" t="str">
            <v/>
          </cell>
          <cell r="CX221" t="str">
            <v/>
          </cell>
          <cell r="CY221" t="str">
            <v/>
          </cell>
          <cell r="CZ221" t="str">
            <v/>
          </cell>
          <cell r="DA221" t="str">
            <v/>
          </cell>
          <cell r="DB221" t="str">
            <v/>
          </cell>
          <cell r="DC221" t="str">
            <v/>
          </cell>
          <cell r="DD221" t="str">
            <v/>
          </cell>
          <cell r="DE221" t="str">
            <v/>
          </cell>
          <cell r="DF221" t="str">
            <v/>
          </cell>
          <cell r="DG221" t="str">
            <v/>
          </cell>
          <cell r="DH221" t="str">
            <v/>
          </cell>
          <cell r="DI221" t="str">
            <v/>
          </cell>
          <cell r="DJ221" t="str">
            <v/>
          </cell>
          <cell r="DK221" t="str">
            <v/>
          </cell>
          <cell r="DL221" t="str">
            <v/>
          </cell>
          <cell r="DM221" t="str">
            <v/>
          </cell>
          <cell r="DN221" t="str">
            <v/>
          </cell>
          <cell r="DO221" t="str">
            <v/>
          </cell>
          <cell r="DP221" t="str">
            <v/>
          </cell>
          <cell r="DQ221" t="str">
            <v/>
          </cell>
          <cell r="DR221" t="str">
            <v/>
          </cell>
          <cell r="DS221" t="str">
            <v/>
          </cell>
          <cell r="DT221" t="str">
            <v/>
          </cell>
          <cell r="DU221" t="str">
            <v/>
          </cell>
          <cell r="DV221" t="str">
            <v/>
          </cell>
          <cell r="DW221" t="str">
            <v/>
          </cell>
          <cell r="DX221" t="str">
            <v/>
          </cell>
          <cell r="DY221" t="str">
            <v/>
          </cell>
          <cell r="DZ221" t="str">
            <v/>
          </cell>
          <cell r="EA221" t="str">
            <v/>
          </cell>
          <cell r="EB221" t="str">
            <v/>
          </cell>
          <cell r="EC221" t="str">
            <v/>
          </cell>
          <cell r="ED221" t="str">
            <v/>
          </cell>
          <cell r="EE221" t="str">
            <v/>
          </cell>
          <cell r="EF221" t="str">
            <v/>
          </cell>
          <cell r="EG221" t="str">
            <v/>
          </cell>
          <cell r="EH221" t="str">
            <v/>
          </cell>
          <cell r="EI221" t="str">
            <v/>
          </cell>
          <cell r="EJ221" t="str">
            <v/>
          </cell>
          <cell r="EK221" t="str">
            <v/>
          </cell>
          <cell r="EL221" t="str">
            <v/>
          </cell>
          <cell r="EM221" t="str">
            <v/>
          </cell>
          <cell r="EN221" t="str">
            <v/>
          </cell>
          <cell r="EO221" t="str">
            <v/>
          </cell>
          <cell r="EP221" t="str">
            <v/>
          </cell>
          <cell r="EQ221" t="str">
            <v/>
          </cell>
          <cell r="ER221" t="str">
            <v/>
          </cell>
          <cell r="ES221" t="str">
            <v/>
          </cell>
          <cell r="ET221" t="str">
            <v/>
          </cell>
          <cell r="EU221" t="str">
            <v/>
          </cell>
          <cell r="EV221" t="str">
            <v/>
          </cell>
          <cell r="EW221" t="str">
            <v/>
          </cell>
          <cell r="EX221" t="str">
            <v/>
          </cell>
          <cell r="EY221" t="str">
            <v/>
          </cell>
          <cell r="EZ221" t="str">
            <v/>
          </cell>
          <cell r="FA221" t="str">
            <v/>
          </cell>
          <cell r="FB221" t="str">
            <v/>
          </cell>
          <cell r="FC221" t="str">
            <v/>
          </cell>
          <cell r="FD221" t="str">
            <v/>
          </cell>
          <cell r="FE221" t="str">
            <v/>
          </cell>
          <cell r="FF221" t="str">
            <v/>
          </cell>
          <cell r="FG221" t="str">
            <v/>
          </cell>
          <cell r="FH221" t="str">
            <v/>
          </cell>
          <cell r="FI221" t="str">
            <v/>
          </cell>
        </row>
        <row r="222">
          <cell r="V222" t="str">
            <v>INK &amp; PAINT</v>
          </cell>
          <cell r="W222">
            <v>8</v>
          </cell>
          <cell r="X222">
            <v>26000</v>
          </cell>
          <cell r="Y222">
            <v>0</v>
          </cell>
          <cell r="Z222">
            <v>0</v>
          </cell>
          <cell r="AA222" t="str">
            <v/>
          </cell>
          <cell r="AB222" t="str">
            <v/>
          </cell>
          <cell r="AC222" t="str">
            <v/>
          </cell>
          <cell r="AD222" t="str">
            <v/>
          </cell>
          <cell r="AE222" t="str">
            <v/>
          </cell>
          <cell r="AF222" t="str">
            <v/>
          </cell>
          <cell r="AG222" t="str">
            <v/>
          </cell>
          <cell r="AH222" t="str">
            <v/>
          </cell>
          <cell r="AI222" t="str">
            <v/>
          </cell>
          <cell r="AJ222" t="str">
            <v/>
          </cell>
          <cell r="AK222" t="str">
            <v/>
          </cell>
          <cell r="AL222" t="str">
            <v/>
          </cell>
          <cell r="AM222" t="str">
            <v/>
          </cell>
          <cell r="AN222" t="str">
            <v/>
          </cell>
          <cell r="AO222" t="str">
            <v/>
          </cell>
          <cell r="AP222" t="str">
            <v/>
          </cell>
          <cell r="AQ222" t="str">
            <v/>
          </cell>
          <cell r="AR222" t="str">
            <v/>
          </cell>
          <cell r="AS222" t="str">
            <v/>
          </cell>
          <cell r="AT222" t="str">
            <v/>
          </cell>
          <cell r="AU222" t="str">
            <v/>
          </cell>
          <cell r="AV222" t="str">
            <v/>
          </cell>
          <cell r="AW222" t="str">
            <v/>
          </cell>
          <cell r="AX222" t="str">
            <v/>
          </cell>
          <cell r="AY222" t="str">
            <v/>
          </cell>
          <cell r="AZ222" t="str">
            <v/>
          </cell>
          <cell r="BA222" t="str">
            <v/>
          </cell>
          <cell r="BB222" t="str">
            <v/>
          </cell>
          <cell r="BC222" t="str">
            <v/>
          </cell>
          <cell r="BD222" t="str">
            <v/>
          </cell>
          <cell r="BE222" t="str">
            <v/>
          </cell>
          <cell r="BF222" t="str">
            <v/>
          </cell>
          <cell r="BG222" t="str">
            <v/>
          </cell>
          <cell r="BH222" t="str">
            <v/>
          </cell>
          <cell r="BI222" t="str">
            <v/>
          </cell>
          <cell r="BJ222" t="str">
            <v/>
          </cell>
          <cell r="BK222" t="str">
            <v/>
          </cell>
          <cell r="BL222" t="str">
            <v/>
          </cell>
          <cell r="BM222" t="str">
            <v/>
          </cell>
          <cell r="BN222" t="str">
            <v/>
          </cell>
          <cell r="BO222" t="str">
            <v/>
          </cell>
          <cell r="BP222" t="str">
            <v/>
          </cell>
          <cell r="BQ222" t="str">
            <v/>
          </cell>
          <cell r="BR222" t="str">
            <v/>
          </cell>
          <cell r="BS222" t="str">
            <v/>
          </cell>
          <cell r="BT222" t="str">
            <v/>
          </cell>
          <cell r="BU222" t="str">
            <v/>
          </cell>
          <cell r="BV222" t="str">
            <v/>
          </cell>
          <cell r="BW222" t="str">
            <v/>
          </cell>
          <cell r="BX222" t="str">
            <v/>
          </cell>
          <cell r="BY222" t="str">
            <v/>
          </cell>
          <cell r="BZ222" t="str">
            <v/>
          </cell>
          <cell r="CA222" t="str">
            <v/>
          </cell>
          <cell r="CB222" t="str">
            <v/>
          </cell>
          <cell r="CC222" t="str">
            <v/>
          </cell>
          <cell r="CD222" t="str">
            <v/>
          </cell>
          <cell r="CE222" t="str">
            <v/>
          </cell>
          <cell r="CF222" t="str">
            <v/>
          </cell>
          <cell r="CG222">
            <v>35961</v>
          </cell>
          <cell r="CH222">
            <v>35968</v>
          </cell>
          <cell r="CI222">
            <v>35975</v>
          </cell>
          <cell r="CJ222">
            <v>35982</v>
          </cell>
          <cell r="CK222">
            <v>35989</v>
          </cell>
          <cell r="CL222">
            <v>35996</v>
          </cell>
          <cell r="CM222">
            <v>36003</v>
          </cell>
          <cell r="CN222">
            <v>36010</v>
          </cell>
          <cell r="CO222" t="str">
            <v/>
          </cell>
          <cell r="CP222" t="str">
            <v/>
          </cell>
          <cell r="CQ222" t="str">
            <v/>
          </cell>
          <cell r="CR222" t="str">
            <v/>
          </cell>
          <cell r="CS222" t="str">
            <v/>
          </cell>
          <cell r="CT222" t="str">
            <v/>
          </cell>
          <cell r="CU222" t="str">
            <v/>
          </cell>
          <cell r="CV222" t="str">
            <v/>
          </cell>
          <cell r="CW222" t="str">
            <v/>
          </cell>
          <cell r="CX222" t="str">
            <v/>
          </cell>
          <cell r="CY222" t="str">
            <v/>
          </cell>
          <cell r="CZ222" t="str">
            <v/>
          </cell>
          <cell r="DA222" t="str">
            <v/>
          </cell>
          <cell r="DB222" t="str">
            <v/>
          </cell>
          <cell r="DC222" t="str">
            <v/>
          </cell>
          <cell r="DD222" t="str">
            <v/>
          </cell>
          <cell r="DE222" t="str">
            <v/>
          </cell>
          <cell r="DF222" t="str">
            <v/>
          </cell>
          <cell r="DG222" t="str">
            <v/>
          </cell>
          <cell r="DH222" t="str">
            <v/>
          </cell>
          <cell r="DI222" t="str">
            <v/>
          </cell>
          <cell r="DJ222" t="str">
            <v/>
          </cell>
          <cell r="DK222" t="str">
            <v/>
          </cell>
          <cell r="DL222" t="str">
            <v/>
          </cell>
          <cell r="DM222" t="str">
            <v/>
          </cell>
          <cell r="DN222" t="str">
            <v/>
          </cell>
          <cell r="DO222" t="str">
            <v/>
          </cell>
          <cell r="DP222" t="str">
            <v/>
          </cell>
          <cell r="DQ222" t="str">
            <v/>
          </cell>
          <cell r="DR222" t="str">
            <v/>
          </cell>
          <cell r="DS222" t="str">
            <v/>
          </cell>
          <cell r="DT222" t="str">
            <v/>
          </cell>
          <cell r="DU222" t="str">
            <v/>
          </cell>
          <cell r="DV222" t="str">
            <v/>
          </cell>
          <cell r="DW222" t="str">
            <v/>
          </cell>
          <cell r="DX222" t="str">
            <v/>
          </cell>
          <cell r="DY222" t="str">
            <v/>
          </cell>
          <cell r="DZ222" t="str">
            <v/>
          </cell>
          <cell r="EA222" t="str">
            <v/>
          </cell>
          <cell r="EB222" t="str">
            <v/>
          </cell>
          <cell r="EC222" t="str">
            <v/>
          </cell>
          <cell r="ED222" t="str">
            <v/>
          </cell>
          <cell r="EE222" t="str">
            <v/>
          </cell>
          <cell r="EF222" t="str">
            <v/>
          </cell>
          <cell r="EG222" t="str">
            <v/>
          </cell>
          <cell r="EH222" t="str">
            <v/>
          </cell>
          <cell r="EI222" t="str">
            <v/>
          </cell>
          <cell r="EJ222" t="str">
            <v/>
          </cell>
          <cell r="EK222" t="str">
            <v/>
          </cell>
          <cell r="EL222" t="str">
            <v/>
          </cell>
          <cell r="EM222" t="str">
            <v/>
          </cell>
          <cell r="EN222" t="str">
            <v/>
          </cell>
          <cell r="EO222" t="str">
            <v/>
          </cell>
          <cell r="EP222" t="str">
            <v/>
          </cell>
          <cell r="EQ222" t="str">
            <v/>
          </cell>
          <cell r="ER222" t="str">
            <v/>
          </cell>
          <cell r="ES222" t="str">
            <v/>
          </cell>
          <cell r="ET222" t="str">
            <v/>
          </cell>
          <cell r="EU222" t="str">
            <v/>
          </cell>
          <cell r="EV222" t="str">
            <v/>
          </cell>
          <cell r="EW222" t="str">
            <v/>
          </cell>
          <cell r="EX222" t="str">
            <v/>
          </cell>
          <cell r="EY222" t="str">
            <v/>
          </cell>
          <cell r="EZ222" t="str">
            <v/>
          </cell>
          <cell r="FA222" t="str">
            <v/>
          </cell>
          <cell r="FB222" t="str">
            <v/>
          </cell>
          <cell r="FC222" t="str">
            <v/>
          </cell>
          <cell r="FD222" t="str">
            <v/>
          </cell>
          <cell r="FE222" t="str">
            <v/>
          </cell>
          <cell r="FF222" t="str">
            <v/>
          </cell>
          <cell r="FG222" t="str">
            <v/>
          </cell>
          <cell r="FH222" t="str">
            <v/>
          </cell>
          <cell r="FI222" t="str">
            <v/>
          </cell>
        </row>
        <row r="223">
          <cell r="V223" t="str">
            <v>INK &amp; PAINT</v>
          </cell>
          <cell r="W223">
            <v>8</v>
          </cell>
          <cell r="X223">
            <v>26000</v>
          </cell>
          <cell r="Y223">
            <v>0</v>
          </cell>
          <cell r="Z223">
            <v>0</v>
          </cell>
          <cell r="AA223" t="str">
            <v/>
          </cell>
          <cell r="AB223" t="str">
            <v/>
          </cell>
          <cell r="AC223" t="str">
            <v/>
          </cell>
          <cell r="AD223" t="str">
            <v/>
          </cell>
          <cell r="AE223" t="str">
            <v/>
          </cell>
          <cell r="AF223" t="str">
            <v/>
          </cell>
          <cell r="AG223" t="str">
            <v/>
          </cell>
          <cell r="AH223" t="str">
            <v/>
          </cell>
          <cell r="AI223" t="str">
            <v/>
          </cell>
          <cell r="AJ223" t="str">
            <v/>
          </cell>
          <cell r="AK223" t="str">
            <v/>
          </cell>
          <cell r="AL223" t="str">
            <v/>
          </cell>
          <cell r="AM223" t="str">
            <v/>
          </cell>
          <cell r="AN223" t="str">
            <v/>
          </cell>
          <cell r="AO223" t="str">
            <v/>
          </cell>
          <cell r="AP223" t="str">
            <v/>
          </cell>
          <cell r="AQ223" t="str">
            <v/>
          </cell>
          <cell r="AR223" t="str">
            <v/>
          </cell>
          <cell r="AS223" t="str">
            <v/>
          </cell>
          <cell r="AT223" t="str">
            <v/>
          </cell>
          <cell r="AU223" t="str">
            <v/>
          </cell>
          <cell r="AV223" t="str">
            <v/>
          </cell>
          <cell r="AW223" t="str">
            <v/>
          </cell>
          <cell r="AX223" t="str">
            <v/>
          </cell>
          <cell r="AY223" t="str">
            <v/>
          </cell>
          <cell r="AZ223" t="str">
            <v/>
          </cell>
          <cell r="BA223" t="str">
            <v/>
          </cell>
          <cell r="BB223" t="str">
            <v/>
          </cell>
          <cell r="BC223" t="str">
            <v/>
          </cell>
          <cell r="BD223" t="str">
            <v/>
          </cell>
          <cell r="BE223" t="str">
            <v/>
          </cell>
          <cell r="BF223" t="str">
            <v/>
          </cell>
          <cell r="BG223" t="str">
            <v/>
          </cell>
          <cell r="BH223" t="str">
            <v/>
          </cell>
          <cell r="BI223" t="str">
            <v/>
          </cell>
          <cell r="BJ223" t="str">
            <v/>
          </cell>
          <cell r="BK223" t="str">
            <v/>
          </cell>
          <cell r="BL223" t="str">
            <v/>
          </cell>
          <cell r="BM223" t="str">
            <v/>
          </cell>
          <cell r="BN223" t="str">
            <v/>
          </cell>
          <cell r="BO223" t="str">
            <v/>
          </cell>
          <cell r="BP223" t="str">
            <v/>
          </cell>
          <cell r="BQ223" t="str">
            <v/>
          </cell>
          <cell r="BR223" t="str">
            <v/>
          </cell>
          <cell r="BS223" t="str">
            <v/>
          </cell>
          <cell r="BT223" t="str">
            <v/>
          </cell>
          <cell r="BU223" t="str">
            <v/>
          </cell>
          <cell r="BV223" t="str">
            <v/>
          </cell>
          <cell r="BW223" t="str">
            <v/>
          </cell>
          <cell r="BX223" t="str">
            <v/>
          </cell>
          <cell r="BY223" t="str">
            <v/>
          </cell>
          <cell r="BZ223" t="str">
            <v/>
          </cell>
          <cell r="CA223" t="str">
            <v/>
          </cell>
          <cell r="CB223" t="str">
            <v/>
          </cell>
          <cell r="CC223" t="str">
            <v/>
          </cell>
          <cell r="CD223" t="str">
            <v/>
          </cell>
          <cell r="CE223" t="str">
            <v/>
          </cell>
          <cell r="CF223" t="str">
            <v/>
          </cell>
          <cell r="CG223">
            <v>1000</v>
          </cell>
          <cell r="CH223">
            <v>2000</v>
          </cell>
          <cell r="CI223">
            <v>3000</v>
          </cell>
          <cell r="CJ223">
            <v>4000</v>
          </cell>
          <cell r="CK223">
            <v>4000</v>
          </cell>
          <cell r="CL223">
            <v>4000</v>
          </cell>
          <cell r="CM223">
            <v>4000</v>
          </cell>
          <cell r="CN223">
            <v>4000</v>
          </cell>
          <cell r="CO223" t="str">
            <v/>
          </cell>
          <cell r="CP223" t="str">
            <v/>
          </cell>
          <cell r="CQ223" t="str">
            <v/>
          </cell>
          <cell r="CR223" t="str">
            <v/>
          </cell>
          <cell r="CS223" t="str">
            <v/>
          </cell>
          <cell r="CT223" t="str">
            <v/>
          </cell>
          <cell r="CU223" t="str">
            <v/>
          </cell>
          <cell r="CV223" t="str">
            <v/>
          </cell>
          <cell r="CW223" t="str">
            <v/>
          </cell>
          <cell r="CX223" t="str">
            <v/>
          </cell>
          <cell r="CY223" t="str">
            <v/>
          </cell>
          <cell r="CZ223" t="str">
            <v/>
          </cell>
          <cell r="DA223" t="str">
            <v/>
          </cell>
          <cell r="DB223" t="str">
            <v/>
          </cell>
          <cell r="DC223" t="str">
            <v/>
          </cell>
          <cell r="DD223" t="str">
            <v/>
          </cell>
          <cell r="DE223" t="str">
            <v/>
          </cell>
          <cell r="DF223" t="str">
            <v/>
          </cell>
          <cell r="DG223" t="str">
            <v/>
          </cell>
          <cell r="DH223" t="str">
            <v/>
          </cell>
          <cell r="DI223" t="str">
            <v/>
          </cell>
          <cell r="DJ223" t="str">
            <v/>
          </cell>
          <cell r="DK223" t="str">
            <v/>
          </cell>
          <cell r="DL223" t="str">
            <v/>
          </cell>
          <cell r="DM223" t="str">
            <v/>
          </cell>
          <cell r="DN223" t="str">
            <v/>
          </cell>
          <cell r="DO223" t="str">
            <v/>
          </cell>
          <cell r="DP223" t="str">
            <v/>
          </cell>
          <cell r="DQ223" t="str">
            <v/>
          </cell>
          <cell r="DR223" t="str">
            <v/>
          </cell>
          <cell r="DS223" t="str">
            <v/>
          </cell>
          <cell r="DT223" t="str">
            <v/>
          </cell>
          <cell r="DU223" t="str">
            <v/>
          </cell>
          <cell r="DV223" t="str">
            <v/>
          </cell>
          <cell r="DW223" t="str">
            <v/>
          </cell>
          <cell r="DX223" t="str">
            <v/>
          </cell>
          <cell r="DY223" t="str">
            <v/>
          </cell>
          <cell r="DZ223" t="str">
            <v/>
          </cell>
          <cell r="EA223" t="str">
            <v/>
          </cell>
          <cell r="EB223" t="str">
            <v/>
          </cell>
          <cell r="EC223" t="str">
            <v/>
          </cell>
          <cell r="ED223" t="str">
            <v/>
          </cell>
          <cell r="EE223" t="str">
            <v/>
          </cell>
          <cell r="EF223" t="str">
            <v/>
          </cell>
          <cell r="EG223" t="str">
            <v/>
          </cell>
          <cell r="EH223" t="str">
            <v/>
          </cell>
          <cell r="EI223" t="str">
            <v/>
          </cell>
          <cell r="EJ223" t="str">
            <v/>
          </cell>
          <cell r="EK223" t="str">
            <v/>
          </cell>
          <cell r="EL223" t="str">
            <v/>
          </cell>
          <cell r="EM223" t="str">
            <v/>
          </cell>
          <cell r="EN223" t="str">
            <v/>
          </cell>
          <cell r="EO223" t="str">
            <v/>
          </cell>
          <cell r="EP223" t="str">
            <v/>
          </cell>
          <cell r="EQ223" t="str">
            <v/>
          </cell>
          <cell r="ER223" t="str">
            <v/>
          </cell>
          <cell r="ES223" t="str">
            <v/>
          </cell>
          <cell r="ET223" t="str">
            <v/>
          </cell>
          <cell r="EU223" t="str">
            <v/>
          </cell>
          <cell r="EV223" t="str">
            <v/>
          </cell>
          <cell r="EW223" t="str">
            <v/>
          </cell>
          <cell r="EX223" t="str">
            <v/>
          </cell>
          <cell r="EY223" t="str">
            <v/>
          </cell>
          <cell r="EZ223" t="str">
            <v/>
          </cell>
          <cell r="FA223" t="str">
            <v/>
          </cell>
          <cell r="FB223" t="str">
            <v/>
          </cell>
          <cell r="FC223" t="str">
            <v/>
          </cell>
          <cell r="FD223" t="str">
            <v/>
          </cell>
          <cell r="FE223" t="str">
            <v/>
          </cell>
          <cell r="FF223" t="str">
            <v/>
          </cell>
          <cell r="FG223" t="str">
            <v/>
          </cell>
          <cell r="FH223" t="str">
            <v/>
          </cell>
          <cell r="FI223" t="str">
            <v/>
          </cell>
        </row>
        <row r="224">
          <cell r="X224" t="str">
            <v>DIRECT</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v>
          </cell>
          <cell r="BN224">
            <v>0</v>
          </cell>
          <cell r="BO224">
            <v>0</v>
          </cell>
          <cell r="BP224">
            <v>0</v>
          </cell>
          <cell r="BQ224">
            <v>0</v>
          </cell>
          <cell r="BR224">
            <v>0</v>
          </cell>
          <cell r="BS224">
            <v>0</v>
          </cell>
          <cell r="BT224">
            <v>0</v>
          </cell>
          <cell r="BU224">
            <v>0</v>
          </cell>
          <cell r="BV224">
            <v>0</v>
          </cell>
          <cell r="BW224">
            <v>0</v>
          </cell>
          <cell r="BX224">
            <v>3750</v>
          </cell>
          <cell r="BY224">
            <v>7500</v>
          </cell>
          <cell r="BZ224">
            <v>11250</v>
          </cell>
          <cell r="CA224">
            <v>15000</v>
          </cell>
          <cell r="CB224">
            <v>50926</v>
          </cell>
          <cell r="CC224">
            <v>50933</v>
          </cell>
          <cell r="CD224">
            <v>50940</v>
          </cell>
          <cell r="CE224">
            <v>69697</v>
          </cell>
          <cell r="CF224">
            <v>88454</v>
          </cell>
          <cell r="CG224">
            <v>129172</v>
          </cell>
          <cell r="CH224">
            <v>148936</v>
          </cell>
          <cell r="CI224">
            <v>149950</v>
          </cell>
          <cell r="CJ224">
            <v>150964</v>
          </cell>
          <cell r="CK224">
            <v>150978</v>
          </cell>
          <cell r="CL224">
            <v>150992</v>
          </cell>
          <cell r="CM224">
            <v>40003</v>
          </cell>
          <cell r="CN224">
            <v>40010</v>
          </cell>
          <cell r="CO224">
            <v>0</v>
          </cell>
          <cell r="CP224">
            <v>0</v>
          </cell>
          <cell r="CQ224">
            <v>0</v>
          </cell>
          <cell r="CR224">
            <v>0</v>
          </cell>
          <cell r="CS224">
            <v>0</v>
          </cell>
          <cell r="CT224">
            <v>0</v>
          </cell>
          <cell r="CU224">
            <v>0</v>
          </cell>
          <cell r="CV224">
            <v>0</v>
          </cell>
          <cell r="CW224">
            <v>0</v>
          </cell>
          <cell r="CX224">
            <v>0</v>
          </cell>
          <cell r="CY224">
            <v>0</v>
          </cell>
          <cell r="CZ224">
            <v>0</v>
          </cell>
          <cell r="DA224">
            <v>0</v>
          </cell>
          <cell r="DB224">
            <v>0</v>
          </cell>
          <cell r="DC224">
            <v>0</v>
          </cell>
          <cell r="DD224">
            <v>0</v>
          </cell>
          <cell r="DE224">
            <v>0</v>
          </cell>
          <cell r="DF224">
            <v>0</v>
          </cell>
          <cell r="DG224">
            <v>0</v>
          </cell>
          <cell r="DH224">
            <v>0</v>
          </cell>
          <cell r="DI224">
            <v>0</v>
          </cell>
          <cell r="DJ224">
            <v>0</v>
          </cell>
          <cell r="DK224">
            <v>0</v>
          </cell>
          <cell r="DL224">
            <v>0</v>
          </cell>
          <cell r="DM224">
            <v>0</v>
          </cell>
          <cell r="DN224">
            <v>0</v>
          </cell>
          <cell r="DO224">
            <v>0</v>
          </cell>
          <cell r="DP224">
            <v>0</v>
          </cell>
          <cell r="DQ224">
            <v>0</v>
          </cell>
          <cell r="DR224">
            <v>0</v>
          </cell>
          <cell r="DS224">
            <v>0</v>
          </cell>
          <cell r="DT224">
            <v>0</v>
          </cell>
          <cell r="DU224">
            <v>0</v>
          </cell>
          <cell r="DV224">
            <v>0</v>
          </cell>
          <cell r="DW224">
            <v>0</v>
          </cell>
          <cell r="DX224">
            <v>0</v>
          </cell>
          <cell r="DY224">
            <v>0</v>
          </cell>
          <cell r="DZ224">
            <v>0</v>
          </cell>
          <cell r="EA224">
            <v>0</v>
          </cell>
          <cell r="EB224">
            <v>0</v>
          </cell>
          <cell r="EC224">
            <v>0</v>
          </cell>
          <cell r="ED224">
            <v>0</v>
          </cell>
          <cell r="EE224">
            <v>0</v>
          </cell>
          <cell r="EF224">
            <v>0</v>
          </cell>
          <cell r="EG224">
            <v>0</v>
          </cell>
          <cell r="EH224">
            <v>0</v>
          </cell>
          <cell r="EI224">
            <v>0</v>
          </cell>
          <cell r="EJ224">
            <v>0</v>
          </cell>
          <cell r="EK224">
            <v>0</v>
          </cell>
          <cell r="EL224">
            <v>0</v>
          </cell>
          <cell r="EM224">
            <v>0</v>
          </cell>
          <cell r="EN224">
            <v>0</v>
          </cell>
          <cell r="EO224">
            <v>0</v>
          </cell>
          <cell r="EP224">
            <v>0</v>
          </cell>
          <cell r="EQ224">
            <v>0</v>
          </cell>
          <cell r="ER224">
            <v>0</v>
          </cell>
          <cell r="ES224">
            <v>0</v>
          </cell>
          <cell r="ET224">
            <v>0</v>
          </cell>
          <cell r="EU224">
            <v>0</v>
          </cell>
          <cell r="EV224">
            <v>0</v>
          </cell>
          <cell r="EW224">
            <v>0</v>
          </cell>
          <cell r="EX224">
            <v>0</v>
          </cell>
          <cell r="EY224">
            <v>0</v>
          </cell>
          <cell r="EZ224">
            <v>0</v>
          </cell>
          <cell r="FA224">
            <v>0</v>
          </cell>
          <cell r="FB224">
            <v>0</v>
          </cell>
          <cell r="FC224">
            <v>0</v>
          </cell>
          <cell r="FD224">
            <v>0</v>
          </cell>
          <cell r="FE224">
            <v>0</v>
          </cell>
          <cell r="FF224">
            <v>0</v>
          </cell>
          <cell r="FG224">
            <v>0</v>
          </cell>
          <cell r="FH224">
            <v>0</v>
          </cell>
          <cell r="FI224">
            <v>0</v>
          </cell>
        </row>
        <row r="225">
          <cell r="X225" t="str">
            <v>DIRECT</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v>
          </cell>
          <cell r="BR225">
            <v>0</v>
          </cell>
          <cell r="BS225">
            <v>0</v>
          </cell>
          <cell r="BT225">
            <v>0</v>
          </cell>
          <cell r="BU225">
            <v>0</v>
          </cell>
          <cell r="BV225">
            <v>0</v>
          </cell>
          <cell r="BW225">
            <v>0</v>
          </cell>
          <cell r="BX225">
            <v>3750</v>
          </cell>
          <cell r="BY225">
            <v>7500</v>
          </cell>
          <cell r="BZ225">
            <v>11250</v>
          </cell>
          <cell r="CA225">
            <v>15000</v>
          </cell>
          <cell r="CB225">
            <v>50926</v>
          </cell>
          <cell r="CC225">
            <v>50933</v>
          </cell>
          <cell r="CD225">
            <v>50940</v>
          </cell>
          <cell r="CE225">
            <v>69697</v>
          </cell>
          <cell r="CF225">
            <v>88454</v>
          </cell>
          <cell r="CG225">
            <v>129172</v>
          </cell>
          <cell r="CH225">
            <v>148936</v>
          </cell>
          <cell r="CI225">
            <v>149950</v>
          </cell>
          <cell r="CJ225">
            <v>150964</v>
          </cell>
          <cell r="CK225">
            <v>150978</v>
          </cell>
          <cell r="CL225">
            <v>150992</v>
          </cell>
          <cell r="CM225">
            <v>40003</v>
          </cell>
          <cell r="CN225">
            <v>40010</v>
          </cell>
          <cell r="CO225">
            <v>0</v>
          </cell>
          <cell r="CP225">
            <v>0</v>
          </cell>
          <cell r="CQ225">
            <v>0</v>
          </cell>
          <cell r="CR225">
            <v>0</v>
          </cell>
          <cell r="CS225">
            <v>0</v>
          </cell>
          <cell r="CT225">
            <v>0</v>
          </cell>
          <cell r="CU225">
            <v>0</v>
          </cell>
          <cell r="CV225">
            <v>0</v>
          </cell>
          <cell r="CW225">
            <v>0</v>
          </cell>
          <cell r="CX225">
            <v>0</v>
          </cell>
          <cell r="CY225">
            <v>0</v>
          </cell>
          <cell r="CZ225">
            <v>0</v>
          </cell>
          <cell r="DA225">
            <v>0</v>
          </cell>
          <cell r="DB225">
            <v>0</v>
          </cell>
          <cell r="DC225">
            <v>0</v>
          </cell>
          <cell r="DD225">
            <v>0</v>
          </cell>
          <cell r="DE225">
            <v>0</v>
          </cell>
          <cell r="DF225">
            <v>0</v>
          </cell>
          <cell r="DG225">
            <v>0</v>
          </cell>
          <cell r="DH225">
            <v>0</v>
          </cell>
          <cell r="DI225">
            <v>0</v>
          </cell>
          <cell r="DJ225">
            <v>0</v>
          </cell>
          <cell r="DK225">
            <v>0</v>
          </cell>
          <cell r="DL225">
            <v>0</v>
          </cell>
          <cell r="DM225">
            <v>0</v>
          </cell>
          <cell r="DN225">
            <v>0</v>
          </cell>
          <cell r="DO225">
            <v>0</v>
          </cell>
          <cell r="DP225">
            <v>0</v>
          </cell>
          <cell r="DQ225">
            <v>0</v>
          </cell>
          <cell r="DR225">
            <v>0</v>
          </cell>
          <cell r="DS225">
            <v>0</v>
          </cell>
          <cell r="DT225">
            <v>0</v>
          </cell>
          <cell r="DU225">
            <v>0</v>
          </cell>
          <cell r="DV225">
            <v>0</v>
          </cell>
          <cell r="DW225">
            <v>0</v>
          </cell>
          <cell r="DX225">
            <v>0</v>
          </cell>
          <cell r="DY225">
            <v>0</v>
          </cell>
          <cell r="DZ225">
            <v>0</v>
          </cell>
          <cell r="EA225">
            <v>0</v>
          </cell>
          <cell r="EB225">
            <v>0</v>
          </cell>
          <cell r="EC225">
            <v>0</v>
          </cell>
          <cell r="ED225">
            <v>0</v>
          </cell>
          <cell r="EE225">
            <v>0</v>
          </cell>
          <cell r="EF225">
            <v>0</v>
          </cell>
          <cell r="EG225">
            <v>0</v>
          </cell>
          <cell r="EH225">
            <v>0</v>
          </cell>
          <cell r="EI225">
            <v>0</v>
          </cell>
          <cell r="EJ225">
            <v>0</v>
          </cell>
          <cell r="EK225">
            <v>0</v>
          </cell>
          <cell r="EL225">
            <v>0</v>
          </cell>
          <cell r="EM225">
            <v>0</v>
          </cell>
          <cell r="EN225">
            <v>0</v>
          </cell>
          <cell r="EO225">
            <v>0</v>
          </cell>
          <cell r="EP225">
            <v>0</v>
          </cell>
          <cell r="EQ225">
            <v>0</v>
          </cell>
          <cell r="ER225">
            <v>0</v>
          </cell>
          <cell r="ES225">
            <v>0</v>
          </cell>
          <cell r="ET225">
            <v>0</v>
          </cell>
          <cell r="EU225">
            <v>0</v>
          </cell>
          <cell r="EV225">
            <v>0</v>
          </cell>
          <cell r="EW225">
            <v>0</v>
          </cell>
          <cell r="EX225">
            <v>0</v>
          </cell>
          <cell r="EY225">
            <v>0</v>
          </cell>
          <cell r="EZ225">
            <v>0</v>
          </cell>
          <cell r="FA225">
            <v>0</v>
          </cell>
          <cell r="FB225">
            <v>0</v>
          </cell>
          <cell r="FC225">
            <v>0</v>
          </cell>
          <cell r="FD225">
            <v>0</v>
          </cell>
          <cell r="FE225">
            <v>0</v>
          </cell>
          <cell r="FF225">
            <v>0</v>
          </cell>
          <cell r="FG225">
            <v>0</v>
          </cell>
          <cell r="FH225">
            <v>0</v>
          </cell>
          <cell r="FI225">
            <v>0</v>
          </cell>
        </row>
        <row r="226">
          <cell r="X226" t="str">
            <v>LOADED</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0</v>
          </cell>
          <cell r="BA226">
            <v>0</v>
          </cell>
          <cell r="BB226">
            <v>0</v>
          </cell>
          <cell r="BC226">
            <v>0</v>
          </cell>
          <cell r="BD226">
            <v>0</v>
          </cell>
          <cell r="BE226">
            <v>0</v>
          </cell>
          <cell r="BF226">
            <v>0</v>
          </cell>
          <cell r="BG226">
            <v>0</v>
          </cell>
          <cell r="BH226">
            <v>0</v>
          </cell>
          <cell r="BI226">
            <v>0</v>
          </cell>
          <cell r="BJ226">
            <v>0</v>
          </cell>
          <cell r="BK226">
            <v>0</v>
          </cell>
          <cell r="BL226">
            <v>0</v>
          </cell>
          <cell r="BM226">
            <v>0</v>
          </cell>
          <cell r="BN226">
            <v>0</v>
          </cell>
          <cell r="BO226">
            <v>0</v>
          </cell>
          <cell r="BP226">
            <v>0</v>
          </cell>
          <cell r="BQ226">
            <v>0</v>
          </cell>
          <cell r="BR226">
            <v>0</v>
          </cell>
          <cell r="BS226">
            <v>0</v>
          </cell>
          <cell r="BT226">
            <v>0</v>
          </cell>
          <cell r="BU226">
            <v>0</v>
          </cell>
          <cell r="BV226">
            <v>0</v>
          </cell>
          <cell r="BW226">
            <v>0</v>
          </cell>
          <cell r="BX226">
            <v>5062.5</v>
          </cell>
          <cell r="BY226">
            <v>10125</v>
          </cell>
          <cell r="BZ226">
            <v>15187.5</v>
          </cell>
          <cell r="CA226">
            <v>20250</v>
          </cell>
          <cell r="CB226">
            <v>68750.100000000006</v>
          </cell>
          <cell r="CC226">
            <v>68759.55</v>
          </cell>
          <cell r="CD226">
            <v>68769</v>
          </cell>
          <cell r="CE226">
            <v>94090.95</v>
          </cell>
          <cell r="CF226">
            <v>119412.9</v>
          </cell>
          <cell r="CG226">
            <v>174382.2</v>
          </cell>
          <cell r="CH226">
            <v>201063.6</v>
          </cell>
          <cell r="CI226">
            <v>202432.5</v>
          </cell>
          <cell r="CJ226">
            <v>203801.4</v>
          </cell>
          <cell r="CK226">
            <v>203820.3</v>
          </cell>
          <cell r="CL226">
            <v>203839.2</v>
          </cell>
          <cell r="CM226">
            <v>54004.05</v>
          </cell>
          <cell r="CN226">
            <v>54013.5</v>
          </cell>
          <cell r="CO226">
            <v>0</v>
          </cell>
          <cell r="CP226">
            <v>0</v>
          </cell>
          <cell r="CQ226">
            <v>0</v>
          </cell>
          <cell r="CR226">
            <v>0</v>
          </cell>
          <cell r="CS226">
            <v>0</v>
          </cell>
          <cell r="CT226">
            <v>0</v>
          </cell>
          <cell r="CU226">
            <v>0</v>
          </cell>
          <cell r="CV226">
            <v>0</v>
          </cell>
          <cell r="CW226">
            <v>0</v>
          </cell>
          <cell r="CX226">
            <v>0</v>
          </cell>
          <cell r="CY226">
            <v>0</v>
          </cell>
          <cell r="CZ226">
            <v>0</v>
          </cell>
          <cell r="DA226">
            <v>0</v>
          </cell>
          <cell r="DB226">
            <v>0</v>
          </cell>
          <cell r="DC226">
            <v>0</v>
          </cell>
          <cell r="DD226">
            <v>0</v>
          </cell>
          <cell r="DE226">
            <v>0</v>
          </cell>
          <cell r="DF226">
            <v>0</v>
          </cell>
          <cell r="DG226">
            <v>0</v>
          </cell>
          <cell r="DH226">
            <v>0</v>
          </cell>
          <cell r="DI226">
            <v>0</v>
          </cell>
          <cell r="DJ226">
            <v>0</v>
          </cell>
          <cell r="DK226">
            <v>0</v>
          </cell>
          <cell r="DL226">
            <v>0</v>
          </cell>
          <cell r="DM226">
            <v>0</v>
          </cell>
          <cell r="DN226">
            <v>0</v>
          </cell>
          <cell r="DO226">
            <v>0</v>
          </cell>
          <cell r="DP226">
            <v>0</v>
          </cell>
          <cell r="DQ226">
            <v>0</v>
          </cell>
          <cell r="DR226">
            <v>0</v>
          </cell>
          <cell r="DS226">
            <v>0</v>
          </cell>
          <cell r="DT226">
            <v>0</v>
          </cell>
          <cell r="DU226">
            <v>0</v>
          </cell>
          <cell r="DV226">
            <v>0</v>
          </cell>
          <cell r="DW226">
            <v>0</v>
          </cell>
          <cell r="DX226">
            <v>0</v>
          </cell>
          <cell r="DY226">
            <v>0</v>
          </cell>
          <cell r="DZ226">
            <v>0</v>
          </cell>
          <cell r="EA226">
            <v>0</v>
          </cell>
          <cell r="EB226">
            <v>0</v>
          </cell>
          <cell r="EC226">
            <v>0</v>
          </cell>
          <cell r="ED226">
            <v>0</v>
          </cell>
          <cell r="EE226">
            <v>0</v>
          </cell>
          <cell r="EF226">
            <v>0</v>
          </cell>
          <cell r="EG226">
            <v>0</v>
          </cell>
          <cell r="EH226">
            <v>0</v>
          </cell>
          <cell r="EI226">
            <v>0</v>
          </cell>
          <cell r="EJ226">
            <v>0</v>
          </cell>
          <cell r="EK226">
            <v>0</v>
          </cell>
          <cell r="EL226">
            <v>0</v>
          </cell>
          <cell r="EM226">
            <v>0</v>
          </cell>
          <cell r="EN226">
            <v>0</v>
          </cell>
          <cell r="EO226">
            <v>0</v>
          </cell>
          <cell r="EP226">
            <v>0</v>
          </cell>
          <cell r="EQ226">
            <v>0</v>
          </cell>
          <cell r="ER226">
            <v>0</v>
          </cell>
          <cell r="ES226">
            <v>0</v>
          </cell>
          <cell r="ET226">
            <v>0</v>
          </cell>
          <cell r="EU226">
            <v>0</v>
          </cell>
          <cell r="EV226">
            <v>0</v>
          </cell>
          <cell r="EW226">
            <v>0</v>
          </cell>
          <cell r="EX226">
            <v>0</v>
          </cell>
          <cell r="EY226">
            <v>0</v>
          </cell>
          <cell r="EZ226">
            <v>0</v>
          </cell>
          <cell r="FA226">
            <v>0</v>
          </cell>
          <cell r="FB226">
            <v>0</v>
          </cell>
          <cell r="FC226">
            <v>0</v>
          </cell>
          <cell r="FD226">
            <v>0</v>
          </cell>
          <cell r="FE226">
            <v>0</v>
          </cell>
          <cell r="FF226">
            <v>0</v>
          </cell>
          <cell r="FG226">
            <v>0</v>
          </cell>
          <cell r="FH226">
            <v>0</v>
          </cell>
          <cell r="FI226">
            <v>0</v>
          </cell>
        </row>
        <row r="227">
          <cell r="V227" t="str">
            <v>PROJECTED RTM</v>
          </cell>
          <cell r="W227" t="str">
            <v>CUMULATIVE TO DATE</v>
          </cell>
          <cell r="X227" t="str">
            <v>CUMULATIVE TO DATE</v>
          </cell>
          <cell r="Y227">
            <v>119</v>
          </cell>
          <cell r="Z227">
            <v>43.220141999999996</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v>0</v>
          </cell>
          <cell r="BC227">
            <v>0</v>
          </cell>
          <cell r="BD227">
            <v>0</v>
          </cell>
          <cell r="BE227">
            <v>0</v>
          </cell>
          <cell r="BF227">
            <v>0</v>
          </cell>
          <cell r="BG227">
            <v>0</v>
          </cell>
          <cell r="BH227">
            <v>0</v>
          </cell>
          <cell r="BI227">
            <v>0</v>
          </cell>
          <cell r="BJ227">
            <v>0</v>
          </cell>
          <cell r="BK227">
            <v>0</v>
          </cell>
          <cell r="BL227">
            <v>0</v>
          </cell>
          <cell r="BM227">
            <v>0</v>
          </cell>
          <cell r="BN227">
            <v>0</v>
          </cell>
          <cell r="BO227">
            <v>0</v>
          </cell>
          <cell r="BP227">
            <v>0</v>
          </cell>
          <cell r="BQ227">
            <v>0</v>
          </cell>
          <cell r="BR227">
            <v>0</v>
          </cell>
          <cell r="BS227">
            <v>0</v>
          </cell>
          <cell r="BT227">
            <v>0</v>
          </cell>
          <cell r="BU227">
            <v>0</v>
          </cell>
          <cell r="BV227">
            <v>0</v>
          </cell>
          <cell r="BW227">
            <v>0</v>
          </cell>
          <cell r="BX227">
            <v>5062.5</v>
          </cell>
          <cell r="BY227">
            <v>10125</v>
          </cell>
          <cell r="BZ227">
            <v>15187.5</v>
          </cell>
          <cell r="CA227">
            <v>20250</v>
          </cell>
          <cell r="CB227">
            <v>68750.100000000006</v>
          </cell>
          <cell r="CC227">
            <v>68759.55</v>
          </cell>
          <cell r="CD227">
            <v>68769</v>
          </cell>
          <cell r="CE227">
            <v>94090.95</v>
          </cell>
          <cell r="CF227">
            <v>119412.9</v>
          </cell>
          <cell r="CG227">
            <v>174382.2</v>
          </cell>
          <cell r="CH227">
            <v>201063.6</v>
          </cell>
          <cell r="CI227">
            <v>202432.5</v>
          </cell>
          <cell r="CJ227">
            <v>203801.4</v>
          </cell>
          <cell r="CK227">
            <v>203820.3</v>
          </cell>
          <cell r="CL227">
            <v>203839.2</v>
          </cell>
          <cell r="CM227">
            <v>54004.05</v>
          </cell>
          <cell r="CN227">
            <v>54013.5</v>
          </cell>
          <cell r="CO227">
            <v>0</v>
          </cell>
          <cell r="CP227">
            <v>0</v>
          </cell>
          <cell r="CQ227">
            <v>0</v>
          </cell>
          <cell r="CR227">
            <v>0</v>
          </cell>
          <cell r="CS227">
            <v>0</v>
          </cell>
          <cell r="CT227">
            <v>0</v>
          </cell>
          <cell r="CU227">
            <v>0</v>
          </cell>
          <cell r="CV227">
            <v>0</v>
          </cell>
          <cell r="CW227">
            <v>0</v>
          </cell>
          <cell r="CX227">
            <v>0</v>
          </cell>
          <cell r="CY227">
            <v>0</v>
          </cell>
          <cell r="CZ227">
            <v>0</v>
          </cell>
          <cell r="DA227">
            <v>0</v>
          </cell>
          <cell r="DB227">
            <v>0</v>
          </cell>
          <cell r="DC227">
            <v>0</v>
          </cell>
          <cell r="DD227">
            <v>0</v>
          </cell>
          <cell r="DE227">
            <v>0</v>
          </cell>
          <cell r="DF227">
            <v>0</v>
          </cell>
          <cell r="DG227">
            <v>0</v>
          </cell>
          <cell r="DH227">
            <v>0</v>
          </cell>
          <cell r="DI227">
            <v>0</v>
          </cell>
          <cell r="DJ227">
            <v>0</v>
          </cell>
          <cell r="DK227">
            <v>0</v>
          </cell>
          <cell r="DL227">
            <v>0</v>
          </cell>
          <cell r="DM227">
            <v>0</v>
          </cell>
          <cell r="DN227">
            <v>0</v>
          </cell>
          <cell r="DO227">
            <v>0</v>
          </cell>
          <cell r="DP227">
            <v>0</v>
          </cell>
          <cell r="DQ227">
            <v>0</v>
          </cell>
          <cell r="DR227">
            <v>0</v>
          </cell>
          <cell r="DS227">
            <v>0</v>
          </cell>
          <cell r="DT227">
            <v>0</v>
          </cell>
          <cell r="DU227">
            <v>0</v>
          </cell>
          <cell r="DV227">
            <v>0</v>
          </cell>
          <cell r="DW227">
            <v>0</v>
          </cell>
          <cell r="DX227">
            <v>0</v>
          </cell>
          <cell r="DY227">
            <v>0</v>
          </cell>
          <cell r="DZ227">
            <v>0</v>
          </cell>
          <cell r="EA227">
            <v>0</v>
          </cell>
          <cell r="EB227">
            <v>0</v>
          </cell>
          <cell r="EC227">
            <v>0</v>
          </cell>
          <cell r="ED227">
            <v>0</v>
          </cell>
          <cell r="EE227">
            <v>0</v>
          </cell>
          <cell r="EF227">
            <v>0</v>
          </cell>
          <cell r="EG227">
            <v>0</v>
          </cell>
          <cell r="EH227">
            <v>0</v>
          </cell>
          <cell r="EI227">
            <v>0</v>
          </cell>
          <cell r="EJ227">
            <v>0</v>
          </cell>
          <cell r="EK227">
            <v>0</v>
          </cell>
          <cell r="EL227">
            <v>0</v>
          </cell>
          <cell r="EM227">
            <v>0</v>
          </cell>
          <cell r="EN227">
            <v>0</v>
          </cell>
          <cell r="EO227">
            <v>0</v>
          </cell>
          <cell r="EP227">
            <v>0</v>
          </cell>
          <cell r="EQ227">
            <v>0</v>
          </cell>
          <cell r="ER227">
            <v>0</v>
          </cell>
          <cell r="ES227">
            <v>0</v>
          </cell>
          <cell r="ET227">
            <v>0</v>
          </cell>
          <cell r="EU227">
            <v>0</v>
          </cell>
          <cell r="EV227">
            <v>0</v>
          </cell>
          <cell r="EW227">
            <v>0</v>
          </cell>
          <cell r="EX227">
            <v>0</v>
          </cell>
          <cell r="EY227">
            <v>0</v>
          </cell>
          <cell r="EZ227">
            <v>0</v>
          </cell>
          <cell r="FA227">
            <v>0</v>
          </cell>
          <cell r="FB227">
            <v>0</v>
          </cell>
          <cell r="FC227">
            <v>0</v>
          </cell>
          <cell r="FD227">
            <v>0</v>
          </cell>
          <cell r="FE227">
            <v>0</v>
          </cell>
          <cell r="FF227">
            <v>0</v>
          </cell>
          <cell r="FG227">
            <v>0</v>
          </cell>
          <cell r="FH227">
            <v>0</v>
          </cell>
          <cell r="FI227">
            <v>0</v>
          </cell>
        </row>
        <row r="228">
          <cell r="V228" t="str">
            <v>PROJECTED RTM</v>
          </cell>
          <cell r="W228">
            <v>36092.220141999998</v>
          </cell>
          <cell r="X228">
            <v>36092.220141999998</v>
          </cell>
          <cell r="Y228">
            <v>119</v>
          </cell>
          <cell r="Z228">
            <v>43.220141999999996</v>
          </cell>
          <cell r="AA228" t="str">
            <v/>
          </cell>
          <cell r="AB228" t="str">
            <v/>
          </cell>
          <cell r="AC228" t="str">
            <v/>
          </cell>
          <cell r="AD228" t="str">
            <v/>
          </cell>
          <cell r="AE228" t="str">
            <v/>
          </cell>
          <cell r="AF228" t="str">
            <v/>
          </cell>
          <cell r="AG228" t="str">
            <v/>
          </cell>
          <cell r="AH228" t="str">
            <v/>
          </cell>
          <cell r="AI228" t="str">
            <v/>
          </cell>
          <cell r="AJ228" t="str">
            <v/>
          </cell>
          <cell r="AK228" t="str">
            <v/>
          </cell>
          <cell r="AL228" t="str">
            <v/>
          </cell>
          <cell r="AM228" t="str">
            <v/>
          </cell>
          <cell r="AN228" t="str">
            <v/>
          </cell>
          <cell r="AO228" t="str">
            <v/>
          </cell>
          <cell r="AP228" t="str">
            <v/>
          </cell>
          <cell r="AQ228" t="str">
            <v/>
          </cell>
          <cell r="AR228" t="str">
            <v/>
          </cell>
          <cell r="AS228" t="str">
            <v/>
          </cell>
          <cell r="AT228" t="str">
            <v/>
          </cell>
          <cell r="AU228" t="str">
            <v/>
          </cell>
          <cell r="AV228" t="str">
            <v/>
          </cell>
          <cell r="AW228" t="str">
            <v/>
          </cell>
          <cell r="AX228" t="str">
            <v/>
          </cell>
          <cell r="AY228" t="str">
            <v/>
          </cell>
          <cell r="AZ228" t="str">
            <v/>
          </cell>
          <cell r="BA228" t="str">
            <v/>
          </cell>
          <cell r="BB228" t="str">
            <v/>
          </cell>
          <cell r="BC228" t="str">
            <v/>
          </cell>
          <cell r="BD228" t="str">
            <v/>
          </cell>
          <cell r="BE228" t="str">
            <v/>
          </cell>
          <cell r="BF228" t="str">
            <v/>
          </cell>
          <cell r="BG228" t="str">
            <v/>
          </cell>
          <cell r="BH228" t="str">
            <v/>
          </cell>
          <cell r="BI228" t="str">
            <v/>
          </cell>
          <cell r="BJ228" t="str">
            <v/>
          </cell>
          <cell r="BK228" t="str">
            <v/>
          </cell>
          <cell r="BL228" t="str">
            <v/>
          </cell>
          <cell r="BM228" t="str">
            <v/>
          </cell>
          <cell r="BN228" t="str">
            <v/>
          </cell>
          <cell r="BO228" t="str">
            <v/>
          </cell>
          <cell r="BP228" t="str">
            <v/>
          </cell>
          <cell r="BQ228" t="str">
            <v/>
          </cell>
          <cell r="BR228" t="str">
            <v/>
          </cell>
          <cell r="BS228" t="str">
            <v/>
          </cell>
          <cell r="BT228" t="str">
            <v/>
          </cell>
          <cell r="BU228" t="str">
            <v/>
          </cell>
          <cell r="BV228" t="str">
            <v/>
          </cell>
          <cell r="BW228" t="str">
            <v/>
          </cell>
          <cell r="BX228" t="str">
            <v/>
          </cell>
          <cell r="BY228" t="str">
            <v/>
          </cell>
          <cell r="BZ228" t="str">
            <v/>
          </cell>
          <cell r="CA228" t="str">
            <v/>
          </cell>
          <cell r="CB228" t="str">
            <v/>
          </cell>
          <cell r="CC228" t="str">
            <v/>
          </cell>
          <cell r="CD228" t="str">
            <v/>
          </cell>
          <cell r="CE228" t="str">
            <v/>
          </cell>
          <cell r="CF228" t="str">
            <v/>
          </cell>
          <cell r="CG228" t="str">
            <v/>
          </cell>
          <cell r="CH228" t="str">
            <v/>
          </cell>
          <cell r="CI228" t="str">
            <v/>
          </cell>
          <cell r="CJ228" t="str">
            <v/>
          </cell>
          <cell r="CK228" t="str">
            <v/>
          </cell>
          <cell r="CL228" t="str">
            <v/>
          </cell>
          <cell r="CM228" t="str">
            <v/>
          </cell>
          <cell r="CN228" t="str">
            <v/>
          </cell>
          <cell r="CO228" t="str">
            <v/>
          </cell>
          <cell r="CP228" t="str">
            <v/>
          </cell>
          <cell r="CQ228" t="str">
            <v/>
          </cell>
          <cell r="CR228" t="str">
            <v/>
          </cell>
          <cell r="CS228" t="str">
            <v/>
          </cell>
          <cell r="CT228" t="str">
            <v/>
          </cell>
          <cell r="CU228" t="str">
            <v/>
          </cell>
          <cell r="CV228" t="str">
            <v/>
          </cell>
          <cell r="CW228" t="str">
            <v/>
          </cell>
          <cell r="CX228" t="str">
            <v/>
          </cell>
          <cell r="CY228" t="str">
            <v/>
          </cell>
          <cell r="CZ228" t="str">
            <v/>
          </cell>
          <cell r="DA228" t="str">
            <v/>
          </cell>
          <cell r="DB228" t="str">
            <v/>
          </cell>
          <cell r="DC228" t="str">
            <v/>
          </cell>
          <cell r="DD228" t="str">
            <v/>
          </cell>
          <cell r="DE228" t="str">
            <v/>
          </cell>
          <cell r="DF228" t="str">
            <v/>
          </cell>
          <cell r="DG228" t="str">
            <v/>
          </cell>
          <cell r="DH228" t="str">
            <v/>
          </cell>
          <cell r="DI228" t="str">
            <v/>
          </cell>
          <cell r="DJ228" t="str">
            <v/>
          </cell>
          <cell r="DK228" t="str">
            <v/>
          </cell>
          <cell r="DL228" t="str">
            <v/>
          </cell>
          <cell r="DM228" t="str">
            <v/>
          </cell>
          <cell r="DN228" t="str">
            <v/>
          </cell>
          <cell r="DO228" t="str">
            <v/>
          </cell>
          <cell r="DP228" t="str">
            <v/>
          </cell>
          <cell r="DQ228" t="str">
            <v/>
          </cell>
          <cell r="DR228" t="str">
            <v/>
          </cell>
          <cell r="DS228" t="str">
            <v/>
          </cell>
          <cell r="DT228" t="str">
            <v/>
          </cell>
          <cell r="DU228" t="str">
            <v/>
          </cell>
          <cell r="DV228" t="str">
            <v/>
          </cell>
          <cell r="DW228" t="str">
            <v/>
          </cell>
          <cell r="DX228" t="str">
            <v/>
          </cell>
          <cell r="DY228" t="str">
            <v/>
          </cell>
          <cell r="DZ228" t="str">
            <v/>
          </cell>
          <cell r="EA228" t="str">
            <v/>
          </cell>
          <cell r="EB228" t="str">
            <v/>
          </cell>
          <cell r="EC228" t="str">
            <v/>
          </cell>
          <cell r="ED228" t="str">
            <v/>
          </cell>
          <cell r="EE228" t="str">
            <v/>
          </cell>
          <cell r="EF228" t="str">
            <v/>
          </cell>
          <cell r="EG228" t="str">
            <v/>
          </cell>
          <cell r="EH228" t="str">
            <v/>
          </cell>
          <cell r="EI228" t="str">
            <v/>
          </cell>
          <cell r="EJ228" t="str">
            <v/>
          </cell>
          <cell r="EK228" t="str">
            <v/>
          </cell>
          <cell r="EL228" t="str">
            <v/>
          </cell>
          <cell r="EM228" t="str">
            <v/>
          </cell>
          <cell r="EN228" t="str">
            <v/>
          </cell>
          <cell r="EO228" t="str">
            <v/>
          </cell>
          <cell r="EP228" t="str">
            <v/>
          </cell>
          <cell r="EQ228" t="str">
            <v/>
          </cell>
          <cell r="ER228" t="str">
            <v/>
          </cell>
          <cell r="ES228" t="str">
            <v/>
          </cell>
          <cell r="ET228" t="str">
            <v/>
          </cell>
          <cell r="EU228" t="str">
            <v/>
          </cell>
          <cell r="EV228" t="str">
            <v/>
          </cell>
        </row>
        <row r="229">
          <cell r="V229" t="str">
            <v>PROJECTED STREET</v>
          </cell>
          <cell r="W229">
            <v>36122.220141999998</v>
          </cell>
          <cell r="X229">
            <v>36122.220141999998</v>
          </cell>
          <cell r="Y229">
            <v>0</v>
          </cell>
          <cell r="Z229">
            <v>0</v>
          </cell>
          <cell r="AA229" t="str">
            <v/>
          </cell>
          <cell r="AB229" t="str">
            <v/>
          </cell>
          <cell r="AC229" t="str">
            <v/>
          </cell>
          <cell r="AD229" t="str">
            <v/>
          </cell>
          <cell r="AE229" t="str">
            <v/>
          </cell>
          <cell r="AF229" t="str">
            <v/>
          </cell>
          <cell r="AG229" t="str">
            <v/>
          </cell>
          <cell r="AH229" t="str">
            <v/>
          </cell>
          <cell r="AI229" t="str">
            <v/>
          </cell>
          <cell r="AJ229" t="str">
            <v/>
          </cell>
          <cell r="AK229" t="str">
            <v/>
          </cell>
          <cell r="AL229" t="str">
            <v/>
          </cell>
          <cell r="AM229" t="str">
            <v/>
          </cell>
          <cell r="AN229" t="str">
            <v/>
          </cell>
          <cell r="AO229" t="str">
            <v/>
          </cell>
          <cell r="AP229" t="str">
            <v/>
          </cell>
          <cell r="AQ229" t="str">
            <v/>
          </cell>
          <cell r="AR229" t="str">
            <v/>
          </cell>
          <cell r="AS229" t="str">
            <v/>
          </cell>
          <cell r="AT229" t="str">
            <v/>
          </cell>
          <cell r="AU229" t="str">
            <v/>
          </cell>
          <cell r="AV229" t="str">
            <v/>
          </cell>
          <cell r="AW229" t="str">
            <v/>
          </cell>
          <cell r="AX229" t="str">
            <v/>
          </cell>
          <cell r="AY229" t="str">
            <v/>
          </cell>
          <cell r="AZ229" t="str">
            <v/>
          </cell>
          <cell r="BA229" t="str">
            <v/>
          </cell>
          <cell r="BB229" t="str">
            <v/>
          </cell>
          <cell r="BC229" t="str">
            <v/>
          </cell>
          <cell r="BD229" t="str">
            <v/>
          </cell>
          <cell r="BE229" t="str">
            <v/>
          </cell>
          <cell r="BF229" t="str">
            <v/>
          </cell>
          <cell r="BG229" t="str">
            <v/>
          </cell>
          <cell r="BH229" t="str">
            <v/>
          </cell>
          <cell r="BI229" t="str">
            <v/>
          </cell>
          <cell r="BJ229" t="str">
            <v/>
          </cell>
          <cell r="BK229" t="str">
            <v/>
          </cell>
          <cell r="BL229" t="str">
            <v/>
          </cell>
          <cell r="BM229" t="str">
            <v/>
          </cell>
          <cell r="BN229" t="str">
            <v/>
          </cell>
          <cell r="BO229" t="str">
            <v/>
          </cell>
          <cell r="BP229" t="str">
            <v/>
          </cell>
          <cell r="BQ229" t="str">
            <v/>
          </cell>
          <cell r="BR229" t="str">
            <v/>
          </cell>
          <cell r="BS229" t="str">
            <v/>
          </cell>
          <cell r="BT229" t="str">
            <v/>
          </cell>
          <cell r="BU229" t="str">
            <v/>
          </cell>
          <cell r="BV229" t="str">
            <v/>
          </cell>
          <cell r="BW229" t="str">
            <v/>
          </cell>
          <cell r="BX229" t="str">
            <v/>
          </cell>
          <cell r="BY229" t="str">
            <v/>
          </cell>
          <cell r="BZ229" t="str">
            <v/>
          </cell>
          <cell r="CA229" t="str">
            <v/>
          </cell>
          <cell r="CB229" t="str">
            <v/>
          </cell>
          <cell r="CC229" t="str">
            <v/>
          </cell>
          <cell r="CD229" t="str">
            <v/>
          </cell>
          <cell r="CE229" t="str">
            <v/>
          </cell>
          <cell r="CF229" t="str">
            <v/>
          </cell>
          <cell r="CG229" t="str">
            <v/>
          </cell>
          <cell r="CH229" t="str">
            <v/>
          </cell>
          <cell r="CI229" t="str">
            <v/>
          </cell>
          <cell r="CJ229" t="str">
            <v/>
          </cell>
          <cell r="CK229" t="str">
            <v/>
          </cell>
          <cell r="CL229" t="str">
            <v/>
          </cell>
          <cell r="CM229" t="str">
            <v/>
          </cell>
          <cell r="CN229" t="str">
            <v/>
          </cell>
          <cell r="CO229" t="str">
            <v/>
          </cell>
          <cell r="CP229" t="str">
            <v/>
          </cell>
          <cell r="CQ229" t="str">
            <v/>
          </cell>
          <cell r="CR229" t="str">
            <v/>
          </cell>
          <cell r="CS229" t="str">
            <v/>
          </cell>
          <cell r="CT229" t="str">
            <v/>
          </cell>
          <cell r="CU229" t="str">
            <v/>
          </cell>
          <cell r="CV229" t="str">
            <v/>
          </cell>
          <cell r="CW229" t="str">
            <v/>
          </cell>
          <cell r="CX229" t="str">
            <v/>
          </cell>
          <cell r="CY229" t="str">
            <v/>
          </cell>
          <cell r="CZ229" t="str">
            <v/>
          </cell>
          <cell r="DA229" t="str">
            <v/>
          </cell>
          <cell r="DB229" t="str">
            <v/>
          </cell>
          <cell r="DC229" t="str">
            <v/>
          </cell>
          <cell r="DD229" t="str">
            <v/>
          </cell>
          <cell r="DE229" t="str">
            <v/>
          </cell>
          <cell r="DF229" t="str">
            <v/>
          </cell>
          <cell r="DG229" t="str">
            <v/>
          </cell>
          <cell r="DH229" t="str">
            <v/>
          </cell>
          <cell r="DI229" t="str">
            <v/>
          </cell>
          <cell r="DJ229" t="str">
            <v/>
          </cell>
          <cell r="DK229" t="str">
            <v/>
          </cell>
          <cell r="DL229" t="str">
            <v/>
          </cell>
          <cell r="DM229" t="str">
            <v/>
          </cell>
          <cell r="DN229" t="str">
            <v/>
          </cell>
          <cell r="DO229" t="str">
            <v/>
          </cell>
          <cell r="DP229" t="str">
            <v/>
          </cell>
          <cell r="DQ229" t="str">
            <v/>
          </cell>
          <cell r="DR229" t="str">
            <v/>
          </cell>
          <cell r="DS229" t="str">
            <v/>
          </cell>
          <cell r="DT229" t="str">
            <v/>
          </cell>
          <cell r="DU229" t="str">
            <v/>
          </cell>
          <cell r="DV229" t="str">
            <v/>
          </cell>
          <cell r="DW229" t="str">
            <v/>
          </cell>
          <cell r="DX229" t="str">
            <v/>
          </cell>
          <cell r="DY229" t="str">
            <v/>
          </cell>
          <cell r="DZ229" t="str">
            <v/>
          </cell>
          <cell r="EA229" t="str">
            <v/>
          </cell>
          <cell r="EB229" t="str">
            <v/>
          </cell>
          <cell r="EC229" t="str">
            <v/>
          </cell>
          <cell r="ED229" t="str">
            <v/>
          </cell>
          <cell r="EE229" t="str">
            <v/>
          </cell>
          <cell r="EF229" t="str">
            <v/>
          </cell>
          <cell r="EG229" t="str">
            <v/>
          </cell>
          <cell r="EH229" t="str">
            <v/>
          </cell>
          <cell r="EI229" t="str">
            <v/>
          </cell>
          <cell r="EJ229" t="str">
            <v/>
          </cell>
          <cell r="EK229" t="str">
            <v/>
          </cell>
          <cell r="EL229" t="str">
            <v/>
          </cell>
          <cell r="EM229" t="str">
            <v/>
          </cell>
          <cell r="EN229" t="str">
            <v/>
          </cell>
          <cell r="EO229" t="str">
            <v/>
          </cell>
          <cell r="EP229" t="str">
            <v/>
          </cell>
          <cell r="EQ229" t="str">
            <v/>
          </cell>
          <cell r="ER229" t="str">
            <v/>
          </cell>
          <cell r="ES229" t="str">
            <v/>
          </cell>
          <cell r="ET229" t="str">
            <v/>
          </cell>
          <cell r="EU229" t="str">
            <v/>
          </cell>
          <cell r="EV229" t="str">
            <v/>
          </cell>
        </row>
        <row r="230">
          <cell r="V230" t="str">
            <v>+ or - Scheduled Date</v>
          </cell>
          <cell r="W230">
            <v>-22.220141999998305</v>
          </cell>
          <cell r="X230">
            <v>-22.220141999998305</v>
          </cell>
        </row>
        <row r="231">
          <cell r="N231" t="str">
            <v>ENGINEERING</v>
          </cell>
          <cell r="O231" t="str">
            <v>LEARNING QUEST II</v>
          </cell>
          <cell r="P231" t="str">
            <v>START DATE</v>
          </cell>
          <cell r="Q231" t="str">
            <v>END     DATE</v>
          </cell>
          <cell r="R231" t="str">
            <v>LEARNING QUEST II</v>
          </cell>
          <cell r="S231" t="str">
            <v>WK Count</v>
          </cell>
          <cell r="T231" t="str">
            <v>Total Days</v>
          </cell>
          <cell r="U231" t="str">
            <v>START DATE</v>
          </cell>
          <cell r="V231" t="str">
            <v>START DATE</v>
          </cell>
          <cell r="W231" t="str">
            <v>END     DATE</v>
          </cell>
          <cell r="X231">
            <v>7000</v>
          </cell>
          <cell r="Y231" t="str">
            <v>WK Count</v>
          </cell>
          <cell r="Z231" t="str">
            <v>Total Days</v>
          </cell>
        </row>
        <row r="232">
          <cell r="N232" t="str">
            <v>ENGINEERING</v>
          </cell>
          <cell r="O232" t="str">
            <v>LEARNING QUEST II</v>
          </cell>
          <cell r="P232" t="str">
            <v>ANIMATION PRODUCTION</v>
          </cell>
          <cell r="Q232" t="str">
            <v>START DATE</v>
          </cell>
          <cell r="R232" t="str">
            <v>LEARNING QUEST II</v>
          </cell>
          <cell r="S232">
            <v>7000</v>
          </cell>
          <cell r="T232" t="str">
            <v>ANIMATION PRODUCTION</v>
          </cell>
          <cell r="U232" t="str">
            <v>Total Days</v>
          </cell>
          <cell r="V232" t="str">
            <v>START DATE</v>
          </cell>
          <cell r="W232" t="str">
            <v>END     DATE</v>
          </cell>
          <cell r="X232">
            <v>7000</v>
          </cell>
          <cell r="Y232" t="str">
            <v>WK Count</v>
          </cell>
          <cell r="Z232" t="str">
            <v>Total Days</v>
          </cell>
          <cell r="AA232" t="str">
            <v/>
          </cell>
          <cell r="AB232" t="str">
            <v/>
          </cell>
          <cell r="AC232" t="str">
            <v/>
          </cell>
          <cell r="AD232" t="str">
            <v/>
          </cell>
          <cell r="AE232" t="str">
            <v/>
          </cell>
          <cell r="AF232" t="str">
            <v/>
          </cell>
          <cell r="AG232" t="str">
            <v/>
          </cell>
          <cell r="AH232" t="str">
            <v/>
          </cell>
          <cell r="AI232" t="str">
            <v/>
          </cell>
          <cell r="AJ232" t="str">
            <v/>
          </cell>
          <cell r="AK232" t="str">
            <v/>
          </cell>
          <cell r="AL232" t="str">
            <v/>
          </cell>
          <cell r="AM232" t="str">
            <v/>
          </cell>
          <cell r="AN232" t="str">
            <v/>
          </cell>
          <cell r="AO232" t="str">
            <v/>
          </cell>
          <cell r="AP232" t="str">
            <v/>
          </cell>
          <cell r="AQ232" t="str">
            <v/>
          </cell>
          <cell r="AR232" t="str">
            <v/>
          </cell>
          <cell r="AS232" t="str">
            <v/>
          </cell>
          <cell r="AT232" t="str">
            <v/>
          </cell>
          <cell r="AU232" t="str">
            <v/>
          </cell>
          <cell r="AV232" t="str">
            <v/>
          </cell>
          <cell r="AW232" t="str">
            <v/>
          </cell>
          <cell r="AX232" t="str">
            <v/>
          </cell>
          <cell r="AY232" t="str">
            <v/>
          </cell>
          <cell r="AZ232" t="str">
            <v/>
          </cell>
          <cell r="BA232" t="str">
            <v/>
          </cell>
          <cell r="BB232" t="str">
            <v/>
          </cell>
          <cell r="BC232" t="str">
            <v/>
          </cell>
          <cell r="BD232" t="str">
            <v/>
          </cell>
          <cell r="BE232" t="str">
            <v/>
          </cell>
          <cell r="BF232" t="str">
            <v/>
          </cell>
          <cell r="BG232" t="str">
            <v/>
          </cell>
          <cell r="BH232" t="str">
            <v/>
          </cell>
          <cell r="BI232" t="str">
            <v/>
          </cell>
          <cell r="BJ232" t="str">
            <v/>
          </cell>
          <cell r="BK232" t="str">
            <v/>
          </cell>
          <cell r="BL232" t="str">
            <v/>
          </cell>
          <cell r="BM232" t="str">
            <v/>
          </cell>
          <cell r="BN232" t="str">
            <v/>
          </cell>
          <cell r="BO232" t="str">
            <v/>
          </cell>
          <cell r="BP232" t="str">
            <v/>
          </cell>
          <cell r="BQ232" t="str">
            <v/>
          </cell>
          <cell r="BR232" t="str">
            <v/>
          </cell>
          <cell r="BS232" t="str">
            <v/>
          </cell>
          <cell r="BT232" t="str">
            <v/>
          </cell>
          <cell r="BU232" t="str">
            <v/>
          </cell>
          <cell r="BV232" t="str">
            <v/>
          </cell>
          <cell r="BW232" t="str">
            <v/>
          </cell>
          <cell r="BX232" t="str">
            <v/>
          </cell>
          <cell r="BY232">
            <v>35905</v>
          </cell>
          <cell r="BZ232">
            <v>35912</v>
          </cell>
          <cell r="CA232">
            <v>35919</v>
          </cell>
          <cell r="CB232">
            <v>35926</v>
          </cell>
          <cell r="CC232">
            <v>35933</v>
          </cell>
          <cell r="CD232">
            <v>35940</v>
          </cell>
          <cell r="CE232">
            <v>35947</v>
          </cell>
          <cell r="CF232">
            <v>35954</v>
          </cell>
          <cell r="CG232">
            <v>35961</v>
          </cell>
          <cell r="CH232">
            <v>35968</v>
          </cell>
          <cell r="CI232">
            <v>35975</v>
          </cell>
          <cell r="CJ232">
            <v>35982</v>
          </cell>
          <cell r="CK232">
            <v>35989</v>
          </cell>
          <cell r="CL232">
            <v>35996</v>
          </cell>
          <cell r="CM232">
            <v>36003</v>
          </cell>
          <cell r="CN232">
            <v>36010</v>
          </cell>
          <cell r="CO232" t="str">
            <v/>
          </cell>
          <cell r="CP232" t="str">
            <v/>
          </cell>
          <cell r="CQ232" t="str">
            <v/>
          </cell>
          <cell r="CR232" t="str">
            <v/>
          </cell>
          <cell r="CS232" t="str">
            <v/>
          </cell>
          <cell r="CT232" t="str">
            <v/>
          </cell>
          <cell r="CU232" t="str">
            <v/>
          </cell>
          <cell r="CV232" t="str">
            <v/>
          </cell>
          <cell r="CW232" t="str">
            <v/>
          </cell>
          <cell r="CX232" t="str">
            <v/>
          </cell>
          <cell r="CY232" t="str">
            <v/>
          </cell>
          <cell r="CZ232" t="str">
            <v/>
          </cell>
          <cell r="DA232" t="str">
            <v/>
          </cell>
          <cell r="DB232" t="str">
            <v/>
          </cell>
          <cell r="DC232" t="str">
            <v/>
          </cell>
          <cell r="DD232" t="str">
            <v/>
          </cell>
          <cell r="DE232" t="str">
            <v/>
          </cell>
          <cell r="DF232" t="str">
            <v/>
          </cell>
          <cell r="DG232" t="str">
            <v/>
          </cell>
          <cell r="DH232" t="str">
            <v/>
          </cell>
          <cell r="DI232" t="str">
            <v/>
          </cell>
          <cell r="DJ232" t="str">
            <v/>
          </cell>
          <cell r="DK232" t="str">
            <v/>
          </cell>
          <cell r="DL232" t="str">
            <v/>
          </cell>
          <cell r="DM232" t="str">
            <v/>
          </cell>
          <cell r="DN232" t="str">
            <v/>
          </cell>
          <cell r="DO232" t="str">
            <v/>
          </cell>
          <cell r="DP232" t="str">
            <v/>
          </cell>
          <cell r="DQ232" t="str">
            <v/>
          </cell>
          <cell r="DR232" t="str">
            <v/>
          </cell>
          <cell r="DS232" t="str">
            <v/>
          </cell>
          <cell r="DT232" t="str">
            <v/>
          </cell>
          <cell r="DU232" t="str">
            <v/>
          </cell>
          <cell r="DV232" t="str">
            <v/>
          </cell>
          <cell r="DW232" t="str">
            <v/>
          </cell>
          <cell r="DX232" t="str">
            <v/>
          </cell>
          <cell r="DY232" t="str">
            <v/>
          </cell>
          <cell r="DZ232" t="str">
            <v/>
          </cell>
          <cell r="EA232" t="str">
            <v/>
          </cell>
          <cell r="EB232" t="str">
            <v/>
          </cell>
          <cell r="EC232" t="str">
            <v/>
          </cell>
          <cell r="ED232" t="str">
            <v/>
          </cell>
          <cell r="EE232" t="str">
            <v/>
          </cell>
          <cell r="EF232" t="str">
            <v/>
          </cell>
          <cell r="EG232" t="str">
            <v/>
          </cell>
          <cell r="EH232" t="str">
            <v/>
          </cell>
          <cell r="EI232" t="str">
            <v/>
          </cell>
          <cell r="EJ232" t="str">
            <v/>
          </cell>
          <cell r="EK232" t="str">
            <v/>
          </cell>
          <cell r="EL232" t="str">
            <v/>
          </cell>
          <cell r="EM232" t="str">
            <v/>
          </cell>
          <cell r="EN232" t="str">
            <v/>
          </cell>
          <cell r="EO232" t="str">
            <v/>
          </cell>
          <cell r="EP232" t="str">
            <v/>
          </cell>
          <cell r="EQ232" t="str">
            <v/>
          </cell>
          <cell r="ER232" t="str">
            <v/>
          </cell>
          <cell r="ES232" t="str">
            <v/>
          </cell>
          <cell r="ET232" t="str">
            <v/>
          </cell>
          <cell r="EU232" t="str">
            <v/>
          </cell>
          <cell r="EV232" t="str">
            <v/>
          </cell>
        </row>
        <row r="233">
          <cell r="A233" t="str">
            <v>PREP</v>
          </cell>
          <cell r="B233" t="str">
            <v>ANIMATION</v>
          </cell>
          <cell r="C233" t="str">
            <v>INK &amp; PAINT</v>
          </cell>
          <cell r="D233" t="str">
            <v>ALPHA</v>
          </cell>
          <cell r="E233" t="str">
            <v>BETA</v>
          </cell>
          <cell r="F233" t="str">
            <v>ANIMATION</v>
          </cell>
          <cell r="G233" t="str">
            <v>STREET</v>
          </cell>
          <cell r="H233" t="str">
            <v>ANIMATION PRODUCTION</v>
          </cell>
          <cell r="I233" t="str">
            <v>INK &amp; PAINT</v>
          </cell>
          <cell r="J233">
            <v>36017</v>
          </cell>
          <cell r="K233">
            <v>500</v>
          </cell>
          <cell r="L233" t="str">
            <v>ALPHA</v>
          </cell>
          <cell r="M233">
            <v>112</v>
          </cell>
          <cell r="N233" t="str">
            <v>BETA</v>
          </cell>
          <cell r="O233">
            <v>0</v>
          </cell>
          <cell r="P233" t="str">
            <v>RTM</v>
          </cell>
          <cell r="Q233">
            <v>0</v>
          </cell>
          <cell r="R233" t="str">
            <v>STREET</v>
          </cell>
          <cell r="S233">
            <v>0</v>
          </cell>
          <cell r="T233" t="str">
            <v>ANIMATION PRODUCTION</v>
          </cell>
          <cell r="U233">
            <v>0</v>
          </cell>
          <cell r="V233">
            <v>35905</v>
          </cell>
          <cell r="W233">
            <v>36017</v>
          </cell>
          <cell r="X233">
            <v>500</v>
          </cell>
          <cell r="Y233">
            <v>16</v>
          </cell>
          <cell r="Z233">
            <v>112</v>
          </cell>
          <cell r="AA233" t="str">
            <v/>
          </cell>
          <cell r="AB233" t="str">
            <v/>
          </cell>
          <cell r="AC233" t="str">
            <v/>
          </cell>
          <cell r="AD233" t="str">
            <v/>
          </cell>
          <cell r="AE233" t="str">
            <v/>
          </cell>
          <cell r="AF233" t="str">
            <v/>
          </cell>
          <cell r="AG233" t="str">
            <v/>
          </cell>
          <cell r="AH233" t="str">
            <v/>
          </cell>
          <cell r="AI233" t="str">
            <v/>
          </cell>
          <cell r="AJ233" t="str">
            <v/>
          </cell>
          <cell r="AK233" t="str">
            <v/>
          </cell>
          <cell r="AL233" t="str">
            <v/>
          </cell>
          <cell r="AM233" t="str">
            <v/>
          </cell>
          <cell r="AN233" t="str">
            <v/>
          </cell>
          <cell r="AO233" t="str">
            <v/>
          </cell>
          <cell r="AP233" t="str">
            <v/>
          </cell>
          <cell r="AQ233" t="str">
            <v/>
          </cell>
          <cell r="AR233" t="str">
            <v/>
          </cell>
          <cell r="AS233" t="str">
            <v/>
          </cell>
          <cell r="AT233" t="str">
            <v/>
          </cell>
          <cell r="AU233" t="str">
            <v/>
          </cell>
          <cell r="AV233" t="str">
            <v/>
          </cell>
          <cell r="AW233" t="str">
            <v/>
          </cell>
          <cell r="AX233" t="str">
            <v/>
          </cell>
          <cell r="AY233" t="str">
            <v/>
          </cell>
          <cell r="AZ233" t="str">
            <v/>
          </cell>
          <cell r="BA233" t="str">
            <v/>
          </cell>
          <cell r="BB233" t="str">
            <v/>
          </cell>
          <cell r="BC233" t="str">
            <v/>
          </cell>
          <cell r="BD233" t="str">
            <v/>
          </cell>
          <cell r="BE233" t="str">
            <v/>
          </cell>
          <cell r="BF233" t="str">
            <v/>
          </cell>
          <cell r="BG233" t="str">
            <v/>
          </cell>
          <cell r="BH233" t="str">
            <v/>
          </cell>
          <cell r="BI233" t="str">
            <v/>
          </cell>
          <cell r="BJ233" t="str">
            <v/>
          </cell>
          <cell r="BK233" t="str">
            <v/>
          </cell>
          <cell r="BL233" t="str">
            <v/>
          </cell>
          <cell r="BM233" t="str">
            <v/>
          </cell>
          <cell r="BN233" t="str">
            <v/>
          </cell>
          <cell r="BO233" t="str">
            <v/>
          </cell>
          <cell r="BP233" t="str">
            <v/>
          </cell>
          <cell r="BQ233" t="str">
            <v/>
          </cell>
          <cell r="BR233" t="str">
            <v/>
          </cell>
          <cell r="BS233" t="str">
            <v/>
          </cell>
          <cell r="BT233" t="str">
            <v/>
          </cell>
          <cell r="BU233" t="str">
            <v/>
          </cell>
          <cell r="BV233" t="str">
            <v/>
          </cell>
          <cell r="BW233" t="str">
            <v/>
          </cell>
          <cell r="BX233" t="str">
            <v/>
          </cell>
          <cell r="BY233">
            <v>35905</v>
          </cell>
          <cell r="BZ233">
            <v>35912</v>
          </cell>
          <cell r="CA233">
            <v>35919</v>
          </cell>
          <cell r="CB233">
            <v>35926</v>
          </cell>
          <cell r="CC233">
            <v>35933</v>
          </cell>
          <cell r="CD233">
            <v>35940</v>
          </cell>
          <cell r="CE233">
            <v>35947</v>
          </cell>
          <cell r="CF233">
            <v>35954</v>
          </cell>
          <cell r="CG233">
            <v>35961</v>
          </cell>
          <cell r="CH233">
            <v>35968</v>
          </cell>
          <cell r="CI233">
            <v>35975</v>
          </cell>
          <cell r="CJ233">
            <v>35982</v>
          </cell>
          <cell r="CK233">
            <v>35989</v>
          </cell>
          <cell r="CL233">
            <v>35996</v>
          </cell>
          <cell r="CM233">
            <v>36003</v>
          </cell>
          <cell r="CN233">
            <v>36010</v>
          </cell>
          <cell r="CO233" t="str">
            <v/>
          </cell>
          <cell r="CP233" t="str">
            <v/>
          </cell>
          <cell r="CQ233" t="str">
            <v/>
          </cell>
          <cell r="CR233" t="str">
            <v/>
          </cell>
          <cell r="CS233" t="str">
            <v/>
          </cell>
          <cell r="CT233" t="str">
            <v/>
          </cell>
          <cell r="CU233" t="str">
            <v/>
          </cell>
          <cell r="CV233" t="str">
            <v/>
          </cell>
          <cell r="CW233" t="str">
            <v/>
          </cell>
          <cell r="CX233" t="str">
            <v/>
          </cell>
          <cell r="CY233" t="str">
            <v/>
          </cell>
          <cell r="CZ233" t="str">
            <v/>
          </cell>
          <cell r="DA233" t="str">
            <v/>
          </cell>
          <cell r="DB233" t="str">
            <v/>
          </cell>
          <cell r="DC233" t="str">
            <v/>
          </cell>
          <cell r="DD233" t="str">
            <v/>
          </cell>
          <cell r="DE233" t="str">
            <v/>
          </cell>
          <cell r="DF233" t="str">
            <v/>
          </cell>
          <cell r="DG233" t="str">
            <v/>
          </cell>
          <cell r="DH233" t="str">
            <v/>
          </cell>
          <cell r="DI233" t="str">
            <v/>
          </cell>
          <cell r="DJ233" t="str">
            <v/>
          </cell>
          <cell r="DK233" t="str">
            <v/>
          </cell>
          <cell r="DL233" t="str">
            <v/>
          </cell>
          <cell r="DM233" t="str">
            <v/>
          </cell>
          <cell r="DN233" t="str">
            <v/>
          </cell>
          <cell r="DO233" t="str">
            <v/>
          </cell>
          <cell r="DP233" t="str">
            <v/>
          </cell>
          <cell r="DQ233" t="str">
            <v/>
          </cell>
          <cell r="DR233" t="str">
            <v/>
          </cell>
          <cell r="DS233" t="str">
            <v/>
          </cell>
          <cell r="DT233" t="str">
            <v/>
          </cell>
          <cell r="DU233" t="str">
            <v/>
          </cell>
          <cell r="DV233" t="str">
            <v/>
          </cell>
          <cell r="DW233" t="str">
            <v/>
          </cell>
          <cell r="DX233" t="str">
            <v/>
          </cell>
          <cell r="DY233" t="str">
            <v/>
          </cell>
          <cell r="DZ233" t="str">
            <v/>
          </cell>
          <cell r="EA233" t="str">
            <v/>
          </cell>
          <cell r="EB233" t="str">
            <v/>
          </cell>
          <cell r="EC233" t="str">
            <v/>
          </cell>
          <cell r="ED233" t="str">
            <v/>
          </cell>
          <cell r="EE233" t="str">
            <v/>
          </cell>
          <cell r="EF233" t="str">
            <v/>
          </cell>
          <cell r="EG233" t="str">
            <v/>
          </cell>
          <cell r="EH233" t="str">
            <v/>
          </cell>
          <cell r="EI233" t="str">
            <v/>
          </cell>
          <cell r="EJ233" t="str">
            <v/>
          </cell>
          <cell r="EK233" t="str">
            <v/>
          </cell>
          <cell r="EL233" t="str">
            <v/>
          </cell>
          <cell r="EM233" t="str">
            <v/>
          </cell>
          <cell r="EN233" t="str">
            <v/>
          </cell>
          <cell r="EO233" t="str">
            <v/>
          </cell>
          <cell r="EP233" t="str">
            <v/>
          </cell>
          <cell r="EQ233" t="str">
            <v/>
          </cell>
          <cell r="ER233" t="str">
            <v/>
          </cell>
          <cell r="ES233" t="str">
            <v/>
          </cell>
          <cell r="ET233" t="str">
            <v/>
          </cell>
          <cell r="EU233" t="str">
            <v/>
          </cell>
          <cell r="EV233" t="str">
            <v/>
          </cell>
        </row>
        <row r="234">
          <cell r="A234" t="str">
            <v>PREP</v>
          </cell>
          <cell r="B234" t="str">
            <v>Days</v>
          </cell>
          <cell r="C234" t="str">
            <v>ANIMATION</v>
          </cell>
          <cell r="D234" t="str">
            <v>Days</v>
          </cell>
          <cell r="E234" t="str">
            <v>Frames</v>
          </cell>
          <cell r="F234" t="str">
            <v>ANIMATION</v>
          </cell>
          <cell r="G234" t="str">
            <v>Days</v>
          </cell>
          <cell r="H234" t="str">
            <v>Frames</v>
          </cell>
          <cell r="I234" t="str">
            <v>INK &amp; PAINT</v>
          </cell>
          <cell r="J234" t="str">
            <v>Days</v>
          </cell>
          <cell r="K234" t="str">
            <v>STREET</v>
          </cell>
          <cell r="L234" t="str">
            <v>ALPHA</v>
          </cell>
          <cell r="M234">
            <v>35905</v>
          </cell>
          <cell r="N234" t="str">
            <v>BETA</v>
          </cell>
          <cell r="O234">
            <v>500</v>
          </cell>
          <cell r="P234" t="str">
            <v>RTM</v>
          </cell>
          <cell r="Q234">
            <v>112</v>
          </cell>
          <cell r="R234" t="str">
            <v>STREET</v>
          </cell>
          <cell r="S234">
            <v>0</v>
          </cell>
          <cell r="T234" t="str">
            <v>Prep Projection</v>
          </cell>
          <cell r="U234">
            <v>0</v>
          </cell>
          <cell r="V234">
            <v>35905</v>
          </cell>
          <cell r="W234">
            <v>36017</v>
          </cell>
          <cell r="X234">
            <v>500</v>
          </cell>
          <cell r="Y234">
            <v>16</v>
          </cell>
          <cell r="Z234">
            <v>112</v>
          </cell>
          <cell r="AA234" t="str">
            <v/>
          </cell>
          <cell r="AB234" t="str">
            <v/>
          </cell>
          <cell r="AC234" t="str">
            <v/>
          </cell>
          <cell r="AD234" t="str">
            <v/>
          </cell>
          <cell r="AE234" t="str">
            <v/>
          </cell>
          <cell r="AF234" t="str">
            <v/>
          </cell>
          <cell r="AG234" t="str">
            <v/>
          </cell>
          <cell r="AH234" t="str">
            <v/>
          </cell>
          <cell r="AI234" t="str">
            <v/>
          </cell>
          <cell r="AJ234" t="str">
            <v/>
          </cell>
          <cell r="AK234" t="str">
            <v/>
          </cell>
          <cell r="AL234" t="str">
            <v/>
          </cell>
          <cell r="AM234" t="str">
            <v/>
          </cell>
          <cell r="AN234" t="str">
            <v/>
          </cell>
          <cell r="AO234" t="str">
            <v/>
          </cell>
          <cell r="AP234" t="str">
            <v/>
          </cell>
          <cell r="AQ234" t="str">
            <v/>
          </cell>
          <cell r="AR234" t="str">
            <v/>
          </cell>
          <cell r="AS234" t="str">
            <v/>
          </cell>
          <cell r="AT234" t="str">
            <v/>
          </cell>
          <cell r="AU234" t="str">
            <v/>
          </cell>
          <cell r="AV234" t="str">
            <v/>
          </cell>
          <cell r="AW234" t="str">
            <v/>
          </cell>
          <cell r="AX234" t="str">
            <v/>
          </cell>
          <cell r="AY234" t="str">
            <v/>
          </cell>
          <cell r="AZ234" t="str">
            <v/>
          </cell>
          <cell r="BA234" t="str">
            <v/>
          </cell>
          <cell r="BB234" t="str">
            <v/>
          </cell>
          <cell r="BC234" t="str">
            <v/>
          </cell>
          <cell r="BD234" t="str">
            <v/>
          </cell>
          <cell r="BE234" t="str">
            <v/>
          </cell>
          <cell r="BF234" t="str">
            <v/>
          </cell>
          <cell r="BG234" t="str">
            <v/>
          </cell>
          <cell r="BH234" t="str">
            <v/>
          </cell>
          <cell r="BI234" t="str">
            <v/>
          </cell>
          <cell r="BJ234" t="str">
            <v/>
          </cell>
          <cell r="BK234" t="str">
            <v/>
          </cell>
          <cell r="BL234" t="str">
            <v/>
          </cell>
          <cell r="BM234" t="str">
            <v/>
          </cell>
          <cell r="BN234" t="str">
            <v/>
          </cell>
          <cell r="BO234" t="str">
            <v/>
          </cell>
          <cell r="BP234" t="str">
            <v/>
          </cell>
          <cell r="BQ234" t="str">
            <v/>
          </cell>
          <cell r="BR234" t="str">
            <v/>
          </cell>
          <cell r="BS234" t="str">
            <v/>
          </cell>
          <cell r="BT234" t="str">
            <v/>
          </cell>
          <cell r="BU234" t="str">
            <v/>
          </cell>
          <cell r="BV234" t="str">
            <v/>
          </cell>
          <cell r="BW234" t="str">
            <v/>
          </cell>
          <cell r="BX234" t="str">
            <v/>
          </cell>
          <cell r="BY234">
            <v>125</v>
          </cell>
          <cell r="BZ234">
            <v>250</v>
          </cell>
          <cell r="CA234">
            <v>375</v>
          </cell>
          <cell r="CB234">
            <v>500</v>
          </cell>
          <cell r="CC234">
            <v>500</v>
          </cell>
          <cell r="CD234">
            <v>500</v>
          </cell>
          <cell r="CE234">
            <v>500</v>
          </cell>
          <cell r="CF234">
            <v>500</v>
          </cell>
          <cell r="CG234">
            <v>500</v>
          </cell>
          <cell r="CH234">
            <v>500</v>
          </cell>
          <cell r="CI234">
            <v>500</v>
          </cell>
          <cell r="CJ234">
            <v>500</v>
          </cell>
          <cell r="CK234">
            <v>500</v>
          </cell>
          <cell r="CL234">
            <v>500</v>
          </cell>
          <cell r="CM234">
            <v>500</v>
          </cell>
          <cell r="CN234">
            <v>500</v>
          </cell>
          <cell r="CO234" t="str">
            <v/>
          </cell>
          <cell r="CP234" t="str">
            <v/>
          </cell>
          <cell r="CQ234" t="str">
            <v/>
          </cell>
          <cell r="CR234" t="str">
            <v/>
          </cell>
          <cell r="CS234" t="str">
            <v/>
          </cell>
          <cell r="CT234" t="str">
            <v/>
          </cell>
          <cell r="CU234" t="str">
            <v/>
          </cell>
          <cell r="CV234" t="str">
            <v/>
          </cell>
          <cell r="CW234" t="str">
            <v/>
          </cell>
          <cell r="CX234" t="str">
            <v/>
          </cell>
          <cell r="CY234" t="str">
            <v/>
          </cell>
          <cell r="CZ234" t="str">
            <v/>
          </cell>
          <cell r="DA234" t="str">
            <v/>
          </cell>
          <cell r="DB234" t="str">
            <v/>
          </cell>
          <cell r="DC234" t="str">
            <v/>
          </cell>
          <cell r="DD234" t="str">
            <v/>
          </cell>
          <cell r="DE234" t="str">
            <v/>
          </cell>
          <cell r="DF234" t="str">
            <v/>
          </cell>
          <cell r="DG234" t="str">
            <v/>
          </cell>
          <cell r="DH234" t="str">
            <v/>
          </cell>
          <cell r="DI234" t="str">
            <v/>
          </cell>
          <cell r="DJ234" t="str">
            <v/>
          </cell>
          <cell r="DK234" t="str">
            <v/>
          </cell>
          <cell r="DL234" t="str">
            <v/>
          </cell>
          <cell r="DM234" t="str">
            <v/>
          </cell>
          <cell r="DN234" t="str">
            <v/>
          </cell>
          <cell r="DO234" t="str">
            <v/>
          </cell>
          <cell r="DP234" t="str">
            <v/>
          </cell>
          <cell r="DQ234" t="str">
            <v/>
          </cell>
          <cell r="DR234" t="str">
            <v/>
          </cell>
          <cell r="DS234" t="str">
            <v/>
          </cell>
          <cell r="DT234" t="str">
            <v/>
          </cell>
          <cell r="DU234" t="str">
            <v/>
          </cell>
          <cell r="DV234" t="str">
            <v/>
          </cell>
          <cell r="DW234" t="str">
            <v/>
          </cell>
          <cell r="DX234" t="str">
            <v/>
          </cell>
          <cell r="DY234" t="str">
            <v/>
          </cell>
          <cell r="DZ234" t="str">
            <v/>
          </cell>
          <cell r="EA234" t="str">
            <v/>
          </cell>
          <cell r="EB234" t="str">
            <v/>
          </cell>
          <cell r="EC234" t="str">
            <v/>
          </cell>
          <cell r="ED234" t="str">
            <v/>
          </cell>
          <cell r="EE234" t="str">
            <v/>
          </cell>
          <cell r="EF234" t="str">
            <v/>
          </cell>
          <cell r="EG234" t="str">
            <v/>
          </cell>
          <cell r="EH234" t="str">
            <v/>
          </cell>
          <cell r="EI234" t="str">
            <v/>
          </cell>
          <cell r="EJ234" t="str">
            <v/>
          </cell>
          <cell r="EK234" t="str">
            <v/>
          </cell>
          <cell r="EL234" t="str">
            <v/>
          </cell>
          <cell r="EM234" t="str">
            <v/>
          </cell>
          <cell r="EN234" t="str">
            <v/>
          </cell>
          <cell r="EO234" t="str">
            <v/>
          </cell>
          <cell r="EP234" t="str">
            <v/>
          </cell>
          <cell r="EQ234" t="str">
            <v/>
          </cell>
          <cell r="ER234" t="str">
            <v/>
          </cell>
          <cell r="ES234" t="str">
            <v/>
          </cell>
          <cell r="ET234" t="str">
            <v/>
          </cell>
          <cell r="EU234" t="str">
            <v/>
          </cell>
          <cell r="EV234" t="str">
            <v/>
          </cell>
        </row>
        <row r="235">
          <cell r="A235" t="str">
            <v>Wks</v>
          </cell>
          <cell r="B235" t="str">
            <v>Days</v>
          </cell>
          <cell r="C235" t="str">
            <v>Wks</v>
          </cell>
          <cell r="D235" t="str">
            <v>Days</v>
          </cell>
          <cell r="E235" t="str">
            <v>Frames</v>
          </cell>
          <cell r="F235" t="str">
            <v>Wks</v>
          </cell>
          <cell r="G235" t="str">
            <v>Days</v>
          </cell>
          <cell r="H235" t="str">
            <v>Frames</v>
          </cell>
          <cell r="I235" t="str">
            <v>Wks</v>
          </cell>
          <cell r="J235" t="str">
            <v>Days</v>
          </cell>
          <cell r="K235">
            <v>21</v>
          </cell>
          <cell r="L235">
            <v>36312</v>
          </cell>
          <cell r="M235">
            <v>29</v>
          </cell>
          <cell r="N235">
            <v>35933</v>
          </cell>
          <cell r="O235">
            <v>29</v>
          </cell>
          <cell r="P235">
            <v>500</v>
          </cell>
          <cell r="Q235">
            <v>29</v>
          </cell>
          <cell r="R235">
            <v>36312</v>
          </cell>
          <cell r="S235">
            <v>0</v>
          </cell>
          <cell r="T235" t="str">
            <v>Animation Projection</v>
          </cell>
          <cell r="U235">
            <v>0</v>
          </cell>
          <cell r="V235">
            <v>35933</v>
          </cell>
          <cell r="W235">
            <v>36061</v>
          </cell>
          <cell r="X235">
            <v>500</v>
          </cell>
          <cell r="Y235">
            <v>19</v>
          </cell>
          <cell r="Z235">
            <v>128</v>
          </cell>
          <cell r="AA235" t="str">
            <v/>
          </cell>
          <cell r="AB235" t="str">
            <v/>
          </cell>
          <cell r="AC235" t="str">
            <v/>
          </cell>
          <cell r="AD235" t="str">
            <v/>
          </cell>
          <cell r="AE235" t="str">
            <v/>
          </cell>
          <cell r="AF235" t="str">
            <v/>
          </cell>
          <cell r="AG235" t="str">
            <v/>
          </cell>
          <cell r="AH235" t="str">
            <v/>
          </cell>
          <cell r="AI235" t="str">
            <v/>
          </cell>
          <cell r="AJ235" t="str">
            <v/>
          </cell>
          <cell r="AK235" t="str">
            <v/>
          </cell>
          <cell r="AL235" t="str">
            <v/>
          </cell>
          <cell r="AM235" t="str">
            <v/>
          </cell>
          <cell r="AN235" t="str">
            <v/>
          </cell>
          <cell r="AO235" t="str">
            <v/>
          </cell>
          <cell r="AP235" t="str">
            <v/>
          </cell>
          <cell r="AQ235" t="str">
            <v/>
          </cell>
          <cell r="AR235" t="str">
            <v/>
          </cell>
          <cell r="AS235" t="str">
            <v/>
          </cell>
          <cell r="AT235" t="str">
            <v/>
          </cell>
          <cell r="AU235" t="str">
            <v/>
          </cell>
          <cell r="AV235" t="str">
            <v/>
          </cell>
          <cell r="AW235" t="str">
            <v/>
          </cell>
          <cell r="AX235" t="str">
            <v/>
          </cell>
          <cell r="AY235" t="str">
            <v/>
          </cell>
          <cell r="AZ235" t="str">
            <v/>
          </cell>
          <cell r="BA235" t="str">
            <v/>
          </cell>
          <cell r="BB235" t="str">
            <v/>
          </cell>
          <cell r="BC235" t="str">
            <v/>
          </cell>
          <cell r="BD235" t="str">
            <v/>
          </cell>
          <cell r="BE235" t="str">
            <v/>
          </cell>
          <cell r="BF235" t="str">
            <v/>
          </cell>
          <cell r="BG235" t="str">
            <v/>
          </cell>
          <cell r="BH235" t="str">
            <v/>
          </cell>
          <cell r="BI235" t="str">
            <v/>
          </cell>
          <cell r="BJ235" t="str">
            <v/>
          </cell>
          <cell r="BK235" t="str">
            <v/>
          </cell>
          <cell r="BL235" t="str">
            <v/>
          </cell>
          <cell r="BM235" t="str">
            <v/>
          </cell>
          <cell r="BN235" t="str">
            <v/>
          </cell>
          <cell r="BO235" t="str">
            <v/>
          </cell>
          <cell r="BP235" t="str">
            <v/>
          </cell>
          <cell r="BQ235" t="str">
            <v/>
          </cell>
          <cell r="BR235" t="str">
            <v/>
          </cell>
          <cell r="BS235" t="str">
            <v/>
          </cell>
          <cell r="BT235" t="str">
            <v/>
          </cell>
          <cell r="BU235" t="str">
            <v/>
          </cell>
          <cell r="BV235" t="str">
            <v/>
          </cell>
          <cell r="BW235" t="str">
            <v/>
          </cell>
          <cell r="BX235" t="str">
            <v/>
          </cell>
          <cell r="BY235" t="str">
            <v/>
          </cell>
          <cell r="BZ235" t="str">
            <v/>
          </cell>
          <cell r="CA235" t="str">
            <v/>
          </cell>
          <cell r="CB235" t="str">
            <v/>
          </cell>
          <cell r="CC235">
            <v>0</v>
          </cell>
          <cell r="CD235">
            <v>0</v>
          </cell>
          <cell r="CE235">
            <v>0</v>
          </cell>
          <cell r="CF235">
            <v>125</v>
          </cell>
          <cell r="CG235">
            <v>250</v>
          </cell>
          <cell r="CH235">
            <v>375</v>
          </cell>
          <cell r="CI235">
            <v>500</v>
          </cell>
          <cell r="CJ235">
            <v>500</v>
          </cell>
          <cell r="CK235">
            <v>500</v>
          </cell>
          <cell r="CL235">
            <v>500</v>
          </cell>
          <cell r="CM235">
            <v>500</v>
          </cell>
          <cell r="CN235">
            <v>500</v>
          </cell>
          <cell r="CO235">
            <v>500</v>
          </cell>
          <cell r="CP235">
            <v>500</v>
          </cell>
          <cell r="CQ235">
            <v>500</v>
          </cell>
          <cell r="CR235">
            <v>500</v>
          </cell>
          <cell r="CS235">
            <v>500</v>
          </cell>
          <cell r="CT235">
            <v>500</v>
          </cell>
          <cell r="CU235">
            <v>500</v>
          </cell>
          <cell r="CV235" t="str">
            <v/>
          </cell>
          <cell r="CW235" t="str">
            <v/>
          </cell>
          <cell r="CX235" t="str">
            <v/>
          </cell>
          <cell r="CY235" t="str">
            <v/>
          </cell>
          <cell r="CZ235" t="str">
            <v/>
          </cell>
          <cell r="DA235" t="str">
            <v/>
          </cell>
          <cell r="DB235" t="str">
            <v/>
          </cell>
          <cell r="DC235" t="str">
            <v/>
          </cell>
          <cell r="DD235" t="str">
            <v/>
          </cell>
          <cell r="DE235" t="str">
            <v/>
          </cell>
          <cell r="DF235" t="str">
            <v/>
          </cell>
          <cell r="DG235" t="str">
            <v/>
          </cell>
          <cell r="DH235" t="str">
            <v/>
          </cell>
          <cell r="DI235" t="str">
            <v/>
          </cell>
          <cell r="DJ235" t="str">
            <v/>
          </cell>
          <cell r="DK235" t="str">
            <v/>
          </cell>
          <cell r="DL235" t="str">
            <v/>
          </cell>
          <cell r="DM235" t="str">
            <v/>
          </cell>
          <cell r="DN235" t="str">
            <v/>
          </cell>
          <cell r="DO235" t="str">
            <v/>
          </cell>
          <cell r="DP235" t="str">
            <v/>
          </cell>
          <cell r="DQ235" t="str">
            <v/>
          </cell>
          <cell r="DR235" t="str">
            <v/>
          </cell>
          <cell r="DS235" t="str">
            <v/>
          </cell>
          <cell r="DT235" t="str">
            <v/>
          </cell>
          <cell r="DU235" t="str">
            <v/>
          </cell>
          <cell r="DV235" t="str">
            <v/>
          </cell>
          <cell r="DW235" t="str">
            <v/>
          </cell>
          <cell r="DX235" t="str">
            <v/>
          </cell>
          <cell r="DY235" t="str">
            <v/>
          </cell>
          <cell r="DZ235" t="str">
            <v/>
          </cell>
          <cell r="EA235" t="str">
            <v/>
          </cell>
          <cell r="EB235" t="str">
            <v/>
          </cell>
          <cell r="EC235" t="str">
            <v/>
          </cell>
          <cell r="ED235" t="str">
            <v/>
          </cell>
          <cell r="EE235" t="str">
            <v/>
          </cell>
          <cell r="EF235" t="str">
            <v/>
          </cell>
          <cell r="EG235" t="str">
            <v/>
          </cell>
          <cell r="EH235" t="str">
            <v/>
          </cell>
          <cell r="EI235" t="str">
            <v/>
          </cell>
          <cell r="EJ235" t="str">
            <v/>
          </cell>
          <cell r="EK235" t="str">
            <v/>
          </cell>
          <cell r="EL235" t="str">
            <v/>
          </cell>
          <cell r="EM235" t="str">
            <v/>
          </cell>
          <cell r="EN235" t="str">
            <v/>
          </cell>
          <cell r="EO235" t="str">
            <v/>
          </cell>
          <cell r="EP235" t="str">
            <v/>
          </cell>
          <cell r="EQ235" t="str">
            <v/>
          </cell>
          <cell r="ER235" t="str">
            <v/>
          </cell>
          <cell r="ES235" t="str">
            <v/>
          </cell>
          <cell r="ET235" t="str">
            <v/>
          </cell>
          <cell r="EU235" t="str">
            <v/>
          </cell>
          <cell r="EV235" t="str">
            <v/>
          </cell>
        </row>
        <row r="236">
          <cell r="A236">
            <v>14</v>
          </cell>
          <cell r="B236">
            <v>112</v>
          </cell>
          <cell r="C236">
            <v>14</v>
          </cell>
          <cell r="D236">
            <v>128</v>
          </cell>
          <cell r="E236">
            <v>7000</v>
          </cell>
          <cell r="F236">
            <v>14</v>
          </cell>
          <cell r="G236">
            <v>128</v>
          </cell>
          <cell r="H236">
            <v>7000</v>
          </cell>
          <cell r="I236">
            <v>14</v>
          </cell>
          <cell r="J236">
            <v>112</v>
          </cell>
          <cell r="K236">
            <v>21</v>
          </cell>
          <cell r="L236">
            <v>36312</v>
          </cell>
          <cell r="M236">
            <v>29</v>
          </cell>
          <cell r="N236">
            <v>35963</v>
          </cell>
          <cell r="O236">
            <v>29</v>
          </cell>
          <cell r="P236">
            <v>500</v>
          </cell>
          <cell r="Q236">
            <v>29</v>
          </cell>
          <cell r="R236">
            <v>36312</v>
          </cell>
          <cell r="S236">
            <v>0</v>
          </cell>
          <cell r="T236" t="str">
            <v>Ink &amp; Paint Projection</v>
          </cell>
          <cell r="U236">
            <v>0</v>
          </cell>
          <cell r="V236">
            <v>35963</v>
          </cell>
          <cell r="W236">
            <v>36075</v>
          </cell>
          <cell r="X236">
            <v>500</v>
          </cell>
          <cell r="Y236">
            <v>16</v>
          </cell>
          <cell r="Z236">
            <v>112</v>
          </cell>
          <cell r="AA236" t="str">
            <v/>
          </cell>
          <cell r="AB236" t="str">
            <v/>
          </cell>
          <cell r="AC236" t="str">
            <v/>
          </cell>
          <cell r="AD236" t="str">
            <v/>
          </cell>
          <cell r="AE236" t="str">
            <v/>
          </cell>
          <cell r="AF236" t="str">
            <v/>
          </cell>
          <cell r="AG236" t="str">
            <v/>
          </cell>
          <cell r="AH236" t="str">
            <v/>
          </cell>
          <cell r="AI236" t="str">
            <v/>
          </cell>
          <cell r="AJ236" t="str">
            <v/>
          </cell>
          <cell r="AK236" t="str">
            <v/>
          </cell>
          <cell r="AL236" t="str">
            <v/>
          </cell>
          <cell r="AM236" t="str">
            <v/>
          </cell>
          <cell r="AN236" t="str">
            <v/>
          </cell>
          <cell r="AO236" t="str">
            <v/>
          </cell>
          <cell r="AP236" t="str">
            <v/>
          </cell>
          <cell r="AQ236" t="str">
            <v/>
          </cell>
          <cell r="AR236" t="str">
            <v/>
          </cell>
          <cell r="AS236" t="str">
            <v/>
          </cell>
          <cell r="AT236" t="str">
            <v/>
          </cell>
          <cell r="AU236" t="str">
            <v/>
          </cell>
          <cell r="AV236" t="str">
            <v/>
          </cell>
          <cell r="AW236" t="str">
            <v/>
          </cell>
          <cell r="AX236" t="str">
            <v/>
          </cell>
          <cell r="AY236" t="str">
            <v/>
          </cell>
          <cell r="AZ236" t="str">
            <v/>
          </cell>
          <cell r="BA236" t="str">
            <v/>
          </cell>
          <cell r="BB236" t="str">
            <v/>
          </cell>
          <cell r="BC236" t="str">
            <v/>
          </cell>
          <cell r="BD236" t="str">
            <v/>
          </cell>
          <cell r="BE236" t="str">
            <v/>
          </cell>
          <cell r="BF236" t="str">
            <v/>
          </cell>
          <cell r="BG236" t="str">
            <v/>
          </cell>
          <cell r="BH236" t="str">
            <v/>
          </cell>
          <cell r="BI236" t="str">
            <v/>
          </cell>
          <cell r="BJ236" t="str">
            <v/>
          </cell>
          <cell r="BK236" t="str">
            <v/>
          </cell>
          <cell r="BL236" t="str">
            <v/>
          </cell>
          <cell r="BM236" t="str">
            <v/>
          </cell>
          <cell r="BN236" t="str">
            <v/>
          </cell>
          <cell r="BO236" t="str">
            <v/>
          </cell>
          <cell r="BP236" t="str">
            <v/>
          </cell>
          <cell r="BQ236" t="str">
            <v/>
          </cell>
          <cell r="BR236" t="str">
            <v/>
          </cell>
          <cell r="BS236" t="str">
            <v/>
          </cell>
          <cell r="BT236" t="str">
            <v/>
          </cell>
          <cell r="BU236" t="str">
            <v/>
          </cell>
          <cell r="BV236" t="str">
            <v/>
          </cell>
          <cell r="BW236" t="str">
            <v/>
          </cell>
          <cell r="BX236" t="str">
            <v/>
          </cell>
          <cell r="BY236" t="str">
            <v/>
          </cell>
          <cell r="BZ236" t="str">
            <v/>
          </cell>
          <cell r="CA236" t="str">
            <v/>
          </cell>
          <cell r="CB236" t="str">
            <v/>
          </cell>
          <cell r="CC236" t="str">
            <v/>
          </cell>
          <cell r="CD236" t="str">
            <v/>
          </cell>
          <cell r="CE236" t="str">
            <v/>
          </cell>
          <cell r="CF236" t="str">
            <v/>
          </cell>
          <cell r="CG236" t="str">
            <v/>
          </cell>
          <cell r="CH236">
            <v>125</v>
          </cell>
          <cell r="CI236">
            <v>250</v>
          </cell>
          <cell r="CJ236">
            <v>375</v>
          </cell>
          <cell r="CK236">
            <v>500</v>
          </cell>
          <cell r="CL236">
            <v>500</v>
          </cell>
          <cell r="CM236">
            <v>500</v>
          </cell>
          <cell r="CN236">
            <v>500</v>
          </cell>
          <cell r="CO236">
            <v>500</v>
          </cell>
          <cell r="CP236">
            <v>500</v>
          </cell>
          <cell r="CQ236">
            <v>500</v>
          </cell>
          <cell r="CR236">
            <v>500</v>
          </cell>
          <cell r="CS236">
            <v>500</v>
          </cell>
          <cell r="CT236">
            <v>500</v>
          </cell>
          <cell r="CU236">
            <v>500</v>
          </cell>
          <cell r="CV236">
            <v>500</v>
          </cell>
          <cell r="CW236">
            <v>500</v>
          </cell>
          <cell r="CX236" t="str">
            <v/>
          </cell>
          <cell r="CY236" t="str">
            <v/>
          </cell>
          <cell r="CZ236" t="str">
            <v/>
          </cell>
          <cell r="DA236" t="str">
            <v/>
          </cell>
          <cell r="DB236" t="str">
            <v/>
          </cell>
          <cell r="DC236" t="str">
            <v/>
          </cell>
          <cell r="DD236" t="str">
            <v/>
          </cell>
          <cell r="DE236" t="str">
            <v/>
          </cell>
          <cell r="DF236" t="str">
            <v/>
          </cell>
          <cell r="DG236" t="str">
            <v/>
          </cell>
          <cell r="DH236" t="str">
            <v/>
          </cell>
          <cell r="DI236" t="str">
            <v/>
          </cell>
          <cell r="DJ236" t="str">
            <v/>
          </cell>
          <cell r="DK236" t="str">
            <v/>
          </cell>
          <cell r="DL236" t="str">
            <v/>
          </cell>
          <cell r="DM236" t="str">
            <v/>
          </cell>
          <cell r="DN236" t="str">
            <v/>
          </cell>
          <cell r="DO236" t="str">
            <v/>
          </cell>
          <cell r="DP236" t="str">
            <v/>
          </cell>
          <cell r="DQ236" t="str">
            <v/>
          </cell>
          <cell r="DR236" t="str">
            <v/>
          </cell>
          <cell r="DS236" t="str">
            <v/>
          </cell>
          <cell r="DT236" t="str">
            <v/>
          </cell>
          <cell r="DU236" t="str">
            <v/>
          </cell>
          <cell r="DV236" t="str">
            <v/>
          </cell>
          <cell r="DW236" t="str">
            <v/>
          </cell>
          <cell r="DX236" t="str">
            <v/>
          </cell>
          <cell r="DY236" t="str">
            <v/>
          </cell>
          <cell r="DZ236" t="str">
            <v/>
          </cell>
          <cell r="EA236" t="str">
            <v/>
          </cell>
          <cell r="EB236" t="str">
            <v/>
          </cell>
          <cell r="EC236" t="str">
            <v/>
          </cell>
          <cell r="ED236" t="str">
            <v/>
          </cell>
          <cell r="EE236" t="str">
            <v/>
          </cell>
          <cell r="EF236" t="str">
            <v/>
          </cell>
          <cell r="EG236" t="str">
            <v/>
          </cell>
          <cell r="EH236" t="str">
            <v/>
          </cell>
          <cell r="EI236" t="str">
            <v/>
          </cell>
          <cell r="EJ236" t="str">
            <v/>
          </cell>
          <cell r="EK236" t="str">
            <v/>
          </cell>
          <cell r="EL236" t="str">
            <v/>
          </cell>
          <cell r="EM236" t="str">
            <v/>
          </cell>
          <cell r="EN236" t="str">
            <v/>
          </cell>
          <cell r="EO236" t="str">
            <v/>
          </cell>
          <cell r="EP236" t="str">
            <v/>
          </cell>
          <cell r="EQ236" t="str">
            <v/>
          </cell>
          <cell r="ER236" t="str">
            <v/>
          </cell>
          <cell r="ES236" t="str">
            <v/>
          </cell>
          <cell r="ET236" t="str">
            <v/>
          </cell>
          <cell r="EU236" t="str">
            <v/>
          </cell>
          <cell r="EV236" t="str">
            <v/>
          </cell>
        </row>
        <row r="238">
          <cell r="T238" t="str">
            <v>BUDGET FORECAST</v>
          </cell>
          <cell r="U238">
            <v>0</v>
          </cell>
          <cell r="V238">
            <v>0</v>
          </cell>
          <cell r="W238">
            <v>0</v>
          </cell>
          <cell r="X238">
            <v>0</v>
          </cell>
          <cell r="Y238">
            <v>0</v>
          </cell>
          <cell r="Z238">
            <v>0</v>
          </cell>
          <cell r="AA238" t="str">
            <v/>
          </cell>
          <cell r="AB238" t="str">
            <v/>
          </cell>
          <cell r="AC238" t="str">
            <v/>
          </cell>
          <cell r="AD238" t="str">
            <v/>
          </cell>
          <cell r="AE238" t="str">
            <v/>
          </cell>
          <cell r="AF238" t="str">
            <v/>
          </cell>
          <cell r="AG238" t="str">
            <v/>
          </cell>
          <cell r="AH238" t="str">
            <v/>
          </cell>
          <cell r="AI238" t="str">
            <v/>
          </cell>
          <cell r="AJ238" t="str">
            <v/>
          </cell>
          <cell r="AK238" t="str">
            <v/>
          </cell>
          <cell r="AL238" t="str">
            <v/>
          </cell>
          <cell r="AM238" t="str">
            <v/>
          </cell>
          <cell r="AN238" t="str">
            <v/>
          </cell>
          <cell r="AO238" t="str">
            <v/>
          </cell>
          <cell r="AP238" t="str">
            <v/>
          </cell>
          <cell r="AQ238" t="str">
            <v/>
          </cell>
          <cell r="AR238" t="str">
            <v/>
          </cell>
          <cell r="AS238" t="str">
            <v/>
          </cell>
          <cell r="AT238" t="str">
            <v/>
          </cell>
          <cell r="AU238" t="str">
            <v/>
          </cell>
          <cell r="AV238" t="str">
            <v/>
          </cell>
          <cell r="AW238" t="str">
            <v/>
          </cell>
          <cell r="AX238" t="str">
            <v/>
          </cell>
          <cell r="AY238" t="str">
            <v/>
          </cell>
          <cell r="AZ238" t="str">
            <v/>
          </cell>
          <cell r="BA238" t="str">
            <v/>
          </cell>
          <cell r="BB238" t="str">
            <v/>
          </cell>
          <cell r="BC238" t="str">
            <v/>
          </cell>
          <cell r="BD238" t="str">
            <v/>
          </cell>
          <cell r="BE238" t="str">
            <v/>
          </cell>
          <cell r="BF238" t="str">
            <v/>
          </cell>
          <cell r="BG238" t="str">
            <v/>
          </cell>
          <cell r="BH238" t="str">
            <v/>
          </cell>
          <cell r="BI238" t="str">
            <v/>
          </cell>
          <cell r="BJ238" t="str">
            <v/>
          </cell>
          <cell r="BK238" t="str">
            <v/>
          </cell>
          <cell r="BL238" t="str">
            <v/>
          </cell>
          <cell r="BM238" t="str">
            <v/>
          </cell>
          <cell r="BN238" t="str">
            <v/>
          </cell>
          <cell r="BO238" t="str">
            <v/>
          </cell>
          <cell r="BP238" t="str">
            <v/>
          </cell>
          <cell r="BQ238" t="str">
            <v/>
          </cell>
          <cell r="BR238" t="str">
            <v/>
          </cell>
          <cell r="BS238" t="str">
            <v/>
          </cell>
          <cell r="BT238" t="str">
            <v/>
          </cell>
          <cell r="BU238" t="str">
            <v/>
          </cell>
          <cell r="BV238" t="str">
            <v/>
          </cell>
          <cell r="BW238" t="str">
            <v/>
          </cell>
          <cell r="BX238" t="str">
            <v/>
          </cell>
          <cell r="BY238">
            <v>35905</v>
          </cell>
          <cell r="BZ238">
            <v>35912</v>
          </cell>
          <cell r="CA238">
            <v>35919</v>
          </cell>
          <cell r="CB238">
            <v>35926</v>
          </cell>
          <cell r="CC238">
            <v>35933</v>
          </cell>
          <cell r="CD238">
            <v>35940</v>
          </cell>
          <cell r="CE238">
            <v>35947</v>
          </cell>
          <cell r="CF238">
            <v>35954</v>
          </cell>
          <cell r="CG238">
            <v>35961</v>
          </cell>
          <cell r="CH238">
            <v>35968</v>
          </cell>
          <cell r="CI238">
            <v>35975</v>
          </cell>
          <cell r="CJ238">
            <v>35982</v>
          </cell>
          <cell r="CK238">
            <v>35989</v>
          </cell>
          <cell r="CL238">
            <v>35996</v>
          </cell>
          <cell r="CM238">
            <v>36003</v>
          </cell>
          <cell r="CN238">
            <v>36010</v>
          </cell>
          <cell r="CO238" t="str">
            <v/>
          </cell>
          <cell r="CP238" t="str">
            <v/>
          </cell>
          <cell r="CQ238" t="str">
            <v/>
          </cell>
          <cell r="CR238" t="str">
            <v/>
          </cell>
          <cell r="CS238" t="str">
            <v/>
          </cell>
          <cell r="CT238" t="str">
            <v/>
          </cell>
          <cell r="CU238" t="str">
            <v/>
          </cell>
          <cell r="CV238" t="str">
            <v/>
          </cell>
          <cell r="CW238" t="str">
            <v/>
          </cell>
          <cell r="CX238" t="str">
            <v/>
          </cell>
          <cell r="CY238" t="str">
            <v/>
          </cell>
          <cell r="CZ238" t="str">
            <v/>
          </cell>
          <cell r="DA238" t="str">
            <v/>
          </cell>
          <cell r="DB238" t="str">
            <v/>
          </cell>
          <cell r="DC238" t="str">
            <v/>
          </cell>
          <cell r="DD238" t="str">
            <v/>
          </cell>
          <cell r="DE238" t="str">
            <v/>
          </cell>
          <cell r="DF238" t="str">
            <v/>
          </cell>
          <cell r="DG238" t="str">
            <v/>
          </cell>
          <cell r="DH238" t="str">
            <v/>
          </cell>
          <cell r="DI238" t="str">
            <v/>
          </cell>
          <cell r="DJ238" t="str">
            <v/>
          </cell>
          <cell r="DK238" t="str">
            <v/>
          </cell>
          <cell r="DL238" t="str">
            <v/>
          </cell>
          <cell r="DM238" t="str">
            <v/>
          </cell>
          <cell r="DN238" t="str">
            <v/>
          </cell>
          <cell r="DO238" t="str">
            <v/>
          </cell>
          <cell r="DP238" t="str">
            <v/>
          </cell>
          <cell r="DQ238" t="str">
            <v/>
          </cell>
          <cell r="DR238" t="str">
            <v/>
          </cell>
          <cell r="DS238" t="str">
            <v/>
          </cell>
          <cell r="DT238" t="str">
            <v/>
          </cell>
          <cell r="DU238" t="str">
            <v/>
          </cell>
          <cell r="DV238" t="str">
            <v/>
          </cell>
          <cell r="DW238" t="str">
            <v/>
          </cell>
          <cell r="DX238" t="str">
            <v/>
          </cell>
          <cell r="DY238" t="str">
            <v/>
          </cell>
          <cell r="DZ238" t="str">
            <v/>
          </cell>
          <cell r="EA238" t="str">
            <v/>
          </cell>
          <cell r="EB238" t="str">
            <v/>
          </cell>
          <cell r="EC238" t="str">
            <v/>
          </cell>
          <cell r="ED238" t="str">
            <v/>
          </cell>
          <cell r="EE238" t="str">
            <v/>
          </cell>
          <cell r="EF238" t="str">
            <v/>
          </cell>
          <cell r="EG238" t="str">
            <v/>
          </cell>
          <cell r="EH238" t="str">
            <v/>
          </cell>
          <cell r="EI238" t="str">
            <v/>
          </cell>
          <cell r="EJ238" t="str">
            <v/>
          </cell>
          <cell r="EK238" t="str">
            <v/>
          </cell>
          <cell r="EL238" t="str">
            <v/>
          </cell>
          <cell r="EM238" t="str">
            <v/>
          </cell>
          <cell r="EN238" t="str">
            <v/>
          </cell>
          <cell r="EO238" t="str">
            <v/>
          </cell>
          <cell r="EP238" t="str">
            <v/>
          </cell>
          <cell r="EQ238" t="str">
            <v/>
          </cell>
          <cell r="ER238" t="str">
            <v/>
          </cell>
          <cell r="ES238" t="str">
            <v/>
          </cell>
          <cell r="ET238" t="str">
            <v/>
          </cell>
          <cell r="EU238" t="str">
            <v/>
          </cell>
          <cell r="EV238" t="str">
            <v/>
          </cell>
          <cell r="EW238" t="str">
            <v/>
          </cell>
          <cell r="EX238" t="str">
            <v/>
          </cell>
          <cell r="EY238" t="str">
            <v/>
          </cell>
          <cell r="EZ238" t="str">
            <v/>
          </cell>
          <cell r="FA238" t="str">
            <v/>
          </cell>
          <cell r="FB238" t="str">
            <v/>
          </cell>
          <cell r="FC238" t="str">
            <v/>
          </cell>
          <cell r="FD238" t="str">
            <v/>
          </cell>
          <cell r="FE238" t="str">
            <v/>
          </cell>
          <cell r="FF238" t="str">
            <v/>
          </cell>
          <cell r="FG238" t="str">
            <v/>
          </cell>
          <cell r="FH238" t="str">
            <v/>
          </cell>
          <cell r="FI238" t="str">
            <v/>
          </cell>
        </row>
        <row r="239">
          <cell r="T239" t="str">
            <v>BUDGET FORECAST</v>
          </cell>
          <cell r="U239" t="str">
            <v>PRE PROD</v>
          </cell>
          <cell r="V239" t="str">
            <v>PRE PROD</v>
          </cell>
          <cell r="W239">
            <v>30</v>
          </cell>
          <cell r="X239">
            <v>217500</v>
          </cell>
          <cell r="Y239">
            <v>0</v>
          </cell>
          <cell r="Z239">
            <v>0</v>
          </cell>
          <cell r="AA239" t="str">
            <v/>
          </cell>
          <cell r="AB239" t="str">
            <v/>
          </cell>
          <cell r="AC239" t="str">
            <v/>
          </cell>
          <cell r="AD239" t="str">
            <v/>
          </cell>
          <cell r="AE239" t="str">
            <v/>
          </cell>
          <cell r="AF239" t="str">
            <v/>
          </cell>
          <cell r="AG239" t="str">
            <v/>
          </cell>
          <cell r="AH239" t="str">
            <v/>
          </cell>
          <cell r="AI239" t="str">
            <v/>
          </cell>
          <cell r="AJ239" t="str">
            <v/>
          </cell>
          <cell r="AK239" t="str">
            <v/>
          </cell>
          <cell r="AL239" t="str">
            <v/>
          </cell>
          <cell r="AM239" t="str">
            <v/>
          </cell>
          <cell r="AN239" t="str">
            <v/>
          </cell>
          <cell r="AO239" t="str">
            <v/>
          </cell>
          <cell r="AP239" t="str">
            <v/>
          </cell>
          <cell r="AQ239" t="str">
            <v/>
          </cell>
          <cell r="AR239" t="str">
            <v/>
          </cell>
          <cell r="AS239" t="str">
            <v/>
          </cell>
          <cell r="AT239" t="str">
            <v/>
          </cell>
          <cell r="AU239" t="str">
            <v/>
          </cell>
          <cell r="AV239" t="str">
            <v/>
          </cell>
          <cell r="AW239" t="str">
            <v/>
          </cell>
          <cell r="AX239" t="str">
            <v/>
          </cell>
          <cell r="AY239" t="str">
            <v/>
          </cell>
          <cell r="AZ239" t="str">
            <v/>
          </cell>
          <cell r="BA239" t="str">
            <v/>
          </cell>
          <cell r="BB239" t="str">
            <v/>
          </cell>
          <cell r="BC239" t="str">
            <v/>
          </cell>
          <cell r="BD239" t="str">
            <v/>
          </cell>
          <cell r="BE239" t="str">
            <v/>
          </cell>
          <cell r="BF239" t="str">
            <v/>
          </cell>
          <cell r="BG239" t="str">
            <v/>
          </cell>
          <cell r="BH239" t="str">
            <v/>
          </cell>
          <cell r="BI239" t="str">
            <v/>
          </cell>
          <cell r="BJ239" t="str">
            <v/>
          </cell>
          <cell r="BK239" t="str">
            <v/>
          </cell>
          <cell r="BL239" t="str">
            <v/>
          </cell>
          <cell r="BM239" t="str">
            <v/>
          </cell>
          <cell r="BN239" t="str">
            <v/>
          </cell>
          <cell r="BO239" t="str">
            <v/>
          </cell>
          <cell r="BP239" t="str">
            <v/>
          </cell>
          <cell r="BQ239" t="str">
            <v/>
          </cell>
          <cell r="BR239" t="str">
            <v/>
          </cell>
          <cell r="BS239" t="str">
            <v/>
          </cell>
          <cell r="BT239" t="str">
            <v/>
          </cell>
          <cell r="BU239" t="str">
            <v/>
          </cell>
          <cell r="BV239" t="str">
            <v/>
          </cell>
          <cell r="BW239" t="str">
            <v/>
          </cell>
          <cell r="BX239" t="str">
            <v/>
          </cell>
          <cell r="BY239">
            <v>35905</v>
          </cell>
          <cell r="BZ239">
            <v>35912</v>
          </cell>
          <cell r="CA239">
            <v>35919</v>
          </cell>
          <cell r="CB239">
            <v>35926</v>
          </cell>
          <cell r="CC239">
            <v>35933</v>
          </cell>
          <cell r="CD239">
            <v>35940</v>
          </cell>
          <cell r="CE239">
            <v>35947</v>
          </cell>
          <cell r="CF239">
            <v>35954</v>
          </cell>
          <cell r="CG239">
            <v>35961</v>
          </cell>
          <cell r="CH239">
            <v>35968</v>
          </cell>
          <cell r="CI239">
            <v>35975</v>
          </cell>
          <cell r="CJ239">
            <v>35982</v>
          </cell>
          <cell r="CK239">
            <v>35989</v>
          </cell>
          <cell r="CL239">
            <v>35996</v>
          </cell>
          <cell r="CM239">
            <v>36003</v>
          </cell>
          <cell r="CN239">
            <v>36010</v>
          </cell>
          <cell r="CO239" t="str">
            <v/>
          </cell>
          <cell r="CP239" t="str">
            <v/>
          </cell>
          <cell r="CQ239" t="str">
            <v/>
          </cell>
          <cell r="CR239" t="str">
            <v/>
          </cell>
          <cell r="CS239" t="str">
            <v/>
          </cell>
          <cell r="CT239" t="str">
            <v/>
          </cell>
          <cell r="CU239" t="str">
            <v/>
          </cell>
          <cell r="CV239" t="str">
            <v/>
          </cell>
          <cell r="CW239" t="str">
            <v/>
          </cell>
          <cell r="CX239" t="str">
            <v/>
          </cell>
          <cell r="CY239" t="str">
            <v/>
          </cell>
          <cell r="CZ239" t="str">
            <v/>
          </cell>
          <cell r="DA239" t="str">
            <v/>
          </cell>
          <cell r="DB239" t="str">
            <v/>
          </cell>
          <cell r="DC239" t="str">
            <v/>
          </cell>
          <cell r="DD239" t="str">
            <v/>
          </cell>
          <cell r="DE239" t="str">
            <v/>
          </cell>
          <cell r="DF239" t="str">
            <v/>
          </cell>
          <cell r="DG239" t="str">
            <v/>
          </cell>
          <cell r="DH239" t="str">
            <v/>
          </cell>
          <cell r="DI239" t="str">
            <v/>
          </cell>
          <cell r="DJ239" t="str">
            <v/>
          </cell>
          <cell r="DK239" t="str">
            <v/>
          </cell>
          <cell r="DL239" t="str">
            <v/>
          </cell>
          <cell r="DM239" t="str">
            <v/>
          </cell>
          <cell r="DN239" t="str">
            <v/>
          </cell>
          <cell r="DO239" t="str">
            <v/>
          </cell>
          <cell r="DP239" t="str">
            <v/>
          </cell>
          <cell r="DQ239" t="str">
            <v/>
          </cell>
          <cell r="DR239" t="str">
            <v/>
          </cell>
          <cell r="DS239" t="str">
            <v/>
          </cell>
          <cell r="DT239" t="str">
            <v/>
          </cell>
          <cell r="DU239" t="str">
            <v/>
          </cell>
          <cell r="DV239" t="str">
            <v/>
          </cell>
          <cell r="DW239" t="str">
            <v/>
          </cell>
          <cell r="DX239" t="str">
            <v/>
          </cell>
          <cell r="DY239" t="str">
            <v/>
          </cell>
          <cell r="DZ239" t="str">
            <v/>
          </cell>
          <cell r="EA239" t="str">
            <v/>
          </cell>
          <cell r="EB239" t="str">
            <v/>
          </cell>
          <cell r="EC239" t="str">
            <v/>
          </cell>
          <cell r="ED239" t="str">
            <v/>
          </cell>
          <cell r="EE239" t="str">
            <v/>
          </cell>
          <cell r="EF239" t="str">
            <v/>
          </cell>
          <cell r="EG239" t="str">
            <v/>
          </cell>
          <cell r="EH239" t="str">
            <v/>
          </cell>
          <cell r="EI239" t="str">
            <v/>
          </cell>
          <cell r="EJ239" t="str">
            <v/>
          </cell>
          <cell r="EK239" t="str">
            <v/>
          </cell>
          <cell r="EL239" t="str">
            <v/>
          </cell>
          <cell r="EM239" t="str">
            <v/>
          </cell>
          <cell r="EN239" t="str">
            <v/>
          </cell>
          <cell r="EO239" t="str">
            <v/>
          </cell>
          <cell r="EP239" t="str">
            <v/>
          </cell>
          <cell r="EQ239" t="str">
            <v/>
          </cell>
          <cell r="ER239" t="str">
            <v/>
          </cell>
          <cell r="ES239" t="str">
            <v/>
          </cell>
          <cell r="ET239" t="str">
            <v/>
          </cell>
          <cell r="EU239" t="str">
            <v/>
          </cell>
          <cell r="EV239" t="str">
            <v/>
          </cell>
          <cell r="EW239" t="str">
            <v/>
          </cell>
          <cell r="EX239" t="str">
            <v/>
          </cell>
          <cell r="EY239" t="str">
            <v/>
          </cell>
          <cell r="EZ239" t="str">
            <v/>
          </cell>
          <cell r="FA239" t="str">
            <v/>
          </cell>
          <cell r="FB239" t="str">
            <v/>
          </cell>
          <cell r="FC239" t="str">
            <v/>
          </cell>
          <cell r="FD239" t="str">
            <v/>
          </cell>
          <cell r="FE239" t="str">
            <v/>
          </cell>
          <cell r="FF239" t="str">
            <v/>
          </cell>
          <cell r="FG239" t="str">
            <v/>
          </cell>
          <cell r="FH239" t="str">
            <v/>
          </cell>
          <cell r="FI239" t="str">
            <v/>
          </cell>
        </row>
        <row r="240">
          <cell r="V240" t="str">
            <v>PRE PROD</v>
          </cell>
          <cell r="W240">
            <v>30</v>
          </cell>
          <cell r="X240">
            <v>217500</v>
          </cell>
          <cell r="Y240">
            <v>0</v>
          </cell>
          <cell r="Z240">
            <v>0</v>
          </cell>
          <cell r="AA240" t="str">
            <v/>
          </cell>
          <cell r="AB240" t="str">
            <v/>
          </cell>
          <cell r="AC240" t="str">
            <v/>
          </cell>
          <cell r="AD240" t="str">
            <v/>
          </cell>
          <cell r="AE240" t="str">
            <v/>
          </cell>
          <cell r="AF240" t="str">
            <v/>
          </cell>
          <cell r="AG240" t="str">
            <v/>
          </cell>
          <cell r="AH240" t="str">
            <v/>
          </cell>
          <cell r="AI240" t="str">
            <v/>
          </cell>
          <cell r="AJ240" t="str">
            <v/>
          </cell>
          <cell r="AK240" t="str">
            <v/>
          </cell>
          <cell r="AL240" t="str">
            <v/>
          </cell>
          <cell r="AM240" t="str">
            <v/>
          </cell>
          <cell r="AN240" t="str">
            <v/>
          </cell>
          <cell r="AO240" t="str">
            <v/>
          </cell>
          <cell r="AP240" t="str">
            <v/>
          </cell>
          <cell r="AQ240" t="str">
            <v/>
          </cell>
          <cell r="AR240" t="str">
            <v/>
          </cell>
          <cell r="AS240" t="str">
            <v/>
          </cell>
          <cell r="AT240" t="str">
            <v/>
          </cell>
          <cell r="AU240" t="str">
            <v/>
          </cell>
          <cell r="AV240" t="str">
            <v/>
          </cell>
          <cell r="AW240" t="str">
            <v/>
          </cell>
          <cell r="AX240" t="str">
            <v/>
          </cell>
          <cell r="AY240" t="str">
            <v/>
          </cell>
          <cell r="AZ240" t="str">
            <v/>
          </cell>
          <cell r="BA240" t="str">
            <v/>
          </cell>
          <cell r="BB240" t="str">
            <v/>
          </cell>
          <cell r="BC240" t="str">
            <v/>
          </cell>
          <cell r="BD240" t="str">
            <v/>
          </cell>
          <cell r="BE240" t="str">
            <v/>
          </cell>
          <cell r="BF240" t="str">
            <v/>
          </cell>
          <cell r="BG240" t="str">
            <v/>
          </cell>
          <cell r="BH240" t="str">
            <v/>
          </cell>
          <cell r="BI240" t="str">
            <v/>
          </cell>
          <cell r="BJ240" t="str">
            <v/>
          </cell>
          <cell r="BK240" t="str">
            <v/>
          </cell>
          <cell r="BL240" t="str">
            <v/>
          </cell>
          <cell r="BM240" t="str">
            <v/>
          </cell>
          <cell r="BN240" t="str">
            <v/>
          </cell>
          <cell r="BO240" t="str">
            <v/>
          </cell>
          <cell r="BP240" t="str">
            <v/>
          </cell>
          <cell r="BQ240" t="str">
            <v/>
          </cell>
          <cell r="BR240" t="str">
            <v/>
          </cell>
          <cell r="BS240" t="str">
            <v/>
          </cell>
          <cell r="BT240" t="str">
            <v/>
          </cell>
          <cell r="BU240" t="str">
            <v/>
          </cell>
          <cell r="BV240" t="str">
            <v/>
          </cell>
          <cell r="BW240" t="str">
            <v/>
          </cell>
          <cell r="BX240" t="str">
            <v/>
          </cell>
          <cell r="BY240">
            <v>3750</v>
          </cell>
          <cell r="BZ240">
            <v>7500</v>
          </cell>
          <cell r="CA240">
            <v>11250</v>
          </cell>
          <cell r="CB240">
            <v>15000</v>
          </cell>
          <cell r="CC240">
            <v>15000</v>
          </cell>
          <cell r="CD240">
            <v>15000</v>
          </cell>
          <cell r="CE240">
            <v>15000</v>
          </cell>
          <cell r="CF240">
            <v>15000</v>
          </cell>
          <cell r="CG240">
            <v>15000</v>
          </cell>
          <cell r="CH240">
            <v>15000</v>
          </cell>
          <cell r="CI240">
            <v>15000</v>
          </cell>
          <cell r="CJ240">
            <v>15000</v>
          </cell>
          <cell r="CK240">
            <v>15000</v>
          </cell>
          <cell r="CL240">
            <v>15000</v>
          </cell>
          <cell r="CM240">
            <v>15000</v>
          </cell>
          <cell r="CN240">
            <v>15000</v>
          </cell>
          <cell r="CO240" t="str">
            <v/>
          </cell>
          <cell r="CP240" t="str">
            <v/>
          </cell>
          <cell r="CQ240" t="str">
            <v/>
          </cell>
          <cell r="CR240" t="str">
            <v/>
          </cell>
          <cell r="CS240" t="str">
            <v/>
          </cell>
          <cell r="CT240" t="str">
            <v/>
          </cell>
          <cell r="CU240" t="str">
            <v/>
          </cell>
          <cell r="CV240" t="str">
            <v/>
          </cell>
          <cell r="CW240" t="str">
            <v/>
          </cell>
          <cell r="CX240" t="str">
            <v/>
          </cell>
          <cell r="CY240" t="str">
            <v/>
          </cell>
          <cell r="CZ240" t="str">
            <v/>
          </cell>
          <cell r="DA240" t="str">
            <v/>
          </cell>
          <cell r="DB240" t="str">
            <v/>
          </cell>
          <cell r="DC240" t="str">
            <v/>
          </cell>
          <cell r="DD240" t="str">
            <v/>
          </cell>
          <cell r="DE240" t="str">
            <v/>
          </cell>
          <cell r="DF240" t="str">
            <v/>
          </cell>
          <cell r="DG240" t="str">
            <v/>
          </cell>
          <cell r="DH240" t="str">
            <v/>
          </cell>
          <cell r="DI240" t="str">
            <v/>
          </cell>
          <cell r="DJ240" t="str">
            <v/>
          </cell>
          <cell r="DK240" t="str">
            <v/>
          </cell>
          <cell r="DL240" t="str">
            <v/>
          </cell>
          <cell r="DM240" t="str">
            <v/>
          </cell>
          <cell r="DN240" t="str">
            <v/>
          </cell>
          <cell r="DO240" t="str">
            <v/>
          </cell>
          <cell r="DP240" t="str">
            <v/>
          </cell>
          <cell r="DQ240" t="str">
            <v/>
          </cell>
          <cell r="DR240" t="str">
            <v/>
          </cell>
          <cell r="DS240" t="str">
            <v/>
          </cell>
          <cell r="DT240" t="str">
            <v/>
          </cell>
          <cell r="DU240" t="str">
            <v/>
          </cell>
          <cell r="DV240" t="str">
            <v/>
          </cell>
          <cell r="DW240" t="str">
            <v/>
          </cell>
          <cell r="DX240" t="str">
            <v/>
          </cell>
          <cell r="DY240" t="str">
            <v/>
          </cell>
          <cell r="DZ240" t="str">
            <v/>
          </cell>
          <cell r="EA240" t="str">
            <v/>
          </cell>
          <cell r="EB240" t="str">
            <v/>
          </cell>
          <cell r="EC240" t="str">
            <v/>
          </cell>
          <cell r="ED240" t="str">
            <v/>
          </cell>
          <cell r="EE240" t="str">
            <v/>
          </cell>
          <cell r="EF240" t="str">
            <v/>
          </cell>
          <cell r="EG240" t="str">
            <v/>
          </cell>
          <cell r="EH240" t="str">
            <v/>
          </cell>
          <cell r="EI240" t="str">
            <v/>
          </cell>
          <cell r="EJ240" t="str">
            <v/>
          </cell>
          <cell r="EK240" t="str">
            <v/>
          </cell>
          <cell r="EL240" t="str">
            <v/>
          </cell>
          <cell r="EM240" t="str">
            <v/>
          </cell>
          <cell r="EN240" t="str">
            <v/>
          </cell>
          <cell r="EO240" t="str">
            <v/>
          </cell>
          <cell r="EP240" t="str">
            <v/>
          </cell>
          <cell r="EQ240" t="str">
            <v/>
          </cell>
          <cell r="ER240" t="str">
            <v/>
          </cell>
          <cell r="ES240" t="str">
            <v/>
          </cell>
          <cell r="ET240" t="str">
            <v/>
          </cell>
          <cell r="EU240" t="str">
            <v/>
          </cell>
          <cell r="EV240" t="str">
            <v/>
          </cell>
          <cell r="EW240" t="str">
            <v/>
          </cell>
          <cell r="EX240" t="str">
            <v/>
          </cell>
          <cell r="EY240" t="str">
            <v/>
          </cell>
          <cell r="EZ240" t="str">
            <v/>
          </cell>
          <cell r="FA240" t="str">
            <v/>
          </cell>
          <cell r="FB240" t="str">
            <v/>
          </cell>
          <cell r="FC240" t="str">
            <v/>
          </cell>
          <cell r="FD240" t="str">
            <v/>
          </cell>
          <cell r="FE240" t="str">
            <v/>
          </cell>
          <cell r="FF240" t="str">
            <v/>
          </cell>
          <cell r="FG240" t="str">
            <v/>
          </cell>
          <cell r="FH240" t="str">
            <v/>
          </cell>
          <cell r="FI240" t="str">
            <v/>
          </cell>
        </row>
        <row r="241">
          <cell r="V241" t="str">
            <v>PRODUCTION</v>
          </cell>
          <cell r="W241">
            <v>150</v>
          </cell>
          <cell r="X241">
            <v>1087500</v>
          </cell>
          <cell r="Y241">
            <v>0</v>
          </cell>
          <cell r="Z241">
            <v>0</v>
          </cell>
          <cell r="AA241" t="str">
            <v/>
          </cell>
          <cell r="AB241" t="str">
            <v/>
          </cell>
          <cell r="AC241" t="str">
            <v/>
          </cell>
          <cell r="AD241" t="str">
            <v/>
          </cell>
          <cell r="AE241" t="str">
            <v/>
          </cell>
          <cell r="AF241" t="str">
            <v/>
          </cell>
          <cell r="AG241" t="str">
            <v/>
          </cell>
          <cell r="AH241" t="str">
            <v/>
          </cell>
          <cell r="AI241" t="str">
            <v/>
          </cell>
          <cell r="AJ241" t="str">
            <v/>
          </cell>
          <cell r="AK241" t="str">
            <v/>
          </cell>
          <cell r="AL241" t="str">
            <v/>
          </cell>
          <cell r="AM241" t="str">
            <v/>
          </cell>
          <cell r="AN241" t="str">
            <v/>
          </cell>
          <cell r="AO241" t="str">
            <v/>
          </cell>
          <cell r="AP241" t="str">
            <v/>
          </cell>
          <cell r="AQ241" t="str">
            <v/>
          </cell>
          <cell r="AR241" t="str">
            <v/>
          </cell>
          <cell r="AS241" t="str">
            <v/>
          </cell>
          <cell r="AT241" t="str">
            <v/>
          </cell>
          <cell r="AU241" t="str">
            <v/>
          </cell>
          <cell r="AV241" t="str">
            <v/>
          </cell>
          <cell r="AW241" t="str">
            <v/>
          </cell>
          <cell r="AX241" t="str">
            <v/>
          </cell>
          <cell r="AY241" t="str">
            <v/>
          </cell>
          <cell r="AZ241" t="str">
            <v/>
          </cell>
          <cell r="BA241" t="str">
            <v/>
          </cell>
          <cell r="BB241" t="str">
            <v/>
          </cell>
          <cell r="BC241" t="str">
            <v/>
          </cell>
          <cell r="BD241" t="str">
            <v/>
          </cell>
          <cell r="BE241" t="str">
            <v/>
          </cell>
          <cell r="BF241" t="str">
            <v/>
          </cell>
          <cell r="BG241" t="str">
            <v/>
          </cell>
          <cell r="BH241" t="str">
            <v/>
          </cell>
          <cell r="BI241" t="str">
            <v/>
          </cell>
          <cell r="BJ241" t="str">
            <v/>
          </cell>
          <cell r="BK241" t="str">
            <v/>
          </cell>
          <cell r="BL241" t="str">
            <v/>
          </cell>
          <cell r="BM241" t="str">
            <v/>
          </cell>
          <cell r="BN241" t="str">
            <v/>
          </cell>
          <cell r="BO241" t="str">
            <v/>
          </cell>
          <cell r="BP241" t="str">
            <v/>
          </cell>
          <cell r="BQ241" t="str">
            <v/>
          </cell>
          <cell r="BR241" t="str">
            <v/>
          </cell>
          <cell r="BS241" t="str">
            <v/>
          </cell>
          <cell r="BT241" t="str">
            <v/>
          </cell>
          <cell r="BU241" t="str">
            <v/>
          </cell>
          <cell r="BV241" t="str">
            <v/>
          </cell>
          <cell r="BW241" t="str">
            <v/>
          </cell>
          <cell r="BX241" t="str">
            <v/>
          </cell>
          <cell r="BY241" t="str">
            <v/>
          </cell>
          <cell r="BZ241" t="str">
            <v/>
          </cell>
          <cell r="CA241" t="str">
            <v/>
          </cell>
          <cell r="CB241" t="str">
            <v/>
          </cell>
          <cell r="CC241">
            <v>35933</v>
          </cell>
          <cell r="CD241">
            <v>35940</v>
          </cell>
          <cell r="CE241">
            <v>35947</v>
          </cell>
          <cell r="CF241">
            <v>35954</v>
          </cell>
          <cell r="CG241">
            <v>35961</v>
          </cell>
          <cell r="CH241">
            <v>35968</v>
          </cell>
          <cell r="CI241">
            <v>35975</v>
          </cell>
          <cell r="CJ241">
            <v>35982</v>
          </cell>
          <cell r="CK241">
            <v>35989</v>
          </cell>
          <cell r="CL241">
            <v>35996</v>
          </cell>
          <cell r="CM241">
            <v>36003</v>
          </cell>
          <cell r="CN241">
            <v>36010</v>
          </cell>
          <cell r="CO241">
            <v>36017</v>
          </cell>
          <cell r="CP241">
            <v>36024</v>
          </cell>
          <cell r="CQ241">
            <v>36031</v>
          </cell>
          <cell r="CR241">
            <v>36038</v>
          </cell>
          <cell r="CS241">
            <v>36045</v>
          </cell>
          <cell r="CT241">
            <v>36052</v>
          </cell>
          <cell r="CU241">
            <v>36059</v>
          </cell>
          <cell r="CV241" t="str">
            <v/>
          </cell>
          <cell r="CW241" t="str">
            <v/>
          </cell>
          <cell r="CX241" t="str">
            <v/>
          </cell>
          <cell r="CY241" t="str">
            <v/>
          </cell>
          <cell r="CZ241" t="str">
            <v/>
          </cell>
          <cell r="DA241" t="str">
            <v/>
          </cell>
          <cell r="DB241" t="str">
            <v/>
          </cell>
          <cell r="DC241" t="str">
            <v/>
          </cell>
          <cell r="DD241" t="str">
            <v/>
          </cell>
          <cell r="DE241" t="str">
            <v/>
          </cell>
          <cell r="DF241" t="str">
            <v/>
          </cell>
          <cell r="DG241" t="str">
            <v/>
          </cell>
          <cell r="DH241" t="str">
            <v/>
          </cell>
          <cell r="DI241" t="str">
            <v/>
          </cell>
          <cell r="DJ241" t="str">
            <v/>
          </cell>
          <cell r="DK241" t="str">
            <v/>
          </cell>
          <cell r="DL241" t="str">
            <v/>
          </cell>
          <cell r="DM241" t="str">
            <v/>
          </cell>
          <cell r="DN241" t="str">
            <v/>
          </cell>
          <cell r="DO241" t="str">
            <v/>
          </cell>
          <cell r="DP241" t="str">
            <v/>
          </cell>
          <cell r="DQ241" t="str">
            <v/>
          </cell>
          <cell r="DR241" t="str">
            <v/>
          </cell>
          <cell r="DS241" t="str">
            <v/>
          </cell>
          <cell r="DT241" t="str">
            <v/>
          </cell>
          <cell r="DU241" t="str">
            <v/>
          </cell>
          <cell r="DV241" t="str">
            <v/>
          </cell>
          <cell r="DW241" t="str">
            <v/>
          </cell>
          <cell r="DX241" t="str">
            <v/>
          </cell>
          <cell r="DY241" t="str">
            <v/>
          </cell>
          <cell r="DZ241" t="str">
            <v/>
          </cell>
          <cell r="EA241" t="str">
            <v/>
          </cell>
          <cell r="EB241" t="str">
            <v/>
          </cell>
          <cell r="EC241" t="str">
            <v/>
          </cell>
          <cell r="ED241" t="str">
            <v/>
          </cell>
          <cell r="EE241" t="str">
            <v/>
          </cell>
          <cell r="EF241" t="str">
            <v/>
          </cell>
          <cell r="EG241" t="str">
            <v/>
          </cell>
          <cell r="EH241" t="str">
            <v/>
          </cell>
          <cell r="EI241" t="str">
            <v/>
          </cell>
          <cell r="EJ241" t="str">
            <v/>
          </cell>
          <cell r="EK241" t="str">
            <v/>
          </cell>
          <cell r="EL241" t="str">
            <v/>
          </cell>
          <cell r="EM241" t="str">
            <v/>
          </cell>
          <cell r="EN241" t="str">
            <v/>
          </cell>
          <cell r="EO241" t="str">
            <v/>
          </cell>
          <cell r="EP241" t="str">
            <v/>
          </cell>
          <cell r="EQ241" t="str">
            <v/>
          </cell>
          <cell r="ER241" t="str">
            <v/>
          </cell>
          <cell r="ES241" t="str">
            <v/>
          </cell>
          <cell r="ET241" t="str">
            <v/>
          </cell>
          <cell r="EU241" t="str">
            <v/>
          </cell>
          <cell r="EV241" t="str">
            <v/>
          </cell>
          <cell r="EW241" t="str">
            <v/>
          </cell>
          <cell r="EX241" t="str">
            <v/>
          </cell>
          <cell r="EY241" t="str">
            <v/>
          </cell>
          <cell r="EZ241" t="str">
            <v/>
          </cell>
          <cell r="FA241" t="str">
            <v/>
          </cell>
          <cell r="FB241" t="str">
            <v/>
          </cell>
          <cell r="FC241" t="str">
            <v/>
          </cell>
          <cell r="FD241" t="str">
            <v/>
          </cell>
          <cell r="FE241" t="str">
            <v/>
          </cell>
          <cell r="FF241" t="str">
            <v/>
          </cell>
          <cell r="FG241" t="str">
            <v/>
          </cell>
          <cell r="FH241" t="str">
            <v/>
          </cell>
          <cell r="FI241" t="str">
            <v/>
          </cell>
        </row>
        <row r="242">
          <cell r="V242" t="str">
            <v>PRODUCTION</v>
          </cell>
          <cell r="W242">
            <v>150</v>
          </cell>
          <cell r="X242">
            <v>1087500</v>
          </cell>
          <cell r="Y242">
            <v>0</v>
          </cell>
          <cell r="Z242">
            <v>0</v>
          </cell>
          <cell r="AA242" t="str">
            <v/>
          </cell>
          <cell r="AB242" t="str">
            <v/>
          </cell>
          <cell r="AC242" t="str">
            <v/>
          </cell>
          <cell r="AD242" t="str">
            <v/>
          </cell>
          <cell r="AE242" t="str">
            <v/>
          </cell>
          <cell r="AF242" t="str">
            <v/>
          </cell>
          <cell r="AG242" t="str">
            <v/>
          </cell>
          <cell r="AH242" t="str">
            <v/>
          </cell>
          <cell r="AI242" t="str">
            <v/>
          </cell>
          <cell r="AJ242" t="str">
            <v/>
          </cell>
          <cell r="AK242" t="str">
            <v/>
          </cell>
          <cell r="AL242" t="str">
            <v/>
          </cell>
          <cell r="AM242" t="str">
            <v/>
          </cell>
          <cell r="AN242" t="str">
            <v/>
          </cell>
          <cell r="AO242" t="str">
            <v/>
          </cell>
          <cell r="AP242" t="str">
            <v/>
          </cell>
          <cell r="AQ242" t="str">
            <v/>
          </cell>
          <cell r="AR242" t="str">
            <v/>
          </cell>
          <cell r="AS242" t="str">
            <v/>
          </cell>
          <cell r="AT242" t="str">
            <v/>
          </cell>
          <cell r="AU242" t="str">
            <v/>
          </cell>
          <cell r="AV242" t="str">
            <v/>
          </cell>
          <cell r="AW242" t="str">
            <v/>
          </cell>
          <cell r="AX242" t="str">
            <v/>
          </cell>
          <cell r="AY242" t="str">
            <v/>
          </cell>
          <cell r="AZ242" t="str">
            <v/>
          </cell>
          <cell r="BA242" t="str">
            <v/>
          </cell>
          <cell r="BB242" t="str">
            <v/>
          </cell>
          <cell r="BC242" t="str">
            <v/>
          </cell>
          <cell r="BD242" t="str">
            <v/>
          </cell>
          <cell r="BE242" t="str">
            <v/>
          </cell>
          <cell r="BF242" t="str">
            <v/>
          </cell>
          <cell r="BG242" t="str">
            <v/>
          </cell>
          <cell r="BH242" t="str">
            <v/>
          </cell>
          <cell r="BI242" t="str">
            <v/>
          </cell>
          <cell r="BJ242" t="str">
            <v/>
          </cell>
          <cell r="BK242" t="str">
            <v/>
          </cell>
          <cell r="BL242" t="str">
            <v/>
          </cell>
          <cell r="BM242" t="str">
            <v/>
          </cell>
          <cell r="BN242" t="str">
            <v/>
          </cell>
          <cell r="BO242" t="str">
            <v/>
          </cell>
          <cell r="BP242" t="str">
            <v/>
          </cell>
          <cell r="BQ242" t="str">
            <v/>
          </cell>
          <cell r="BR242" t="str">
            <v/>
          </cell>
          <cell r="BS242" t="str">
            <v/>
          </cell>
          <cell r="BT242" t="str">
            <v/>
          </cell>
          <cell r="BU242" t="str">
            <v/>
          </cell>
          <cell r="BV242" t="str">
            <v/>
          </cell>
          <cell r="BW242" t="str">
            <v/>
          </cell>
          <cell r="BX242" t="str">
            <v/>
          </cell>
          <cell r="BY242" t="str">
            <v/>
          </cell>
          <cell r="BZ242" t="str">
            <v/>
          </cell>
          <cell r="CA242" t="str">
            <v/>
          </cell>
          <cell r="CB242" t="str">
            <v/>
          </cell>
          <cell r="CC242">
            <v>0</v>
          </cell>
          <cell r="CD242">
            <v>0</v>
          </cell>
          <cell r="CE242">
            <v>0</v>
          </cell>
          <cell r="CF242">
            <v>18750</v>
          </cell>
          <cell r="CG242">
            <v>37500</v>
          </cell>
          <cell r="CH242">
            <v>56250</v>
          </cell>
          <cell r="CI242">
            <v>75000</v>
          </cell>
          <cell r="CJ242">
            <v>75000</v>
          </cell>
          <cell r="CK242">
            <v>75000</v>
          </cell>
          <cell r="CL242">
            <v>75000</v>
          </cell>
          <cell r="CM242">
            <v>75000</v>
          </cell>
          <cell r="CN242">
            <v>75000</v>
          </cell>
          <cell r="CO242">
            <v>75000</v>
          </cell>
          <cell r="CP242">
            <v>75000</v>
          </cell>
          <cell r="CQ242">
            <v>75000</v>
          </cell>
          <cell r="CR242">
            <v>75000</v>
          </cell>
          <cell r="CS242">
            <v>75000</v>
          </cell>
          <cell r="CT242">
            <v>75000</v>
          </cell>
          <cell r="CU242">
            <v>75000</v>
          </cell>
          <cell r="CV242" t="str">
            <v/>
          </cell>
          <cell r="CW242" t="str">
            <v/>
          </cell>
          <cell r="CX242" t="str">
            <v/>
          </cell>
          <cell r="CY242" t="str">
            <v/>
          </cell>
          <cell r="CZ242" t="str">
            <v/>
          </cell>
          <cell r="DA242" t="str">
            <v/>
          </cell>
          <cell r="DB242" t="str">
            <v/>
          </cell>
          <cell r="DC242" t="str">
            <v/>
          </cell>
          <cell r="DD242" t="str">
            <v/>
          </cell>
          <cell r="DE242" t="str">
            <v/>
          </cell>
          <cell r="DF242" t="str">
            <v/>
          </cell>
          <cell r="DG242" t="str">
            <v/>
          </cell>
          <cell r="DH242" t="str">
            <v/>
          </cell>
          <cell r="DI242" t="str">
            <v/>
          </cell>
          <cell r="DJ242" t="str">
            <v/>
          </cell>
          <cell r="DK242" t="str">
            <v/>
          </cell>
          <cell r="DL242" t="str">
            <v/>
          </cell>
          <cell r="DM242" t="str">
            <v/>
          </cell>
          <cell r="DN242" t="str">
            <v/>
          </cell>
          <cell r="DO242" t="str">
            <v/>
          </cell>
          <cell r="DP242" t="str">
            <v/>
          </cell>
          <cell r="DQ242" t="str">
            <v/>
          </cell>
          <cell r="DR242" t="str">
            <v/>
          </cell>
          <cell r="DS242" t="str">
            <v/>
          </cell>
          <cell r="DT242" t="str">
            <v/>
          </cell>
          <cell r="DU242" t="str">
            <v/>
          </cell>
          <cell r="DV242" t="str">
            <v/>
          </cell>
          <cell r="DW242" t="str">
            <v/>
          </cell>
          <cell r="DX242" t="str">
            <v/>
          </cell>
          <cell r="DY242" t="str">
            <v/>
          </cell>
          <cell r="DZ242" t="str">
            <v/>
          </cell>
          <cell r="EA242" t="str">
            <v/>
          </cell>
          <cell r="EB242" t="str">
            <v/>
          </cell>
          <cell r="EC242" t="str">
            <v/>
          </cell>
          <cell r="ED242" t="str">
            <v/>
          </cell>
          <cell r="EE242" t="str">
            <v/>
          </cell>
          <cell r="EF242" t="str">
            <v/>
          </cell>
          <cell r="EG242" t="str">
            <v/>
          </cell>
          <cell r="EH242" t="str">
            <v/>
          </cell>
          <cell r="EI242" t="str">
            <v/>
          </cell>
          <cell r="EJ242" t="str">
            <v/>
          </cell>
          <cell r="EK242" t="str">
            <v/>
          </cell>
          <cell r="EL242" t="str">
            <v/>
          </cell>
          <cell r="EM242" t="str">
            <v/>
          </cell>
          <cell r="EN242" t="str">
            <v/>
          </cell>
          <cell r="EO242" t="str">
            <v/>
          </cell>
          <cell r="EP242" t="str">
            <v/>
          </cell>
          <cell r="EQ242" t="str">
            <v/>
          </cell>
          <cell r="ER242" t="str">
            <v/>
          </cell>
          <cell r="ES242" t="str">
            <v/>
          </cell>
          <cell r="ET242" t="str">
            <v/>
          </cell>
          <cell r="EU242" t="str">
            <v/>
          </cell>
          <cell r="EV242" t="str">
            <v/>
          </cell>
          <cell r="EW242" t="str">
            <v/>
          </cell>
          <cell r="EX242" t="str">
            <v/>
          </cell>
          <cell r="EY242" t="str">
            <v/>
          </cell>
          <cell r="EZ242" t="str">
            <v/>
          </cell>
          <cell r="FA242" t="str">
            <v/>
          </cell>
          <cell r="FB242" t="str">
            <v/>
          </cell>
          <cell r="FC242" t="str">
            <v/>
          </cell>
          <cell r="FD242" t="str">
            <v/>
          </cell>
          <cell r="FE242" t="str">
            <v/>
          </cell>
          <cell r="FF242" t="str">
            <v/>
          </cell>
          <cell r="FG242" t="str">
            <v/>
          </cell>
          <cell r="FH242" t="str">
            <v/>
          </cell>
          <cell r="FI242" t="str">
            <v/>
          </cell>
        </row>
        <row r="243">
          <cell r="V243" t="str">
            <v>INK &amp; PAINT</v>
          </cell>
          <cell r="W243">
            <v>8</v>
          </cell>
          <cell r="X243">
            <v>58000</v>
          </cell>
          <cell r="Y243">
            <v>0</v>
          </cell>
          <cell r="Z243">
            <v>0</v>
          </cell>
          <cell r="AA243" t="str">
            <v/>
          </cell>
          <cell r="AB243" t="str">
            <v/>
          </cell>
          <cell r="AC243" t="str">
            <v/>
          </cell>
          <cell r="AD243" t="str">
            <v/>
          </cell>
          <cell r="AE243" t="str">
            <v/>
          </cell>
          <cell r="AF243" t="str">
            <v/>
          </cell>
          <cell r="AG243" t="str">
            <v/>
          </cell>
          <cell r="AH243" t="str">
            <v/>
          </cell>
          <cell r="AI243" t="str">
            <v/>
          </cell>
          <cell r="AJ243" t="str">
            <v/>
          </cell>
          <cell r="AK243" t="str">
            <v/>
          </cell>
          <cell r="AL243" t="str">
            <v/>
          </cell>
          <cell r="AM243" t="str">
            <v/>
          </cell>
          <cell r="AN243" t="str">
            <v/>
          </cell>
          <cell r="AO243" t="str">
            <v/>
          </cell>
          <cell r="AP243" t="str">
            <v/>
          </cell>
          <cell r="AQ243" t="str">
            <v/>
          </cell>
          <cell r="AR243" t="str">
            <v/>
          </cell>
          <cell r="AS243" t="str">
            <v/>
          </cell>
          <cell r="AT243" t="str">
            <v/>
          </cell>
          <cell r="AU243" t="str">
            <v/>
          </cell>
          <cell r="AV243" t="str">
            <v/>
          </cell>
          <cell r="AW243" t="str">
            <v/>
          </cell>
          <cell r="AX243" t="str">
            <v/>
          </cell>
          <cell r="AY243" t="str">
            <v/>
          </cell>
          <cell r="AZ243" t="str">
            <v/>
          </cell>
          <cell r="BA243" t="str">
            <v/>
          </cell>
          <cell r="BB243" t="str">
            <v/>
          </cell>
          <cell r="BC243" t="str">
            <v/>
          </cell>
          <cell r="BD243" t="str">
            <v/>
          </cell>
          <cell r="BE243" t="str">
            <v/>
          </cell>
          <cell r="BF243" t="str">
            <v/>
          </cell>
          <cell r="BG243" t="str">
            <v/>
          </cell>
          <cell r="BH243" t="str">
            <v/>
          </cell>
          <cell r="BI243" t="str">
            <v/>
          </cell>
          <cell r="BJ243" t="str">
            <v/>
          </cell>
          <cell r="BK243" t="str">
            <v/>
          </cell>
          <cell r="BL243" t="str">
            <v/>
          </cell>
          <cell r="BM243" t="str">
            <v/>
          </cell>
          <cell r="BN243" t="str">
            <v/>
          </cell>
          <cell r="BO243" t="str">
            <v/>
          </cell>
          <cell r="BP243" t="str">
            <v/>
          </cell>
          <cell r="BQ243" t="str">
            <v/>
          </cell>
          <cell r="BR243" t="str">
            <v/>
          </cell>
          <cell r="BS243" t="str">
            <v/>
          </cell>
          <cell r="BT243" t="str">
            <v/>
          </cell>
          <cell r="BU243" t="str">
            <v/>
          </cell>
          <cell r="BV243" t="str">
            <v/>
          </cell>
          <cell r="BW243" t="str">
            <v/>
          </cell>
          <cell r="BX243" t="str">
            <v/>
          </cell>
          <cell r="BY243" t="str">
            <v/>
          </cell>
          <cell r="BZ243" t="str">
            <v/>
          </cell>
          <cell r="CA243" t="str">
            <v/>
          </cell>
          <cell r="CB243" t="str">
            <v/>
          </cell>
          <cell r="CC243" t="str">
            <v/>
          </cell>
          <cell r="CD243" t="str">
            <v/>
          </cell>
          <cell r="CE243" t="str">
            <v/>
          </cell>
          <cell r="CF243" t="str">
            <v/>
          </cell>
          <cell r="CG243" t="str">
            <v/>
          </cell>
          <cell r="CH243">
            <v>35968</v>
          </cell>
          <cell r="CI243">
            <v>35975</v>
          </cell>
          <cell r="CJ243">
            <v>35982</v>
          </cell>
          <cell r="CK243">
            <v>35989</v>
          </cell>
          <cell r="CL243">
            <v>35996</v>
          </cell>
          <cell r="CM243">
            <v>36003</v>
          </cell>
          <cell r="CN243">
            <v>36010</v>
          </cell>
          <cell r="CO243">
            <v>36017</v>
          </cell>
          <cell r="CP243">
            <v>36024</v>
          </cell>
          <cell r="CQ243">
            <v>36031</v>
          </cell>
          <cell r="CR243">
            <v>36038</v>
          </cell>
          <cell r="CS243">
            <v>36045</v>
          </cell>
          <cell r="CT243">
            <v>36052</v>
          </cell>
          <cell r="CU243">
            <v>36059</v>
          </cell>
          <cell r="CV243">
            <v>36066</v>
          </cell>
          <cell r="CW243">
            <v>36073</v>
          </cell>
          <cell r="CX243" t="str">
            <v/>
          </cell>
          <cell r="CY243" t="str">
            <v/>
          </cell>
          <cell r="CZ243" t="str">
            <v/>
          </cell>
          <cell r="DA243" t="str">
            <v/>
          </cell>
          <cell r="DB243" t="str">
            <v/>
          </cell>
          <cell r="DC243" t="str">
            <v/>
          </cell>
          <cell r="DD243" t="str">
            <v/>
          </cell>
          <cell r="DE243" t="str">
            <v/>
          </cell>
          <cell r="DF243" t="str">
            <v/>
          </cell>
          <cell r="DG243" t="str">
            <v/>
          </cell>
          <cell r="DH243" t="str">
            <v/>
          </cell>
          <cell r="DI243" t="str">
            <v/>
          </cell>
          <cell r="DJ243" t="str">
            <v/>
          </cell>
          <cell r="DK243" t="str">
            <v/>
          </cell>
          <cell r="DL243" t="str">
            <v/>
          </cell>
          <cell r="DM243" t="str">
            <v/>
          </cell>
          <cell r="DN243" t="str">
            <v/>
          </cell>
          <cell r="DO243" t="str">
            <v/>
          </cell>
          <cell r="DP243" t="str">
            <v/>
          </cell>
          <cell r="DQ243" t="str">
            <v/>
          </cell>
          <cell r="DR243" t="str">
            <v/>
          </cell>
          <cell r="DS243" t="str">
            <v/>
          </cell>
          <cell r="DT243" t="str">
            <v/>
          </cell>
          <cell r="DU243" t="str">
            <v/>
          </cell>
          <cell r="DV243" t="str">
            <v/>
          </cell>
          <cell r="DW243" t="str">
            <v/>
          </cell>
          <cell r="DX243" t="str">
            <v/>
          </cell>
          <cell r="DY243" t="str">
            <v/>
          </cell>
          <cell r="DZ243" t="str">
            <v/>
          </cell>
          <cell r="EA243" t="str">
            <v/>
          </cell>
          <cell r="EB243" t="str">
            <v/>
          </cell>
          <cell r="EC243" t="str">
            <v/>
          </cell>
          <cell r="ED243" t="str">
            <v/>
          </cell>
          <cell r="EE243" t="str">
            <v/>
          </cell>
          <cell r="EF243" t="str">
            <v/>
          </cell>
          <cell r="EG243" t="str">
            <v/>
          </cell>
          <cell r="EH243" t="str">
            <v/>
          </cell>
          <cell r="EI243" t="str">
            <v/>
          </cell>
          <cell r="EJ243" t="str">
            <v/>
          </cell>
          <cell r="EK243" t="str">
            <v/>
          </cell>
          <cell r="EL243" t="str">
            <v/>
          </cell>
          <cell r="EM243" t="str">
            <v/>
          </cell>
          <cell r="EN243" t="str">
            <v/>
          </cell>
          <cell r="EO243" t="str">
            <v/>
          </cell>
          <cell r="EP243" t="str">
            <v/>
          </cell>
          <cell r="EQ243" t="str">
            <v/>
          </cell>
          <cell r="ER243" t="str">
            <v/>
          </cell>
          <cell r="ES243" t="str">
            <v/>
          </cell>
          <cell r="ET243" t="str">
            <v/>
          </cell>
          <cell r="EU243" t="str">
            <v/>
          </cell>
          <cell r="EV243" t="str">
            <v/>
          </cell>
          <cell r="EW243" t="str">
            <v/>
          </cell>
          <cell r="EX243" t="str">
            <v/>
          </cell>
          <cell r="EY243" t="str">
            <v/>
          </cell>
          <cell r="EZ243" t="str">
            <v/>
          </cell>
          <cell r="FA243" t="str">
            <v/>
          </cell>
          <cell r="FB243" t="str">
            <v/>
          </cell>
          <cell r="FC243" t="str">
            <v/>
          </cell>
          <cell r="FD243" t="str">
            <v/>
          </cell>
          <cell r="FE243" t="str">
            <v/>
          </cell>
          <cell r="FF243" t="str">
            <v/>
          </cell>
          <cell r="FG243" t="str">
            <v/>
          </cell>
          <cell r="FH243" t="str">
            <v/>
          </cell>
          <cell r="FI243" t="str">
            <v/>
          </cell>
        </row>
        <row r="244">
          <cell r="V244" t="str">
            <v>INK &amp; PAINT</v>
          </cell>
          <cell r="W244">
            <v>8</v>
          </cell>
          <cell r="X244">
            <v>58000</v>
          </cell>
          <cell r="Y244">
            <v>0</v>
          </cell>
          <cell r="Z244">
            <v>0</v>
          </cell>
          <cell r="AA244" t="str">
            <v/>
          </cell>
          <cell r="AB244" t="str">
            <v/>
          </cell>
          <cell r="AC244" t="str">
            <v/>
          </cell>
          <cell r="AD244" t="str">
            <v/>
          </cell>
          <cell r="AE244" t="str">
            <v/>
          </cell>
          <cell r="AF244" t="str">
            <v/>
          </cell>
          <cell r="AG244" t="str">
            <v/>
          </cell>
          <cell r="AH244" t="str">
            <v/>
          </cell>
          <cell r="AI244" t="str">
            <v/>
          </cell>
          <cell r="AJ244" t="str">
            <v/>
          </cell>
          <cell r="AK244" t="str">
            <v/>
          </cell>
          <cell r="AL244" t="str">
            <v/>
          </cell>
          <cell r="AM244" t="str">
            <v/>
          </cell>
          <cell r="AN244" t="str">
            <v/>
          </cell>
          <cell r="AO244" t="str">
            <v/>
          </cell>
          <cell r="AP244" t="str">
            <v/>
          </cell>
          <cell r="AQ244" t="str">
            <v/>
          </cell>
          <cell r="AR244" t="str">
            <v/>
          </cell>
          <cell r="AS244" t="str">
            <v/>
          </cell>
          <cell r="AT244" t="str">
            <v/>
          </cell>
          <cell r="AU244" t="str">
            <v/>
          </cell>
          <cell r="AV244" t="str">
            <v/>
          </cell>
          <cell r="AW244" t="str">
            <v/>
          </cell>
          <cell r="AX244" t="str">
            <v/>
          </cell>
          <cell r="AY244" t="str">
            <v/>
          </cell>
          <cell r="AZ244" t="str">
            <v/>
          </cell>
          <cell r="BA244" t="str">
            <v/>
          </cell>
          <cell r="BB244" t="str">
            <v/>
          </cell>
          <cell r="BC244" t="str">
            <v/>
          </cell>
          <cell r="BD244" t="str">
            <v/>
          </cell>
          <cell r="BE244" t="str">
            <v/>
          </cell>
          <cell r="BF244" t="str">
            <v/>
          </cell>
          <cell r="BG244" t="str">
            <v/>
          </cell>
          <cell r="BH244" t="str">
            <v/>
          </cell>
          <cell r="BI244" t="str">
            <v/>
          </cell>
          <cell r="BJ244" t="str">
            <v/>
          </cell>
          <cell r="BK244" t="str">
            <v/>
          </cell>
          <cell r="BL244" t="str">
            <v/>
          </cell>
          <cell r="BM244" t="str">
            <v/>
          </cell>
          <cell r="BN244" t="str">
            <v/>
          </cell>
          <cell r="BO244" t="str">
            <v/>
          </cell>
          <cell r="BP244" t="str">
            <v/>
          </cell>
          <cell r="BQ244" t="str">
            <v/>
          </cell>
          <cell r="BR244" t="str">
            <v/>
          </cell>
          <cell r="BS244" t="str">
            <v/>
          </cell>
          <cell r="BT244" t="str">
            <v/>
          </cell>
          <cell r="BU244" t="str">
            <v/>
          </cell>
          <cell r="BV244" t="str">
            <v/>
          </cell>
          <cell r="BW244" t="str">
            <v/>
          </cell>
          <cell r="BX244" t="str">
            <v/>
          </cell>
          <cell r="BY244" t="str">
            <v/>
          </cell>
          <cell r="BZ244" t="str">
            <v/>
          </cell>
          <cell r="CA244" t="str">
            <v/>
          </cell>
          <cell r="CB244" t="str">
            <v/>
          </cell>
          <cell r="CC244" t="str">
            <v/>
          </cell>
          <cell r="CD244" t="str">
            <v/>
          </cell>
          <cell r="CE244" t="str">
            <v/>
          </cell>
          <cell r="CF244" t="str">
            <v/>
          </cell>
          <cell r="CG244" t="str">
            <v/>
          </cell>
          <cell r="CH244">
            <v>1000</v>
          </cell>
          <cell r="CI244">
            <v>2000</v>
          </cell>
          <cell r="CJ244">
            <v>3000</v>
          </cell>
          <cell r="CK244">
            <v>4000</v>
          </cell>
          <cell r="CL244">
            <v>4000</v>
          </cell>
          <cell r="CM244">
            <v>4000</v>
          </cell>
          <cell r="CN244">
            <v>4000</v>
          </cell>
          <cell r="CO244">
            <v>4000</v>
          </cell>
          <cell r="CP244">
            <v>4000</v>
          </cell>
          <cell r="CQ244">
            <v>4000</v>
          </cell>
          <cell r="CR244">
            <v>4000</v>
          </cell>
          <cell r="CS244">
            <v>4000</v>
          </cell>
          <cell r="CT244">
            <v>4000</v>
          </cell>
          <cell r="CU244">
            <v>4000</v>
          </cell>
          <cell r="CV244">
            <v>4000</v>
          </cell>
          <cell r="CW244">
            <v>4000</v>
          </cell>
          <cell r="CX244" t="str">
            <v/>
          </cell>
          <cell r="CY244" t="str">
            <v/>
          </cell>
          <cell r="CZ244" t="str">
            <v/>
          </cell>
          <cell r="DA244" t="str">
            <v/>
          </cell>
          <cell r="DB244" t="str">
            <v/>
          </cell>
          <cell r="DC244" t="str">
            <v/>
          </cell>
          <cell r="DD244" t="str">
            <v/>
          </cell>
          <cell r="DE244" t="str">
            <v/>
          </cell>
          <cell r="DF244" t="str">
            <v/>
          </cell>
          <cell r="DG244" t="str">
            <v/>
          </cell>
          <cell r="DH244" t="str">
            <v/>
          </cell>
          <cell r="DI244" t="str">
            <v/>
          </cell>
          <cell r="DJ244" t="str">
            <v/>
          </cell>
          <cell r="DK244" t="str">
            <v/>
          </cell>
          <cell r="DL244" t="str">
            <v/>
          </cell>
          <cell r="DM244" t="str">
            <v/>
          </cell>
          <cell r="DN244" t="str">
            <v/>
          </cell>
          <cell r="DO244" t="str">
            <v/>
          </cell>
          <cell r="DP244" t="str">
            <v/>
          </cell>
          <cell r="DQ244" t="str">
            <v/>
          </cell>
          <cell r="DR244" t="str">
            <v/>
          </cell>
          <cell r="DS244" t="str">
            <v/>
          </cell>
          <cell r="DT244" t="str">
            <v/>
          </cell>
          <cell r="DU244" t="str">
            <v/>
          </cell>
          <cell r="DV244" t="str">
            <v/>
          </cell>
          <cell r="DW244" t="str">
            <v/>
          </cell>
          <cell r="DX244" t="str">
            <v/>
          </cell>
          <cell r="DY244" t="str">
            <v/>
          </cell>
          <cell r="DZ244" t="str">
            <v/>
          </cell>
          <cell r="EA244" t="str">
            <v/>
          </cell>
          <cell r="EB244" t="str">
            <v/>
          </cell>
          <cell r="EC244" t="str">
            <v/>
          </cell>
          <cell r="ED244" t="str">
            <v/>
          </cell>
          <cell r="EE244" t="str">
            <v/>
          </cell>
          <cell r="EF244" t="str">
            <v/>
          </cell>
          <cell r="EG244" t="str">
            <v/>
          </cell>
          <cell r="EH244" t="str">
            <v/>
          </cell>
          <cell r="EI244" t="str">
            <v/>
          </cell>
          <cell r="EJ244" t="str">
            <v/>
          </cell>
          <cell r="EK244" t="str">
            <v/>
          </cell>
          <cell r="EL244" t="str">
            <v/>
          </cell>
          <cell r="EM244" t="str">
            <v/>
          </cell>
          <cell r="EN244" t="str">
            <v/>
          </cell>
          <cell r="EO244" t="str">
            <v/>
          </cell>
          <cell r="EP244" t="str">
            <v/>
          </cell>
          <cell r="EQ244" t="str">
            <v/>
          </cell>
          <cell r="ER244" t="str">
            <v/>
          </cell>
          <cell r="ES244" t="str">
            <v/>
          </cell>
          <cell r="ET244" t="str">
            <v/>
          </cell>
          <cell r="EU244" t="str">
            <v/>
          </cell>
          <cell r="EV244" t="str">
            <v/>
          </cell>
          <cell r="EW244" t="str">
            <v/>
          </cell>
          <cell r="EX244" t="str">
            <v/>
          </cell>
          <cell r="EY244" t="str">
            <v/>
          </cell>
          <cell r="EZ244" t="str">
            <v/>
          </cell>
          <cell r="FA244" t="str">
            <v/>
          </cell>
          <cell r="FB244" t="str">
            <v/>
          </cell>
          <cell r="FC244" t="str">
            <v/>
          </cell>
          <cell r="FD244" t="str">
            <v/>
          </cell>
          <cell r="FE244" t="str">
            <v/>
          </cell>
          <cell r="FF244" t="str">
            <v/>
          </cell>
          <cell r="FG244" t="str">
            <v/>
          </cell>
          <cell r="FH244" t="str">
            <v/>
          </cell>
          <cell r="FI244" t="str">
            <v/>
          </cell>
        </row>
        <row r="245">
          <cell r="X245" t="str">
            <v>DIRECT</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0</v>
          </cell>
          <cell r="BA245">
            <v>0</v>
          </cell>
          <cell r="BB245">
            <v>0</v>
          </cell>
          <cell r="BC245">
            <v>0</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3750</v>
          </cell>
          <cell r="BZ245">
            <v>7500</v>
          </cell>
          <cell r="CA245">
            <v>11250</v>
          </cell>
          <cell r="CB245">
            <v>15000</v>
          </cell>
          <cell r="CC245">
            <v>50933</v>
          </cell>
          <cell r="CD245">
            <v>50940</v>
          </cell>
          <cell r="CE245">
            <v>50947</v>
          </cell>
          <cell r="CF245">
            <v>69704</v>
          </cell>
          <cell r="CG245">
            <v>88461</v>
          </cell>
          <cell r="CH245">
            <v>144186</v>
          </cell>
          <cell r="CI245">
            <v>163950</v>
          </cell>
          <cell r="CJ245">
            <v>164964</v>
          </cell>
          <cell r="CK245">
            <v>165978</v>
          </cell>
          <cell r="CL245">
            <v>165992</v>
          </cell>
          <cell r="CM245">
            <v>166006</v>
          </cell>
          <cell r="CN245">
            <v>166020</v>
          </cell>
          <cell r="CO245">
            <v>151034</v>
          </cell>
          <cell r="CP245">
            <v>151048</v>
          </cell>
          <cell r="CQ245">
            <v>151062</v>
          </cell>
          <cell r="CR245">
            <v>151076</v>
          </cell>
          <cell r="CS245">
            <v>151090</v>
          </cell>
          <cell r="CT245">
            <v>151104</v>
          </cell>
          <cell r="CU245">
            <v>151118</v>
          </cell>
          <cell r="CV245">
            <v>40066</v>
          </cell>
          <cell r="CW245">
            <v>40073</v>
          </cell>
          <cell r="CX245">
            <v>0</v>
          </cell>
          <cell r="CY245">
            <v>0</v>
          </cell>
          <cell r="CZ245">
            <v>0</v>
          </cell>
          <cell r="DA245">
            <v>0</v>
          </cell>
          <cell r="DB245">
            <v>0</v>
          </cell>
          <cell r="DC245">
            <v>0</v>
          </cell>
          <cell r="DD245">
            <v>0</v>
          </cell>
          <cell r="DE245">
            <v>0</v>
          </cell>
          <cell r="DF245">
            <v>0</v>
          </cell>
          <cell r="DG245">
            <v>0</v>
          </cell>
          <cell r="DH245">
            <v>0</v>
          </cell>
          <cell r="DI245">
            <v>0</v>
          </cell>
          <cell r="DJ245">
            <v>0</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0</v>
          </cell>
          <cell r="EC245">
            <v>0</v>
          </cell>
          <cell r="ED245">
            <v>0</v>
          </cell>
          <cell r="EE245">
            <v>0</v>
          </cell>
          <cell r="EF245">
            <v>0</v>
          </cell>
          <cell r="EG245">
            <v>0</v>
          </cell>
          <cell r="EH245">
            <v>0</v>
          </cell>
          <cell r="EI245">
            <v>0</v>
          </cell>
          <cell r="EJ245">
            <v>0</v>
          </cell>
          <cell r="EK245">
            <v>0</v>
          </cell>
          <cell r="EL245">
            <v>0</v>
          </cell>
          <cell r="EM245">
            <v>0</v>
          </cell>
          <cell r="EN245">
            <v>0</v>
          </cell>
          <cell r="EO245">
            <v>0</v>
          </cell>
          <cell r="EP245">
            <v>0</v>
          </cell>
          <cell r="EQ245">
            <v>0</v>
          </cell>
          <cell r="ER245">
            <v>0</v>
          </cell>
          <cell r="ES245">
            <v>0</v>
          </cell>
          <cell r="ET245">
            <v>0</v>
          </cell>
          <cell r="EU245">
            <v>0</v>
          </cell>
          <cell r="EV245">
            <v>0</v>
          </cell>
          <cell r="EW245">
            <v>0</v>
          </cell>
          <cell r="EX245">
            <v>0</v>
          </cell>
          <cell r="EY245">
            <v>0</v>
          </cell>
          <cell r="EZ245">
            <v>0</v>
          </cell>
          <cell r="FA245">
            <v>0</v>
          </cell>
          <cell r="FB245">
            <v>0</v>
          </cell>
          <cell r="FC245">
            <v>0</v>
          </cell>
          <cell r="FD245">
            <v>0</v>
          </cell>
          <cell r="FE245">
            <v>0</v>
          </cell>
          <cell r="FF245">
            <v>0</v>
          </cell>
          <cell r="FG245">
            <v>0</v>
          </cell>
          <cell r="FH245">
            <v>0</v>
          </cell>
          <cell r="FI245">
            <v>0</v>
          </cell>
        </row>
        <row r="246">
          <cell r="X246" t="str">
            <v>DIRECT</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0</v>
          </cell>
          <cell r="BB246">
            <v>0</v>
          </cell>
          <cell r="BC246">
            <v>0</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Y246">
            <v>3750</v>
          </cell>
          <cell r="BZ246">
            <v>7500</v>
          </cell>
          <cell r="CA246">
            <v>11250</v>
          </cell>
          <cell r="CB246">
            <v>15000</v>
          </cell>
          <cell r="CC246">
            <v>50933</v>
          </cell>
          <cell r="CD246">
            <v>50940</v>
          </cell>
          <cell r="CE246">
            <v>50947</v>
          </cell>
          <cell r="CF246">
            <v>69704</v>
          </cell>
          <cell r="CG246">
            <v>88461</v>
          </cell>
          <cell r="CH246">
            <v>144186</v>
          </cell>
          <cell r="CI246">
            <v>163950</v>
          </cell>
          <cell r="CJ246">
            <v>164964</v>
          </cell>
          <cell r="CK246">
            <v>165978</v>
          </cell>
          <cell r="CL246">
            <v>165992</v>
          </cell>
          <cell r="CM246">
            <v>166006</v>
          </cell>
          <cell r="CN246">
            <v>166020</v>
          </cell>
          <cell r="CO246">
            <v>151034</v>
          </cell>
          <cell r="CP246">
            <v>151048</v>
          </cell>
          <cell r="CQ246">
            <v>151062</v>
          </cell>
          <cell r="CR246">
            <v>151076</v>
          </cell>
          <cell r="CS246">
            <v>151090</v>
          </cell>
          <cell r="CT246">
            <v>151104</v>
          </cell>
          <cell r="CU246">
            <v>151118</v>
          </cell>
          <cell r="CV246">
            <v>40066</v>
          </cell>
          <cell r="CW246">
            <v>40073</v>
          </cell>
          <cell r="CX246">
            <v>0</v>
          </cell>
          <cell r="CY246">
            <v>0</v>
          </cell>
          <cell r="CZ246">
            <v>0</v>
          </cell>
          <cell r="DA246">
            <v>0</v>
          </cell>
          <cell r="DB246">
            <v>0</v>
          </cell>
          <cell r="DC246">
            <v>0</v>
          </cell>
          <cell r="DD246">
            <v>0</v>
          </cell>
          <cell r="DE246">
            <v>0</v>
          </cell>
          <cell r="DF246">
            <v>0</v>
          </cell>
          <cell r="DG246">
            <v>0</v>
          </cell>
          <cell r="DH246">
            <v>0</v>
          </cell>
          <cell r="DI246">
            <v>0</v>
          </cell>
          <cell r="DJ246">
            <v>0</v>
          </cell>
          <cell r="DK246">
            <v>0</v>
          </cell>
          <cell r="DL246">
            <v>0</v>
          </cell>
          <cell r="DM246">
            <v>0</v>
          </cell>
          <cell r="DN246">
            <v>0</v>
          </cell>
          <cell r="DO246">
            <v>0</v>
          </cell>
          <cell r="DP246">
            <v>0</v>
          </cell>
          <cell r="DQ246">
            <v>0</v>
          </cell>
          <cell r="DR246">
            <v>0</v>
          </cell>
          <cell r="DS246">
            <v>0</v>
          </cell>
          <cell r="DT246">
            <v>0</v>
          </cell>
          <cell r="DU246">
            <v>0</v>
          </cell>
          <cell r="DV246">
            <v>0</v>
          </cell>
          <cell r="DW246">
            <v>0</v>
          </cell>
          <cell r="DX246">
            <v>0</v>
          </cell>
          <cell r="DY246">
            <v>0</v>
          </cell>
          <cell r="DZ246">
            <v>0</v>
          </cell>
          <cell r="EA246">
            <v>0</v>
          </cell>
          <cell r="EB246">
            <v>0</v>
          </cell>
          <cell r="EC246">
            <v>0</v>
          </cell>
          <cell r="ED246">
            <v>0</v>
          </cell>
          <cell r="EE246">
            <v>0</v>
          </cell>
          <cell r="EF246">
            <v>0</v>
          </cell>
          <cell r="EG246">
            <v>0</v>
          </cell>
          <cell r="EH246">
            <v>0</v>
          </cell>
          <cell r="EI246">
            <v>0</v>
          </cell>
          <cell r="EJ246">
            <v>0</v>
          </cell>
          <cell r="EK246">
            <v>0</v>
          </cell>
          <cell r="EL246">
            <v>0</v>
          </cell>
          <cell r="EM246">
            <v>0</v>
          </cell>
          <cell r="EN246">
            <v>0</v>
          </cell>
          <cell r="EO246">
            <v>0</v>
          </cell>
          <cell r="EP246">
            <v>0</v>
          </cell>
          <cell r="EQ246">
            <v>0</v>
          </cell>
          <cell r="ER246">
            <v>0</v>
          </cell>
          <cell r="ES246">
            <v>0</v>
          </cell>
          <cell r="ET246">
            <v>0</v>
          </cell>
          <cell r="EU246">
            <v>0</v>
          </cell>
          <cell r="EV246">
            <v>0</v>
          </cell>
          <cell r="EW246">
            <v>0</v>
          </cell>
          <cell r="EX246">
            <v>0</v>
          </cell>
          <cell r="EY246">
            <v>0</v>
          </cell>
          <cell r="EZ246">
            <v>0</v>
          </cell>
          <cell r="FA246">
            <v>0</v>
          </cell>
          <cell r="FB246">
            <v>0</v>
          </cell>
          <cell r="FC246">
            <v>0</v>
          </cell>
          <cell r="FD246">
            <v>0</v>
          </cell>
          <cell r="FE246">
            <v>0</v>
          </cell>
          <cell r="FF246">
            <v>0</v>
          </cell>
          <cell r="FG246">
            <v>0</v>
          </cell>
          <cell r="FH246">
            <v>0</v>
          </cell>
          <cell r="FI246">
            <v>0</v>
          </cell>
        </row>
        <row r="247">
          <cell r="X247" t="str">
            <v>LOADED</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v>
          </cell>
          <cell r="BD247">
            <v>0</v>
          </cell>
          <cell r="BE247">
            <v>0</v>
          </cell>
          <cell r="BF247">
            <v>0</v>
          </cell>
          <cell r="BG247">
            <v>0</v>
          </cell>
          <cell r="BH247">
            <v>0</v>
          </cell>
          <cell r="BI247">
            <v>0</v>
          </cell>
          <cell r="BJ247">
            <v>0</v>
          </cell>
          <cell r="BK247">
            <v>0</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5062.5</v>
          </cell>
          <cell r="BZ247">
            <v>10125</v>
          </cell>
          <cell r="CA247">
            <v>15187.5</v>
          </cell>
          <cell r="CB247">
            <v>20250</v>
          </cell>
          <cell r="CC247">
            <v>68759.55</v>
          </cell>
          <cell r="CD247">
            <v>68769</v>
          </cell>
          <cell r="CE247">
            <v>68778.45</v>
          </cell>
          <cell r="CF247">
            <v>94100.4</v>
          </cell>
          <cell r="CG247">
            <v>119422.35</v>
          </cell>
          <cell r="CH247">
            <v>194651.1</v>
          </cell>
          <cell r="CI247">
            <v>221332.5</v>
          </cell>
          <cell r="CJ247">
            <v>222701.4</v>
          </cell>
          <cell r="CK247">
            <v>224070.3</v>
          </cell>
          <cell r="CL247">
            <v>224089.2</v>
          </cell>
          <cell r="CM247">
            <v>224108.1</v>
          </cell>
          <cell r="CN247">
            <v>224127</v>
          </cell>
          <cell r="CO247">
            <v>203895.9</v>
          </cell>
          <cell r="CP247">
            <v>203914.8</v>
          </cell>
          <cell r="CQ247">
            <v>203933.7</v>
          </cell>
          <cell r="CR247">
            <v>203952.6</v>
          </cell>
          <cell r="CS247">
            <v>203971.5</v>
          </cell>
          <cell r="CT247">
            <v>203990.39999999999</v>
          </cell>
          <cell r="CU247">
            <v>204009.3</v>
          </cell>
          <cell r="CV247">
            <v>54089.1</v>
          </cell>
          <cell r="CW247">
            <v>54098.55</v>
          </cell>
          <cell r="CX247">
            <v>0</v>
          </cell>
          <cell r="CY247">
            <v>0</v>
          </cell>
          <cell r="CZ247">
            <v>0</v>
          </cell>
          <cell r="DA247">
            <v>0</v>
          </cell>
          <cell r="DB247">
            <v>0</v>
          </cell>
          <cell r="DC247">
            <v>0</v>
          </cell>
          <cell r="DD247">
            <v>0</v>
          </cell>
          <cell r="DE247">
            <v>0</v>
          </cell>
          <cell r="DF247">
            <v>0</v>
          </cell>
          <cell r="DG247">
            <v>0</v>
          </cell>
          <cell r="DH247">
            <v>0</v>
          </cell>
          <cell r="DI247">
            <v>0</v>
          </cell>
          <cell r="DJ247">
            <v>0</v>
          </cell>
          <cell r="DK247">
            <v>0</v>
          </cell>
          <cell r="DL247">
            <v>0</v>
          </cell>
          <cell r="DM247">
            <v>0</v>
          </cell>
          <cell r="DN247">
            <v>0</v>
          </cell>
          <cell r="DO247">
            <v>0</v>
          </cell>
          <cell r="DP247">
            <v>0</v>
          </cell>
          <cell r="DQ247">
            <v>0</v>
          </cell>
          <cell r="DR247">
            <v>0</v>
          </cell>
          <cell r="DS247">
            <v>0</v>
          </cell>
          <cell r="DT247">
            <v>0</v>
          </cell>
          <cell r="DU247">
            <v>0</v>
          </cell>
          <cell r="DV247">
            <v>0</v>
          </cell>
          <cell r="DW247">
            <v>0</v>
          </cell>
          <cell r="DX247">
            <v>0</v>
          </cell>
          <cell r="DY247">
            <v>0</v>
          </cell>
          <cell r="DZ247">
            <v>0</v>
          </cell>
          <cell r="EA247">
            <v>0</v>
          </cell>
          <cell r="EB247">
            <v>0</v>
          </cell>
          <cell r="EC247">
            <v>0</v>
          </cell>
          <cell r="ED247">
            <v>0</v>
          </cell>
          <cell r="EE247">
            <v>0</v>
          </cell>
          <cell r="EF247">
            <v>0</v>
          </cell>
          <cell r="EG247">
            <v>0</v>
          </cell>
          <cell r="EH247">
            <v>0</v>
          </cell>
          <cell r="EI247">
            <v>0</v>
          </cell>
          <cell r="EJ247">
            <v>0</v>
          </cell>
          <cell r="EK247">
            <v>0</v>
          </cell>
          <cell r="EL247">
            <v>0</v>
          </cell>
          <cell r="EM247">
            <v>0</v>
          </cell>
          <cell r="EN247">
            <v>0</v>
          </cell>
          <cell r="EO247">
            <v>0</v>
          </cell>
          <cell r="EP247">
            <v>0</v>
          </cell>
          <cell r="EQ247">
            <v>0</v>
          </cell>
          <cell r="ER247">
            <v>0</v>
          </cell>
          <cell r="ES247">
            <v>0</v>
          </cell>
          <cell r="ET247">
            <v>0</v>
          </cell>
          <cell r="EU247">
            <v>0</v>
          </cell>
          <cell r="EV247">
            <v>0</v>
          </cell>
          <cell r="EW247">
            <v>0</v>
          </cell>
          <cell r="EX247">
            <v>0</v>
          </cell>
          <cell r="EY247">
            <v>0</v>
          </cell>
          <cell r="EZ247">
            <v>0</v>
          </cell>
          <cell r="FA247">
            <v>0</v>
          </cell>
          <cell r="FB247">
            <v>0</v>
          </cell>
          <cell r="FC247">
            <v>0</v>
          </cell>
          <cell r="FD247">
            <v>0</v>
          </cell>
          <cell r="FE247">
            <v>0</v>
          </cell>
          <cell r="FF247">
            <v>0</v>
          </cell>
          <cell r="FG247">
            <v>0</v>
          </cell>
          <cell r="FH247">
            <v>0</v>
          </cell>
          <cell r="FI247">
            <v>0</v>
          </cell>
        </row>
        <row r="248">
          <cell r="V248" t="str">
            <v>PROJECTED RTM</v>
          </cell>
          <cell r="W248" t="str">
            <v>CUMULATIVE TO DATE</v>
          </cell>
          <cell r="X248" t="str">
            <v>CUMULATIVE TO DATE</v>
          </cell>
          <cell r="Y248">
            <v>175</v>
          </cell>
          <cell r="Z248">
            <v>98</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V248">
            <v>0</v>
          </cell>
          <cell r="BW248">
            <v>0</v>
          </cell>
          <cell r="BX248">
            <v>0</v>
          </cell>
          <cell r="BY248">
            <v>5062.5</v>
          </cell>
          <cell r="BZ248">
            <v>10125</v>
          </cell>
          <cell r="CA248">
            <v>15187.5</v>
          </cell>
          <cell r="CB248">
            <v>20250</v>
          </cell>
          <cell r="CC248">
            <v>68759.55</v>
          </cell>
          <cell r="CD248">
            <v>68769</v>
          </cell>
          <cell r="CE248">
            <v>68778.45</v>
          </cell>
          <cell r="CF248">
            <v>94100.4</v>
          </cell>
          <cell r="CG248">
            <v>119422.35</v>
          </cell>
          <cell r="CH248">
            <v>194651.1</v>
          </cell>
          <cell r="CI248">
            <v>221332.5</v>
          </cell>
          <cell r="CJ248">
            <v>222701.4</v>
          </cell>
          <cell r="CK248">
            <v>224070.3</v>
          </cell>
          <cell r="CL248">
            <v>224089.2</v>
          </cell>
          <cell r="CM248">
            <v>224108.1</v>
          </cell>
          <cell r="CN248">
            <v>224127</v>
          </cell>
          <cell r="CO248">
            <v>203895.9</v>
          </cell>
          <cell r="CP248">
            <v>203914.8</v>
          </cell>
          <cell r="CQ248">
            <v>203933.7</v>
          </cell>
          <cell r="CR248">
            <v>203952.6</v>
          </cell>
          <cell r="CS248">
            <v>203971.5</v>
          </cell>
          <cell r="CT248">
            <v>203990.39999999999</v>
          </cell>
          <cell r="CU248">
            <v>204009.3</v>
          </cell>
          <cell r="CV248">
            <v>54089.1</v>
          </cell>
          <cell r="CW248">
            <v>54098.55</v>
          </cell>
          <cell r="CX248">
            <v>0</v>
          </cell>
          <cell r="CY248">
            <v>0</v>
          </cell>
          <cell r="CZ248">
            <v>0</v>
          </cell>
          <cell r="DA248">
            <v>0</v>
          </cell>
          <cell r="DB248">
            <v>0</v>
          </cell>
          <cell r="DC248">
            <v>0</v>
          </cell>
          <cell r="DD248">
            <v>0</v>
          </cell>
          <cell r="DE248">
            <v>0</v>
          </cell>
          <cell r="DF248">
            <v>0</v>
          </cell>
          <cell r="DG248">
            <v>0</v>
          </cell>
          <cell r="DH248">
            <v>0</v>
          </cell>
          <cell r="DI248">
            <v>0</v>
          </cell>
          <cell r="DJ248">
            <v>0</v>
          </cell>
          <cell r="DK248">
            <v>0</v>
          </cell>
          <cell r="DL248">
            <v>0</v>
          </cell>
          <cell r="DM248">
            <v>0</v>
          </cell>
          <cell r="DN248">
            <v>0</v>
          </cell>
          <cell r="DO248">
            <v>0</v>
          </cell>
          <cell r="DP248">
            <v>0</v>
          </cell>
          <cell r="DQ248">
            <v>0</v>
          </cell>
          <cell r="DR248">
            <v>0</v>
          </cell>
          <cell r="DS248">
            <v>0</v>
          </cell>
          <cell r="DT248">
            <v>0</v>
          </cell>
          <cell r="DU248">
            <v>0</v>
          </cell>
          <cell r="DV248">
            <v>0</v>
          </cell>
          <cell r="DW248">
            <v>0</v>
          </cell>
          <cell r="DX248">
            <v>0</v>
          </cell>
          <cell r="DY248">
            <v>0</v>
          </cell>
          <cell r="DZ248">
            <v>0</v>
          </cell>
          <cell r="EA248">
            <v>0</v>
          </cell>
          <cell r="EB248">
            <v>0</v>
          </cell>
          <cell r="EC248">
            <v>0</v>
          </cell>
          <cell r="ED248">
            <v>0</v>
          </cell>
          <cell r="EE248">
            <v>0</v>
          </cell>
          <cell r="EF248">
            <v>0</v>
          </cell>
          <cell r="EG248">
            <v>0</v>
          </cell>
          <cell r="EH248">
            <v>0</v>
          </cell>
          <cell r="EI248">
            <v>0</v>
          </cell>
          <cell r="EJ248">
            <v>0</v>
          </cell>
          <cell r="EK248">
            <v>0</v>
          </cell>
          <cell r="EL248">
            <v>0</v>
          </cell>
          <cell r="EM248">
            <v>0</v>
          </cell>
          <cell r="EN248">
            <v>0</v>
          </cell>
          <cell r="EO248">
            <v>0</v>
          </cell>
          <cell r="EP248">
            <v>0</v>
          </cell>
          <cell r="EQ248">
            <v>0</v>
          </cell>
          <cell r="ER248">
            <v>0</v>
          </cell>
          <cell r="ES248">
            <v>0</v>
          </cell>
          <cell r="ET248">
            <v>0</v>
          </cell>
          <cell r="EU248">
            <v>0</v>
          </cell>
          <cell r="EV248">
            <v>0</v>
          </cell>
          <cell r="EW248">
            <v>0</v>
          </cell>
          <cell r="EX248">
            <v>0</v>
          </cell>
          <cell r="EY248">
            <v>0</v>
          </cell>
          <cell r="EZ248">
            <v>0</v>
          </cell>
          <cell r="FA248">
            <v>0</v>
          </cell>
          <cell r="FB248">
            <v>0</v>
          </cell>
          <cell r="FC248">
            <v>0</v>
          </cell>
          <cell r="FD248">
            <v>0</v>
          </cell>
          <cell r="FE248">
            <v>0</v>
          </cell>
          <cell r="FF248">
            <v>0</v>
          </cell>
          <cell r="FG248">
            <v>0</v>
          </cell>
          <cell r="FH248">
            <v>0</v>
          </cell>
          <cell r="FI248">
            <v>0</v>
          </cell>
        </row>
        <row r="249">
          <cell r="V249" t="str">
            <v>PROJECTED RTM</v>
          </cell>
          <cell r="W249">
            <v>36154</v>
          </cell>
          <cell r="X249">
            <v>36154</v>
          </cell>
          <cell r="Y249">
            <v>175</v>
          </cell>
          <cell r="Z249">
            <v>98</v>
          </cell>
          <cell r="AA249" t="str">
            <v/>
          </cell>
          <cell r="AB249" t="str">
            <v/>
          </cell>
          <cell r="AC249" t="str">
            <v/>
          </cell>
          <cell r="AD249" t="str">
            <v/>
          </cell>
          <cell r="AE249" t="str">
            <v/>
          </cell>
          <cell r="AF249" t="str">
            <v/>
          </cell>
          <cell r="AG249" t="str">
            <v/>
          </cell>
          <cell r="AH249" t="str">
            <v/>
          </cell>
          <cell r="AI249" t="str">
            <v/>
          </cell>
          <cell r="AJ249" t="str">
            <v/>
          </cell>
          <cell r="AK249" t="str">
            <v/>
          </cell>
          <cell r="AL249" t="str">
            <v/>
          </cell>
          <cell r="AM249" t="str">
            <v/>
          </cell>
          <cell r="AN249" t="str">
            <v/>
          </cell>
          <cell r="AO249" t="str">
            <v/>
          </cell>
          <cell r="AP249" t="str">
            <v/>
          </cell>
          <cell r="AQ249" t="str">
            <v/>
          </cell>
          <cell r="AR249" t="str">
            <v/>
          </cell>
          <cell r="AS249" t="str">
            <v/>
          </cell>
          <cell r="AT249" t="str">
            <v/>
          </cell>
          <cell r="AU249" t="str">
            <v/>
          </cell>
          <cell r="AV249" t="str">
            <v/>
          </cell>
          <cell r="AW249" t="str">
            <v/>
          </cell>
          <cell r="AX249" t="str">
            <v/>
          </cell>
          <cell r="AY249" t="str">
            <v/>
          </cell>
          <cell r="AZ249" t="str">
            <v/>
          </cell>
          <cell r="BA249" t="str">
            <v/>
          </cell>
          <cell r="BB249" t="str">
            <v/>
          </cell>
          <cell r="BC249" t="str">
            <v/>
          </cell>
          <cell r="BD249" t="str">
            <v/>
          </cell>
          <cell r="BE249" t="str">
            <v/>
          </cell>
          <cell r="BF249" t="str">
            <v/>
          </cell>
          <cell r="BG249" t="str">
            <v/>
          </cell>
          <cell r="BH249" t="str">
            <v/>
          </cell>
          <cell r="BI249" t="str">
            <v/>
          </cell>
          <cell r="BJ249" t="str">
            <v/>
          </cell>
          <cell r="BK249" t="str">
            <v/>
          </cell>
          <cell r="BL249" t="str">
            <v/>
          </cell>
          <cell r="BM249" t="str">
            <v/>
          </cell>
          <cell r="BN249" t="str">
            <v/>
          </cell>
          <cell r="BO249" t="str">
            <v/>
          </cell>
          <cell r="BP249" t="str">
            <v/>
          </cell>
          <cell r="BQ249" t="str">
            <v/>
          </cell>
          <cell r="BR249" t="str">
            <v/>
          </cell>
          <cell r="BS249" t="str">
            <v/>
          </cell>
          <cell r="BT249" t="str">
            <v/>
          </cell>
          <cell r="BU249" t="str">
            <v/>
          </cell>
          <cell r="BV249" t="str">
            <v/>
          </cell>
          <cell r="BW249" t="str">
            <v/>
          </cell>
          <cell r="BX249" t="str">
            <v/>
          </cell>
          <cell r="BY249" t="str">
            <v/>
          </cell>
          <cell r="BZ249" t="str">
            <v/>
          </cell>
          <cell r="CA249" t="str">
            <v/>
          </cell>
          <cell r="CB249" t="str">
            <v/>
          </cell>
          <cell r="CC249" t="str">
            <v/>
          </cell>
          <cell r="CD249" t="str">
            <v/>
          </cell>
          <cell r="CE249" t="str">
            <v/>
          </cell>
          <cell r="CF249" t="str">
            <v/>
          </cell>
          <cell r="CG249" t="str">
            <v/>
          </cell>
          <cell r="CH249" t="str">
            <v/>
          </cell>
          <cell r="CI249" t="str">
            <v/>
          </cell>
          <cell r="CJ249" t="str">
            <v/>
          </cell>
          <cell r="CK249" t="str">
            <v/>
          </cell>
          <cell r="CL249" t="str">
            <v/>
          </cell>
          <cell r="CM249" t="str">
            <v/>
          </cell>
          <cell r="CN249" t="str">
            <v/>
          </cell>
          <cell r="CO249" t="str">
            <v/>
          </cell>
          <cell r="CP249" t="str">
            <v/>
          </cell>
          <cell r="CQ249" t="str">
            <v/>
          </cell>
          <cell r="CR249" t="str">
            <v/>
          </cell>
          <cell r="CS249" t="str">
            <v/>
          </cell>
          <cell r="CT249" t="str">
            <v/>
          </cell>
          <cell r="CU249" t="str">
            <v/>
          </cell>
          <cell r="CV249" t="str">
            <v/>
          </cell>
          <cell r="CW249" t="str">
            <v/>
          </cell>
          <cell r="CX249" t="str">
            <v/>
          </cell>
          <cell r="CY249" t="str">
            <v/>
          </cell>
          <cell r="CZ249" t="str">
            <v/>
          </cell>
          <cell r="DA249" t="str">
            <v/>
          </cell>
          <cell r="DB249" t="str">
            <v/>
          </cell>
          <cell r="DC249" t="str">
            <v/>
          </cell>
          <cell r="DD249" t="str">
            <v/>
          </cell>
          <cell r="DE249" t="str">
            <v/>
          </cell>
          <cell r="DF249" t="str">
            <v/>
          </cell>
          <cell r="DG249" t="str">
            <v/>
          </cell>
          <cell r="DH249" t="str">
            <v/>
          </cell>
          <cell r="DI249" t="str">
            <v/>
          </cell>
          <cell r="DJ249" t="str">
            <v/>
          </cell>
          <cell r="DK249" t="str">
            <v/>
          </cell>
          <cell r="DL249" t="str">
            <v/>
          </cell>
          <cell r="DM249" t="str">
            <v/>
          </cell>
          <cell r="DN249" t="str">
            <v/>
          </cell>
          <cell r="DO249" t="str">
            <v/>
          </cell>
          <cell r="DP249" t="str">
            <v/>
          </cell>
          <cell r="DQ249" t="str">
            <v/>
          </cell>
          <cell r="DR249" t="str">
            <v/>
          </cell>
          <cell r="DS249" t="str">
            <v/>
          </cell>
          <cell r="DT249" t="str">
            <v/>
          </cell>
          <cell r="DU249" t="str">
            <v/>
          </cell>
          <cell r="DV249" t="str">
            <v/>
          </cell>
          <cell r="DW249" t="str">
            <v/>
          </cell>
          <cell r="DX249" t="str">
            <v/>
          </cell>
          <cell r="DY249" t="str">
            <v/>
          </cell>
          <cell r="DZ249" t="str">
            <v/>
          </cell>
          <cell r="EA249" t="str">
            <v/>
          </cell>
          <cell r="EB249" t="str">
            <v/>
          </cell>
          <cell r="EC249" t="str">
            <v/>
          </cell>
          <cell r="ED249" t="str">
            <v/>
          </cell>
          <cell r="EE249" t="str">
            <v/>
          </cell>
          <cell r="EF249" t="str">
            <v/>
          </cell>
          <cell r="EG249" t="str">
            <v/>
          </cell>
          <cell r="EH249" t="str">
            <v/>
          </cell>
          <cell r="EI249" t="str">
            <v/>
          </cell>
          <cell r="EJ249" t="str">
            <v/>
          </cell>
          <cell r="EK249" t="str">
            <v/>
          </cell>
          <cell r="EL249" t="str">
            <v/>
          </cell>
          <cell r="EM249" t="str">
            <v/>
          </cell>
          <cell r="EN249" t="str">
            <v/>
          </cell>
          <cell r="EO249" t="str">
            <v/>
          </cell>
          <cell r="EP249" t="str">
            <v/>
          </cell>
          <cell r="EQ249" t="str">
            <v/>
          </cell>
          <cell r="ER249" t="str">
            <v/>
          </cell>
          <cell r="ES249" t="str">
            <v/>
          </cell>
          <cell r="ET249" t="str">
            <v/>
          </cell>
          <cell r="EU249" t="str">
            <v/>
          </cell>
          <cell r="EV249" t="str">
            <v/>
          </cell>
        </row>
        <row r="250">
          <cell r="V250" t="str">
            <v>PROJECTED STREET</v>
          </cell>
          <cell r="W250">
            <v>36184</v>
          </cell>
          <cell r="X250">
            <v>36184</v>
          </cell>
          <cell r="Y250">
            <v>0</v>
          </cell>
          <cell r="Z250">
            <v>0</v>
          </cell>
          <cell r="AA250" t="str">
            <v/>
          </cell>
          <cell r="AB250" t="str">
            <v/>
          </cell>
          <cell r="AC250" t="str">
            <v/>
          </cell>
          <cell r="AD250" t="str">
            <v/>
          </cell>
          <cell r="AE250" t="str">
            <v/>
          </cell>
          <cell r="AF250" t="str">
            <v/>
          </cell>
          <cell r="AG250" t="str">
            <v/>
          </cell>
          <cell r="AH250" t="str">
            <v/>
          </cell>
          <cell r="AI250" t="str">
            <v/>
          </cell>
          <cell r="AJ250" t="str">
            <v/>
          </cell>
          <cell r="AK250" t="str">
            <v/>
          </cell>
          <cell r="AL250" t="str">
            <v/>
          </cell>
          <cell r="AM250" t="str">
            <v/>
          </cell>
          <cell r="AN250" t="str">
            <v/>
          </cell>
          <cell r="AO250" t="str">
            <v/>
          </cell>
          <cell r="AP250" t="str">
            <v/>
          </cell>
          <cell r="AQ250" t="str">
            <v/>
          </cell>
          <cell r="AR250" t="str">
            <v/>
          </cell>
          <cell r="AS250" t="str">
            <v/>
          </cell>
          <cell r="AT250" t="str">
            <v/>
          </cell>
          <cell r="AU250" t="str">
            <v/>
          </cell>
          <cell r="AV250" t="str">
            <v/>
          </cell>
          <cell r="AW250" t="str">
            <v/>
          </cell>
          <cell r="AX250" t="str">
            <v/>
          </cell>
          <cell r="AY250" t="str">
            <v/>
          </cell>
          <cell r="AZ250" t="str">
            <v/>
          </cell>
          <cell r="BA250" t="str">
            <v/>
          </cell>
          <cell r="BB250" t="str">
            <v/>
          </cell>
          <cell r="BC250" t="str">
            <v/>
          </cell>
          <cell r="BD250" t="str">
            <v/>
          </cell>
          <cell r="BE250" t="str">
            <v/>
          </cell>
          <cell r="BF250" t="str">
            <v/>
          </cell>
          <cell r="BG250" t="str">
            <v/>
          </cell>
          <cell r="BH250" t="str">
            <v/>
          </cell>
          <cell r="BI250" t="str">
            <v/>
          </cell>
          <cell r="BJ250" t="str">
            <v/>
          </cell>
          <cell r="BK250" t="str">
            <v/>
          </cell>
          <cell r="BL250" t="str">
            <v/>
          </cell>
          <cell r="BM250" t="str">
            <v/>
          </cell>
          <cell r="BN250" t="str">
            <v/>
          </cell>
          <cell r="BO250" t="str">
            <v/>
          </cell>
          <cell r="BP250" t="str">
            <v/>
          </cell>
          <cell r="BQ250" t="str">
            <v/>
          </cell>
          <cell r="BR250" t="str">
            <v/>
          </cell>
          <cell r="BS250" t="str">
            <v/>
          </cell>
          <cell r="BT250" t="str">
            <v/>
          </cell>
          <cell r="BU250" t="str">
            <v/>
          </cell>
          <cell r="BV250" t="str">
            <v/>
          </cell>
          <cell r="BW250" t="str">
            <v/>
          </cell>
          <cell r="BX250" t="str">
            <v/>
          </cell>
          <cell r="BY250" t="str">
            <v/>
          </cell>
          <cell r="BZ250" t="str">
            <v/>
          </cell>
          <cell r="CA250" t="str">
            <v/>
          </cell>
          <cell r="CB250" t="str">
            <v/>
          </cell>
          <cell r="CC250" t="str">
            <v/>
          </cell>
          <cell r="CD250" t="str">
            <v/>
          </cell>
          <cell r="CE250" t="str">
            <v/>
          </cell>
          <cell r="CF250" t="str">
            <v/>
          </cell>
          <cell r="CG250" t="str">
            <v/>
          </cell>
          <cell r="CH250" t="str">
            <v/>
          </cell>
          <cell r="CI250" t="str">
            <v/>
          </cell>
          <cell r="CJ250" t="str">
            <v/>
          </cell>
          <cell r="CK250" t="str">
            <v/>
          </cell>
          <cell r="CL250" t="str">
            <v/>
          </cell>
          <cell r="CM250" t="str">
            <v/>
          </cell>
          <cell r="CN250" t="str">
            <v/>
          </cell>
          <cell r="CO250" t="str">
            <v/>
          </cell>
          <cell r="CP250" t="str">
            <v/>
          </cell>
          <cell r="CQ250" t="str">
            <v/>
          </cell>
          <cell r="CR250" t="str">
            <v/>
          </cell>
          <cell r="CS250" t="str">
            <v/>
          </cell>
          <cell r="CT250" t="str">
            <v/>
          </cell>
          <cell r="CU250" t="str">
            <v/>
          </cell>
          <cell r="CV250" t="str">
            <v/>
          </cell>
          <cell r="CW250" t="str">
            <v/>
          </cell>
          <cell r="CX250" t="str">
            <v/>
          </cell>
          <cell r="CY250" t="str">
            <v/>
          </cell>
          <cell r="CZ250" t="str">
            <v/>
          </cell>
          <cell r="DA250" t="str">
            <v/>
          </cell>
          <cell r="DB250" t="str">
            <v/>
          </cell>
          <cell r="DC250" t="str">
            <v/>
          </cell>
          <cell r="DD250" t="str">
            <v/>
          </cell>
          <cell r="DE250" t="str">
            <v/>
          </cell>
          <cell r="DF250" t="str">
            <v/>
          </cell>
          <cell r="DG250" t="str">
            <v/>
          </cell>
          <cell r="DH250" t="str">
            <v/>
          </cell>
          <cell r="DI250" t="str">
            <v/>
          </cell>
          <cell r="DJ250" t="str">
            <v/>
          </cell>
          <cell r="DK250" t="str">
            <v/>
          </cell>
          <cell r="DL250" t="str">
            <v/>
          </cell>
          <cell r="DM250" t="str">
            <v/>
          </cell>
          <cell r="DN250" t="str">
            <v/>
          </cell>
          <cell r="DO250" t="str">
            <v/>
          </cell>
          <cell r="DP250" t="str">
            <v/>
          </cell>
          <cell r="DQ250" t="str">
            <v/>
          </cell>
          <cell r="DR250" t="str">
            <v/>
          </cell>
          <cell r="DS250" t="str">
            <v/>
          </cell>
          <cell r="DT250" t="str">
            <v/>
          </cell>
          <cell r="DU250" t="str">
            <v/>
          </cell>
          <cell r="DV250" t="str">
            <v/>
          </cell>
          <cell r="DW250" t="str">
            <v/>
          </cell>
          <cell r="DX250" t="str">
            <v/>
          </cell>
          <cell r="DY250" t="str">
            <v/>
          </cell>
          <cell r="DZ250" t="str">
            <v/>
          </cell>
          <cell r="EA250" t="str">
            <v/>
          </cell>
          <cell r="EB250" t="str">
            <v/>
          </cell>
          <cell r="EC250" t="str">
            <v/>
          </cell>
          <cell r="ED250" t="str">
            <v/>
          </cell>
          <cell r="EE250" t="str">
            <v/>
          </cell>
          <cell r="EF250" t="str">
            <v/>
          </cell>
          <cell r="EG250" t="str">
            <v/>
          </cell>
          <cell r="EH250" t="str">
            <v/>
          </cell>
          <cell r="EI250" t="str">
            <v/>
          </cell>
          <cell r="EJ250" t="str">
            <v/>
          </cell>
          <cell r="EK250" t="str">
            <v/>
          </cell>
          <cell r="EL250" t="str">
            <v/>
          </cell>
          <cell r="EM250" t="str">
            <v/>
          </cell>
          <cell r="EN250" t="str">
            <v/>
          </cell>
          <cell r="EO250" t="str">
            <v/>
          </cell>
          <cell r="EP250" t="str">
            <v/>
          </cell>
          <cell r="EQ250" t="str">
            <v/>
          </cell>
          <cell r="ER250" t="str">
            <v/>
          </cell>
          <cell r="ES250" t="str">
            <v/>
          </cell>
          <cell r="ET250" t="str">
            <v/>
          </cell>
          <cell r="EU250" t="str">
            <v/>
          </cell>
          <cell r="EV250" t="str">
            <v/>
          </cell>
        </row>
        <row r="251">
          <cell r="V251" t="str">
            <v>+ or - Scheduled Date</v>
          </cell>
          <cell r="W251">
            <v>128</v>
          </cell>
          <cell r="X251">
            <v>128</v>
          </cell>
        </row>
        <row r="252">
          <cell r="N252" t="str">
            <v>ENGINEERING</v>
          </cell>
          <cell r="O252" t="str">
            <v>TARZAN STORY STUDIO</v>
          </cell>
          <cell r="P252" t="str">
            <v>START DATE</v>
          </cell>
          <cell r="Q252" t="str">
            <v>END     DATE</v>
          </cell>
          <cell r="R252" t="str">
            <v>TARZAN STORY STUDIO</v>
          </cell>
          <cell r="S252" t="str">
            <v>WK Count</v>
          </cell>
          <cell r="T252" t="str">
            <v>Total Days</v>
          </cell>
          <cell r="U252" t="str">
            <v>START DATE</v>
          </cell>
          <cell r="V252" t="str">
            <v>START DATE</v>
          </cell>
          <cell r="W252" t="str">
            <v>END     DATE</v>
          </cell>
          <cell r="X252">
            <v>4504.91</v>
          </cell>
          <cell r="Y252" t="str">
            <v>WK Count</v>
          </cell>
          <cell r="Z252" t="str">
            <v>Total Days</v>
          </cell>
        </row>
        <row r="253">
          <cell r="N253" t="str">
            <v>ENGINEERING</v>
          </cell>
          <cell r="O253" t="str">
            <v>TARZAN STORY STUDIO</v>
          </cell>
          <cell r="P253" t="str">
            <v>ANIMATION PRODUCTION</v>
          </cell>
          <cell r="Q253" t="str">
            <v>START DATE</v>
          </cell>
          <cell r="R253" t="str">
            <v>TARZAN STORY STUDIO</v>
          </cell>
          <cell r="S253">
            <v>4504.91</v>
          </cell>
          <cell r="T253" t="str">
            <v>ANIMATION PRODUCTION</v>
          </cell>
          <cell r="U253" t="str">
            <v>Total Days</v>
          </cell>
          <cell r="V253" t="str">
            <v>START DATE</v>
          </cell>
          <cell r="W253" t="str">
            <v>END     DATE</v>
          </cell>
          <cell r="X253">
            <v>4504.91</v>
          </cell>
          <cell r="Y253" t="str">
            <v>WK Count</v>
          </cell>
          <cell r="Z253" t="str">
            <v>Total Days</v>
          </cell>
          <cell r="AA253" t="str">
            <v/>
          </cell>
          <cell r="AB253" t="str">
            <v/>
          </cell>
          <cell r="AC253" t="str">
            <v/>
          </cell>
          <cell r="AD253" t="str">
            <v/>
          </cell>
          <cell r="AE253" t="str">
            <v/>
          </cell>
          <cell r="AF253" t="str">
            <v/>
          </cell>
          <cell r="AG253" t="str">
            <v/>
          </cell>
          <cell r="AH253" t="str">
            <v/>
          </cell>
          <cell r="AI253" t="str">
            <v/>
          </cell>
          <cell r="AJ253" t="str">
            <v/>
          </cell>
          <cell r="AK253" t="str">
            <v/>
          </cell>
          <cell r="AL253" t="str">
            <v/>
          </cell>
          <cell r="AM253" t="str">
            <v/>
          </cell>
          <cell r="AN253" t="str">
            <v/>
          </cell>
          <cell r="AO253" t="str">
            <v/>
          </cell>
          <cell r="AP253" t="str">
            <v/>
          </cell>
          <cell r="AQ253" t="str">
            <v/>
          </cell>
          <cell r="AR253" t="str">
            <v/>
          </cell>
          <cell r="AS253" t="str">
            <v/>
          </cell>
          <cell r="AT253" t="str">
            <v/>
          </cell>
          <cell r="AU253" t="str">
            <v/>
          </cell>
          <cell r="AV253" t="str">
            <v/>
          </cell>
          <cell r="AW253" t="str">
            <v/>
          </cell>
          <cell r="AX253" t="str">
            <v/>
          </cell>
          <cell r="AY253" t="str">
            <v/>
          </cell>
          <cell r="AZ253" t="str">
            <v/>
          </cell>
          <cell r="BA253" t="str">
            <v/>
          </cell>
          <cell r="BB253" t="str">
            <v/>
          </cell>
          <cell r="BC253" t="str">
            <v/>
          </cell>
          <cell r="BD253" t="str">
            <v/>
          </cell>
          <cell r="BE253" t="str">
            <v/>
          </cell>
          <cell r="BF253" t="str">
            <v/>
          </cell>
          <cell r="BG253" t="str">
            <v/>
          </cell>
          <cell r="BH253" t="str">
            <v/>
          </cell>
          <cell r="BI253" t="str">
            <v/>
          </cell>
          <cell r="BJ253" t="str">
            <v/>
          </cell>
          <cell r="BK253" t="str">
            <v/>
          </cell>
          <cell r="BL253" t="str">
            <v/>
          </cell>
          <cell r="BM253" t="str">
            <v/>
          </cell>
          <cell r="BN253" t="str">
            <v/>
          </cell>
          <cell r="BO253" t="str">
            <v/>
          </cell>
          <cell r="BP253" t="str">
            <v/>
          </cell>
          <cell r="BQ253" t="str">
            <v/>
          </cell>
          <cell r="BR253" t="str">
            <v/>
          </cell>
          <cell r="BS253" t="str">
            <v/>
          </cell>
          <cell r="BT253" t="str">
            <v/>
          </cell>
          <cell r="BU253" t="str">
            <v/>
          </cell>
          <cell r="BV253" t="str">
            <v/>
          </cell>
          <cell r="BW253" t="str">
            <v/>
          </cell>
          <cell r="BX253" t="str">
            <v/>
          </cell>
          <cell r="BY253" t="str">
            <v/>
          </cell>
          <cell r="BZ253" t="str">
            <v/>
          </cell>
          <cell r="CA253" t="str">
            <v/>
          </cell>
          <cell r="CB253" t="str">
            <v/>
          </cell>
          <cell r="CC253" t="str">
            <v/>
          </cell>
          <cell r="CD253" t="str">
            <v/>
          </cell>
          <cell r="CE253" t="str">
            <v/>
          </cell>
          <cell r="CF253" t="str">
            <v/>
          </cell>
          <cell r="CG253" t="str">
            <v/>
          </cell>
          <cell r="CH253" t="str">
            <v/>
          </cell>
          <cell r="CI253">
            <v>35975</v>
          </cell>
          <cell r="CJ253">
            <v>35982</v>
          </cell>
          <cell r="CK253">
            <v>35989</v>
          </cell>
          <cell r="CL253">
            <v>35996</v>
          </cell>
          <cell r="CM253">
            <v>36003</v>
          </cell>
          <cell r="CN253">
            <v>36010</v>
          </cell>
          <cell r="CO253">
            <v>36017</v>
          </cell>
          <cell r="CP253">
            <v>36024</v>
          </cell>
          <cell r="CQ253">
            <v>36031</v>
          </cell>
          <cell r="CR253">
            <v>36038</v>
          </cell>
          <cell r="CS253">
            <v>36045</v>
          </cell>
          <cell r="CT253">
            <v>36052</v>
          </cell>
          <cell r="CU253" t="str">
            <v/>
          </cell>
          <cell r="CV253" t="str">
            <v/>
          </cell>
          <cell r="CW253" t="str">
            <v/>
          </cell>
          <cell r="CX253" t="str">
            <v/>
          </cell>
          <cell r="CY253" t="str">
            <v/>
          </cell>
          <cell r="CZ253" t="str">
            <v/>
          </cell>
          <cell r="DA253" t="str">
            <v/>
          </cell>
          <cell r="DB253" t="str">
            <v/>
          </cell>
          <cell r="DC253" t="str">
            <v/>
          </cell>
          <cell r="DD253" t="str">
            <v/>
          </cell>
          <cell r="DE253" t="str">
            <v/>
          </cell>
          <cell r="DF253" t="str">
            <v/>
          </cell>
          <cell r="DG253" t="str">
            <v/>
          </cell>
          <cell r="DH253" t="str">
            <v/>
          </cell>
          <cell r="DI253" t="str">
            <v/>
          </cell>
          <cell r="DJ253" t="str">
            <v/>
          </cell>
          <cell r="DK253" t="str">
            <v/>
          </cell>
          <cell r="DL253" t="str">
            <v/>
          </cell>
          <cell r="DM253" t="str">
            <v/>
          </cell>
          <cell r="DN253" t="str">
            <v/>
          </cell>
          <cell r="DO253" t="str">
            <v/>
          </cell>
          <cell r="DP253" t="str">
            <v/>
          </cell>
          <cell r="DQ253" t="str">
            <v/>
          </cell>
          <cell r="DR253" t="str">
            <v/>
          </cell>
          <cell r="DS253" t="str">
            <v/>
          </cell>
          <cell r="DT253" t="str">
            <v/>
          </cell>
          <cell r="DU253" t="str">
            <v/>
          </cell>
          <cell r="DV253" t="str">
            <v/>
          </cell>
          <cell r="DW253" t="str">
            <v/>
          </cell>
          <cell r="DX253" t="str">
            <v/>
          </cell>
          <cell r="DY253" t="str">
            <v/>
          </cell>
          <cell r="DZ253" t="str">
            <v/>
          </cell>
          <cell r="EA253" t="str">
            <v/>
          </cell>
          <cell r="EB253" t="str">
            <v/>
          </cell>
          <cell r="EC253" t="str">
            <v/>
          </cell>
          <cell r="ED253" t="str">
            <v/>
          </cell>
          <cell r="EE253" t="str">
            <v/>
          </cell>
          <cell r="EF253" t="str">
            <v/>
          </cell>
          <cell r="EG253" t="str">
            <v/>
          </cell>
          <cell r="EH253" t="str">
            <v/>
          </cell>
          <cell r="EI253" t="str">
            <v/>
          </cell>
          <cell r="EJ253" t="str">
            <v/>
          </cell>
          <cell r="EK253" t="str">
            <v/>
          </cell>
          <cell r="EL253" t="str">
            <v/>
          </cell>
          <cell r="EM253" t="str">
            <v/>
          </cell>
          <cell r="EN253" t="str">
            <v/>
          </cell>
          <cell r="EO253" t="str">
            <v/>
          </cell>
          <cell r="EP253" t="str">
            <v/>
          </cell>
          <cell r="EQ253" t="str">
            <v/>
          </cell>
          <cell r="ER253" t="str">
            <v/>
          </cell>
          <cell r="ES253" t="str">
            <v/>
          </cell>
          <cell r="ET253" t="str">
            <v/>
          </cell>
          <cell r="EU253" t="str">
            <v/>
          </cell>
          <cell r="EV253" t="str">
            <v/>
          </cell>
        </row>
        <row r="254">
          <cell r="A254" t="str">
            <v>PREP</v>
          </cell>
          <cell r="B254" t="str">
            <v>ANIMATION</v>
          </cell>
          <cell r="C254" t="str">
            <v>INK &amp; PAINT</v>
          </cell>
          <cell r="D254" t="str">
            <v>ALPHA</v>
          </cell>
          <cell r="E254" t="str">
            <v>BETA</v>
          </cell>
          <cell r="F254" t="str">
            <v>ANIMATION</v>
          </cell>
          <cell r="G254" t="str">
            <v>STREET</v>
          </cell>
          <cell r="H254" t="str">
            <v>ANIMATION PRODUCTION</v>
          </cell>
          <cell r="I254" t="str">
            <v>INK &amp; PAINT</v>
          </cell>
          <cell r="J254">
            <v>36052.068740000002</v>
          </cell>
          <cell r="K254">
            <v>500</v>
          </cell>
          <cell r="L254" t="str">
            <v>ALPHA</v>
          </cell>
          <cell r="M254">
            <v>77.068739999999991</v>
          </cell>
          <cell r="N254" t="str">
            <v>BETA</v>
          </cell>
          <cell r="O254">
            <v>0</v>
          </cell>
          <cell r="P254" t="str">
            <v>RTM</v>
          </cell>
          <cell r="Q254">
            <v>0</v>
          </cell>
          <cell r="R254" t="str">
            <v>STREET</v>
          </cell>
          <cell r="S254">
            <v>0</v>
          </cell>
          <cell r="T254" t="str">
            <v>ANIMATION PRODUCTION</v>
          </cell>
          <cell r="U254">
            <v>0</v>
          </cell>
          <cell r="V254">
            <v>35975</v>
          </cell>
          <cell r="W254">
            <v>36052.068740000002</v>
          </cell>
          <cell r="X254">
            <v>500</v>
          </cell>
          <cell r="Y254">
            <v>12</v>
          </cell>
          <cell r="Z254">
            <v>77.068739999999991</v>
          </cell>
          <cell r="AA254" t="str">
            <v/>
          </cell>
          <cell r="AB254" t="str">
            <v/>
          </cell>
          <cell r="AC254" t="str">
            <v/>
          </cell>
          <cell r="AD254" t="str">
            <v/>
          </cell>
          <cell r="AE254" t="str">
            <v/>
          </cell>
          <cell r="AF254" t="str">
            <v/>
          </cell>
          <cell r="AG254" t="str">
            <v/>
          </cell>
          <cell r="AH254" t="str">
            <v/>
          </cell>
          <cell r="AI254" t="str">
            <v/>
          </cell>
          <cell r="AJ254" t="str">
            <v/>
          </cell>
          <cell r="AK254" t="str">
            <v/>
          </cell>
          <cell r="AL254" t="str">
            <v/>
          </cell>
          <cell r="AM254" t="str">
            <v/>
          </cell>
          <cell r="AN254" t="str">
            <v/>
          </cell>
          <cell r="AO254" t="str">
            <v/>
          </cell>
          <cell r="AP254" t="str">
            <v/>
          </cell>
          <cell r="AQ254" t="str">
            <v/>
          </cell>
          <cell r="AR254" t="str">
            <v/>
          </cell>
          <cell r="AS254" t="str">
            <v/>
          </cell>
          <cell r="AT254" t="str">
            <v/>
          </cell>
          <cell r="AU254" t="str">
            <v/>
          </cell>
          <cell r="AV254" t="str">
            <v/>
          </cell>
          <cell r="AW254" t="str">
            <v/>
          </cell>
          <cell r="AX254" t="str">
            <v/>
          </cell>
          <cell r="AY254" t="str">
            <v/>
          </cell>
          <cell r="AZ254" t="str">
            <v/>
          </cell>
          <cell r="BA254" t="str">
            <v/>
          </cell>
          <cell r="BB254" t="str">
            <v/>
          </cell>
          <cell r="BC254" t="str">
            <v/>
          </cell>
          <cell r="BD254" t="str">
            <v/>
          </cell>
          <cell r="BE254" t="str">
            <v/>
          </cell>
          <cell r="BF254" t="str">
            <v/>
          </cell>
          <cell r="BG254" t="str">
            <v/>
          </cell>
          <cell r="BH254" t="str">
            <v/>
          </cell>
          <cell r="BI254" t="str">
            <v/>
          </cell>
          <cell r="BJ254" t="str">
            <v/>
          </cell>
          <cell r="BK254" t="str">
            <v/>
          </cell>
          <cell r="BL254" t="str">
            <v/>
          </cell>
          <cell r="BM254" t="str">
            <v/>
          </cell>
          <cell r="BN254" t="str">
            <v/>
          </cell>
          <cell r="BO254" t="str">
            <v/>
          </cell>
          <cell r="BP254" t="str">
            <v/>
          </cell>
          <cell r="BQ254" t="str">
            <v/>
          </cell>
          <cell r="BR254" t="str">
            <v/>
          </cell>
          <cell r="BS254" t="str">
            <v/>
          </cell>
          <cell r="BT254" t="str">
            <v/>
          </cell>
          <cell r="BU254" t="str">
            <v/>
          </cell>
          <cell r="BV254" t="str">
            <v/>
          </cell>
          <cell r="BW254" t="str">
            <v/>
          </cell>
          <cell r="BX254" t="str">
            <v/>
          </cell>
          <cell r="BY254" t="str">
            <v/>
          </cell>
          <cell r="BZ254" t="str">
            <v/>
          </cell>
          <cell r="CA254" t="str">
            <v/>
          </cell>
          <cell r="CB254" t="str">
            <v/>
          </cell>
          <cell r="CC254" t="str">
            <v/>
          </cell>
          <cell r="CD254" t="str">
            <v/>
          </cell>
          <cell r="CE254" t="str">
            <v/>
          </cell>
          <cell r="CF254" t="str">
            <v/>
          </cell>
          <cell r="CG254" t="str">
            <v/>
          </cell>
          <cell r="CH254" t="str">
            <v/>
          </cell>
          <cell r="CI254">
            <v>35975</v>
          </cell>
          <cell r="CJ254">
            <v>35982</v>
          </cell>
          <cell r="CK254">
            <v>35989</v>
          </cell>
          <cell r="CL254">
            <v>35996</v>
          </cell>
          <cell r="CM254">
            <v>36003</v>
          </cell>
          <cell r="CN254">
            <v>36010</v>
          </cell>
          <cell r="CO254">
            <v>36017</v>
          </cell>
          <cell r="CP254">
            <v>36024</v>
          </cell>
          <cell r="CQ254">
            <v>36031</v>
          </cell>
          <cell r="CR254">
            <v>36038</v>
          </cell>
          <cell r="CS254">
            <v>36045</v>
          </cell>
          <cell r="CT254">
            <v>36052</v>
          </cell>
          <cell r="CU254" t="str">
            <v/>
          </cell>
          <cell r="CV254" t="str">
            <v/>
          </cell>
          <cell r="CW254" t="str">
            <v/>
          </cell>
          <cell r="CX254" t="str">
            <v/>
          </cell>
          <cell r="CY254" t="str">
            <v/>
          </cell>
          <cell r="CZ254" t="str">
            <v/>
          </cell>
          <cell r="DA254" t="str">
            <v/>
          </cell>
          <cell r="DB254" t="str">
            <v/>
          </cell>
          <cell r="DC254" t="str">
            <v/>
          </cell>
          <cell r="DD254" t="str">
            <v/>
          </cell>
          <cell r="DE254" t="str">
            <v/>
          </cell>
          <cell r="DF254" t="str">
            <v/>
          </cell>
          <cell r="DG254" t="str">
            <v/>
          </cell>
          <cell r="DH254" t="str">
            <v/>
          </cell>
          <cell r="DI254" t="str">
            <v/>
          </cell>
          <cell r="DJ254" t="str">
            <v/>
          </cell>
          <cell r="DK254" t="str">
            <v/>
          </cell>
          <cell r="DL254" t="str">
            <v/>
          </cell>
          <cell r="DM254" t="str">
            <v/>
          </cell>
          <cell r="DN254" t="str">
            <v/>
          </cell>
          <cell r="DO254" t="str">
            <v/>
          </cell>
          <cell r="DP254" t="str">
            <v/>
          </cell>
          <cell r="DQ254" t="str">
            <v/>
          </cell>
          <cell r="DR254" t="str">
            <v/>
          </cell>
          <cell r="DS254" t="str">
            <v/>
          </cell>
          <cell r="DT254" t="str">
            <v/>
          </cell>
          <cell r="DU254" t="str">
            <v/>
          </cell>
          <cell r="DV254" t="str">
            <v/>
          </cell>
          <cell r="DW254" t="str">
            <v/>
          </cell>
          <cell r="DX254" t="str">
            <v/>
          </cell>
          <cell r="DY254" t="str">
            <v/>
          </cell>
          <cell r="DZ254" t="str">
            <v/>
          </cell>
          <cell r="EA254" t="str">
            <v/>
          </cell>
          <cell r="EB254" t="str">
            <v/>
          </cell>
          <cell r="EC254" t="str">
            <v/>
          </cell>
          <cell r="ED254" t="str">
            <v/>
          </cell>
          <cell r="EE254" t="str">
            <v/>
          </cell>
          <cell r="EF254" t="str">
            <v/>
          </cell>
          <cell r="EG254" t="str">
            <v/>
          </cell>
          <cell r="EH254" t="str">
            <v/>
          </cell>
          <cell r="EI254" t="str">
            <v/>
          </cell>
          <cell r="EJ254" t="str">
            <v/>
          </cell>
          <cell r="EK254" t="str">
            <v/>
          </cell>
          <cell r="EL254" t="str">
            <v/>
          </cell>
          <cell r="EM254" t="str">
            <v/>
          </cell>
          <cell r="EN254" t="str">
            <v/>
          </cell>
          <cell r="EO254" t="str">
            <v/>
          </cell>
          <cell r="EP254" t="str">
            <v/>
          </cell>
          <cell r="EQ254" t="str">
            <v/>
          </cell>
          <cell r="ER254" t="str">
            <v/>
          </cell>
          <cell r="ES254" t="str">
            <v/>
          </cell>
          <cell r="ET254" t="str">
            <v/>
          </cell>
          <cell r="EU254" t="str">
            <v/>
          </cell>
          <cell r="EV254" t="str">
            <v/>
          </cell>
        </row>
        <row r="255">
          <cell r="A255" t="str">
            <v>PREP</v>
          </cell>
          <cell r="B255" t="str">
            <v>Days</v>
          </cell>
          <cell r="C255" t="str">
            <v>ANIMATION</v>
          </cell>
          <cell r="D255" t="str">
            <v>Days</v>
          </cell>
          <cell r="E255" t="str">
            <v>Frames</v>
          </cell>
          <cell r="F255" t="str">
            <v>ANIMATION</v>
          </cell>
          <cell r="G255" t="str">
            <v>Days</v>
          </cell>
          <cell r="H255" t="str">
            <v>Frames</v>
          </cell>
          <cell r="I255" t="str">
            <v>INK &amp; PAINT</v>
          </cell>
          <cell r="J255" t="str">
            <v>Days</v>
          </cell>
          <cell r="K255" t="str">
            <v>STREET</v>
          </cell>
          <cell r="L255" t="str">
            <v>ALPHA</v>
          </cell>
          <cell r="M255">
            <v>35975</v>
          </cell>
          <cell r="N255" t="str">
            <v>BETA</v>
          </cell>
          <cell r="O255">
            <v>500</v>
          </cell>
          <cell r="P255" t="str">
            <v>RTM</v>
          </cell>
          <cell r="Q255">
            <v>77.068739999999991</v>
          </cell>
          <cell r="R255" t="str">
            <v>STREET</v>
          </cell>
          <cell r="S255">
            <v>0</v>
          </cell>
          <cell r="T255" t="str">
            <v>Prep Projection</v>
          </cell>
          <cell r="U255">
            <v>0</v>
          </cell>
          <cell r="V255">
            <v>35975</v>
          </cell>
          <cell r="W255">
            <v>36052.068740000002</v>
          </cell>
          <cell r="X255">
            <v>500</v>
          </cell>
          <cell r="Y255">
            <v>12</v>
          </cell>
          <cell r="Z255">
            <v>77.068739999999991</v>
          </cell>
          <cell r="AA255" t="str">
            <v/>
          </cell>
          <cell r="AB255" t="str">
            <v/>
          </cell>
          <cell r="AC255" t="str">
            <v/>
          </cell>
          <cell r="AD255" t="str">
            <v/>
          </cell>
          <cell r="AE255" t="str">
            <v/>
          </cell>
          <cell r="AF255" t="str">
            <v/>
          </cell>
          <cell r="AG255" t="str">
            <v/>
          </cell>
          <cell r="AH255" t="str">
            <v/>
          </cell>
          <cell r="AI255" t="str">
            <v/>
          </cell>
          <cell r="AJ255" t="str">
            <v/>
          </cell>
          <cell r="AK255" t="str">
            <v/>
          </cell>
          <cell r="AL255" t="str">
            <v/>
          </cell>
          <cell r="AM255" t="str">
            <v/>
          </cell>
          <cell r="AN255" t="str">
            <v/>
          </cell>
          <cell r="AO255" t="str">
            <v/>
          </cell>
          <cell r="AP255" t="str">
            <v/>
          </cell>
          <cell r="AQ255" t="str">
            <v/>
          </cell>
          <cell r="AR255" t="str">
            <v/>
          </cell>
          <cell r="AS255" t="str">
            <v/>
          </cell>
          <cell r="AT255" t="str">
            <v/>
          </cell>
          <cell r="AU255" t="str">
            <v/>
          </cell>
          <cell r="AV255" t="str">
            <v/>
          </cell>
          <cell r="AW255" t="str">
            <v/>
          </cell>
          <cell r="AX255" t="str">
            <v/>
          </cell>
          <cell r="AY255" t="str">
            <v/>
          </cell>
          <cell r="AZ255" t="str">
            <v/>
          </cell>
          <cell r="BA255" t="str">
            <v/>
          </cell>
          <cell r="BB255" t="str">
            <v/>
          </cell>
          <cell r="BC255" t="str">
            <v/>
          </cell>
          <cell r="BD255" t="str">
            <v/>
          </cell>
          <cell r="BE255" t="str">
            <v/>
          </cell>
          <cell r="BF255" t="str">
            <v/>
          </cell>
          <cell r="BG255" t="str">
            <v/>
          </cell>
          <cell r="BH255" t="str">
            <v/>
          </cell>
          <cell r="BI255" t="str">
            <v/>
          </cell>
          <cell r="BJ255" t="str">
            <v/>
          </cell>
          <cell r="BK255" t="str">
            <v/>
          </cell>
          <cell r="BL255" t="str">
            <v/>
          </cell>
          <cell r="BM255" t="str">
            <v/>
          </cell>
          <cell r="BN255" t="str">
            <v/>
          </cell>
          <cell r="BO255" t="str">
            <v/>
          </cell>
          <cell r="BP255" t="str">
            <v/>
          </cell>
          <cell r="BQ255" t="str">
            <v/>
          </cell>
          <cell r="BR255" t="str">
            <v/>
          </cell>
          <cell r="BS255" t="str">
            <v/>
          </cell>
          <cell r="BT255" t="str">
            <v/>
          </cell>
          <cell r="BU255" t="str">
            <v/>
          </cell>
          <cell r="BV255" t="str">
            <v/>
          </cell>
          <cell r="BW255" t="str">
            <v/>
          </cell>
          <cell r="BX255" t="str">
            <v/>
          </cell>
          <cell r="BY255" t="str">
            <v/>
          </cell>
          <cell r="BZ255" t="str">
            <v/>
          </cell>
          <cell r="CA255" t="str">
            <v/>
          </cell>
          <cell r="CB255" t="str">
            <v/>
          </cell>
          <cell r="CC255" t="str">
            <v/>
          </cell>
          <cell r="CD255" t="str">
            <v/>
          </cell>
          <cell r="CE255" t="str">
            <v/>
          </cell>
          <cell r="CF255" t="str">
            <v/>
          </cell>
          <cell r="CG255" t="str">
            <v/>
          </cell>
          <cell r="CH255" t="str">
            <v/>
          </cell>
          <cell r="CI255">
            <v>125</v>
          </cell>
          <cell r="CJ255">
            <v>250</v>
          </cell>
          <cell r="CK255">
            <v>375</v>
          </cell>
          <cell r="CL255">
            <v>500</v>
          </cell>
          <cell r="CM255">
            <v>500</v>
          </cell>
          <cell r="CN255">
            <v>500</v>
          </cell>
          <cell r="CO255">
            <v>500</v>
          </cell>
          <cell r="CP255">
            <v>500</v>
          </cell>
          <cell r="CQ255">
            <v>500</v>
          </cell>
          <cell r="CR255">
            <v>500</v>
          </cell>
          <cell r="CS255">
            <v>500</v>
          </cell>
          <cell r="CT255">
            <v>500</v>
          </cell>
          <cell r="CU255" t="str">
            <v/>
          </cell>
          <cell r="CV255" t="str">
            <v/>
          </cell>
          <cell r="CW255" t="str">
            <v/>
          </cell>
          <cell r="CX255" t="str">
            <v/>
          </cell>
          <cell r="CY255" t="str">
            <v/>
          </cell>
          <cell r="CZ255" t="str">
            <v/>
          </cell>
          <cell r="DA255" t="str">
            <v/>
          </cell>
          <cell r="DB255" t="str">
            <v/>
          </cell>
          <cell r="DC255" t="str">
            <v/>
          </cell>
          <cell r="DD255" t="str">
            <v/>
          </cell>
          <cell r="DE255" t="str">
            <v/>
          </cell>
          <cell r="DF255" t="str">
            <v/>
          </cell>
          <cell r="DG255" t="str">
            <v/>
          </cell>
          <cell r="DH255" t="str">
            <v/>
          </cell>
          <cell r="DI255" t="str">
            <v/>
          </cell>
          <cell r="DJ255" t="str">
            <v/>
          </cell>
          <cell r="DK255" t="str">
            <v/>
          </cell>
          <cell r="DL255" t="str">
            <v/>
          </cell>
          <cell r="DM255" t="str">
            <v/>
          </cell>
          <cell r="DN255" t="str">
            <v/>
          </cell>
          <cell r="DO255" t="str">
            <v/>
          </cell>
          <cell r="DP255" t="str">
            <v/>
          </cell>
          <cell r="DQ255" t="str">
            <v/>
          </cell>
          <cell r="DR255" t="str">
            <v/>
          </cell>
          <cell r="DS255" t="str">
            <v/>
          </cell>
          <cell r="DT255" t="str">
            <v/>
          </cell>
          <cell r="DU255" t="str">
            <v/>
          </cell>
          <cell r="DV255" t="str">
            <v/>
          </cell>
          <cell r="DW255" t="str">
            <v/>
          </cell>
          <cell r="DX255" t="str">
            <v/>
          </cell>
          <cell r="DY255" t="str">
            <v/>
          </cell>
          <cell r="DZ255" t="str">
            <v/>
          </cell>
          <cell r="EA255" t="str">
            <v/>
          </cell>
          <cell r="EB255" t="str">
            <v/>
          </cell>
          <cell r="EC255" t="str">
            <v/>
          </cell>
          <cell r="ED255" t="str">
            <v/>
          </cell>
          <cell r="EE255" t="str">
            <v/>
          </cell>
          <cell r="EF255" t="str">
            <v/>
          </cell>
          <cell r="EG255" t="str">
            <v/>
          </cell>
          <cell r="EH255" t="str">
            <v/>
          </cell>
          <cell r="EI255" t="str">
            <v/>
          </cell>
          <cell r="EJ255" t="str">
            <v/>
          </cell>
          <cell r="EK255" t="str">
            <v/>
          </cell>
          <cell r="EL255" t="str">
            <v/>
          </cell>
          <cell r="EM255" t="str">
            <v/>
          </cell>
          <cell r="EN255" t="str">
            <v/>
          </cell>
          <cell r="EO255" t="str">
            <v/>
          </cell>
          <cell r="EP255" t="str">
            <v/>
          </cell>
          <cell r="EQ255" t="str">
            <v/>
          </cell>
          <cell r="ER255" t="str">
            <v/>
          </cell>
          <cell r="ES255" t="str">
            <v/>
          </cell>
          <cell r="ET255" t="str">
            <v/>
          </cell>
          <cell r="EU255" t="str">
            <v/>
          </cell>
          <cell r="EV255" t="str">
            <v/>
          </cell>
        </row>
        <row r="256">
          <cell r="A256" t="str">
            <v>Wks</v>
          </cell>
          <cell r="B256" t="str">
            <v>Days</v>
          </cell>
          <cell r="C256" t="str">
            <v>Wks</v>
          </cell>
          <cell r="D256" t="str">
            <v>Days</v>
          </cell>
          <cell r="E256" t="str">
            <v>Frames</v>
          </cell>
          <cell r="F256" t="str">
            <v>Wks</v>
          </cell>
          <cell r="G256" t="str">
            <v>Days</v>
          </cell>
          <cell r="H256" t="str">
            <v>Frames</v>
          </cell>
          <cell r="I256" t="str">
            <v>Wks</v>
          </cell>
          <cell r="J256" t="str">
            <v>Days</v>
          </cell>
          <cell r="K256">
            <v>21</v>
          </cell>
          <cell r="L256">
            <v>36342</v>
          </cell>
          <cell r="M256">
            <v>29</v>
          </cell>
          <cell r="N256">
            <v>36003</v>
          </cell>
          <cell r="O256">
            <v>29</v>
          </cell>
          <cell r="P256">
            <v>500</v>
          </cell>
          <cell r="Q256">
            <v>29</v>
          </cell>
          <cell r="R256">
            <v>36342</v>
          </cell>
          <cell r="S256">
            <v>0</v>
          </cell>
          <cell r="T256" t="str">
            <v>Animation Projection</v>
          </cell>
          <cell r="U256">
            <v>0</v>
          </cell>
          <cell r="V256">
            <v>36003</v>
          </cell>
          <cell r="W256">
            <v>36096.068740000002</v>
          </cell>
          <cell r="X256">
            <v>500</v>
          </cell>
          <cell r="Y256">
            <v>14</v>
          </cell>
          <cell r="Z256">
            <v>93.068739999999991</v>
          </cell>
          <cell r="AA256" t="str">
            <v/>
          </cell>
          <cell r="AB256" t="str">
            <v/>
          </cell>
          <cell r="AC256" t="str">
            <v/>
          </cell>
          <cell r="AD256" t="str">
            <v/>
          </cell>
          <cell r="AE256" t="str">
            <v/>
          </cell>
          <cell r="AF256" t="str">
            <v/>
          </cell>
          <cell r="AG256" t="str">
            <v/>
          </cell>
          <cell r="AH256" t="str">
            <v/>
          </cell>
          <cell r="AI256" t="str">
            <v/>
          </cell>
          <cell r="AJ256" t="str">
            <v/>
          </cell>
          <cell r="AK256" t="str">
            <v/>
          </cell>
          <cell r="AL256" t="str">
            <v/>
          </cell>
          <cell r="AM256" t="str">
            <v/>
          </cell>
          <cell r="AN256" t="str">
            <v/>
          </cell>
          <cell r="AO256" t="str">
            <v/>
          </cell>
          <cell r="AP256" t="str">
            <v/>
          </cell>
          <cell r="AQ256" t="str">
            <v/>
          </cell>
          <cell r="AR256" t="str">
            <v/>
          </cell>
          <cell r="AS256" t="str">
            <v/>
          </cell>
          <cell r="AT256" t="str">
            <v/>
          </cell>
          <cell r="AU256" t="str">
            <v/>
          </cell>
          <cell r="AV256" t="str">
            <v/>
          </cell>
          <cell r="AW256" t="str">
            <v/>
          </cell>
          <cell r="AX256" t="str">
            <v/>
          </cell>
          <cell r="AY256" t="str">
            <v/>
          </cell>
          <cell r="AZ256" t="str">
            <v/>
          </cell>
          <cell r="BA256" t="str">
            <v/>
          </cell>
          <cell r="BB256" t="str">
            <v/>
          </cell>
          <cell r="BC256" t="str">
            <v/>
          </cell>
          <cell r="BD256" t="str">
            <v/>
          </cell>
          <cell r="BE256" t="str">
            <v/>
          </cell>
          <cell r="BF256" t="str">
            <v/>
          </cell>
          <cell r="BG256" t="str">
            <v/>
          </cell>
          <cell r="BH256" t="str">
            <v/>
          </cell>
          <cell r="BI256" t="str">
            <v/>
          </cell>
          <cell r="BJ256" t="str">
            <v/>
          </cell>
          <cell r="BK256" t="str">
            <v/>
          </cell>
          <cell r="BL256" t="str">
            <v/>
          </cell>
          <cell r="BM256" t="str">
            <v/>
          </cell>
          <cell r="BN256" t="str">
            <v/>
          </cell>
          <cell r="BO256" t="str">
            <v/>
          </cell>
          <cell r="BP256" t="str">
            <v/>
          </cell>
          <cell r="BQ256" t="str">
            <v/>
          </cell>
          <cell r="BR256" t="str">
            <v/>
          </cell>
          <cell r="BS256" t="str">
            <v/>
          </cell>
          <cell r="BT256" t="str">
            <v/>
          </cell>
          <cell r="BU256" t="str">
            <v/>
          </cell>
          <cell r="BV256" t="str">
            <v/>
          </cell>
          <cell r="BW256" t="str">
            <v/>
          </cell>
          <cell r="BX256" t="str">
            <v/>
          </cell>
          <cell r="BY256" t="str">
            <v/>
          </cell>
          <cell r="BZ256" t="str">
            <v/>
          </cell>
          <cell r="CA256" t="str">
            <v/>
          </cell>
          <cell r="CB256" t="str">
            <v/>
          </cell>
          <cell r="CC256" t="str">
            <v/>
          </cell>
          <cell r="CD256" t="str">
            <v/>
          </cell>
          <cell r="CE256" t="str">
            <v/>
          </cell>
          <cell r="CF256" t="str">
            <v/>
          </cell>
          <cell r="CG256" t="str">
            <v/>
          </cell>
          <cell r="CH256" t="str">
            <v/>
          </cell>
          <cell r="CI256" t="str">
            <v/>
          </cell>
          <cell r="CJ256" t="str">
            <v/>
          </cell>
          <cell r="CK256" t="str">
            <v/>
          </cell>
          <cell r="CL256" t="str">
            <v/>
          </cell>
          <cell r="CM256">
            <v>0</v>
          </cell>
          <cell r="CN256">
            <v>0</v>
          </cell>
          <cell r="CO256">
            <v>0</v>
          </cell>
          <cell r="CP256">
            <v>125</v>
          </cell>
          <cell r="CQ256">
            <v>250</v>
          </cell>
          <cell r="CR256">
            <v>375</v>
          </cell>
          <cell r="CS256">
            <v>500</v>
          </cell>
          <cell r="CT256">
            <v>500</v>
          </cell>
          <cell r="CU256">
            <v>500</v>
          </cell>
          <cell r="CV256">
            <v>500</v>
          </cell>
          <cell r="CW256">
            <v>500</v>
          </cell>
          <cell r="CX256">
            <v>500</v>
          </cell>
          <cell r="CY256">
            <v>500</v>
          </cell>
          <cell r="CZ256">
            <v>500</v>
          </cell>
          <cell r="DA256" t="str">
            <v/>
          </cell>
          <cell r="DB256" t="str">
            <v/>
          </cell>
          <cell r="DC256" t="str">
            <v/>
          </cell>
          <cell r="DD256" t="str">
            <v/>
          </cell>
          <cell r="DE256" t="str">
            <v/>
          </cell>
          <cell r="DF256" t="str">
            <v/>
          </cell>
          <cell r="DG256" t="str">
            <v/>
          </cell>
          <cell r="DH256" t="str">
            <v/>
          </cell>
          <cell r="DI256" t="str">
            <v/>
          </cell>
          <cell r="DJ256" t="str">
            <v/>
          </cell>
          <cell r="DK256" t="str">
            <v/>
          </cell>
          <cell r="DL256" t="str">
            <v/>
          </cell>
          <cell r="DM256" t="str">
            <v/>
          </cell>
          <cell r="DN256" t="str">
            <v/>
          </cell>
          <cell r="DO256" t="str">
            <v/>
          </cell>
          <cell r="DP256" t="str">
            <v/>
          </cell>
          <cell r="DQ256" t="str">
            <v/>
          </cell>
          <cell r="DR256" t="str">
            <v/>
          </cell>
          <cell r="DS256" t="str">
            <v/>
          </cell>
          <cell r="DT256" t="str">
            <v/>
          </cell>
          <cell r="DU256" t="str">
            <v/>
          </cell>
          <cell r="DV256" t="str">
            <v/>
          </cell>
          <cell r="DW256" t="str">
            <v/>
          </cell>
          <cell r="DX256" t="str">
            <v/>
          </cell>
          <cell r="DY256" t="str">
            <v/>
          </cell>
          <cell r="DZ256" t="str">
            <v/>
          </cell>
          <cell r="EA256" t="str">
            <v/>
          </cell>
          <cell r="EB256" t="str">
            <v/>
          </cell>
          <cell r="EC256" t="str">
            <v/>
          </cell>
          <cell r="ED256" t="str">
            <v/>
          </cell>
          <cell r="EE256" t="str">
            <v/>
          </cell>
          <cell r="EF256" t="str">
            <v/>
          </cell>
          <cell r="EG256" t="str">
            <v/>
          </cell>
          <cell r="EH256" t="str">
            <v/>
          </cell>
          <cell r="EI256" t="str">
            <v/>
          </cell>
          <cell r="EJ256" t="str">
            <v/>
          </cell>
          <cell r="EK256" t="str">
            <v/>
          </cell>
          <cell r="EL256" t="str">
            <v/>
          </cell>
          <cell r="EM256" t="str">
            <v/>
          </cell>
          <cell r="EN256" t="str">
            <v/>
          </cell>
          <cell r="EO256" t="str">
            <v/>
          </cell>
          <cell r="EP256" t="str">
            <v/>
          </cell>
          <cell r="EQ256" t="str">
            <v/>
          </cell>
          <cell r="ER256" t="str">
            <v/>
          </cell>
          <cell r="ES256" t="str">
            <v/>
          </cell>
          <cell r="ET256" t="str">
            <v/>
          </cell>
          <cell r="EU256" t="str">
            <v/>
          </cell>
          <cell r="EV256" t="str">
            <v/>
          </cell>
        </row>
        <row r="257">
          <cell r="A257">
            <v>9.0098199999999995</v>
          </cell>
          <cell r="B257">
            <v>77.068739999999991</v>
          </cell>
          <cell r="C257">
            <v>9.0098199999999995</v>
          </cell>
          <cell r="D257">
            <v>93.068739999999991</v>
          </cell>
          <cell r="E257">
            <v>4504.91</v>
          </cell>
          <cell r="F257">
            <v>9.0098199999999995</v>
          </cell>
          <cell r="G257">
            <v>93.068739999999991</v>
          </cell>
          <cell r="H257">
            <v>4504.91</v>
          </cell>
          <cell r="I257">
            <v>9.0098199999999995</v>
          </cell>
          <cell r="J257">
            <v>77.068739999999991</v>
          </cell>
          <cell r="K257">
            <v>21</v>
          </cell>
          <cell r="L257">
            <v>36342</v>
          </cell>
          <cell r="M257">
            <v>29</v>
          </cell>
          <cell r="N257">
            <v>36033</v>
          </cell>
          <cell r="O257">
            <v>29</v>
          </cell>
          <cell r="P257">
            <v>500</v>
          </cell>
          <cell r="Q257">
            <v>29</v>
          </cell>
          <cell r="R257">
            <v>36342</v>
          </cell>
          <cell r="S257">
            <v>0</v>
          </cell>
          <cell r="T257" t="str">
            <v>Ink &amp; Paint Projection</v>
          </cell>
          <cell r="U257">
            <v>0</v>
          </cell>
          <cell r="V257">
            <v>36033</v>
          </cell>
          <cell r="W257">
            <v>36110.068740000002</v>
          </cell>
          <cell r="X257">
            <v>500</v>
          </cell>
          <cell r="Y257">
            <v>11</v>
          </cell>
          <cell r="Z257">
            <v>77.068739999999991</v>
          </cell>
          <cell r="AA257" t="str">
            <v/>
          </cell>
          <cell r="AB257" t="str">
            <v/>
          </cell>
          <cell r="AC257" t="str">
            <v/>
          </cell>
          <cell r="AD257" t="str">
            <v/>
          </cell>
          <cell r="AE257" t="str">
            <v/>
          </cell>
          <cell r="AF257" t="str">
            <v/>
          </cell>
          <cell r="AG257" t="str">
            <v/>
          </cell>
          <cell r="AH257" t="str">
            <v/>
          </cell>
          <cell r="AI257" t="str">
            <v/>
          </cell>
          <cell r="AJ257" t="str">
            <v/>
          </cell>
          <cell r="AK257" t="str">
            <v/>
          </cell>
          <cell r="AL257" t="str">
            <v/>
          </cell>
          <cell r="AM257" t="str">
            <v/>
          </cell>
          <cell r="AN257" t="str">
            <v/>
          </cell>
          <cell r="AO257" t="str">
            <v/>
          </cell>
          <cell r="AP257" t="str">
            <v/>
          </cell>
          <cell r="AQ257" t="str">
            <v/>
          </cell>
          <cell r="AR257" t="str">
            <v/>
          </cell>
          <cell r="AS257" t="str">
            <v/>
          </cell>
          <cell r="AT257" t="str">
            <v/>
          </cell>
          <cell r="AU257" t="str">
            <v/>
          </cell>
          <cell r="AV257" t="str">
            <v/>
          </cell>
          <cell r="AW257" t="str">
            <v/>
          </cell>
          <cell r="AX257" t="str">
            <v/>
          </cell>
          <cell r="AY257" t="str">
            <v/>
          </cell>
          <cell r="AZ257" t="str">
            <v/>
          </cell>
          <cell r="BA257" t="str">
            <v/>
          </cell>
          <cell r="BB257" t="str">
            <v/>
          </cell>
          <cell r="BC257" t="str">
            <v/>
          </cell>
          <cell r="BD257" t="str">
            <v/>
          </cell>
          <cell r="BE257" t="str">
            <v/>
          </cell>
          <cell r="BF257" t="str">
            <v/>
          </cell>
          <cell r="BG257" t="str">
            <v/>
          </cell>
          <cell r="BH257" t="str">
            <v/>
          </cell>
          <cell r="BI257" t="str">
            <v/>
          </cell>
          <cell r="BJ257" t="str">
            <v/>
          </cell>
          <cell r="BK257" t="str">
            <v/>
          </cell>
          <cell r="BL257" t="str">
            <v/>
          </cell>
          <cell r="BM257" t="str">
            <v/>
          </cell>
          <cell r="BN257" t="str">
            <v/>
          </cell>
          <cell r="BO257" t="str">
            <v/>
          </cell>
          <cell r="BP257" t="str">
            <v/>
          </cell>
          <cell r="BQ257" t="str">
            <v/>
          </cell>
          <cell r="BR257" t="str">
            <v/>
          </cell>
          <cell r="BS257" t="str">
            <v/>
          </cell>
          <cell r="BT257" t="str">
            <v/>
          </cell>
          <cell r="BU257" t="str">
            <v/>
          </cell>
          <cell r="BV257" t="str">
            <v/>
          </cell>
          <cell r="BW257" t="str">
            <v/>
          </cell>
          <cell r="BX257" t="str">
            <v/>
          </cell>
          <cell r="BY257" t="str">
            <v/>
          </cell>
          <cell r="BZ257" t="str">
            <v/>
          </cell>
          <cell r="CA257" t="str">
            <v/>
          </cell>
          <cell r="CB257" t="str">
            <v/>
          </cell>
          <cell r="CC257" t="str">
            <v/>
          </cell>
          <cell r="CD257" t="str">
            <v/>
          </cell>
          <cell r="CE257" t="str">
            <v/>
          </cell>
          <cell r="CF257" t="str">
            <v/>
          </cell>
          <cell r="CG257" t="str">
            <v/>
          </cell>
          <cell r="CH257" t="str">
            <v/>
          </cell>
          <cell r="CI257" t="str">
            <v/>
          </cell>
          <cell r="CJ257" t="str">
            <v/>
          </cell>
          <cell r="CK257" t="str">
            <v/>
          </cell>
          <cell r="CL257" t="str">
            <v/>
          </cell>
          <cell r="CM257" t="str">
            <v/>
          </cell>
          <cell r="CN257" t="str">
            <v/>
          </cell>
          <cell r="CO257" t="str">
            <v/>
          </cell>
          <cell r="CP257" t="str">
            <v/>
          </cell>
          <cell r="CQ257" t="str">
            <v/>
          </cell>
          <cell r="CR257">
            <v>125</v>
          </cell>
          <cell r="CS257">
            <v>250</v>
          </cell>
          <cell r="CT257">
            <v>375</v>
          </cell>
          <cell r="CU257">
            <v>500</v>
          </cell>
          <cell r="CV257">
            <v>500</v>
          </cell>
          <cell r="CW257">
            <v>500</v>
          </cell>
          <cell r="CX257">
            <v>500</v>
          </cell>
          <cell r="CY257">
            <v>500</v>
          </cell>
          <cell r="CZ257">
            <v>500</v>
          </cell>
          <cell r="DA257">
            <v>500</v>
          </cell>
          <cell r="DB257">
            <v>500</v>
          </cell>
          <cell r="DC257" t="str">
            <v/>
          </cell>
          <cell r="DD257" t="str">
            <v/>
          </cell>
          <cell r="DE257" t="str">
            <v/>
          </cell>
          <cell r="DF257" t="str">
            <v/>
          </cell>
          <cell r="DG257" t="str">
            <v/>
          </cell>
          <cell r="DH257" t="str">
            <v/>
          </cell>
          <cell r="DI257" t="str">
            <v/>
          </cell>
          <cell r="DJ257" t="str">
            <v/>
          </cell>
          <cell r="DK257" t="str">
            <v/>
          </cell>
          <cell r="DL257" t="str">
            <v/>
          </cell>
          <cell r="DM257" t="str">
            <v/>
          </cell>
          <cell r="DN257" t="str">
            <v/>
          </cell>
          <cell r="DO257" t="str">
            <v/>
          </cell>
          <cell r="DP257" t="str">
            <v/>
          </cell>
          <cell r="DQ257" t="str">
            <v/>
          </cell>
          <cell r="DR257" t="str">
            <v/>
          </cell>
          <cell r="DS257" t="str">
            <v/>
          </cell>
          <cell r="DT257" t="str">
            <v/>
          </cell>
          <cell r="DU257" t="str">
            <v/>
          </cell>
          <cell r="DV257" t="str">
            <v/>
          </cell>
          <cell r="DW257" t="str">
            <v/>
          </cell>
          <cell r="DX257" t="str">
            <v/>
          </cell>
          <cell r="DY257" t="str">
            <v/>
          </cell>
          <cell r="DZ257" t="str">
            <v/>
          </cell>
          <cell r="EA257" t="str">
            <v/>
          </cell>
          <cell r="EB257" t="str">
            <v/>
          </cell>
          <cell r="EC257" t="str">
            <v/>
          </cell>
          <cell r="ED257" t="str">
            <v/>
          </cell>
          <cell r="EE257" t="str">
            <v/>
          </cell>
          <cell r="EF257" t="str">
            <v/>
          </cell>
          <cell r="EG257" t="str">
            <v/>
          </cell>
          <cell r="EH257" t="str">
            <v/>
          </cell>
          <cell r="EI257" t="str">
            <v/>
          </cell>
          <cell r="EJ257" t="str">
            <v/>
          </cell>
          <cell r="EK257" t="str">
            <v/>
          </cell>
          <cell r="EL257" t="str">
            <v/>
          </cell>
          <cell r="EM257" t="str">
            <v/>
          </cell>
          <cell r="EN257" t="str">
            <v/>
          </cell>
          <cell r="EO257" t="str">
            <v/>
          </cell>
          <cell r="EP257" t="str">
            <v/>
          </cell>
          <cell r="EQ257" t="str">
            <v/>
          </cell>
          <cell r="ER257" t="str">
            <v/>
          </cell>
          <cell r="ES257" t="str">
            <v/>
          </cell>
          <cell r="ET257" t="str">
            <v/>
          </cell>
          <cell r="EU257" t="str">
            <v/>
          </cell>
          <cell r="EV257" t="str">
            <v/>
          </cell>
        </row>
        <row r="259">
          <cell r="T259" t="str">
            <v>BUDGET FORECAST</v>
          </cell>
          <cell r="U259">
            <v>0</v>
          </cell>
          <cell r="V259">
            <v>0</v>
          </cell>
          <cell r="W259">
            <v>0</v>
          </cell>
          <cell r="X259">
            <v>0</v>
          </cell>
          <cell r="Y259">
            <v>0</v>
          </cell>
          <cell r="Z259">
            <v>0</v>
          </cell>
          <cell r="AA259" t="str">
            <v/>
          </cell>
          <cell r="AB259" t="str">
            <v/>
          </cell>
          <cell r="AC259" t="str">
            <v/>
          </cell>
          <cell r="AD259" t="str">
            <v/>
          </cell>
          <cell r="AE259" t="str">
            <v/>
          </cell>
          <cell r="AF259" t="str">
            <v/>
          </cell>
          <cell r="AG259" t="str">
            <v/>
          </cell>
          <cell r="AH259" t="str">
            <v/>
          </cell>
          <cell r="AI259" t="str">
            <v/>
          </cell>
          <cell r="AJ259" t="str">
            <v/>
          </cell>
          <cell r="AK259" t="str">
            <v/>
          </cell>
          <cell r="AL259" t="str">
            <v/>
          </cell>
          <cell r="AM259" t="str">
            <v/>
          </cell>
          <cell r="AN259" t="str">
            <v/>
          </cell>
          <cell r="AO259" t="str">
            <v/>
          </cell>
          <cell r="AP259" t="str">
            <v/>
          </cell>
          <cell r="AQ259" t="str">
            <v/>
          </cell>
          <cell r="AR259" t="str">
            <v/>
          </cell>
          <cell r="AS259" t="str">
            <v/>
          </cell>
          <cell r="AT259" t="str">
            <v/>
          </cell>
          <cell r="AU259" t="str">
            <v/>
          </cell>
          <cell r="AV259" t="str">
            <v/>
          </cell>
          <cell r="AW259" t="str">
            <v/>
          </cell>
          <cell r="AX259" t="str">
            <v/>
          </cell>
          <cell r="AY259" t="str">
            <v/>
          </cell>
          <cell r="AZ259" t="str">
            <v/>
          </cell>
          <cell r="BA259" t="str">
            <v/>
          </cell>
          <cell r="BB259" t="str">
            <v/>
          </cell>
          <cell r="BC259" t="str">
            <v/>
          </cell>
          <cell r="BD259" t="str">
            <v/>
          </cell>
          <cell r="BE259" t="str">
            <v/>
          </cell>
          <cell r="BF259" t="str">
            <v/>
          </cell>
          <cell r="BG259" t="str">
            <v/>
          </cell>
          <cell r="BH259" t="str">
            <v/>
          </cell>
          <cell r="BI259" t="str">
            <v/>
          </cell>
          <cell r="BJ259" t="str">
            <v/>
          </cell>
          <cell r="BK259" t="str">
            <v/>
          </cell>
          <cell r="BL259" t="str">
            <v/>
          </cell>
          <cell r="BM259" t="str">
            <v/>
          </cell>
          <cell r="BN259" t="str">
            <v/>
          </cell>
          <cell r="BO259" t="str">
            <v/>
          </cell>
          <cell r="BP259" t="str">
            <v/>
          </cell>
          <cell r="BQ259" t="str">
            <v/>
          </cell>
          <cell r="BR259" t="str">
            <v/>
          </cell>
          <cell r="BS259" t="str">
            <v/>
          </cell>
          <cell r="BT259" t="str">
            <v/>
          </cell>
          <cell r="BU259" t="str">
            <v/>
          </cell>
          <cell r="BV259" t="str">
            <v/>
          </cell>
          <cell r="BW259" t="str">
            <v/>
          </cell>
          <cell r="BX259" t="str">
            <v/>
          </cell>
          <cell r="BY259" t="str">
            <v/>
          </cell>
          <cell r="BZ259" t="str">
            <v/>
          </cell>
          <cell r="CA259" t="str">
            <v/>
          </cell>
          <cell r="CB259" t="str">
            <v/>
          </cell>
          <cell r="CC259" t="str">
            <v/>
          </cell>
          <cell r="CD259" t="str">
            <v/>
          </cell>
          <cell r="CE259" t="str">
            <v/>
          </cell>
          <cell r="CF259" t="str">
            <v/>
          </cell>
          <cell r="CG259" t="str">
            <v/>
          </cell>
          <cell r="CH259" t="str">
            <v/>
          </cell>
          <cell r="CI259">
            <v>35975</v>
          </cell>
          <cell r="CJ259">
            <v>35982</v>
          </cell>
          <cell r="CK259">
            <v>35989</v>
          </cell>
          <cell r="CL259">
            <v>35996</v>
          </cell>
          <cell r="CM259">
            <v>36003</v>
          </cell>
          <cell r="CN259">
            <v>36010</v>
          </cell>
          <cell r="CO259">
            <v>36017</v>
          </cell>
          <cell r="CP259">
            <v>36024</v>
          </cell>
          <cell r="CQ259">
            <v>36031</v>
          </cell>
          <cell r="CR259">
            <v>36038</v>
          </cell>
          <cell r="CS259">
            <v>36045</v>
          </cell>
          <cell r="CT259">
            <v>36052</v>
          </cell>
          <cell r="CU259" t="str">
            <v/>
          </cell>
          <cell r="CV259" t="str">
            <v/>
          </cell>
          <cell r="CW259" t="str">
            <v/>
          </cell>
          <cell r="CX259" t="str">
            <v/>
          </cell>
          <cell r="CY259" t="str">
            <v/>
          </cell>
          <cell r="CZ259" t="str">
            <v/>
          </cell>
          <cell r="DA259" t="str">
            <v/>
          </cell>
          <cell r="DB259" t="str">
            <v/>
          </cell>
          <cell r="DC259" t="str">
            <v/>
          </cell>
          <cell r="DD259" t="str">
            <v/>
          </cell>
          <cell r="DE259" t="str">
            <v/>
          </cell>
          <cell r="DF259" t="str">
            <v/>
          </cell>
          <cell r="DG259" t="str">
            <v/>
          </cell>
          <cell r="DH259" t="str">
            <v/>
          </cell>
          <cell r="DI259" t="str">
            <v/>
          </cell>
          <cell r="DJ259" t="str">
            <v/>
          </cell>
          <cell r="DK259" t="str">
            <v/>
          </cell>
          <cell r="DL259" t="str">
            <v/>
          </cell>
          <cell r="DM259" t="str">
            <v/>
          </cell>
          <cell r="DN259" t="str">
            <v/>
          </cell>
          <cell r="DO259" t="str">
            <v/>
          </cell>
          <cell r="DP259" t="str">
            <v/>
          </cell>
          <cell r="DQ259" t="str">
            <v/>
          </cell>
          <cell r="DR259" t="str">
            <v/>
          </cell>
          <cell r="DS259" t="str">
            <v/>
          </cell>
          <cell r="DT259" t="str">
            <v/>
          </cell>
          <cell r="DU259" t="str">
            <v/>
          </cell>
          <cell r="DV259" t="str">
            <v/>
          </cell>
          <cell r="DW259" t="str">
            <v/>
          </cell>
          <cell r="DX259" t="str">
            <v/>
          </cell>
          <cell r="DY259" t="str">
            <v/>
          </cell>
          <cell r="DZ259" t="str">
            <v/>
          </cell>
          <cell r="EA259" t="str">
            <v/>
          </cell>
          <cell r="EB259" t="str">
            <v/>
          </cell>
          <cell r="EC259" t="str">
            <v/>
          </cell>
          <cell r="ED259" t="str">
            <v/>
          </cell>
          <cell r="EE259" t="str">
            <v/>
          </cell>
          <cell r="EF259" t="str">
            <v/>
          </cell>
          <cell r="EG259" t="str">
            <v/>
          </cell>
          <cell r="EH259" t="str">
            <v/>
          </cell>
          <cell r="EI259" t="str">
            <v/>
          </cell>
          <cell r="EJ259" t="str">
            <v/>
          </cell>
          <cell r="EK259" t="str">
            <v/>
          </cell>
          <cell r="EL259" t="str">
            <v/>
          </cell>
          <cell r="EM259" t="str">
            <v/>
          </cell>
          <cell r="EN259" t="str">
            <v/>
          </cell>
          <cell r="EO259" t="str">
            <v/>
          </cell>
          <cell r="EP259" t="str">
            <v/>
          </cell>
          <cell r="EQ259" t="str">
            <v/>
          </cell>
          <cell r="ER259" t="str">
            <v/>
          </cell>
          <cell r="ES259" t="str">
            <v/>
          </cell>
          <cell r="ET259" t="str">
            <v/>
          </cell>
          <cell r="EU259" t="str">
            <v/>
          </cell>
          <cell r="EV259" t="str">
            <v/>
          </cell>
          <cell r="EW259" t="str">
            <v/>
          </cell>
          <cell r="EX259" t="str">
            <v/>
          </cell>
          <cell r="EY259" t="str">
            <v/>
          </cell>
          <cell r="EZ259" t="str">
            <v/>
          </cell>
          <cell r="FA259" t="str">
            <v/>
          </cell>
          <cell r="FB259" t="str">
            <v/>
          </cell>
          <cell r="FC259" t="str">
            <v/>
          </cell>
          <cell r="FD259" t="str">
            <v/>
          </cell>
          <cell r="FE259" t="str">
            <v/>
          </cell>
          <cell r="FF259" t="str">
            <v/>
          </cell>
          <cell r="FG259" t="str">
            <v/>
          </cell>
          <cell r="FH259" t="str">
            <v/>
          </cell>
          <cell r="FI259" t="str">
            <v/>
          </cell>
        </row>
        <row r="260">
          <cell r="T260" t="str">
            <v>BUDGET FORECAST</v>
          </cell>
          <cell r="U260" t="str">
            <v>PRE PROD</v>
          </cell>
          <cell r="V260" t="str">
            <v>PRE PROD</v>
          </cell>
          <cell r="W260">
            <v>30</v>
          </cell>
          <cell r="X260">
            <v>157500</v>
          </cell>
          <cell r="Y260">
            <v>0</v>
          </cell>
          <cell r="Z260">
            <v>0</v>
          </cell>
          <cell r="AA260" t="str">
            <v/>
          </cell>
          <cell r="AB260" t="str">
            <v/>
          </cell>
          <cell r="AC260" t="str">
            <v/>
          </cell>
          <cell r="AD260" t="str">
            <v/>
          </cell>
          <cell r="AE260" t="str">
            <v/>
          </cell>
          <cell r="AF260" t="str">
            <v/>
          </cell>
          <cell r="AG260" t="str">
            <v/>
          </cell>
          <cell r="AH260" t="str">
            <v/>
          </cell>
          <cell r="AI260" t="str">
            <v/>
          </cell>
          <cell r="AJ260" t="str">
            <v/>
          </cell>
          <cell r="AK260" t="str">
            <v/>
          </cell>
          <cell r="AL260" t="str">
            <v/>
          </cell>
          <cell r="AM260" t="str">
            <v/>
          </cell>
          <cell r="AN260" t="str">
            <v/>
          </cell>
          <cell r="AO260" t="str">
            <v/>
          </cell>
          <cell r="AP260" t="str">
            <v/>
          </cell>
          <cell r="AQ260" t="str">
            <v/>
          </cell>
          <cell r="AR260" t="str">
            <v/>
          </cell>
          <cell r="AS260" t="str">
            <v/>
          </cell>
          <cell r="AT260" t="str">
            <v/>
          </cell>
          <cell r="AU260" t="str">
            <v/>
          </cell>
          <cell r="AV260" t="str">
            <v/>
          </cell>
          <cell r="AW260" t="str">
            <v/>
          </cell>
          <cell r="AX260" t="str">
            <v/>
          </cell>
          <cell r="AY260" t="str">
            <v/>
          </cell>
          <cell r="AZ260" t="str">
            <v/>
          </cell>
          <cell r="BA260" t="str">
            <v/>
          </cell>
          <cell r="BB260" t="str">
            <v/>
          </cell>
          <cell r="BC260" t="str">
            <v/>
          </cell>
          <cell r="BD260" t="str">
            <v/>
          </cell>
          <cell r="BE260" t="str">
            <v/>
          </cell>
          <cell r="BF260" t="str">
            <v/>
          </cell>
          <cell r="BG260" t="str">
            <v/>
          </cell>
          <cell r="BH260" t="str">
            <v/>
          </cell>
          <cell r="BI260" t="str">
            <v/>
          </cell>
          <cell r="BJ260" t="str">
            <v/>
          </cell>
          <cell r="BK260" t="str">
            <v/>
          </cell>
          <cell r="BL260" t="str">
            <v/>
          </cell>
          <cell r="BM260" t="str">
            <v/>
          </cell>
          <cell r="BN260" t="str">
            <v/>
          </cell>
          <cell r="BO260" t="str">
            <v/>
          </cell>
          <cell r="BP260" t="str">
            <v/>
          </cell>
          <cell r="BQ260" t="str">
            <v/>
          </cell>
          <cell r="BR260" t="str">
            <v/>
          </cell>
          <cell r="BS260" t="str">
            <v/>
          </cell>
          <cell r="BT260" t="str">
            <v/>
          </cell>
          <cell r="BU260" t="str">
            <v/>
          </cell>
          <cell r="BV260" t="str">
            <v/>
          </cell>
          <cell r="BW260" t="str">
            <v/>
          </cell>
          <cell r="BX260" t="str">
            <v/>
          </cell>
          <cell r="BY260" t="str">
            <v/>
          </cell>
          <cell r="BZ260" t="str">
            <v/>
          </cell>
          <cell r="CA260" t="str">
            <v/>
          </cell>
          <cell r="CB260" t="str">
            <v/>
          </cell>
          <cell r="CC260" t="str">
            <v/>
          </cell>
          <cell r="CD260" t="str">
            <v/>
          </cell>
          <cell r="CE260" t="str">
            <v/>
          </cell>
          <cell r="CF260" t="str">
            <v/>
          </cell>
          <cell r="CG260" t="str">
            <v/>
          </cell>
          <cell r="CH260" t="str">
            <v/>
          </cell>
          <cell r="CI260">
            <v>35975</v>
          </cell>
          <cell r="CJ260">
            <v>35982</v>
          </cell>
          <cell r="CK260">
            <v>35989</v>
          </cell>
          <cell r="CL260">
            <v>35996</v>
          </cell>
          <cell r="CM260">
            <v>36003</v>
          </cell>
          <cell r="CN260">
            <v>36010</v>
          </cell>
          <cell r="CO260">
            <v>36017</v>
          </cell>
          <cell r="CP260">
            <v>36024</v>
          </cell>
          <cell r="CQ260">
            <v>36031</v>
          </cell>
          <cell r="CR260">
            <v>36038</v>
          </cell>
          <cell r="CS260">
            <v>36045</v>
          </cell>
          <cell r="CT260">
            <v>36052</v>
          </cell>
          <cell r="CU260" t="str">
            <v/>
          </cell>
          <cell r="CV260" t="str">
            <v/>
          </cell>
          <cell r="CW260" t="str">
            <v/>
          </cell>
          <cell r="CX260" t="str">
            <v/>
          </cell>
          <cell r="CY260" t="str">
            <v/>
          </cell>
          <cell r="CZ260" t="str">
            <v/>
          </cell>
          <cell r="DA260" t="str">
            <v/>
          </cell>
          <cell r="DB260" t="str">
            <v/>
          </cell>
          <cell r="DC260" t="str">
            <v/>
          </cell>
          <cell r="DD260" t="str">
            <v/>
          </cell>
          <cell r="DE260" t="str">
            <v/>
          </cell>
          <cell r="DF260" t="str">
            <v/>
          </cell>
          <cell r="DG260" t="str">
            <v/>
          </cell>
          <cell r="DH260" t="str">
            <v/>
          </cell>
          <cell r="DI260" t="str">
            <v/>
          </cell>
          <cell r="DJ260" t="str">
            <v/>
          </cell>
          <cell r="DK260" t="str">
            <v/>
          </cell>
          <cell r="DL260" t="str">
            <v/>
          </cell>
          <cell r="DM260" t="str">
            <v/>
          </cell>
          <cell r="DN260" t="str">
            <v/>
          </cell>
          <cell r="DO260" t="str">
            <v/>
          </cell>
          <cell r="DP260" t="str">
            <v/>
          </cell>
          <cell r="DQ260" t="str">
            <v/>
          </cell>
          <cell r="DR260" t="str">
            <v/>
          </cell>
          <cell r="DS260" t="str">
            <v/>
          </cell>
          <cell r="DT260" t="str">
            <v/>
          </cell>
          <cell r="DU260" t="str">
            <v/>
          </cell>
          <cell r="DV260" t="str">
            <v/>
          </cell>
          <cell r="DW260" t="str">
            <v/>
          </cell>
          <cell r="DX260" t="str">
            <v/>
          </cell>
          <cell r="DY260" t="str">
            <v/>
          </cell>
          <cell r="DZ260" t="str">
            <v/>
          </cell>
          <cell r="EA260" t="str">
            <v/>
          </cell>
          <cell r="EB260" t="str">
            <v/>
          </cell>
          <cell r="EC260" t="str">
            <v/>
          </cell>
          <cell r="ED260" t="str">
            <v/>
          </cell>
          <cell r="EE260" t="str">
            <v/>
          </cell>
          <cell r="EF260" t="str">
            <v/>
          </cell>
          <cell r="EG260" t="str">
            <v/>
          </cell>
          <cell r="EH260" t="str">
            <v/>
          </cell>
          <cell r="EI260" t="str">
            <v/>
          </cell>
          <cell r="EJ260" t="str">
            <v/>
          </cell>
          <cell r="EK260" t="str">
            <v/>
          </cell>
          <cell r="EL260" t="str">
            <v/>
          </cell>
          <cell r="EM260" t="str">
            <v/>
          </cell>
          <cell r="EN260" t="str">
            <v/>
          </cell>
          <cell r="EO260" t="str">
            <v/>
          </cell>
          <cell r="EP260" t="str">
            <v/>
          </cell>
          <cell r="EQ260" t="str">
            <v/>
          </cell>
          <cell r="ER260" t="str">
            <v/>
          </cell>
          <cell r="ES260" t="str">
            <v/>
          </cell>
          <cell r="ET260" t="str">
            <v/>
          </cell>
          <cell r="EU260" t="str">
            <v/>
          </cell>
          <cell r="EV260" t="str">
            <v/>
          </cell>
          <cell r="EW260" t="str">
            <v/>
          </cell>
          <cell r="EX260" t="str">
            <v/>
          </cell>
          <cell r="EY260" t="str">
            <v/>
          </cell>
          <cell r="EZ260" t="str">
            <v/>
          </cell>
          <cell r="FA260" t="str">
            <v/>
          </cell>
          <cell r="FB260" t="str">
            <v/>
          </cell>
          <cell r="FC260" t="str">
            <v/>
          </cell>
          <cell r="FD260" t="str">
            <v/>
          </cell>
          <cell r="FE260" t="str">
            <v/>
          </cell>
          <cell r="FF260" t="str">
            <v/>
          </cell>
          <cell r="FG260" t="str">
            <v/>
          </cell>
          <cell r="FH260" t="str">
            <v/>
          </cell>
          <cell r="FI260" t="str">
            <v/>
          </cell>
        </row>
        <row r="261">
          <cell r="V261" t="str">
            <v>PRE PROD</v>
          </cell>
          <cell r="W261">
            <v>30</v>
          </cell>
          <cell r="X261">
            <v>157500</v>
          </cell>
          <cell r="Y261">
            <v>0</v>
          </cell>
          <cell r="Z261">
            <v>0</v>
          </cell>
          <cell r="AA261" t="str">
            <v/>
          </cell>
          <cell r="AB261" t="str">
            <v/>
          </cell>
          <cell r="AC261" t="str">
            <v/>
          </cell>
          <cell r="AD261" t="str">
            <v/>
          </cell>
          <cell r="AE261" t="str">
            <v/>
          </cell>
          <cell r="AF261" t="str">
            <v/>
          </cell>
          <cell r="AG261" t="str">
            <v/>
          </cell>
          <cell r="AH261" t="str">
            <v/>
          </cell>
          <cell r="AI261" t="str">
            <v/>
          </cell>
          <cell r="AJ261" t="str">
            <v/>
          </cell>
          <cell r="AK261" t="str">
            <v/>
          </cell>
          <cell r="AL261" t="str">
            <v/>
          </cell>
          <cell r="AM261" t="str">
            <v/>
          </cell>
          <cell r="AN261" t="str">
            <v/>
          </cell>
          <cell r="AO261" t="str">
            <v/>
          </cell>
          <cell r="AP261" t="str">
            <v/>
          </cell>
          <cell r="AQ261" t="str">
            <v/>
          </cell>
          <cell r="AR261" t="str">
            <v/>
          </cell>
          <cell r="AS261" t="str">
            <v/>
          </cell>
          <cell r="AT261" t="str">
            <v/>
          </cell>
          <cell r="AU261" t="str">
            <v/>
          </cell>
          <cell r="AV261" t="str">
            <v/>
          </cell>
          <cell r="AW261" t="str">
            <v/>
          </cell>
          <cell r="AX261" t="str">
            <v/>
          </cell>
          <cell r="AY261" t="str">
            <v/>
          </cell>
          <cell r="AZ261" t="str">
            <v/>
          </cell>
          <cell r="BA261" t="str">
            <v/>
          </cell>
          <cell r="BB261" t="str">
            <v/>
          </cell>
          <cell r="BC261" t="str">
            <v/>
          </cell>
          <cell r="BD261" t="str">
            <v/>
          </cell>
          <cell r="BE261" t="str">
            <v/>
          </cell>
          <cell r="BF261" t="str">
            <v/>
          </cell>
          <cell r="BG261" t="str">
            <v/>
          </cell>
          <cell r="BH261" t="str">
            <v/>
          </cell>
          <cell r="BI261" t="str">
            <v/>
          </cell>
          <cell r="BJ261" t="str">
            <v/>
          </cell>
          <cell r="BK261" t="str">
            <v/>
          </cell>
          <cell r="BL261" t="str">
            <v/>
          </cell>
          <cell r="BM261" t="str">
            <v/>
          </cell>
          <cell r="BN261" t="str">
            <v/>
          </cell>
          <cell r="BO261" t="str">
            <v/>
          </cell>
          <cell r="BP261" t="str">
            <v/>
          </cell>
          <cell r="BQ261" t="str">
            <v/>
          </cell>
          <cell r="BR261" t="str">
            <v/>
          </cell>
          <cell r="BS261" t="str">
            <v/>
          </cell>
          <cell r="BT261" t="str">
            <v/>
          </cell>
          <cell r="BU261" t="str">
            <v/>
          </cell>
          <cell r="BV261" t="str">
            <v/>
          </cell>
          <cell r="BW261" t="str">
            <v/>
          </cell>
          <cell r="BX261" t="str">
            <v/>
          </cell>
          <cell r="BY261" t="str">
            <v/>
          </cell>
          <cell r="BZ261" t="str">
            <v/>
          </cell>
          <cell r="CA261" t="str">
            <v/>
          </cell>
          <cell r="CB261" t="str">
            <v/>
          </cell>
          <cell r="CC261" t="str">
            <v/>
          </cell>
          <cell r="CD261" t="str">
            <v/>
          </cell>
          <cell r="CE261" t="str">
            <v/>
          </cell>
          <cell r="CF261" t="str">
            <v/>
          </cell>
          <cell r="CG261" t="str">
            <v/>
          </cell>
          <cell r="CH261" t="str">
            <v/>
          </cell>
          <cell r="CI261">
            <v>3750</v>
          </cell>
          <cell r="CJ261">
            <v>7500</v>
          </cell>
          <cell r="CK261">
            <v>11250</v>
          </cell>
          <cell r="CL261">
            <v>15000</v>
          </cell>
          <cell r="CM261">
            <v>15000</v>
          </cell>
          <cell r="CN261">
            <v>15000</v>
          </cell>
          <cell r="CO261">
            <v>15000</v>
          </cell>
          <cell r="CP261">
            <v>15000</v>
          </cell>
          <cell r="CQ261">
            <v>15000</v>
          </cell>
          <cell r="CR261">
            <v>15000</v>
          </cell>
          <cell r="CS261">
            <v>15000</v>
          </cell>
          <cell r="CT261">
            <v>15000</v>
          </cell>
          <cell r="CU261" t="str">
            <v/>
          </cell>
          <cell r="CV261" t="str">
            <v/>
          </cell>
          <cell r="CW261" t="str">
            <v/>
          </cell>
          <cell r="CX261" t="str">
            <v/>
          </cell>
          <cell r="CY261" t="str">
            <v/>
          </cell>
          <cell r="CZ261" t="str">
            <v/>
          </cell>
          <cell r="DA261" t="str">
            <v/>
          </cell>
          <cell r="DB261" t="str">
            <v/>
          </cell>
          <cell r="DC261" t="str">
            <v/>
          </cell>
          <cell r="DD261" t="str">
            <v/>
          </cell>
          <cell r="DE261" t="str">
            <v/>
          </cell>
          <cell r="DF261" t="str">
            <v/>
          </cell>
          <cell r="DG261" t="str">
            <v/>
          </cell>
          <cell r="DH261" t="str">
            <v/>
          </cell>
          <cell r="DI261" t="str">
            <v/>
          </cell>
          <cell r="DJ261" t="str">
            <v/>
          </cell>
          <cell r="DK261" t="str">
            <v/>
          </cell>
          <cell r="DL261" t="str">
            <v/>
          </cell>
          <cell r="DM261" t="str">
            <v/>
          </cell>
          <cell r="DN261" t="str">
            <v/>
          </cell>
          <cell r="DO261" t="str">
            <v/>
          </cell>
          <cell r="DP261" t="str">
            <v/>
          </cell>
          <cell r="DQ261" t="str">
            <v/>
          </cell>
          <cell r="DR261" t="str">
            <v/>
          </cell>
          <cell r="DS261" t="str">
            <v/>
          </cell>
          <cell r="DT261" t="str">
            <v/>
          </cell>
          <cell r="DU261" t="str">
            <v/>
          </cell>
          <cell r="DV261" t="str">
            <v/>
          </cell>
          <cell r="DW261" t="str">
            <v/>
          </cell>
          <cell r="DX261" t="str">
            <v/>
          </cell>
          <cell r="DY261" t="str">
            <v/>
          </cell>
          <cell r="DZ261" t="str">
            <v/>
          </cell>
          <cell r="EA261" t="str">
            <v/>
          </cell>
          <cell r="EB261" t="str">
            <v/>
          </cell>
          <cell r="EC261" t="str">
            <v/>
          </cell>
          <cell r="ED261" t="str">
            <v/>
          </cell>
          <cell r="EE261" t="str">
            <v/>
          </cell>
          <cell r="EF261" t="str">
            <v/>
          </cell>
          <cell r="EG261" t="str">
            <v/>
          </cell>
          <cell r="EH261" t="str">
            <v/>
          </cell>
          <cell r="EI261" t="str">
            <v/>
          </cell>
          <cell r="EJ261" t="str">
            <v/>
          </cell>
          <cell r="EK261" t="str">
            <v/>
          </cell>
          <cell r="EL261" t="str">
            <v/>
          </cell>
          <cell r="EM261" t="str">
            <v/>
          </cell>
          <cell r="EN261" t="str">
            <v/>
          </cell>
          <cell r="EO261" t="str">
            <v/>
          </cell>
          <cell r="EP261" t="str">
            <v/>
          </cell>
          <cell r="EQ261" t="str">
            <v/>
          </cell>
          <cell r="ER261" t="str">
            <v/>
          </cell>
          <cell r="ES261" t="str">
            <v/>
          </cell>
          <cell r="ET261" t="str">
            <v/>
          </cell>
          <cell r="EU261" t="str">
            <v/>
          </cell>
          <cell r="EV261" t="str">
            <v/>
          </cell>
          <cell r="EW261" t="str">
            <v/>
          </cell>
          <cell r="EX261" t="str">
            <v/>
          </cell>
          <cell r="EY261" t="str">
            <v/>
          </cell>
          <cell r="EZ261" t="str">
            <v/>
          </cell>
          <cell r="FA261" t="str">
            <v/>
          </cell>
          <cell r="FB261" t="str">
            <v/>
          </cell>
          <cell r="FC261" t="str">
            <v/>
          </cell>
          <cell r="FD261" t="str">
            <v/>
          </cell>
          <cell r="FE261" t="str">
            <v/>
          </cell>
          <cell r="FF261" t="str">
            <v/>
          </cell>
          <cell r="FG261" t="str">
            <v/>
          </cell>
          <cell r="FH261" t="str">
            <v/>
          </cell>
          <cell r="FI261" t="str">
            <v/>
          </cell>
        </row>
        <row r="262">
          <cell r="V262" t="str">
            <v>PRODUCTION</v>
          </cell>
          <cell r="W262">
            <v>150</v>
          </cell>
          <cell r="X262">
            <v>712500</v>
          </cell>
          <cell r="Y262">
            <v>0</v>
          </cell>
          <cell r="Z262">
            <v>0</v>
          </cell>
          <cell r="AA262" t="str">
            <v/>
          </cell>
          <cell r="AB262" t="str">
            <v/>
          </cell>
          <cell r="AC262" t="str">
            <v/>
          </cell>
          <cell r="AD262" t="str">
            <v/>
          </cell>
          <cell r="AE262" t="str">
            <v/>
          </cell>
          <cell r="AF262" t="str">
            <v/>
          </cell>
          <cell r="AG262" t="str">
            <v/>
          </cell>
          <cell r="AH262" t="str">
            <v/>
          </cell>
          <cell r="AI262" t="str">
            <v/>
          </cell>
          <cell r="AJ262" t="str">
            <v/>
          </cell>
          <cell r="AK262" t="str">
            <v/>
          </cell>
          <cell r="AL262" t="str">
            <v/>
          </cell>
          <cell r="AM262" t="str">
            <v/>
          </cell>
          <cell r="AN262" t="str">
            <v/>
          </cell>
          <cell r="AO262" t="str">
            <v/>
          </cell>
          <cell r="AP262" t="str">
            <v/>
          </cell>
          <cell r="AQ262" t="str">
            <v/>
          </cell>
          <cell r="AR262" t="str">
            <v/>
          </cell>
          <cell r="AS262" t="str">
            <v/>
          </cell>
          <cell r="AT262" t="str">
            <v/>
          </cell>
          <cell r="AU262" t="str">
            <v/>
          </cell>
          <cell r="AV262" t="str">
            <v/>
          </cell>
          <cell r="AW262" t="str">
            <v/>
          </cell>
          <cell r="AX262" t="str">
            <v/>
          </cell>
          <cell r="AY262" t="str">
            <v/>
          </cell>
          <cell r="AZ262" t="str">
            <v/>
          </cell>
          <cell r="BA262" t="str">
            <v/>
          </cell>
          <cell r="BB262" t="str">
            <v/>
          </cell>
          <cell r="BC262" t="str">
            <v/>
          </cell>
          <cell r="BD262" t="str">
            <v/>
          </cell>
          <cell r="BE262" t="str">
            <v/>
          </cell>
          <cell r="BF262" t="str">
            <v/>
          </cell>
          <cell r="BG262" t="str">
            <v/>
          </cell>
          <cell r="BH262" t="str">
            <v/>
          </cell>
          <cell r="BI262" t="str">
            <v/>
          </cell>
          <cell r="BJ262" t="str">
            <v/>
          </cell>
          <cell r="BK262" t="str">
            <v/>
          </cell>
          <cell r="BL262" t="str">
            <v/>
          </cell>
          <cell r="BM262" t="str">
            <v/>
          </cell>
          <cell r="BN262" t="str">
            <v/>
          </cell>
          <cell r="BO262" t="str">
            <v/>
          </cell>
          <cell r="BP262" t="str">
            <v/>
          </cell>
          <cell r="BQ262" t="str">
            <v/>
          </cell>
          <cell r="BR262" t="str">
            <v/>
          </cell>
          <cell r="BS262" t="str">
            <v/>
          </cell>
          <cell r="BT262" t="str">
            <v/>
          </cell>
          <cell r="BU262" t="str">
            <v/>
          </cell>
          <cell r="BV262" t="str">
            <v/>
          </cell>
          <cell r="BW262" t="str">
            <v/>
          </cell>
          <cell r="BX262" t="str">
            <v/>
          </cell>
          <cell r="BY262" t="str">
            <v/>
          </cell>
          <cell r="BZ262" t="str">
            <v/>
          </cell>
          <cell r="CA262" t="str">
            <v/>
          </cell>
          <cell r="CB262" t="str">
            <v/>
          </cell>
          <cell r="CC262" t="str">
            <v/>
          </cell>
          <cell r="CD262" t="str">
            <v/>
          </cell>
          <cell r="CE262" t="str">
            <v/>
          </cell>
          <cell r="CF262" t="str">
            <v/>
          </cell>
          <cell r="CG262" t="str">
            <v/>
          </cell>
          <cell r="CH262" t="str">
            <v/>
          </cell>
          <cell r="CI262" t="str">
            <v/>
          </cell>
          <cell r="CJ262" t="str">
            <v/>
          </cell>
          <cell r="CK262" t="str">
            <v/>
          </cell>
          <cell r="CL262" t="str">
            <v/>
          </cell>
          <cell r="CM262">
            <v>36003</v>
          </cell>
          <cell r="CN262">
            <v>36010</v>
          </cell>
          <cell r="CO262">
            <v>36017</v>
          </cell>
          <cell r="CP262">
            <v>36024</v>
          </cell>
          <cell r="CQ262">
            <v>36031</v>
          </cell>
          <cell r="CR262">
            <v>36038</v>
          </cell>
          <cell r="CS262">
            <v>36045</v>
          </cell>
          <cell r="CT262">
            <v>36052</v>
          </cell>
          <cell r="CU262">
            <v>36059</v>
          </cell>
          <cell r="CV262">
            <v>36066</v>
          </cell>
          <cell r="CW262">
            <v>36073</v>
          </cell>
          <cell r="CX262">
            <v>36080</v>
          </cell>
          <cell r="CY262">
            <v>36087</v>
          </cell>
          <cell r="CZ262">
            <v>36094</v>
          </cell>
          <cell r="DA262" t="str">
            <v/>
          </cell>
          <cell r="DB262" t="str">
            <v/>
          </cell>
          <cell r="DC262" t="str">
            <v/>
          </cell>
          <cell r="DD262" t="str">
            <v/>
          </cell>
          <cell r="DE262" t="str">
            <v/>
          </cell>
          <cell r="DF262" t="str">
            <v/>
          </cell>
          <cell r="DG262" t="str">
            <v/>
          </cell>
          <cell r="DH262" t="str">
            <v/>
          </cell>
          <cell r="DI262" t="str">
            <v/>
          </cell>
          <cell r="DJ262" t="str">
            <v/>
          </cell>
          <cell r="DK262" t="str">
            <v/>
          </cell>
          <cell r="DL262" t="str">
            <v/>
          </cell>
          <cell r="DM262" t="str">
            <v/>
          </cell>
          <cell r="DN262" t="str">
            <v/>
          </cell>
          <cell r="DO262" t="str">
            <v/>
          </cell>
          <cell r="DP262" t="str">
            <v/>
          </cell>
          <cell r="DQ262" t="str">
            <v/>
          </cell>
          <cell r="DR262" t="str">
            <v/>
          </cell>
          <cell r="DS262" t="str">
            <v/>
          </cell>
          <cell r="DT262" t="str">
            <v/>
          </cell>
          <cell r="DU262" t="str">
            <v/>
          </cell>
          <cell r="DV262" t="str">
            <v/>
          </cell>
          <cell r="DW262" t="str">
            <v/>
          </cell>
          <cell r="DX262" t="str">
            <v/>
          </cell>
          <cell r="DY262" t="str">
            <v/>
          </cell>
          <cell r="DZ262" t="str">
            <v/>
          </cell>
          <cell r="EA262" t="str">
            <v/>
          </cell>
          <cell r="EB262" t="str">
            <v/>
          </cell>
          <cell r="EC262" t="str">
            <v/>
          </cell>
          <cell r="ED262" t="str">
            <v/>
          </cell>
          <cell r="EE262" t="str">
            <v/>
          </cell>
          <cell r="EF262" t="str">
            <v/>
          </cell>
          <cell r="EG262" t="str">
            <v/>
          </cell>
          <cell r="EH262" t="str">
            <v/>
          </cell>
          <cell r="EI262" t="str">
            <v/>
          </cell>
          <cell r="EJ262" t="str">
            <v/>
          </cell>
          <cell r="EK262" t="str">
            <v/>
          </cell>
          <cell r="EL262" t="str">
            <v/>
          </cell>
          <cell r="EM262" t="str">
            <v/>
          </cell>
          <cell r="EN262" t="str">
            <v/>
          </cell>
          <cell r="EO262" t="str">
            <v/>
          </cell>
          <cell r="EP262" t="str">
            <v/>
          </cell>
          <cell r="EQ262" t="str">
            <v/>
          </cell>
          <cell r="ER262" t="str">
            <v/>
          </cell>
          <cell r="ES262" t="str">
            <v/>
          </cell>
          <cell r="ET262" t="str">
            <v/>
          </cell>
          <cell r="EU262" t="str">
            <v/>
          </cell>
          <cell r="EV262" t="str">
            <v/>
          </cell>
          <cell r="EW262" t="str">
            <v/>
          </cell>
          <cell r="EX262" t="str">
            <v/>
          </cell>
          <cell r="EY262" t="str">
            <v/>
          </cell>
          <cell r="EZ262" t="str">
            <v/>
          </cell>
          <cell r="FA262" t="str">
            <v/>
          </cell>
          <cell r="FB262" t="str">
            <v/>
          </cell>
          <cell r="FC262" t="str">
            <v/>
          </cell>
          <cell r="FD262" t="str">
            <v/>
          </cell>
          <cell r="FE262" t="str">
            <v/>
          </cell>
          <cell r="FF262" t="str">
            <v/>
          </cell>
          <cell r="FG262" t="str">
            <v/>
          </cell>
          <cell r="FH262" t="str">
            <v/>
          </cell>
          <cell r="FI262" t="str">
            <v/>
          </cell>
        </row>
        <row r="263">
          <cell r="V263" t="str">
            <v>PRODUCTION</v>
          </cell>
          <cell r="W263">
            <v>150</v>
          </cell>
          <cell r="X263">
            <v>712500</v>
          </cell>
          <cell r="Y263">
            <v>0</v>
          </cell>
          <cell r="Z263">
            <v>0</v>
          </cell>
          <cell r="AA263" t="str">
            <v/>
          </cell>
          <cell r="AB263" t="str">
            <v/>
          </cell>
          <cell r="AC263" t="str">
            <v/>
          </cell>
          <cell r="AD263" t="str">
            <v/>
          </cell>
          <cell r="AE263" t="str">
            <v/>
          </cell>
          <cell r="AF263" t="str">
            <v/>
          </cell>
          <cell r="AG263" t="str">
            <v/>
          </cell>
          <cell r="AH263" t="str">
            <v/>
          </cell>
          <cell r="AI263" t="str">
            <v/>
          </cell>
          <cell r="AJ263" t="str">
            <v/>
          </cell>
          <cell r="AK263" t="str">
            <v/>
          </cell>
          <cell r="AL263" t="str">
            <v/>
          </cell>
          <cell r="AM263" t="str">
            <v/>
          </cell>
          <cell r="AN263" t="str">
            <v/>
          </cell>
          <cell r="AO263" t="str">
            <v/>
          </cell>
          <cell r="AP263" t="str">
            <v/>
          </cell>
          <cell r="AQ263" t="str">
            <v/>
          </cell>
          <cell r="AR263" t="str">
            <v/>
          </cell>
          <cell r="AS263" t="str">
            <v/>
          </cell>
          <cell r="AT263" t="str">
            <v/>
          </cell>
          <cell r="AU263" t="str">
            <v/>
          </cell>
          <cell r="AV263" t="str">
            <v/>
          </cell>
          <cell r="AW263" t="str">
            <v/>
          </cell>
          <cell r="AX263" t="str">
            <v/>
          </cell>
          <cell r="AY263" t="str">
            <v/>
          </cell>
          <cell r="AZ263" t="str">
            <v/>
          </cell>
          <cell r="BA263" t="str">
            <v/>
          </cell>
          <cell r="BB263" t="str">
            <v/>
          </cell>
          <cell r="BC263" t="str">
            <v/>
          </cell>
          <cell r="BD263" t="str">
            <v/>
          </cell>
          <cell r="BE263" t="str">
            <v/>
          </cell>
          <cell r="BF263" t="str">
            <v/>
          </cell>
          <cell r="BG263" t="str">
            <v/>
          </cell>
          <cell r="BH263" t="str">
            <v/>
          </cell>
          <cell r="BI263" t="str">
            <v/>
          </cell>
          <cell r="BJ263" t="str">
            <v/>
          </cell>
          <cell r="BK263" t="str">
            <v/>
          </cell>
          <cell r="BL263" t="str">
            <v/>
          </cell>
          <cell r="BM263" t="str">
            <v/>
          </cell>
          <cell r="BN263" t="str">
            <v/>
          </cell>
          <cell r="BO263" t="str">
            <v/>
          </cell>
          <cell r="BP263" t="str">
            <v/>
          </cell>
          <cell r="BQ263" t="str">
            <v/>
          </cell>
          <cell r="BR263" t="str">
            <v/>
          </cell>
          <cell r="BS263" t="str">
            <v/>
          </cell>
          <cell r="BT263" t="str">
            <v/>
          </cell>
          <cell r="BU263" t="str">
            <v/>
          </cell>
          <cell r="BV263" t="str">
            <v/>
          </cell>
          <cell r="BW263" t="str">
            <v/>
          </cell>
          <cell r="BX263" t="str">
            <v/>
          </cell>
          <cell r="BY263" t="str">
            <v/>
          </cell>
          <cell r="BZ263" t="str">
            <v/>
          </cell>
          <cell r="CA263" t="str">
            <v/>
          </cell>
          <cell r="CB263" t="str">
            <v/>
          </cell>
          <cell r="CC263" t="str">
            <v/>
          </cell>
          <cell r="CD263" t="str">
            <v/>
          </cell>
          <cell r="CE263" t="str">
            <v/>
          </cell>
          <cell r="CF263" t="str">
            <v/>
          </cell>
          <cell r="CG263" t="str">
            <v/>
          </cell>
          <cell r="CH263" t="str">
            <v/>
          </cell>
          <cell r="CI263" t="str">
            <v/>
          </cell>
          <cell r="CJ263" t="str">
            <v/>
          </cell>
          <cell r="CK263" t="str">
            <v/>
          </cell>
          <cell r="CL263" t="str">
            <v/>
          </cell>
          <cell r="CM263">
            <v>0</v>
          </cell>
          <cell r="CN263">
            <v>0</v>
          </cell>
          <cell r="CO263">
            <v>0</v>
          </cell>
          <cell r="CP263">
            <v>18750</v>
          </cell>
          <cell r="CQ263">
            <v>37500</v>
          </cell>
          <cell r="CR263">
            <v>56250</v>
          </cell>
          <cell r="CS263">
            <v>75000</v>
          </cell>
          <cell r="CT263">
            <v>75000</v>
          </cell>
          <cell r="CU263">
            <v>75000</v>
          </cell>
          <cell r="CV263">
            <v>75000</v>
          </cell>
          <cell r="CW263">
            <v>75000</v>
          </cell>
          <cell r="CX263">
            <v>75000</v>
          </cell>
          <cell r="CY263">
            <v>75000</v>
          </cell>
          <cell r="CZ263">
            <v>75000</v>
          </cell>
          <cell r="DA263" t="str">
            <v/>
          </cell>
          <cell r="DB263" t="str">
            <v/>
          </cell>
          <cell r="DC263" t="str">
            <v/>
          </cell>
          <cell r="DD263" t="str">
            <v/>
          </cell>
          <cell r="DE263" t="str">
            <v/>
          </cell>
          <cell r="DF263" t="str">
            <v/>
          </cell>
          <cell r="DG263" t="str">
            <v/>
          </cell>
          <cell r="DH263" t="str">
            <v/>
          </cell>
          <cell r="DI263" t="str">
            <v/>
          </cell>
          <cell r="DJ263" t="str">
            <v/>
          </cell>
          <cell r="DK263" t="str">
            <v/>
          </cell>
          <cell r="DL263" t="str">
            <v/>
          </cell>
          <cell r="DM263" t="str">
            <v/>
          </cell>
          <cell r="DN263" t="str">
            <v/>
          </cell>
          <cell r="DO263" t="str">
            <v/>
          </cell>
          <cell r="DP263" t="str">
            <v/>
          </cell>
          <cell r="DQ263" t="str">
            <v/>
          </cell>
          <cell r="DR263" t="str">
            <v/>
          </cell>
          <cell r="DS263" t="str">
            <v/>
          </cell>
          <cell r="DT263" t="str">
            <v/>
          </cell>
          <cell r="DU263" t="str">
            <v/>
          </cell>
          <cell r="DV263" t="str">
            <v/>
          </cell>
          <cell r="DW263" t="str">
            <v/>
          </cell>
          <cell r="DX263" t="str">
            <v/>
          </cell>
          <cell r="DY263" t="str">
            <v/>
          </cell>
          <cell r="DZ263" t="str">
            <v/>
          </cell>
          <cell r="EA263" t="str">
            <v/>
          </cell>
          <cell r="EB263" t="str">
            <v/>
          </cell>
          <cell r="EC263" t="str">
            <v/>
          </cell>
          <cell r="ED263" t="str">
            <v/>
          </cell>
          <cell r="EE263" t="str">
            <v/>
          </cell>
          <cell r="EF263" t="str">
            <v/>
          </cell>
          <cell r="EG263" t="str">
            <v/>
          </cell>
          <cell r="EH263" t="str">
            <v/>
          </cell>
          <cell r="EI263" t="str">
            <v/>
          </cell>
          <cell r="EJ263" t="str">
            <v/>
          </cell>
          <cell r="EK263" t="str">
            <v/>
          </cell>
          <cell r="EL263" t="str">
            <v/>
          </cell>
          <cell r="EM263" t="str">
            <v/>
          </cell>
          <cell r="EN263" t="str">
            <v/>
          </cell>
          <cell r="EO263" t="str">
            <v/>
          </cell>
          <cell r="EP263" t="str">
            <v/>
          </cell>
          <cell r="EQ263" t="str">
            <v/>
          </cell>
          <cell r="ER263" t="str">
            <v/>
          </cell>
          <cell r="ES263" t="str">
            <v/>
          </cell>
          <cell r="ET263" t="str">
            <v/>
          </cell>
          <cell r="EU263" t="str">
            <v/>
          </cell>
          <cell r="EV263" t="str">
            <v/>
          </cell>
          <cell r="EW263" t="str">
            <v/>
          </cell>
          <cell r="EX263" t="str">
            <v/>
          </cell>
          <cell r="EY263" t="str">
            <v/>
          </cell>
          <cell r="EZ263" t="str">
            <v/>
          </cell>
          <cell r="FA263" t="str">
            <v/>
          </cell>
          <cell r="FB263" t="str">
            <v/>
          </cell>
          <cell r="FC263" t="str">
            <v/>
          </cell>
          <cell r="FD263" t="str">
            <v/>
          </cell>
          <cell r="FE263" t="str">
            <v/>
          </cell>
          <cell r="FF263" t="str">
            <v/>
          </cell>
          <cell r="FG263" t="str">
            <v/>
          </cell>
          <cell r="FH263" t="str">
            <v/>
          </cell>
          <cell r="FI263" t="str">
            <v/>
          </cell>
        </row>
        <row r="264">
          <cell r="V264" t="str">
            <v>INK &amp; PAINT</v>
          </cell>
          <cell r="W264">
            <v>8</v>
          </cell>
          <cell r="X264">
            <v>38000</v>
          </cell>
          <cell r="Y264">
            <v>0</v>
          </cell>
          <cell r="Z264">
            <v>0</v>
          </cell>
          <cell r="AA264" t="str">
            <v/>
          </cell>
          <cell r="AB264" t="str">
            <v/>
          </cell>
          <cell r="AC264" t="str">
            <v/>
          </cell>
          <cell r="AD264" t="str">
            <v/>
          </cell>
          <cell r="AE264" t="str">
            <v/>
          </cell>
          <cell r="AF264" t="str">
            <v/>
          </cell>
          <cell r="AG264" t="str">
            <v/>
          </cell>
          <cell r="AH264" t="str">
            <v/>
          </cell>
          <cell r="AI264" t="str">
            <v/>
          </cell>
          <cell r="AJ264" t="str">
            <v/>
          </cell>
          <cell r="AK264" t="str">
            <v/>
          </cell>
          <cell r="AL264" t="str">
            <v/>
          </cell>
          <cell r="AM264" t="str">
            <v/>
          </cell>
          <cell r="AN264" t="str">
            <v/>
          </cell>
          <cell r="AO264" t="str">
            <v/>
          </cell>
          <cell r="AP264" t="str">
            <v/>
          </cell>
          <cell r="AQ264" t="str">
            <v/>
          </cell>
          <cell r="AR264" t="str">
            <v/>
          </cell>
          <cell r="AS264" t="str">
            <v/>
          </cell>
          <cell r="AT264" t="str">
            <v/>
          </cell>
          <cell r="AU264" t="str">
            <v/>
          </cell>
          <cell r="AV264" t="str">
            <v/>
          </cell>
          <cell r="AW264" t="str">
            <v/>
          </cell>
          <cell r="AX264" t="str">
            <v/>
          </cell>
          <cell r="AY264" t="str">
            <v/>
          </cell>
          <cell r="AZ264" t="str">
            <v/>
          </cell>
          <cell r="BA264" t="str">
            <v/>
          </cell>
          <cell r="BB264" t="str">
            <v/>
          </cell>
          <cell r="BC264" t="str">
            <v/>
          </cell>
          <cell r="BD264" t="str">
            <v/>
          </cell>
          <cell r="BE264" t="str">
            <v/>
          </cell>
          <cell r="BF264" t="str">
            <v/>
          </cell>
          <cell r="BG264" t="str">
            <v/>
          </cell>
          <cell r="BH264" t="str">
            <v/>
          </cell>
          <cell r="BI264" t="str">
            <v/>
          </cell>
          <cell r="BJ264" t="str">
            <v/>
          </cell>
          <cell r="BK264" t="str">
            <v/>
          </cell>
          <cell r="BL264" t="str">
            <v/>
          </cell>
          <cell r="BM264" t="str">
            <v/>
          </cell>
          <cell r="BN264" t="str">
            <v/>
          </cell>
          <cell r="BO264" t="str">
            <v/>
          </cell>
          <cell r="BP264" t="str">
            <v/>
          </cell>
          <cell r="BQ264" t="str">
            <v/>
          </cell>
          <cell r="BR264" t="str">
            <v/>
          </cell>
          <cell r="BS264" t="str">
            <v/>
          </cell>
          <cell r="BT264" t="str">
            <v/>
          </cell>
          <cell r="BU264" t="str">
            <v/>
          </cell>
          <cell r="BV264" t="str">
            <v/>
          </cell>
          <cell r="BW264" t="str">
            <v/>
          </cell>
          <cell r="BX264" t="str">
            <v/>
          </cell>
          <cell r="BY264" t="str">
            <v/>
          </cell>
          <cell r="BZ264" t="str">
            <v/>
          </cell>
          <cell r="CA264" t="str">
            <v/>
          </cell>
          <cell r="CB264" t="str">
            <v/>
          </cell>
          <cell r="CC264" t="str">
            <v/>
          </cell>
          <cell r="CD264" t="str">
            <v/>
          </cell>
          <cell r="CE264" t="str">
            <v/>
          </cell>
          <cell r="CF264" t="str">
            <v/>
          </cell>
          <cell r="CG264" t="str">
            <v/>
          </cell>
          <cell r="CH264" t="str">
            <v/>
          </cell>
          <cell r="CI264" t="str">
            <v/>
          </cell>
          <cell r="CJ264" t="str">
            <v/>
          </cell>
          <cell r="CK264" t="str">
            <v/>
          </cell>
          <cell r="CL264" t="str">
            <v/>
          </cell>
          <cell r="CM264" t="str">
            <v/>
          </cell>
          <cell r="CN264" t="str">
            <v/>
          </cell>
          <cell r="CO264" t="str">
            <v/>
          </cell>
          <cell r="CP264" t="str">
            <v/>
          </cell>
          <cell r="CQ264" t="str">
            <v/>
          </cell>
          <cell r="CR264">
            <v>36038</v>
          </cell>
          <cell r="CS264">
            <v>36045</v>
          </cell>
          <cell r="CT264">
            <v>36052</v>
          </cell>
          <cell r="CU264">
            <v>36059</v>
          </cell>
          <cell r="CV264">
            <v>36066</v>
          </cell>
          <cell r="CW264">
            <v>36073</v>
          </cell>
          <cell r="CX264">
            <v>36080</v>
          </cell>
          <cell r="CY264">
            <v>36087</v>
          </cell>
          <cell r="CZ264">
            <v>36094</v>
          </cell>
          <cell r="DA264">
            <v>36101</v>
          </cell>
          <cell r="DB264">
            <v>36108</v>
          </cell>
          <cell r="DC264" t="str">
            <v/>
          </cell>
          <cell r="DD264" t="str">
            <v/>
          </cell>
          <cell r="DE264" t="str">
            <v/>
          </cell>
          <cell r="DF264" t="str">
            <v/>
          </cell>
          <cell r="DG264" t="str">
            <v/>
          </cell>
          <cell r="DH264" t="str">
            <v/>
          </cell>
          <cell r="DI264" t="str">
            <v/>
          </cell>
          <cell r="DJ264" t="str">
            <v/>
          </cell>
          <cell r="DK264" t="str">
            <v/>
          </cell>
          <cell r="DL264" t="str">
            <v/>
          </cell>
          <cell r="DM264" t="str">
            <v/>
          </cell>
          <cell r="DN264" t="str">
            <v/>
          </cell>
          <cell r="DO264" t="str">
            <v/>
          </cell>
          <cell r="DP264" t="str">
            <v/>
          </cell>
          <cell r="DQ264" t="str">
            <v/>
          </cell>
          <cell r="DR264" t="str">
            <v/>
          </cell>
          <cell r="DS264" t="str">
            <v/>
          </cell>
          <cell r="DT264" t="str">
            <v/>
          </cell>
          <cell r="DU264" t="str">
            <v/>
          </cell>
          <cell r="DV264" t="str">
            <v/>
          </cell>
          <cell r="DW264" t="str">
            <v/>
          </cell>
          <cell r="DX264" t="str">
            <v/>
          </cell>
          <cell r="DY264" t="str">
            <v/>
          </cell>
          <cell r="DZ264" t="str">
            <v/>
          </cell>
          <cell r="EA264" t="str">
            <v/>
          </cell>
          <cell r="EB264" t="str">
            <v/>
          </cell>
          <cell r="EC264" t="str">
            <v/>
          </cell>
          <cell r="ED264" t="str">
            <v/>
          </cell>
          <cell r="EE264" t="str">
            <v/>
          </cell>
          <cell r="EF264" t="str">
            <v/>
          </cell>
          <cell r="EG264" t="str">
            <v/>
          </cell>
          <cell r="EH264" t="str">
            <v/>
          </cell>
          <cell r="EI264" t="str">
            <v/>
          </cell>
          <cell r="EJ264" t="str">
            <v/>
          </cell>
          <cell r="EK264" t="str">
            <v/>
          </cell>
          <cell r="EL264" t="str">
            <v/>
          </cell>
          <cell r="EM264" t="str">
            <v/>
          </cell>
          <cell r="EN264" t="str">
            <v/>
          </cell>
          <cell r="EO264" t="str">
            <v/>
          </cell>
          <cell r="EP264" t="str">
            <v/>
          </cell>
          <cell r="EQ264" t="str">
            <v/>
          </cell>
          <cell r="ER264" t="str">
            <v/>
          </cell>
          <cell r="ES264" t="str">
            <v/>
          </cell>
          <cell r="ET264" t="str">
            <v/>
          </cell>
          <cell r="EU264" t="str">
            <v/>
          </cell>
          <cell r="EV264" t="str">
            <v/>
          </cell>
          <cell r="EW264" t="str">
            <v/>
          </cell>
          <cell r="EX264" t="str">
            <v/>
          </cell>
          <cell r="EY264" t="str">
            <v/>
          </cell>
          <cell r="EZ264" t="str">
            <v/>
          </cell>
          <cell r="FA264" t="str">
            <v/>
          </cell>
          <cell r="FB264" t="str">
            <v/>
          </cell>
          <cell r="FC264" t="str">
            <v/>
          </cell>
          <cell r="FD264" t="str">
            <v/>
          </cell>
          <cell r="FE264" t="str">
            <v/>
          </cell>
          <cell r="FF264" t="str">
            <v/>
          </cell>
          <cell r="FG264" t="str">
            <v/>
          </cell>
          <cell r="FH264" t="str">
            <v/>
          </cell>
          <cell r="FI264" t="str">
            <v/>
          </cell>
        </row>
        <row r="265">
          <cell r="V265" t="str">
            <v>INK &amp; PAINT</v>
          </cell>
          <cell r="W265">
            <v>8</v>
          </cell>
          <cell r="X265">
            <v>38000</v>
          </cell>
          <cell r="Y265">
            <v>0</v>
          </cell>
          <cell r="Z265">
            <v>0</v>
          </cell>
          <cell r="AA265" t="str">
            <v/>
          </cell>
          <cell r="AB265" t="str">
            <v/>
          </cell>
          <cell r="AC265" t="str">
            <v/>
          </cell>
          <cell r="AD265" t="str">
            <v/>
          </cell>
          <cell r="AE265" t="str">
            <v/>
          </cell>
          <cell r="AF265" t="str">
            <v/>
          </cell>
          <cell r="AG265" t="str">
            <v/>
          </cell>
          <cell r="AH265" t="str">
            <v/>
          </cell>
          <cell r="AI265" t="str">
            <v/>
          </cell>
          <cell r="AJ265" t="str">
            <v/>
          </cell>
          <cell r="AK265" t="str">
            <v/>
          </cell>
          <cell r="AL265" t="str">
            <v/>
          </cell>
          <cell r="AM265" t="str">
            <v/>
          </cell>
          <cell r="AN265" t="str">
            <v/>
          </cell>
          <cell r="AO265" t="str">
            <v/>
          </cell>
          <cell r="AP265" t="str">
            <v/>
          </cell>
          <cell r="AQ265" t="str">
            <v/>
          </cell>
          <cell r="AR265" t="str">
            <v/>
          </cell>
          <cell r="AS265" t="str">
            <v/>
          </cell>
          <cell r="AT265" t="str">
            <v/>
          </cell>
          <cell r="AU265" t="str">
            <v/>
          </cell>
          <cell r="AV265" t="str">
            <v/>
          </cell>
          <cell r="AW265" t="str">
            <v/>
          </cell>
          <cell r="AX265" t="str">
            <v/>
          </cell>
          <cell r="AY265" t="str">
            <v/>
          </cell>
          <cell r="AZ265" t="str">
            <v/>
          </cell>
          <cell r="BA265" t="str">
            <v/>
          </cell>
          <cell r="BB265" t="str">
            <v/>
          </cell>
          <cell r="BC265" t="str">
            <v/>
          </cell>
          <cell r="BD265" t="str">
            <v/>
          </cell>
          <cell r="BE265" t="str">
            <v/>
          </cell>
          <cell r="BF265" t="str">
            <v/>
          </cell>
          <cell r="BG265" t="str">
            <v/>
          </cell>
          <cell r="BH265" t="str">
            <v/>
          </cell>
          <cell r="BI265" t="str">
            <v/>
          </cell>
          <cell r="BJ265" t="str">
            <v/>
          </cell>
          <cell r="BK265" t="str">
            <v/>
          </cell>
          <cell r="BL265" t="str">
            <v/>
          </cell>
          <cell r="BM265" t="str">
            <v/>
          </cell>
          <cell r="BN265" t="str">
            <v/>
          </cell>
          <cell r="BO265" t="str">
            <v/>
          </cell>
          <cell r="BP265" t="str">
            <v/>
          </cell>
          <cell r="BQ265" t="str">
            <v/>
          </cell>
          <cell r="BR265" t="str">
            <v/>
          </cell>
          <cell r="BS265" t="str">
            <v/>
          </cell>
          <cell r="BT265" t="str">
            <v/>
          </cell>
          <cell r="BU265" t="str">
            <v/>
          </cell>
          <cell r="BV265" t="str">
            <v/>
          </cell>
          <cell r="BW265" t="str">
            <v/>
          </cell>
          <cell r="BX265" t="str">
            <v/>
          </cell>
          <cell r="BY265" t="str">
            <v/>
          </cell>
          <cell r="BZ265" t="str">
            <v/>
          </cell>
          <cell r="CA265" t="str">
            <v/>
          </cell>
          <cell r="CB265" t="str">
            <v/>
          </cell>
          <cell r="CC265" t="str">
            <v/>
          </cell>
          <cell r="CD265" t="str">
            <v/>
          </cell>
          <cell r="CE265" t="str">
            <v/>
          </cell>
          <cell r="CF265" t="str">
            <v/>
          </cell>
          <cell r="CG265" t="str">
            <v/>
          </cell>
          <cell r="CH265" t="str">
            <v/>
          </cell>
          <cell r="CI265" t="str">
            <v/>
          </cell>
          <cell r="CJ265" t="str">
            <v/>
          </cell>
          <cell r="CK265" t="str">
            <v/>
          </cell>
          <cell r="CL265" t="str">
            <v/>
          </cell>
          <cell r="CM265" t="str">
            <v/>
          </cell>
          <cell r="CN265" t="str">
            <v/>
          </cell>
          <cell r="CO265" t="str">
            <v/>
          </cell>
          <cell r="CP265" t="str">
            <v/>
          </cell>
          <cell r="CQ265" t="str">
            <v/>
          </cell>
          <cell r="CR265">
            <v>1000</v>
          </cell>
          <cell r="CS265">
            <v>2000</v>
          </cell>
          <cell r="CT265">
            <v>3000</v>
          </cell>
          <cell r="CU265">
            <v>4000</v>
          </cell>
          <cell r="CV265">
            <v>4000</v>
          </cell>
          <cell r="CW265">
            <v>4000</v>
          </cell>
          <cell r="CX265">
            <v>4000</v>
          </cell>
          <cell r="CY265">
            <v>4000</v>
          </cell>
          <cell r="CZ265">
            <v>4000</v>
          </cell>
          <cell r="DA265">
            <v>4000</v>
          </cell>
          <cell r="DB265">
            <v>4000</v>
          </cell>
          <cell r="DC265" t="str">
            <v/>
          </cell>
          <cell r="DD265" t="str">
            <v/>
          </cell>
          <cell r="DE265" t="str">
            <v/>
          </cell>
          <cell r="DF265" t="str">
            <v/>
          </cell>
          <cell r="DG265" t="str">
            <v/>
          </cell>
          <cell r="DH265" t="str">
            <v/>
          </cell>
          <cell r="DI265" t="str">
            <v/>
          </cell>
          <cell r="DJ265" t="str">
            <v/>
          </cell>
          <cell r="DK265" t="str">
            <v/>
          </cell>
          <cell r="DL265" t="str">
            <v/>
          </cell>
          <cell r="DM265" t="str">
            <v/>
          </cell>
          <cell r="DN265" t="str">
            <v/>
          </cell>
          <cell r="DO265" t="str">
            <v/>
          </cell>
          <cell r="DP265" t="str">
            <v/>
          </cell>
          <cell r="DQ265" t="str">
            <v/>
          </cell>
          <cell r="DR265" t="str">
            <v/>
          </cell>
          <cell r="DS265" t="str">
            <v/>
          </cell>
          <cell r="DT265" t="str">
            <v/>
          </cell>
          <cell r="DU265" t="str">
            <v/>
          </cell>
          <cell r="DV265" t="str">
            <v/>
          </cell>
          <cell r="DW265" t="str">
            <v/>
          </cell>
          <cell r="DX265" t="str">
            <v/>
          </cell>
          <cell r="DY265" t="str">
            <v/>
          </cell>
          <cell r="DZ265" t="str">
            <v/>
          </cell>
          <cell r="EA265" t="str">
            <v/>
          </cell>
          <cell r="EB265" t="str">
            <v/>
          </cell>
          <cell r="EC265" t="str">
            <v/>
          </cell>
          <cell r="ED265" t="str">
            <v/>
          </cell>
          <cell r="EE265" t="str">
            <v/>
          </cell>
          <cell r="EF265" t="str">
            <v/>
          </cell>
          <cell r="EG265" t="str">
            <v/>
          </cell>
          <cell r="EH265" t="str">
            <v/>
          </cell>
          <cell r="EI265" t="str">
            <v/>
          </cell>
          <cell r="EJ265" t="str">
            <v/>
          </cell>
          <cell r="EK265" t="str">
            <v/>
          </cell>
          <cell r="EL265" t="str">
            <v/>
          </cell>
          <cell r="EM265" t="str">
            <v/>
          </cell>
          <cell r="EN265" t="str">
            <v/>
          </cell>
          <cell r="EO265" t="str">
            <v/>
          </cell>
          <cell r="EP265" t="str">
            <v/>
          </cell>
          <cell r="EQ265" t="str">
            <v/>
          </cell>
          <cell r="ER265" t="str">
            <v/>
          </cell>
          <cell r="ES265" t="str">
            <v/>
          </cell>
          <cell r="ET265" t="str">
            <v/>
          </cell>
          <cell r="EU265" t="str">
            <v/>
          </cell>
          <cell r="EV265" t="str">
            <v/>
          </cell>
          <cell r="EW265" t="str">
            <v/>
          </cell>
          <cell r="EX265" t="str">
            <v/>
          </cell>
          <cell r="EY265" t="str">
            <v/>
          </cell>
          <cell r="EZ265" t="str">
            <v/>
          </cell>
          <cell r="FA265" t="str">
            <v/>
          </cell>
          <cell r="FB265" t="str">
            <v/>
          </cell>
          <cell r="FC265" t="str">
            <v/>
          </cell>
          <cell r="FD265" t="str">
            <v/>
          </cell>
          <cell r="FE265" t="str">
            <v/>
          </cell>
          <cell r="FF265" t="str">
            <v/>
          </cell>
          <cell r="FG265" t="str">
            <v/>
          </cell>
          <cell r="FH265" t="str">
            <v/>
          </cell>
          <cell r="FI265" t="str">
            <v/>
          </cell>
        </row>
        <row r="266">
          <cell r="X266" t="str">
            <v>DIRECT</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3750</v>
          </cell>
          <cell r="CJ266">
            <v>7500</v>
          </cell>
          <cell r="CK266">
            <v>11250</v>
          </cell>
          <cell r="CL266">
            <v>15000</v>
          </cell>
          <cell r="CM266">
            <v>51003</v>
          </cell>
          <cell r="CN266">
            <v>51010</v>
          </cell>
          <cell r="CO266">
            <v>51017</v>
          </cell>
          <cell r="CP266">
            <v>69774</v>
          </cell>
          <cell r="CQ266">
            <v>88531</v>
          </cell>
          <cell r="CR266">
            <v>144326</v>
          </cell>
          <cell r="CS266">
            <v>164090</v>
          </cell>
          <cell r="CT266">
            <v>165104</v>
          </cell>
          <cell r="CU266">
            <v>151118</v>
          </cell>
          <cell r="CV266">
            <v>151132</v>
          </cell>
          <cell r="CW266">
            <v>151146</v>
          </cell>
          <cell r="CX266">
            <v>151160</v>
          </cell>
          <cell r="CY266">
            <v>151174</v>
          </cell>
          <cell r="CZ266">
            <v>151188</v>
          </cell>
          <cell r="DA266">
            <v>40101</v>
          </cell>
          <cell r="DB266">
            <v>40108</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row>
        <row r="267">
          <cell r="X267" t="str">
            <v>DIRECT</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v>0</v>
          </cell>
          <cell r="CB267">
            <v>0</v>
          </cell>
          <cell r="CC267">
            <v>0</v>
          </cell>
          <cell r="CD267">
            <v>0</v>
          </cell>
          <cell r="CE267">
            <v>0</v>
          </cell>
          <cell r="CF267">
            <v>0</v>
          </cell>
          <cell r="CG267">
            <v>0</v>
          </cell>
          <cell r="CH267">
            <v>0</v>
          </cell>
          <cell r="CI267">
            <v>3750</v>
          </cell>
          <cell r="CJ267">
            <v>7500</v>
          </cell>
          <cell r="CK267">
            <v>11250</v>
          </cell>
          <cell r="CL267">
            <v>15000</v>
          </cell>
          <cell r="CM267">
            <v>51003</v>
          </cell>
          <cell r="CN267">
            <v>51010</v>
          </cell>
          <cell r="CO267">
            <v>51017</v>
          </cell>
          <cell r="CP267">
            <v>69774</v>
          </cell>
          <cell r="CQ267">
            <v>88531</v>
          </cell>
          <cell r="CR267">
            <v>144326</v>
          </cell>
          <cell r="CS267">
            <v>164090</v>
          </cell>
          <cell r="CT267">
            <v>165104</v>
          </cell>
          <cell r="CU267">
            <v>151118</v>
          </cell>
          <cell r="CV267">
            <v>151132</v>
          </cell>
          <cell r="CW267">
            <v>151146</v>
          </cell>
          <cell r="CX267">
            <v>151160</v>
          </cell>
          <cell r="CY267">
            <v>151174</v>
          </cell>
          <cell r="CZ267">
            <v>151188</v>
          </cell>
          <cell r="DA267">
            <v>40101</v>
          </cell>
          <cell r="DB267">
            <v>40108</v>
          </cell>
          <cell r="DC267">
            <v>0</v>
          </cell>
          <cell r="DD267">
            <v>0</v>
          </cell>
          <cell r="DE267">
            <v>0</v>
          </cell>
          <cell r="DF267">
            <v>0</v>
          </cell>
          <cell r="DG267">
            <v>0</v>
          </cell>
          <cell r="DH267">
            <v>0</v>
          </cell>
          <cell r="DI267">
            <v>0</v>
          </cell>
          <cell r="DJ267">
            <v>0</v>
          </cell>
          <cell r="DK267">
            <v>0</v>
          </cell>
          <cell r="DL267">
            <v>0</v>
          </cell>
          <cell r="DM267">
            <v>0</v>
          </cell>
          <cell r="DN267">
            <v>0</v>
          </cell>
          <cell r="DO267">
            <v>0</v>
          </cell>
          <cell r="DP267">
            <v>0</v>
          </cell>
          <cell r="DQ267">
            <v>0</v>
          </cell>
          <cell r="DR267">
            <v>0</v>
          </cell>
          <cell r="DS267">
            <v>0</v>
          </cell>
          <cell r="DT267">
            <v>0</v>
          </cell>
          <cell r="DU267">
            <v>0</v>
          </cell>
          <cell r="DV267">
            <v>0</v>
          </cell>
          <cell r="DW267">
            <v>0</v>
          </cell>
          <cell r="DX267">
            <v>0</v>
          </cell>
          <cell r="DY267">
            <v>0</v>
          </cell>
          <cell r="DZ267">
            <v>0</v>
          </cell>
          <cell r="EA267">
            <v>0</v>
          </cell>
          <cell r="EB267">
            <v>0</v>
          </cell>
          <cell r="EC267">
            <v>0</v>
          </cell>
          <cell r="ED267">
            <v>0</v>
          </cell>
          <cell r="EE267">
            <v>0</v>
          </cell>
          <cell r="EF267">
            <v>0</v>
          </cell>
          <cell r="EG267">
            <v>0</v>
          </cell>
          <cell r="EH267">
            <v>0</v>
          </cell>
          <cell r="EI267">
            <v>0</v>
          </cell>
          <cell r="EJ267">
            <v>0</v>
          </cell>
          <cell r="EK267">
            <v>0</v>
          </cell>
          <cell r="EL267">
            <v>0</v>
          </cell>
          <cell r="EM267">
            <v>0</v>
          </cell>
          <cell r="EN267">
            <v>0</v>
          </cell>
          <cell r="EO267">
            <v>0</v>
          </cell>
          <cell r="EP267">
            <v>0</v>
          </cell>
          <cell r="EQ267">
            <v>0</v>
          </cell>
          <cell r="ER267">
            <v>0</v>
          </cell>
          <cell r="ES267">
            <v>0</v>
          </cell>
          <cell r="ET267">
            <v>0</v>
          </cell>
          <cell r="EU267">
            <v>0</v>
          </cell>
          <cell r="EV267">
            <v>0</v>
          </cell>
          <cell r="EW267">
            <v>0</v>
          </cell>
          <cell r="EX267">
            <v>0</v>
          </cell>
          <cell r="EY267">
            <v>0</v>
          </cell>
          <cell r="EZ267">
            <v>0</v>
          </cell>
          <cell r="FA267">
            <v>0</v>
          </cell>
          <cell r="FB267">
            <v>0</v>
          </cell>
          <cell r="FC267">
            <v>0</v>
          </cell>
          <cell r="FD267">
            <v>0</v>
          </cell>
          <cell r="FE267">
            <v>0</v>
          </cell>
          <cell r="FF267">
            <v>0</v>
          </cell>
          <cell r="FG267">
            <v>0</v>
          </cell>
          <cell r="FH267">
            <v>0</v>
          </cell>
          <cell r="FI267">
            <v>0</v>
          </cell>
        </row>
        <row r="268">
          <cell r="X268" t="str">
            <v>LOADED</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0</v>
          </cell>
          <cell r="AW268">
            <v>0</v>
          </cell>
          <cell r="AX268">
            <v>0</v>
          </cell>
          <cell r="AY268">
            <v>0</v>
          </cell>
          <cell r="AZ268">
            <v>0</v>
          </cell>
          <cell r="BA268">
            <v>0</v>
          </cell>
          <cell r="BB268">
            <v>0</v>
          </cell>
          <cell r="BC268">
            <v>0</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v>0</v>
          </cell>
          <cell r="CB268">
            <v>0</v>
          </cell>
          <cell r="CC268">
            <v>0</v>
          </cell>
          <cell r="CD268">
            <v>0</v>
          </cell>
          <cell r="CE268">
            <v>0</v>
          </cell>
          <cell r="CF268">
            <v>0</v>
          </cell>
          <cell r="CG268">
            <v>0</v>
          </cell>
          <cell r="CH268">
            <v>0</v>
          </cell>
          <cell r="CI268">
            <v>5062.5</v>
          </cell>
          <cell r="CJ268">
            <v>10125</v>
          </cell>
          <cell r="CK268">
            <v>15187.5</v>
          </cell>
          <cell r="CL268">
            <v>20250</v>
          </cell>
          <cell r="CM268">
            <v>68854.05</v>
          </cell>
          <cell r="CN268">
            <v>68863.5</v>
          </cell>
          <cell r="CO268">
            <v>68872.95</v>
          </cell>
          <cell r="CP268">
            <v>94194.9</v>
          </cell>
          <cell r="CQ268">
            <v>119516.85</v>
          </cell>
          <cell r="CR268">
            <v>194840.1</v>
          </cell>
          <cell r="CS268">
            <v>221521.5</v>
          </cell>
          <cell r="CT268">
            <v>222890.4</v>
          </cell>
          <cell r="CU268">
            <v>204009.3</v>
          </cell>
          <cell r="CV268">
            <v>204028.2</v>
          </cell>
          <cell r="CW268">
            <v>204047.1</v>
          </cell>
          <cell r="CX268">
            <v>204066</v>
          </cell>
          <cell r="CY268">
            <v>204084.9</v>
          </cell>
          <cell r="CZ268">
            <v>204103.8</v>
          </cell>
          <cell r="DA268">
            <v>54136.35</v>
          </cell>
          <cell r="DB268">
            <v>54145.8</v>
          </cell>
          <cell r="DC268">
            <v>0</v>
          </cell>
          <cell r="DD268">
            <v>0</v>
          </cell>
          <cell r="DE268">
            <v>0</v>
          </cell>
          <cell r="DF268">
            <v>0</v>
          </cell>
          <cell r="DG268">
            <v>0</v>
          </cell>
          <cell r="DH268">
            <v>0</v>
          </cell>
          <cell r="DI268">
            <v>0</v>
          </cell>
          <cell r="DJ268">
            <v>0</v>
          </cell>
          <cell r="DK268">
            <v>0</v>
          </cell>
          <cell r="DL268">
            <v>0</v>
          </cell>
          <cell r="DM268">
            <v>0</v>
          </cell>
          <cell r="DN268">
            <v>0</v>
          </cell>
          <cell r="DO268">
            <v>0</v>
          </cell>
          <cell r="DP268">
            <v>0</v>
          </cell>
          <cell r="DQ268">
            <v>0</v>
          </cell>
          <cell r="DR268">
            <v>0</v>
          </cell>
          <cell r="DS268">
            <v>0</v>
          </cell>
          <cell r="DT268">
            <v>0</v>
          </cell>
          <cell r="DU268">
            <v>0</v>
          </cell>
          <cell r="DV268">
            <v>0</v>
          </cell>
          <cell r="DW268">
            <v>0</v>
          </cell>
          <cell r="DX268">
            <v>0</v>
          </cell>
          <cell r="DY268">
            <v>0</v>
          </cell>
          <cell r="DZ268">
            <v>0</v>
          </cell>
          <cell r="EA268">
            <v>0</v>
          </cell>
          <cell r="EB268">
            <v>0</v>
          </cell>
          <cell r="EC268">
            <v>0</v>
          </cell>
          <cell r="ED268">
            <v>0</v>
          </cell>
          <cell r="EE268">
            <v>0</v>
          </cell>
          <cell r="EF268">
            <v>0</v>
          </cell>
          <cell r="EG268">
            <v>0</v>
          </cell>
          <cell r="EH268">
            <v>0</v>
          </cell>
          <cell r="EI268">
            <v>0</v>
          </cell>
          <cell r="EJ268">
            <v>0</v>
          </cell>
          <cell r="EK268">
            <v>0</v>
          </cell>
          <cell r="EL268">
            <v>0</v>
          </cell>
          <cell r="EM268">
            <v>0</v>
          </cell>
          <cell r="EN268">
            <v>0</v>
          </cell>
          <cell r="EO268">
            <v>0</v>
          </cell>
          <cell r="EP268">
            <v>0</v>
          </cell>
          <cell r="EQ268">
            <v>0</v>
          </cell>
          <cell r="ER268">
            <v>0</v>
          </cell>
          <cell r="ES268">
            <v>0</v>
          </cell>
          <cell r="ET268">
            <v>0</v>
          </cell>
          <cell r="EU268">
            <v>0</v>
          </cell>
          <cell r="EV268">
            <v>0</v>
          </cell>
          <cell r="EW268">
            <v>0</v>
          </cell>
          <cell r="EX268">
            <v>0</v>
          </cell>
          <cell r="EY268">
            <v>0</v>
          </cell>
          <cell r="EZ268">
            <v>0</v>
          </cell>
          <cell r="FA268">
            <v>0</v>
          </cell>
          <cell r="FB268">
            <v>0</v>
          </cell>
          <cell r="FC268">
            <v>0</v>
          </cell>
          <cell r="FD268">
            <v>0</v>
          </cell>
          <cell r="FE268">
            <v>0</v>
          </cell>
          <cell r="FF268">
            <v>0</v>
          </cell>
          <cell r="FG268">
            <v>0</v>
          </cell>
          <cell r="FH268">
            <v>0</v>
          </cell>
          <cell r="FI268">
            <v>0</v>
          </cell>
        </row>
        <row r="269">
          <cell r="V269" t="str">
            <v>PROJECTED RTM</v>
          </cell>
          <cell r="W269" t="str">
            <v>CUMULATIVE TO DATE</v>
          </cell>
          <cell r="X269" t="str">
            <v>CUMULATIVE TO DATE</v>
          </cell>
          <cell r="Y269">
            <v>140</v>
          </cell>
          <cell r="Z269">
            <v>63.068739999999991</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5062.5</v>
          </cell>
          <cell r="CJ269">
            <v>10125</v>
          </cell>
          <cell r="CK269">
            <v>15187.5</v>
          </cell>
          <cell r="CL269">
            <v>20250</v>
          </cell>
          <cell r="CM269">
            <v>68854.05</v>
          </cell>
          <cell r="CN269">
            <v>68863.5</v>
          </cell>
          <cell r="CO269">
            <v>68872.95</v>
          </cell>
          <cell r="CP269">
            <v>94194.9</v>
          </cell>
          <cell r="CQ269">
            <v>119516.85</v>
          </cell>
          <cell r="CR269">
            <v>194840.1</v>
          </cell>
          <cell r="CS269">
            <v>221521.5</v>
          </cell>
          <cell r="CT269">
            <v>222890.4</v>
          </cell>
          <cell r="CU269">
            <v>204009.3</v>
          </cell>
          <cell r="CV269">
            <v>204028.2</v>
          </cell>
          <cell r="CW269">
            <v>204047.1</v>
          </cell>
          <cell r="CX269">
            <v>204066</v>
          </cell>
          <cell r="CY269">
            <v>204084.9</v>
          </cell>
          <cell r="CZ269">
            <v>204103.8</v>
          </cell>
          <cell r="DA269">
            <v>54136.35</v>
          </cell>
          <cell r="DB269">
            <v>54145.8</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row>
        <row r="270">
          <cell r="V270" t="str">
            <v>PROJECTED RTM</v>
          </cell>
          <cell r="W270">
            <v>36189.068740000002</v>
          </cell>
          <cell r="X270">
            <v>36189.068740000002</v>
          </cell>
          <cell r="Y270">
            <v>140</v>
          </cell>
          <cell r="Z270">
            <v>63.068739999999991</v>
          </cell>
          <cell r="AA270" t="str">
            <v/>
          </cell>
          <cell r="AB270" t="str">
            <v/>
          </cell>
          <cell r="AC270" t="str">
            <v/>
          </cell>
          <cell r="AD270" t="str">
            <v/>
          </cell>
          <cell r="AE270" t="str">
            <v/>
          </cell>
          <cell r="AF270" t="str">
            <v/>
          </cell>
          <cell r="AG270" t="str">
            <v/>
          </cell>
          <cell r="AH270" t="str">
            <v/>
          </cell>
          <cell r="AI270" t="str">
            <v/>
          </cell>
          <cell r="AJ270" t="str">
            <v/>
          </cell>
          <cell r="AK270" t="str">
            <v/>
          </cell>
          <cell r="AL270" t="str">
            <v/>
          </cell>
          <cell r="AM270" t="str">
            <v/>
          </cell>
          <cell r="AN270" t="str">
            <v/>
          </cell>
          <cell r="AO270" t="str">
            <v/>
          </cell>
          <cell r="AP270" t="str">
            <v/>
          </cell>
          <cell r="AQ270" t="str">
            <v/>
          </cell>
          <cell r="AR270" t="str">
            <v/>
          </cell>
          <cell r="AS270" t="str">
            <v/>
          </cell>
          <cell r="AT270" t="str">
            <v/>
          </cell>
          <cell r="AU270" t="str">
            <v/>
          </cell>
          <cell r="AV270" t="str">
            <v/>
          </cell>
          <cell r="AW270" t="str">
            <v/>
          </cell>
          <cell r="AX270" t="str">
            <v/>
          </cell>
          <cell r="AY270" t="str">
            <v/>
          </cell>
          <cell r="AZ270" t="str">
            <v/>
          </cell>
          <cell r="BA270" t="str">
            <v/>
          </cell>
          <cell r="BB270" t="str">
            <v/>
          </cell>
          <cell r="BC270" t="str">
            <v/>
          </cell>
          <cell r="BD270" t="str">
            <v/>
          </cell>
          <cell r="BE270" t="str">
            <v/>
          </cell>
          <cell r="BF270" t="str">
            <v/>
          </cell>
          <cell r="BG270" t="str">
            <v/>
          </cell>
          <cell r="BH270" t="str">
            <v/>
          </cell>
          <cell r="BI270" t="str">
            <v/>
          </cell>
          <cell r="BJ270" t="str">
            <v/>
          </cell>
          <cell r="BK270" t="str">
            <v/>
          </cell>
          <cell r="BL270" t="str">
            <v/>
          </cell>
          <cell r="BM270" t="str">
            <v/>
          </cell>
          <cell r="BN270" t="str">
            <v/>
          </cell>
          <cell r="BO270" t="str">
            <v/>
          </cell>
          <cell r="BP270" t="str">
            <v/>
          </cell>
          <cell r="BQ270" t="str">
            <v/>
          </cell>
          <cell r="BR270" t="str">
            <v/>
          </cell>
          <cell r="BS270" t="str">
            <v/>
          </cell>
          <cell r="BT270" t="str">
            <v/>
          </cell>
          <cell r="BU270" t="str">
            <v/>
          </cell>
          <cell r="BV270" t="str">
            <v/>
          </cell>
          <cell r="BW270" t="str">
            <v/>
          </cell>
          <cell r="BX270" t="str">
            <v/>
          </cell>
          <cell r="BY270" t="str">
            <v/>
          </cell>
          <cell r="BZ270" t="str">
            <v/>
          </cell>
          <cell r="CA270" t="str">
            <v/>
          </cell>
          <cell r="CB270" t="str">
            <v/>
          </cell>
          <cell r="CC270" t="str">
            <v/>
          </cell>
          <cell r="CD270" t="str">
            <v/>
          </cell>
          <cell r="CE270" t="str">
            <v/>
          </cell>
          <cell r="CF270" t="str">
            <v/>
          </cell>
          <cell r="CG270" t="str">
            <v/>
          </cell>
          <cell r="CH270" t="str">
            <v/>
          </cell>
          <cell r="CI270" t="str">
            <v/>
          </cell>
          <cell r="CJ270" t="str">
            <v/>
          </cell>
          <cell r="CK270" t="str">
            <v/>
          </cell>
          <cell r="CL270" t="str">
            <v/>
          </cell>
          <cell r="CM270" t="str">
            <v/>
          </cell>
          <cell r="CN270" t="str">
            <v/>
          </cell>
          <cell r="CO270" t="str">
            <v/>
          </cell>
          <cell r="CP270" t="str">
            <v/>
          </cell>
          <cell r="CQ270" t="str">
            <v/>
          </cell>
          <cell r="CR270">
            <v>36038</v>
          </cell>
          <cell r="CS270">
            <v>36045</v>
          </cell>
          <cell r="CT270">
            <v>36052</v>
          </cell>
          <cell r="CU270">
            <v>36059</v>
          </cell>
          <cell r="CV270">
            <v>36066</v>
          </cell>
          <cell r="CW270">
            <v>36073</v>
          </cell>
          <cell r="CX270">
            <v>36080</v>
          </cell>
          <cell r="CY270">
            <v>36087</v>
          </cell>
          <cell r="CZ270">
            <v>36094</v>
          </cell>
          <cell r="DA270">
            <v>36101</v>
          </cell>
          <cell r="DB270">
            <v>36108</v>
          </cell>
          <cell r="DC270" t="str">
            <v/>
          </cell>
          <cell r="DD270" t="str">
            <v/>
          </cell>
          <cell r="DE270" t="str">
            <v/>
          </cell>
          <cell r="DF270" t="str">
            <v/>
          </cell>
          <cell r="DG270" t="str">
            <v/>
          </cell>
          <cell r="DH270" t="str">
            <v/>
          </cell>
          <cell r="DI270" t="str">
            <v/>
          </cell>
          <cell r="DJ270" t="str">
            <v/>
          </cell>
          <cell r="DK270" t="str">
            <v/>
          </cell>
          <cell r="DL270" t="str">
            <v/>
          </cell>
          <cell r="DM270" t="str">
            <v/>
          </cell>
          <cell r="DN270" t="str">
            <v/>
          </cell>
          <cell r="DO270" t="str">
            <v/>
          </cell>
          <cell r="DP270" t="str">
            <v/>
          </cell>
          <cell r="DQ270" t="str">
            <v/>
          </cell>
          <cell r="DR270" t="str">
            <v/>
          </cell>
          <cell r="DS270" t="str">
            <v/>
          </cell>
          <cell r="DT270" t="str">
            <v/>
          </cell>
          <cell r="DU270" t="str">
            <v/>
          </cell>
          <cell r="DV270" t="str">
            <v/>
          </cell>
          <cell r="DW270" t="str">
            <v/>
          </cell>
          <cell r="DX270" t="str">
            <v/>
          </cell>
          <cell r="DY270" t="str">
            <v/>
          </cell>
          <cell r="DZ270" t="str">
            <v/>
          </cell>
          <cell r="EA270" t="str">
            <v/>
          </cell>
          <cell r="EB270" t="str">
            <v/>
          </cell>
          <cell r="EC270" t="str">
            <v/>
          </cell>
          <cell r="ED270" t="str">
            <v/>
          </cell>
          <cell r="EE270" t="str">
            <v/>
          </cell>
          <cell r="EF270" t="str">
            <v/>
          </cell>
          <cell r="EG270" t="str">
            <v/>
          </cell>
          <cell r="EH270" t="str">
            <v/>
          </cell>
          <cell r="EI270" t="str">
            <v/>
          </cell>
          <cell r="EJ270" t="str">
            <v/>
          </cell>
          <cell r="EK270" t="str">
            <v/>
          </cell>
          <cell r="EL270" t="str">
            <v/>
          </cell>
          <cell r="EM270" t="str">
            <v/>
          </cell>
          <cell r="EN270" t="str">
            <v/>
          </cell>
          <cell r="EO270" t="str">
            <v/>
          </cell>
          <cell r="EP270" t="str">
            <v/>
          </cell>
          <cell r="EQ270" t="str">
            <v/>
          </cell>
          <cell r="ER270" t="str">
            <v/>
          </cell>
          <cell r="ES270" t="str">
            <v/>
          </cell>
          <cell r="ET270" t="str">
            <v/>
          </cell>
          <cell r="EU270" t="str">
            <v/>
          </cell>
          <cell r="EV270" t="str">
            <v/>
          </cell>
        </row>
        <row r="271">
          <cell r="V271" t="str">
            <v>PROJECTED STREET</v>
          </cell>
          <cell r="W271">
            <v>36219.068740000002</v>
          </cell>
          <cell r="X271">
            <v>36219.068740000002</v>
          </cell>
        </row>
        <row r="272">
          <cell r="V272" t="str">
            <v>+ or - Scheduled Date</v>
          </cell>
          <cell r="W272">
            <v>122.93125999999756</v>
          </cell>
          <cell r="X272">
            <v>122.93125999999756</v>
          </cell>
        </row>
        <row r="273">
          <cell r="N273" t="str">
            <v>ENGINEERING</v>
          </cell>
          <cell r="O273" t="str">
            <v>WK Count</v>
          </cell>
          <cell r="P273" t="str">
            <v>Total Days</v>
          </cell>
          <cell r="Q273" t="str">
            <v>WK Count</v>
          </cell>
          <cell r="Y273" t="str">
            <v>WK Count</v>
          </cell>
          <cell r="Z273" t="str">
            <v>Total Days</v>
          </cell>
        </row>
        <row r="274">
          <cell r="N274" t="str">
            <v>ENGINEERING</v>
          </cell>
          <cell r="O274" t="str">
            <v>WK Count</v>
          </cell>
          <cell r="P274" t="str">
            <v>Total Days</v>
          </cell>
          <cell r="Q274" t="str">
            <v>WK Count</v>
          </cell>
          <cell r="Y274" t="str">
            <v>WK Count</v>
          </cell>
          <cell r="Z274" t="str">
            <v>Total Days</v>
          </cell>
        </row>
        <row r="275">
          <cell r="A275" t="str">
            <v>PREP</v>
          </cell>
          <cell r="B275" t="str">
            <v>ANIMATION</v>
          </cell>
          <cell r="C275" t="str">
            <v>INK &amp; PAINT</v>
          </cell>
          <cell r="D275" t="str">
            <v>ALPHA</v>
          </cell>
          <cell r="E275" t="str">
            <v>BETA</v>
          </cell>
          <cell r="F275" t="str">
            <v>ANIMATION</v>
          </cell>
          <cell r="G275">
            <v>7</v>
          </cell>
          <cell r="H275">
            <v>52.351039999999998</v>
          </cell>
          <cell r="I275" t="str">
            <v>INK &amp; PAINT</v>
          </cell>
          <cell r="J275" t="str">
            <v>ALPHA</v>
          </cell>
          <cell r="K275" t="str">
            <v>BETA</v>
          </cell>
          <cell r="L275" t="str">
            <v>ALPHA</v>
          </cell>
          <cell r="M275">
            <v>7</v>
          </cell>
          <cell r="N275" t="str">
            <v>BETA</v>
          </cell>
          <cell r="O275">
            <v>0</v>
          </cell>
          <cell r="P275" t="str">
            <v>RTM</v>
          </cell>
          <cell r="Q275">
            <v>0</v>
          </cell>
          <cell r="Y275">
            <v>7</v>
          </cell>
          <cell r="Z275">
            <v>52.351039999999998</v>
          </cell>
        </row>
        <row r="276">
          <cell r="A276" t="str">
            <v>PREP</v>
          </cell>
          <cell r="B276" t="str">
            <v>Days</v>
          </cell>
          <cell r="C276" t="str">
            <v>ANIMATION</v>
          </cell>
          <cell r="D276" t="str">
            <v>Days</v>
          </cell>
          <cell r="E276" t="str">
            <v>Frames</v>
          </cell>
          <cell r="F276" t="str">
            <v>ANIMATION</v>
          </cell>
          <cell r="G276" t="str">
            <v>Days</v>
          </cell>
          <cell r="H276" t="str">
            <v>Frames</v>
          </cell>
          <cell r="I276" t="str">
            <v>INK &amp; PAINT</v>
          </cell>
          <cell r="J276" t="str">
            <v>Days</v>
          </cell>
          <cell r="K276">
            <v>7</v>
          </cell>
          <cell r="L276" t="str">
            <v>ALPHA</v>
          </cell>
          <cell r="M276" t="str">
            <v>BETA</v>
          </cell>
          <cell r="N276" t="str">
            <v>BETA</v>
          </cell>
          <cell r="O276">
            <v>7</v>
          </cell>
          <cell r="P276" t="str">
            <v>RTM</v>
          </cell>
          <cell r="Q276">
            <v>0</v>
          </cell>
          <cell r="Y276">
            <v>7</v>
          </cell>
          <cell r="Z276">
            <v>52.351039999999998</v>
          </cell>
        </row>
        <row r="277">
          <cell r="A277" t="str">
            <v>Wks</v>
          </cell>
          <cell r="B277" t="str">
            <v>Days</v>
          </cell>
          <cell r="C277" t="str">
            <v>Wks</v>
          </cell>
          <cell r="D277" t="str">
            <v>Days</v>
          </cell>
          <cell r="E277" t="str">
            <v>Frames</v>
          </cell>
          <cell r="F277" t="str">
            <v>Wks</v>
          </cell>
          <cell r="G277" t="str">
            <v>Days</v>
          </cell>
          <cell r="H277" t="str">
            <v>Frames</v>
          </cell>
          <cell r="I277" t="str">
            <v>Wks</v>
          </cell>
          <cell r="J277" t="str">
            <v>Days</v>
          </cell>
          <cell r="K277">
            <v>21</v>
          </cell>
          <cell r="L277">
            <v>11</v>
          </cell>
          <cell r="M277">
            <v>29</v>
          </cell>
          <cell r="N277">
            <v>29</v>
          </cell>
          <cell r="O277">
            <v>29</v>
          </cell>
          <cell r="P277">
            <v>11</v>
          </cell>
          <cell r="Q277">
            <v>29</v>
          </cell>
          <cell r="Y277">
            <v>11</v>
          </cell>
          <cell r="Z277">
            <v>77.938800000000015</v>
          </cell>
        </row>
        <row r="278">
          <cell r="A278">
            <v>5.47872</v>
          </cell>
          <cell r="B278">
            <v>52.351039999999998</v>
          </cell>
          <cell r="C278">
            <v>6.8484000000000007</v>
          </cell>
          <cell r="D278">
            <v>77.938800000000015</v>
          </cell>
          <cell r="E278">
            <v>2739.36</v>
          </cell>
          <cell r="F278">
            <v>6.8484000000000007</v>
          </cell>
          <cell r="G278">
            <v>77.938800000000015</v>
          </cell>
          <cell r="H278">
            <v>2739.36</v>
          </cell>
          <cell r="I278">
            <v>6.8484000000000007</v>
          </cell>
          <cell r="J278">
            <v>61.938800000000008</v>
          </cell>
          <cell r="K278">
            <v>21</v>
          </cell>
          <cell r="L278">
            <v>9</v>
          </cell>
          <cell r="M278">
            <v>29</v>
          </cell>
          <cell r="N278">
            <v>29</v>
          </cell>
          <cell r="O278">
            <v>29</v>
          </cell>
          <cell r="P278">
            <v>9</v>
          </cell>
          <cell r="Q278">
            <v>29</v>
          </cell>
          <cell r="Y278">
            <v>9</v>
          </cell>
          <cell r="Z278">
            <v>61.938800000000008</v>
          </cell>
        </row>
        <row r="290">
          <cell r="Y290">
            <v>119</v>
          </cell>
          <cell r="Z290">
            <v>47.938800000000008</v>
          </cell>
        </row>
        <row r="291">
          <cell r="Y291">
            <v>119</v>
          </cell>
          <cell r="Z291">
            <v>47.938800000000008</v>
          </cell>
        </row>
        <row r="294">
          <cell r="N294" t="str">
            <v>ENGINEERING</v>
          </cell>
          <cell r="O294" t="str">
            <v>WK Count</v>
          </cell>
          <cell r="P294" t="str">
            <v>Total Days</v>
          </cell>
          <cell r="Q294" t="str">
            <v>WK Count</v>
          </cell>
          <cell r="Y294" t="str">
            <v>WK Count</v>
          </cell>
          <cell r="Z294" t="str">
            <v>Total Days</v>
          </cell>
        </row>
        <row r="295">
          <cell r="N295" t="str">
            <v>ENGINEERING</v>
          </cell>
          <cell r="O295" t="str">
            <v>WK Count</v>
          </cell>
          <cell r="P295" t="str">
            <v>Total Days</v>
          </cell>
          <cell r="Q295" t="str">
            <v>WK Count</v>
          </cell>
          <cell r="Y295" t="str">
            <v>WK Count</v>
          </cell>
          <cell r="Z295" t="str">
            <v>Total Days</v>
          </cell>
        </row>
        <row r="296">
          <cell r="A296" t="str">
            <v>PREP</v>
          </cell>
          <cell r="B296" t="str">
            <v>ANIMATION</v>
          </cell>
          <cell r="C296" t="str">
            <v>INK &amp; PAINT</v>
          </cell>
          <cell r="D296" t="str">
            <v>ALPHA</v>
          </cell>
          <cell r="E296" t="str">
            <v>BETA</v>
          </cell>
          <cell r="F296" t="str">
            <v>ANIMATION</v>
          </cell>
          <cell r="G296">
            <v>6</v>
          </cell>
          <cell r="H296">
            <v>42.297850000000004</v>
          </cell>
          <cell r="I296" t="str">
            <v>INK &amp; PAINT</v>
          </cell>
          <cell r="J296" t="str">
            <v>ALPHA</v>
          </cell>
          <cell r="K296" t="str">
            <v>BETA</v>
          </cell>
          <cell r="L296" t="str">
            <v>ALPHA</v>
          </cell>
          <cell r="M296">
            <v>6</v>
          </cell>
          <cell r="N296" t="str">
            <v>BETA</v>
          </cell>
          <cell r="O296">
            <v>0</v>
          </cell>
          <cell r="P296" t="str">
            <v>RTM</v>
          </cell>
          <cell r="Q296">
            <v>0</v>
          </cell>
          <cell r="Y296">
            <v>6</v>
          </cell>
          <cell r="Z296">
            <v>42.297850000000004</v>
          </cell>
        </row>
        <row r="297">
          <cell r="A297" t="str">
            <v>PREP</v>
          </cell>
          <cell r="B297" t="str">
            <v>Days</v>
          </cell>
          <cell r="C297" t="str">
            <v>ANIMATION</v>
          </cell>
          <cell r="D297" t="str">
            <v>Days</v>
          </cell>
          <cell r="E297" t="str">
            <v>Frames</v>
          </cell>
          <cell r="F297" t="str">
            <v>ANIMATION</v>
          </cell>
          <cell r="G297" t="str">
            <v>Days</v>
          </cell>
          <cell r="H297" t="str">
            <v>Frames</v>
          </cell>
          <cell r="I297" t="str">
            <v>INK &amp; PAINT</v>
          </cell>
          <cell r="J297" t="str">
            <v>Days</v>
          </cell>
          <cell r="K297">
            <v>6</v>
          </cell>
          <cell r="L297" t="str">
            <v>ALPHA</v>
          </cell>
          <cell r="M297" t="str">
            <v>BETA</v>
          </cell>
          <cell r="N297" t="str">
            <v>BETA</v>
          </cell>
          <cell r="O297">
            <v>6</v>
          </cell>
          <cell r="P297" t="str">
            <v>RTM</v>
          </cell>
          <cell r="Q297">
            <v>0</v>
          </cell>
          <cell r="Y297">
            <v>6</v>
          </cell>
          <cell r="Z297">
            <v>42.297850000000004</v>
          </cell>
        </row>
        <row r="298">
          <cell r="A298" t="str">
            <v>Wks</v>
          </cell>
          <cell r="B298" t="str">
            <v>Days</v>
          </cell>
          <cell r="C298" t="str">
            <v>Wks</v>
          </cell>
          <cell r="D298" t="str">
            <v>Days</v>
          </cell>
          <cell r="E298" t="str">
            <v>Frames</v>
          </cell>
          <cell r="F298" t="str">
            <v>Wks</v>
          </cell>
          <cell r="G298" t="str">
            <v>Days</v>
          </cell>
          <cell r="H298" t="str">
            <v>Frames</v>
          </cell>
          <cell r="I298" t="str">
            <v>Wks</v>
          </cell>
          <cell r="J298" t="str">
            <v>Days</v>
          </cell>
          <cell r="K298">
            <v>21</v>
          </cell>
          <cell r="L298">
            <v>11</v>
          </cell>
          <cell r="M298">
            <v>29</v>
          </cell>
          <cell r="N298">
            <v>29</v>
          </cell>
          <cell r="O298">
            <v>29</v>
          </cell>
          <cell r="P298">
            <v>11</v>
          </cell>
          <cell r="Q298">
            <v>29</v>
          </cell>
          <cell r="Y298">
            <v>11</v>
          </cell>
          <cell r="Z298">
            <v>77.163083333333333</v>
          </cell>
        </row>
        <row r="299">
          <cell r="A299">
            <v>4.0425500000000003</v>
          </cell>
          <cell r="B299">
            <v>42.297850000000004</v>
          </cell>
          <cell r="C299">
            <v>6.7375833333333333</v>
          </cell>
          <cell r="D299">
            <v>77.163083333333333</v>
          </cell>
          <cell r="E299">
            <v>2021.2750000000001</v>
          </cell>
          <cell r="F299">
            <v>6.7375833333333333</v>
          </cell>
          <cell r="G299">
            <v>77.163083333333333</v>
          </cell>
          <cell r="H299">
            <v>2021.2750000000001</v>
          </cell>
          <cell r="I299">
            <v>4.0425500000000003</v>
          </cell>
          <cell r="J299">
            <v>42.297850000000004</v>
          </cell>
          <cell r="K299">
            <v>21</v>
          </cell>
          <cell r="L299">
            <v>6</v>
          </cell>
          <cell r="M299">
            <v>29</v>
          </cell>
          <cell r="N299">
            <v>29</v>
          </cell>
          <cell r="O299">
            <v>29</v>
          </cell>
          <cell r="P299">
            <v>6</v>
          </cell>
          <cell r="Q299">
            <v>29</v>
          </cell>
          <cell r="Y299">
            <v>6</v>
          </cell>
          <cell r="Z299">
            <v>42.297850000000004</v>
          </cell>
        </row>
        <row r="311">
          <cell r="Y311">
            <v>119</v>
          </cell>
          <cell r="Z311">
            <v>28.297850000000004</v>
          </cell>
        </row>
        <row r="312">
          <cell r="Y312">
            <v>119</v>
          </cell>
          <cell r="Z312">
            <v>28.297850000000004</v>
          </cell>
        </row>
        <row r="322">
          <cell r="N322" t="str">
            <v>ENGINEERING</v>
          </cell>
          <cell r="O322" t="str">
            <v>WK Count</v>
          </cell>
          <cell r="P322" t="str">
            <v>Total Days</v>
          </cell>
          <cell r="Q322" t="str">
            <v>WK Count</v>
          </cell>
          <cell r="Y322" t="str">
            <v>WK Count</v>
          </cell>
          <cell r="Z322" t="str">
            <v>Total Days</v>
          </cell>
        </row>
        <row r="323">
          <cell r="N323" t="str">
            <v>ENGINEERING</v>
          </cell>
          <cell r="O323" t="str">
            <v>WK Count</v>
          </cell>
          <cell r="P323" t="str">
            <v>Total Days</v>
          </cell>
          <cell r="Q323" t="str">
            <v>WK Count</v>
          </cell>
          <cell r="Y323" t="str">
            <v>WK Count</v>
          </cell>
          <cell r="Z323" t="str">
            <v>Total Days</v>
          </cell>
        </row>
        <row r="324">
          <cell r="A324" t="str">
            <v>PREP</v>
          </cell>
          <cell r="B324" t="str">
            <v>ANIMATION</v>
          </cell>
          <cell r="C324" t="str">
            <v>INK &amp; PAINT</v>
          </cell>
          <cell r="D324" t="str">
            <v>ALPHA</v>
          </cell>
          <cell r="E324" t="str">
            <v>BETA</v>
          </cell>
          <cell r="F324" t="str">
            <v>ANIMATION</v>
          </cell>
          <cell r="G324">
            <v>3</v>
          </cell>
          <cell r="H324">
            <v>21</v>
          </cell>
          <cell r="I324" t="str">
            <v>INK &amp; PAINT</v>
          </cell>
          <cell r="J324" t="str">
            <v>ALPHA</v>
          </cell>
          <cell r="K324" t="str">
            <v>BETA</v>
          </cell>
          <cell r="L324" t="str">
            <v>ALPHA</v>
          </cell>
          <cell r="M324">
            <v>3</v>
          </cell>
          <cell r="N324" t="str">
            <v>BETA</v>
          </cell>
          <cell r="O324">
            <v>0</v>
          </cell>
          <cell r="P324" t="str">
            <v>RTM</v>
          </cell>
          <cell r="Q324">
            <v>0</v>
          </cell>
          <cell r="Y324">
            <v>3</v>
          </cell>
          <cell r="Z324">
            <v>21</v>
          </cell>
        </row>
        <row r="325">
          <cell r="A325" t="str">
            <v>PREP</v>
          </cell>
          <cell r="B325" t="str">
            <v>Days</v>
          </cell>
          <cell r="C325" t="str">
            <v>ANIMATION</v>
          </cell>
          <cell r="D325" t="str">
            <v>Days</v>
          </cell>
          <cell r="E325" t="str">
            <v>Frames</v>
          </cell>
          <cell r="F325" t="str">
            <v>ANIMATION</v>
          </cell>
          <cell r="G325" t="str">
            <v>Days</v>
          </cell>
          <cell r="H325" t="str">
            <v>Frames</v>
          </cell>
          <cell r="I325" t="str">
            <v>INK &amp; PAINT</v>
          </cell>
          <cell r="J325" t="str">
            <v>Days</v>
          </cell>
          <cell r="K325">
            <v>3</v>
          </cell>
          <cell r="L325" t="str">
            <v>ALPHA</v>
          </cell>
          <cell r="M325" t="str">
            <v>BETA</v>
          </cell>
          <cell r="N325" t="str">
            <v>BETA</v>
          </cell>
          <cell r="O325">
            <v>3</v>
          </cell>
          <cell r="P325" t="str">
            <v>RTM</v>
          </cell>
          <cell r="Q325">
            <v>0</v>
          </cell>
          <cell r="Y325">
            <v>3</v>
          </cell>
          <cell r="Z325">
            <v>21</v>
          </cell>
        </row>
        <row r="326">
          <cell r="A326" t="str">
            <v>Wks</v>
          </cell>
          <cell r="B326" t="str">
            <v>Days</v>
          </cell>
          <cell r="C326" t="str">
            <v>Wks</v>
          </cell>
          <cell r="D326" t="str">
            <v>Days</v>
          </cell>
          <cell r="E326" t="str">
            <v>Frames</v>
          </cell>
          <cell r="F326" t="str">
            <v>Wks</v>
          </cell>
          <cell r="G326" t="str">
            <v>Days</v>
          </cell>
          <cell r="H326" t="str">
            <v>Frames</v>
          </cell>
          <cell r="I326" t="str">
            <v>Wks</v>
          </cell>
          <cell r="J326" t="str">
            <v>Days</v>
          </cell>
          <cell r="K326">
            <v>21</v>
          </cell>
          <cell r="L326">
            <v>3</v>
          </cell>
          <cell r="M326">
            <v>29</v>
          </cell>
          <cell r="N326">
            <v>29</v>
          </cell>
          <cell r="O326">
            <v>29</v>
          </cell>
          <cell r="P326">
            <v>3</v>
          </cell>
          <cell r="Q326">
            <v>29</v>
          </cell>
          <cell r="Y326">
            <v>3</v>
          </cell>
          <cell r="Z326">
            <v>21</v>
          </cell>
        </row>
        <row r="327">
          <cell r="A327">
            <v>1</v>
          </cell>
          <cell r="B327">
            <v>21</v>
          </cell>
          <cell r="C327">
            <v>1</v>
          </cell>
          <cell r="D327">
            <v>21</v>
          </cell>
          <cell r="E327">
            <v>131</v>
          </cell>
          <cell r="F327">
            <v>1</v>
          </cell>
          <cell r="G327">
            <v>21</v>
          </cell>
          <cell r="H327">
            <v>131</v>
          </cell>
          <cell r="I327">
            <v>1</v>
          </cell>
          <cell r="J327">
            <v>21</v>
          </cell>
          <cell r="K327">
            <v>21</v>
          </cell>
          <cell r="L327">
            <v>3</v>
          </cell>
          <cell r="M327">
            <v>29</v>
          </cell>
          <cell r="N327">
            <v>29</v>
          </cell>
          <cell r="O327">
            <v>29</v>
          </cell>
          <cell r="P327">
            <v>3</v>
          </cell>
          <cell r="Q327">
            <v>29</v>
          </cell>
          <cell r="Y327">
            <v>3</v>
          </cell>
          <cell r="Z327">
            <v>21</v>
          </cell>
        </row>
        <row r="338">
          <cell r="Y338">
            <v>63</v>
          </cell>
          <cell r="Z338">
            <v>7</v>
          </cell>
        </row>
        <row r="339">
          <cell r="Y339">
            <v>63</v>
          </cell>
          <cell r="Z339">
            <v>7</v>
          </cell>
        </row>
        <row r="343">
          <cell r="N343" t="str">
            <v>ENGINEERING</v>
          </cell>
          <cell r="O343" t="str">
            <v>WK Count</v>
          </cell>
          <cell r="P343" t="str">
            <v>Total Days</v>
          </cell>
          <cell r="Q343" t="str">
            <v>WK Count</v>
          </cell>
          <cell r="Y343" t="str">
            <v>WK Count</v>
          </cell>
          <cell r="Z343" t="str">
            <v>Total Days</v>
          </cell>
        </row>
        <row r="344">
          <cell r="N344" t="str">
            <v>ENGINEERING</v>
          </cell>
          <cell r="O344" t="str">
            <v>WK Count</v>
          </cell>
          <cell r="P344" t="str">
            <v>Total Days</v>
          </cell>
          <cell r="Q344" t="str">
            <v>WK Count</v>
          </cell>
          <cell r="Y344" t="str">
            <v>WK Count</v>
          </cell>
          <cell r="Z344" t="str">
            <v>Total Days</v>
          </cell>
        </row>
        <row r="345">
          <cell r="A345" t="str">
            <v>PREP</v>
          </cell>
          <cell r="B345" t="str">
            <v>ANIMATION</v>
          </cell>
          <cell r="C345" t="str">
            <v>INK &amp; PAINT</v>
          </cell>
          <cell r="D345" t="str">
            <v>ALPHA</v>
          </cell>
          <cell r="E345" t="str">
            <v>BETA</v>
          </cell>
          <cell r="F345" t="str">
            <v>ANIMATION</v>
          </cell>
          <cell r="G345">
            <v>7</v>
          </cell>
          <cell r="H345">
            <v>49</v>
          </cell>
          <cell r="I345" t="str">
            <v>INK &amp; PAINT</v>
          </cell>
          <cell r="J345" t="str">
            <v>ALPHA</v>
          </cell>
          <cell r="K345" t="str">
            <v>BETA</v>
          </cell>
          <cell r="L345" t="str">
            <v>ALPHA</v>
          </cell>
          <cell r="M345">
            <v>7</v>
          </cell>
          <cell r="N345" t="str">
            <v>BETA</v>
          </cell>
          <cell r="O345">
            <v>0</v>
          </cell>
          <cell r="P345" t="str">
            <v>RTM</v>
          </cell>
          <cell r="Q345">
            <v>0</v>
          </cell>
          <cell r="Y345">
            <v>7</v>
          </cell>
          <cell r="Z345">
            <v>49</v>
          </cell>
        </row>
        <row r="346">
          <cell r="A346" t="str">
            <v>PREP</v>
          </cell>
          <cell r="B346" t="str">
            <v>Days</v>
          </cell>
          <cell r="C346" t="str">
            <v>ANIMATION</v>
          </cell>
          <cell r="D346" t="str">
            <v>Days</v>
          </cell>
          <cell r="E346" t="str">
            <v>Frames</v>
          </cell>
          <cell r="F346" t="str">
            <v>ANIMATION</v>
          </cell>
          <cell r="G346" t="str">
            <v>Days</v>
          </cell>
          <cell r="H346" t="str">
            <v>Frames</v>
          </cell>
          <cell r="I346" t="str">
            <v>INK &amp; PAINT</v>
          </cell>
          <cell r="J346" t="str">
            <v>Days</v>
          </cell>
          <cell r="K346">
            <v>7</v>
          </cell>
          <cell r="L346" t="str">
            <v>ALPHA</v>
          </cell>
          <cell r="M346" t="str">
            <v>BETA</v>
          </cell>
          <cell r="N346" t="str">
            <v>BETA</v>
          </cell>
          <cell r="O346">
            <v>7</v>
          </cell>
          <cell r="P346" t="str">
            <v>RTM</v>
          </cell>
          <cell r="Q346">
            <v>0</v>
          </cell>
          <cell r="Y346">
            <v>7</v>
          </cell>
          <cell r="Z346">
            <v>49</v>
          </cell>
        </row>
        <row r="347">
          <cell r="A347" t="str">
            <v>Wks</v>
          </cell>
          <cell r="B347" t="str">
            <v>Days</v>
          </cell>
          <cell r="C347" t="str">
            <v>Wks</v>
          </cell>
          <cell r="D347" t="str">
            <v>Days</v>
          </cell>
          <cell r="E347" t="str">
            <v>Frames</v>
          </cell>
          <cell r="F347" t="str">
            <v>Wks</v>
          </cell>
          <cell r="G347" t="str">
            <v>Days</v>
          </cell>
          <cell r="H347" t="str">
            <v>Frames</v>
          </cell>
          <cell r="I347" t="str">
            <v>Wks</v>
          </cell>
          <cell r="J347" t="str">
            <v>Days</v>
          </cell>
          <cell r="K347">
            <v>21</v>
          </cell>
          <cell r="L347">
            <v>7</v>
          </cell>
          <cell r="M347">
            <v>29</v>
          </cell>
          <cell r="N347">
            <v>29</v>
          </cell>
          <cell r="O347">
            <v>29</v>
          </cell>
          <cell r="P347">
            <v>7</v>
          </cell>
          <cell r="Q347">
            <v>29</v>
          </cell>
          <cell r="Y347">
            <v>7</v>
          </cell>
          <cell r="Z347">
            <v>49</v>
          </cell>
        </row>
        <row r="348">
          <cell r="A348">
            <v>5</v>
          </cell>
          <cell r="B348">
            <v>49</v>
          </cell>
          <cell r="C348">
            <v>5</v>
          </cell>
          <cell r="D348">
            <v>49</v>
          </cell>
          <cell r="E348">
            <v>500</v>
          </cell>
          <cell r="F348">
            <v>5</v>
          </cell>
          <cell r="G348">
            <v>49</v>
          </cell>
          <cell r="H348">
            <v>500</v>
          </cell>
          <cell r="I348">
            <v>5</v>
          </cell>
          <cell r="J348">
            <v>49</v>
          </cell>
          <cell r="K348">
            <v>21</v>
          </cell>
          <cell r="L348">
            <v>7</v>
          </cell>
          <cell r="M348">
            <v>29</v>
          </cell>
          <cell r="N348">
            <v>29</v>
          </cell>
          <cell r="O348">
            <v>29</v>
          </cell>
          <cell r="P348">
            <v>7</v>
          </cell>
          <cell r="Q348">
            <v>29</v>
          </cell>
          <cell r="Y348">
            <v>7</v>
          </cell>
          <cell r="Z348">
            <v>49</v>
          </cell>
        </row>
        <row r="359">
          <cell r="Y359">
            <v>91</v>
          </cell>
          <cell r="Z359">
            <v>35</v>
          </cell>
        </row>
        <row r="360">
          <cell r="Y360">
            <v>91</v>
          </cell>
          <cell r="Z360">
            <v>35</v>
          </cell>
        </row>
        <row r="363">
          <cell r="N363" t="str">
            <v>ENGINEERING</v>
          </cell>
          <cell r="O363" t="str">
            <v>WK Count</v>
          </cell>
          <cell r="P363" t="str">
            <v>Total Days</v>
          </cell>
          <cell r="Q363" t="str">
            <v>WK Count</v>
          </cell>
          <cell r="Y363" t="str">
            <v>WK Count</v>
          </cell>
          <cell r="Z363" t="str">
            <v>Total Days</v>
          </cell>
        </row>
        <row r="364">
          <cell r="N364" t="str">
            <v>ENGINEERING</v>
          </cell>
          <cell r="O364" t="str">
            <v>WK Count</v>
          </cell>
          <cell r="P364" t="str">
            <v>Total Days</v>
          </cell>
          <cell r="Q364" t="str">
            <v>WK Count</v>
          </cell>
          <cell r="Y364" t="str">
            <v>WK Count</v>
          </cell>
          <cell r="Z364" t="str">
            <v>Total Days</v>
          </cell>
        </row>
        <row r="365">
          <cell r="A365" t="str">
            <v>PREP</v>
          </cell>
          <cell r="B365" t="str">
            <v>ANIMATION</v>
          </cell>
          <cell r="C365" t="str">
            <v>INK &amp; PAINT</v>
          </cell>
          <cell r="D365" t="str">
            <v>ALPHA</v>
          </cell>
          <cell r="E365" t="str">
            <v>BETA</v>
          </cell>
          <cell r="F365" t="str">
            <v>ANIMATION</v>
          </cell>
          <cell r="G365">
            <v>7</v>
          </cell>
          <cell r="H365">
            <v>49</v>
          </cell>
          <cell r="I365" t="str">
            <v>INK &amp; PAINT</v>
          </cell>
          <cell r="J365" t="str">
            <v>ALPHA</v>
          </cell>
          <cell r="K365" t="str">
            <v>BETA</v>
          </cell>
          <cell r="L365" t="str">
            <v>ALPHA</v>
          </cell>
          <cell r="M365">
            <v>7</v>
          </cell>
          <cell r="N365" t="str">
            <v>BETA</v>
          </cell>
          <cell r="O365">
            <v>0</v>
          </cell>
          <cell r="P365" t="str">
            <v>RTM</v>
          </cell>
          <cell r="Q365">
            <v>0</v>
          </cell>
          <cell r="Y365">
            <v>7</v>
          </cell>
          <cell r="Z365">
            <v>49</v>
          </cell>
        </row>
        <row r="366">
          <cell r="A366" t="str">
            <v>PREP</v>
          </cell>
          <cell r="B366" t="str">
            <v>Days</v>
          </cell>
          <cell r="C366" t="str">
            <v>ANIMATION</v>
          </cell>
          <cell r="D366" t="str">
            <v>Days</v>
          </cell>
          <cell r="E366" t="str">
            <v>Frames</v>
          </cell>
          <cell r="F366" t="str">
            <v>ANIMATION</v>
          </cell>
          <cell r="G366" t="str">
            <v>Days</v>
          </cell>
          <cell r="H366" t="str">
            <v>Frames</v>
          </cell>
          <cell r="I366" t="str">
            <v>INK &amp; PAINT</v>
          </cell>
          <cell r="J366" t="str">
            <v>Days</v>
          </cell>
          <cell r="K366">
            <v>7</v>
          </cell>
          <cell r="L366" t="str">
            <v>ALPHA</v>
          </cell>
          <cell r="M366" t="str">
            <v>BETA</v>
          </cell>
          <cell r="N366" t="str">
            <v>BETA</v>
          </cell>
          <cell r="O366">
            <v>7</v>
          </cell>
          <cell r="P366" t="str">
            <v>RTM</v>
          </cell>
          <cell r="Q366">
            <v>0</v>
          </cell>
          <cell r="Y366">
            <v>7</v>
          </cell>
          <cell r="Z366">
            <v>49</v>
          </cell>
        </row>
        <row r="367">
          <cell r="A367" t="str">
            <v>Wks</v>
          </cell>
          <cell r="B367" t="str">
            <v>Days</v>
          </cell>
          <cell r="C367" t="str">
            <v>Wks</v>
          </cell>
          <cell r="D367" t="str">
            <v>Days</v>
          </cell>
          <cell r="E367" t="str">
            <v>Frames</v>
          </cell>
          <cell r="F367" t="str">
            <v>Wks</v>
          </cell>
          <cell r="G367" t="str">
            <v>Days</v>
          </cell>
          <cell r="H367" t="str">
            <v>Frames</v>
          </cell>
          <cell r="I367" t="str">
            <v>Wks</v>
          </cell>
          <cell r="J367" t="str">
            <v>Days</v>
          </cell>
          <cell r="K367">
            <v>21</v>
          </cell>
          <cell r="L367">
            <v>7</v>
          </cell>
          <cell r="M367">
            <v>29</v>
          </cell>
          <cell r="N367">
            <v>29</v>
          </cell>
          <cell r="O367">
            <v>29</v>
          </cell>
          <cell r="P367">
            <v>7</v>
          </cell>
          <cell r="Q367">
            <v>29</v>
          </cell>
          <cell r="Y367">
            <v>7</v>
          </cell>
          <cell r="Z367">
            <v>49</v>
          </cell>
        </row>
        <row r="368">
          <cell r="A368">
            <v>5</v>
          </cell>
          <cell r="B368">
            <v>49</v>
          </cell>
          <cell r="C368">
            <v>5</v>
          </cell>
          <cell r="D368">
            <v>49</v>
          </cell>
          <cell r="E368">
            <v>500</v>
          </cell>
          <cell r="F368">
            <v>5</v>
          </cell>
          <cell r="G368">
            <v>49</v>
          </cell>
          <cell r="H368">
            <v>500</v>
          </cell>
          <cell r="I368">
            <v>5</v>
          </cell>
          <cell r="J368">
            <v>49</v>
          </cell>
          <cell r="K368">
            <v>21</v>
          </cell>
          <cell r="L368">
            <v>7</v>
          </cell>
          <cell r="M368">
            <v>29</v>
          </cell>
          <cell r="N368">
            <v>29</v>
          </cell>
          <cell r="O368">
            <v>29</v>
          </cell>
          <cell r="P368">
            <v>7</v>
          </cell>
          <cell r="Q368">
            <v>29</v>
          </cell>
          <cell r="Y368">
            <v>7</v>
          </cell>
          <cell r="Z368">
            <v>49</v>
          </cell>
        </row>
        <row r="379">
          <cell r="Y379">
            <v>91</v>
          </cell>
          <cell r="Z379">
            <v>35</v>
          </cell>
        </row>
        <row r="380">
          <cell r="Y380">
            <v>91</v>
          </cell>
          <cell r="Z380">
            <v>35</v>
          </cell>
        </row>
        <row r="383">
          <cell r="N383" t="str">
            <v>ENGINEERING</v>
          </cell>
          <cell r="O383" t="str">
            <v>WK Count</v>
          </cell>
          <cell r="P383" t="str">
            <v>Total Days</v>
          </cell>
          <cell r="Q383" t="str">
            <v>WK Count</v>
          </cell>
          <cell r="Y383" t="str">
            <v>WK Count</v>
          </cell>
          <cell r="Z383" t="str">
            <v>Total Days</v>
          </cell>
        </row>
        <row r="384">
          <cell r="N384" t="str">
            <v>ENGINEERING</v>
          </cell>
          <cell r="O384" t="str">
            <v>WK Count</v>
          </cell>
          <cell r="P384" t="str">
            <v>Total Days</v>
          </cell>
          <cell r="Q384" t="str">
            <v>WK Count</v>
          </cell>
          <cell r="Y384" t="str">
            <v>WK Count</v>
          </cell>
          <cell r="Z384" t="str">
            <v>Total Days</v>
          </cell>
        </row>
        <row r="385">
          <cell r="A385" t="str">
            <v>PREP</v>
          </cell>
          <cell r="B385" t="str">
            <v>ANIMATION</v>
          </cell>
          <cell r="C385" t="str">
            <v>INK &amp; PAINT</v>
          </cell>
          <cell r="D385" t="str">
            <v>ALPHA</v>
          </cell>
          <cell r="E385" t="str">
            <v>BETA</v>
          </cell>
          <cell r="F385" t="str">
            <v>ANIMATION</v>
          </cell>
          <cell r="G385">
            <v>4</v>
          </cell>
          <cell r="H385">
            <v>25.0642</v>
          </cell>
          <cell r="I385" t="str">
            <v>INK &amp; PAINT</v>
          </cell>
          <cell r="J385" t="str">
            <v>ALPHA</v>
          </cell>
          <cell r="K385" t="str">
            <v>BETA</v>
          </cell>
          <cell r="L385" t="str">
            <v>ALPHA</v>
          </cell>
          <cell r="M385">
            <v>4</v>
          </cell>
          <cell r="N385" t="str">
            <v>BETA</v>
          </cell>
          <cell r="O385">
            <v>0</v>
          </cell>
          <cell r="P385" t="str">
            <v>RTM</v>
          </cell>
          <cell r="Q385">
            <v>0</v>
          </cell>
          <cell r="Y385">
            <v>4</v>
          </cell>
          <cell r="Z385">
            <v>25.0642</v>
          </cell>
        </row>
        <row r="386">
          <cell r="A386" t="str">
            <v>PREP</v>
          </cell>
          <cell r="B386" t="str">
            <v>Days</v>
          </cell>
          <cell r="C386" t="str">
            <v>ANIMATION</v>
          </cell>
          <cell r="D386" t="str">
            <v>Days</v>
          </cell>
          <cell r="E386" t="str">
            <v>Frames</v>
          </cell>
          <cell r="F386" t="str">
            <v>ANIMATION</v>
          </cell>
          <cell r="G386" t="str">
            <v>Days</v>
          </cell>
          <cell r="H386" t="str">
            <v>Frames</v>
          </cell>
          <cell r="I386" t="str">
            <v>INK &amp; PAINT</v>
          </cell>
          <cell r="J386" t="str">
            <v>Days</v>
          </cell>
          <cell r="K386">
            <v>4</v>
          </cell>
          <cell r="L386" t="str">
            <v>ALPHA</v>
          </cell>
          <cell r="M386" t="str">
            <v>BETA</v>
          </cell>
          <cell r="N386" t="str">
            <v>BETA</v>
          </cell>
          <cell r="O386">
            <v>4</v>
          </cell>
          <cell r="P386" t="str">
            <v>RTM</v>
          </cell>
          <cell r="Q386">
            <v>0</v>
          </cell>
          <cell r="Y386">
            <v>4</v>
          </cell>
          <cell r="Z386">
            <v>25.0642</v>
          </cell>
        </row>
        <row r="387">
          <cell r="A387" t="str">
            <v>Wks</v>
          </cell>
          <cell r="B387" t="str">
            <v>Days</v>
          </cell>
          <cell r="C387" t="str">
            <v>Wks</v>
          </cell>
          <cell r="D387" t="str">
            <v>Days</v>
          </cell>
          <cell r="E387" t="str">
            <v>Frames</v>
          </cell>
          <cell r="F387" t="str">
            <v>Wks</v>
          </cell>
          <cell r="G387" t="str">
            <v>Days</v>
          </cell>
          <cell r="H387" t="str">
            <v>Frames</v>
          </cell>
          <cell r="I387" t="str">
            <v>Wks</v>
          </cell>
          <cell r="J387" t="str">
            <v>Days</v>
          </cell>
          <cell r="K387">
            <v>21</v>
          </cell>
          <cell r="L387">
            <v>4</v>
          </cell>
          <cell r="M387">
            <v>29</v>
          </cell>
          <cell r="N387">
            <v>29</v>
          </cell>
          <cell r="O387">
            <v>29</v>
          </cell>
          <cell r="P387">
            <v>4</v>
          </cell>
          <cell r="Q387">
            <v>29</v>
          </cell>
          <cell r="Y387">
            <v>4</v>
          </cell>
          <cell r="Z387">
            <v>25.0642</v>
          </cell>
        </row>
        <row r="388">
          <cell r="A388">
            <v>1.5806</v>
          </cell>
          <cell r="B388">
            <v>25.0642</v>
          </cell>
          <cell r="C388">
            <v>1.5806</v>
          </cell>
          <cell r="D388">
            <v>25.0642</v>
          </cell>
          <cell r="E388">
            <v>158.06</v>
          </cell>
          <cell r="F388">
            <v>1.5806</v>
          </cell>
          <cell r="G388">
            <v>25.0642</v>
          </cell>
          <cell r="H388">
            <v>158.06</v>
          </cell>
          <cell r="I388">
            <v>1.5806</v>
          </cell>
          <cell r="J388">
            <v>25.0642</v>
          </cell>
          <cell r="K388">
            <v>21</v>
          </cell>
          <cell r="L388">
            <v>4</v>
          </cell>
          <cell r="M388">
            <v>29</v>
          </cell>
          <cell r="N388">
            <v>29</v>
          </cell>
          <cell r="O388">
            <v>29</v>
          </cell>
          <cell r="P388">
            <v>4</v>
          </cell>
          <cell r="Q388">
            <v>29</v>
          </cell>
          <cell r="Y388">
            <v>4</v>
          </cell>
          <cell r="Z388">
            <v>25.0642</v>
          </cell>
        </row>
        <row r="399">
          <cell r="Y399">
            <v>70</v>
          </cell>
          <cell r="Z399">
            <v>11.0642</v>
          </cell>
        </row>
        <row r="400">
          <cell r="Y400">
            <v>70</v>
          </cell>
          <cell r="Z400">
            <v>11.0642</v>
          </cell>
        </row>
        <row r="403">
          <cell r="N403" t="str">
            <v>ENGINEERING</v>
          </cell>
          <cell r="O403" t="str">
            <v>WK Count</v>
          </cell>
          <cell r="P403" t="str">
            <v>Total Days</v>
          </cell>
          <cell r="Q403" t="str">
            <v>WK Count</v>
          </cell>
          <cell r="Y403" t="str">
            <v>WK Count</v>
          </cell>
          <cell r="Z403" t="str">
            <v>Total Days</v>
          </cell>
        </row>
        <row r="404">
          <cell r="N404" t="str">
            <v>ENGINEERING</v>
          </cell>
          <cell r="O404" t="str">
            <v>WK Count</v>
          </cell>
          <cell r="P404" t="str">
            <v>Total Days</v>
          </cell>
          <cell r="Q404" t="str">
            <v>WK Count</v>
          </cell>
          <cell r="Y404" t="str">
            <v>WK Count</v>
          </cell>
          <cell r="Z404" t="str">
            <v>Total Days</v>
          </cell>
        </row>
        <row r="405">
          <cell r="A405" t="str">
            <v>PREP</v>
          </cell>
          <cell r="B405" t="str">
            <v>ANIMATION</v>
          </cell>
          <cell r="C405" t="str">
            <v>INK &amp; PAINT</v>
          </cell>
          <cell r="D405" t="str">
            <v>ALPHA</v>
          </cell>
          <cell r="E405" t="str">
            <v>BETA</v>
          </cell>
          <cell r="F405" t="str">
            <v>ANIMATION</v>
          </cell>
          <cell r="G405">
            <v>7</v>
          </cell>
          <cell r="H405">
            <v>49</v>
          </cell>
          <cell r="I405" t="str">
            <v>INK &amp; PAINT</v>
          </cell>
          <cell r="J405" t="str">
            <v>ALPHA</v>
          </cell>
          <cell r="K405" t="str">
            <v>BETA</v>
          </cell>
          <cell r="L405" t="str">
            <v>ALPHA</v>
          </cell>
          <cell r="M405">
            <v>7</v>
          </cell>
          <cell r="N405" t="str">
            <v>BETA</v>
          </cell>
          <cell r="O405">
            <v>0</v>
          </cell>
          <cell r="P405" t="str">
            <v>RTM</v>
          </cell>
          <cell r="Q405">
            <v>0</v>
          </cell>
          <cell r="Y405">
            <v>7</v>
          </cell>
          <cell r="Z405">
            <v>49</v>
          </cell>
        </row>
        <row r="406">
          <cell r="A406" t="str">
            <v>PREP</v>
          </cell>
          <cell r="B406" t="str">
            <v>Days</v>
          </cell>
          <cell r="C406" t="str">
            <v>ANIMATION</v>
          </cell>
          <cell r="D406" t="str">
            <v>Days</v>
          </cell>
          <cell r="E406" t="str">
            <v>Frames</v>
          </cell>
          <cell r="F406" t="str">
            <v>ANIMATION</v>
          </cell>
          <cell r="G406" t="str">
            <v>Days</v>
          </cell>
          <cell r="H406" t="str">
            <v>Frames</v>
          </cell>
          <cell r="I406" t="str">
            <v>INK &amp; PAINT</v>
          </cell>
          <cell r="J406" t="str">
            <v>Days</v>
          </cell>
          <cell r="K406">
            <v>7</v>
          </cell>
          <cell r="L406" t="str">
            <v>ALPHA</v>
          </cell>
          <cell r="M406" t="str">
            <v>BETA</v>
          </cell>
          <cell r="N406" t="str">
            <v>BETA</v>
          </cell>
          <cell r="O406">
            <v>7</v>
          </cell>
          <cell r="P406" t="str">
            <v>RTM</v>
          </cell>
          <cell r="Q406">
            <v>0</v>
          </cell>
          <cell r="Y406">
            <v>7</v>
          </cell>
          <cell r="Z406">
            <v>49</v>
          </cell>
        </row>
        <row r="407">
          <cell r="A407" t="str">
            <v>Wks</v>
          </cell>
          <cell r="B407" t="str">
            <v>Days</v>
          </cell>
          <cell r="C407" t="str">
            <v>Wks</v>
          </cell>
          <cell r="D407" t="str">
            <v>Days</v>
          </cell>
          <cell r="E407" t="str">
            <v>Frames</v>
          </cell>
          <cell r="F407" t="str">
            <v>Wks</v>
          </cell>
          <cell r="G407" t="str">
            <v>Days</v>
          </cell>
          <cell r="H407" t="str">
            <v>Frames</v>
          </cell>
          <cell r="I407" t="str">
            <v>Wks</v>
          </cell>
          <cell r="J407" t="str">
            <v>Days</v>
          </cell>
          <cell r="K407">
            <v>21</v>
          </cell>
          <cell r="L407">
            <v>7</v>
          </cell>
          <cell r="M407">
            <v>29</v>
          </cell>
          <cell r="N407">
            <v>29</v>
          </cell>
          <cell r="O407">
            <v>29</v>
          </cell>
          <cell r="P407">
            <v>7</v>
          </cell>
          <cell r="Q407">
            <v>29</v>
          </cell>
          <cell r="Y407">
            <v>7</v>
          </cell>
          <cell r="Z407">
            <v>49</v>
          </cell>
        </row>
        <row r="408">
          <cell r="A408">
            <v>5</v>
          </cell>
          <cell r="B408">
            <v>49</v>
          </cell>
          <cell r="C408">
            <v>5</v>
          </cell>
          <cell r="D408">
            <v>49</v>
          </cell>
          <cell r="E408">
            <v>500</v>
          </cell>
          <cell r="F408">
            <v>5</v>
          </cell>
          <cell r="G408">
            <v>49</v>
          </cell>
          <cell r="H408">
            <v>500</v>
          </cell>
          <cell r="I408">
            <v>5</v>
          </cell>
          <cell r="J408">
            <v>49</v>
          </cell>
          <cell r="K408">
            <v>21</v>
          </cell>
          <cell r="L408">
            <v>7</v>
          </cell>
          <cell r="M408">
            <v>29</v>
          </cell>
          <cell r="N408">
            <v>29</v>
          </cell>
          <cell r="O408">
            <v>29</v>
          </cell>
          <cell r="P408">
            <v>7</v>
          </cell>
          <cell r="Q408">
            <v>29</v>
          </cell>
          <cell r="Y408">
            <v>7</v>
          </cell>
          <cell r="Z408">
            <v>49</v>
          </cell>
        </row>
        <row r="419">
          <cell r="Y419">
            <v>91</v>
          </cell>
          <cell r="Z419">
            <v>35</v>
          </cell>
        </row>
        <row r="420">
          <cell r="Y420">
            <v>91</v>
          </cell>
          <cell r="Z420">
            <v>35</v>
          </cell>
        </row>
        <row r="423">
          <cell r="N423" t="str">
            <v>ENGINEERING</v>
          </cell>
          <cell r="O423" t="str">
            <v>WK Count</v>
          </cell>
          <cell r="P423" t="str">
            <v>Total Days</v>
          </cell>
          <cell r="Q423" t="str">
            <v>WK Count</v>
          </cell>
          <cell r="Y423" t="str">
            <v>WK Count</v>
          </cell>
          <cell r="Z423" t="str">
            <v>Total Days</v>
          </cell>
        </row>
        <row r="424">
          <cell r="N424" t="str">
            <v>ENGINEERING</v>
          </cell>
          <cell r="O424" t="str">
            <v>WK Count</v>
          </cell>
          <cell r="P424" t="str">
            <v>Total Days</v>
          </cell>
          <cell r="Q424" t="str">
            <v>WK Count</v>
          </cell>
          <cell r="Y424" t="str">
            <v>WK Count</v>
          </cell>
          <cell r="Z424" t="str">
            <v>Total Days</v>
          </cell>
        </row>
        <row r="425">
          <cell r="A425" t="str">
            <v>PREP</v>
          </cell>
          <cell r="B425" t="str">
            <v>ANIMATION</v>
          </cell>
          <cell r="C425" t="str">
            <v>INK &amp; PAINT</v>
          </cell>
          <cell r="D425" t="str">
            <v>ALPHA</v>
          </cell>
          <cell r="E425" t="str">
            <v>BETA</v>
          </cell>
          <cell r="F425" t="str">
            <v>ANIMATION</v>
          </cell>
          <cell r="G425">
            <v>4</v>
          </cell>
          <cell r="H425">
            <v>25.0642</v>
          </cell>
          <cell r="I425" t="str">
            <v>INK &amp; PAINT</v>
          </cell>
          <cell r="J425" t="str">
            <v>ALPHA</v>
          </cell>
          <cell r="K425" t="str">
            <v>BETA</v>
          </cell>
          <cell r="L425" t="str">
            <v>ALPHA</v>
          </cell>
          <cell r="M425">
            <v>4</v>
          </cell>
          <cell r="N425" t="str">
            <v>BETA</v>
          </cell>
          <cell r="O425">
            <v>0</v>
          </cell>
          <cell r="P425" t="str">
            <v>RTM</v>
          </cell>
          <cell r="Q425">
            <v>0</v>
          </cell>
          <cell r="Y425">
            <v>4</v>
          </cell>
          <cell r="Z425">
            <v>25.0642</v>
          </cell>
        </row>
        <row r="426">
          <cell r="A426" t="str">
            <v>PREP</v>
          </cell>
          <cell r="B426" t="str">
            <v>Days</v>
          </cell>
          <cell r="C426" t="str">
            <v>ANIMATION</v>
          </cell>
          <cell r="D426" t="str">
            <v>Days</v>
          </cell>
          <cell r="E426" t="str">
            <v>Frames</v>
          </cell>
          <cell r="F426" t="str">
            <v>ANIMATION</v>
          </cell>
          <cell r="G426" t="str">
            <v>Days</v>
          </cell>
          <cell r="H426" t="str">
            <v>Frames</v>
          </cell>
          <cell r="I426" t="str">
            <v>INK &amp; PAINT</v>
          </cell>
          <cell r="J426" t="str">
            <v>Days</v>
          </cell>
          <cell r="K426">
            <v>4</v>
          </cell>
          <cell r="L426" t="str">
            <v>ALPHA</v>
          </cell>
          <cell r="M426" t="str">
            <v>BETA</v>
          </cell>
          <cell r="N426" t="str">
            <v>BETA</v>
          </cell>
          <cell r="O426">
            <v>4</v>
          </cell>
          <cell r="P426" t="str">
            <v>RTM</v>
          </cell>
          <cell r="Q426">
            <v>0</v>
          </cell>
          <cell r="Y426">
            <v>4</v>
          </cell>
          <cell r="Z426">
            <v>25.0642</v>
          </cell>
        </row>
        <row r="427">
          <cell r="A427" t="str">
            <v>Wks</v>
          </cell>
          <cell r="B427" t="str">
            <v>Days</v>
          </cell>
          <cell r="C427" t="str">
            <v>Wks</v>
          </cell>
          <cell r="D427" t="str">
            <v>Days</v>
          </cell>
          <cell r="E427" t="str">
            <v>Frames</v>
          </cell>
          <cell r="F427" t="str">
            <v>Wks</v>
          </cell>
          <cell r="G427" t="str">
            <v>Days</v>
          </cell>
          <cell r="H427" t="str">
            <v>Frames</v>
          </cell>
          <cell r="I427" t="str">
            <v>Wks</v>
          </cell>
          <cell r="J427" t="str">
            <v>Days</v>
          </cell>
          <cell r="K427">
            <v>21</v>
          </cell>
          <cell r="L427">
            <v>4</v>
          </cell>
          <cell r="M427">
            <v>29</v>
          </cell>
          <cell r="N427">
            <v>29</v>
          </cell>
          <cell r="O427">
            <v>29</v>
          </cell>
          <cell r="P427">
            <v>4</v>
          </cell>
          <cell r="Q427">
            <v>29</v>
          </cell>
          <cell r="Y427">
            <v>4</v>
          </cell>
          <cell r="Z427">
            <v>25.0642</v>
          </cell>
        </row>
        <row r="428">
          <cell r="A428">
            <v>1.5806</v>
          </cell>
          <cell r="B428">
            <v>25.0642</v>
          </cell>
          <cell r="C428">
            <v>1.5806</v>
          </cell>
          <cell r="D428">
            <v>25.0642</v>
          </cell>
          <cell r="E428">
            <v>158.06</v>
          </cell>
          <cell r="F428">
            <v>1.5806</v>
          </cell>
          <cell r="G428">
            <v>25.0642</v>
          </cell>
          <cell r="H428">
            <v>158.06</v>
          </cell>
          <cell r="I428">
            <v>1.5806</v>
          </cell>
          <cell r="J428">
            <v>25.0642</v>
          </cell>
          <cell r="K428">
            <v>21</v>
          </cell>
          <cell r="L428">
            <v>4</v>
          </cell>
          <cell r="M428">
            <v>29</v>
          </cell>
          <cell r="N428">
            <v>29</v>
          </cell>
          <cell r="O428">
            <v>29</v>
          </cell>
          <cell r="P428">
            <v>4</v>
          </cell>
          <cell r="Q428">
            <v>29</v>
          </cell>
          <cell r="Y428">
            <v>4</v>
          </cell>
          <cell r="Z428">
            <v>25.0642</v>
          </cell>
        </row>
        <row r="439">
          <cell r="Y439">
            <v>70</v>
          </cell>
          <cell r="Z439">
            <v>11.0642</v>
          </cell>
        </row>
        <row r="440">
          <cell r="Y440">
            <v>70</v>
          </cell>
          <cell r="Z440">
            <v>11.0642</v>
          </cell>
        </row>
        <row r="443">
          <cell r="N443" t="str">
            <v>ENGINEERING</v>
          </cell>
          <cell r="O443" t="str">
            <v>WK Count</v>
          </cell>
          <cell r="P443" t="str">
            <v>Total Days</v>
          </cell>
          <cell r="Q443" t="str">
            <v>WK Count</v>
          </cell>
          <cell r="Y443" t="str">
            <v>WK Count</v>
          </cell>
          <cell r="Z443" t="str">
            <v>Total Days</v>
          </cell>
        </row>
        <row r="444">
          <cell r="N444" t="str">
            <v>ENGINEERING</v>
          </cell>
          <cell r="O444" t="str">
            <v>WK Count</v>
          </cell>
          <cell r="P444" t="str">
            <v>Total Days</v>
          </cell>
          <cell r="Q444" t="str">
            <v>WK Count</v>
          </cell>
          <cell r="Y444" t="str">
            <v>WK Count</v>
          </cell>
          <cell r="Z444" t="str">
            <v>Total Days</v>
          </cell>
        </row>
        <row r="445">
          <cell r="A445" t="str">
            <v>PREP</v>
          </cell>
          <cell r="B445" t="str">
            <v>ANIMATION</v>
          </cell>
          <cell r="C445" t="str">
            <v>INK &amp; PAINT</v>
          </cell>
          <cell r="D445" t="str">
            <v>ALPHA</v>
          </cell>
          <cell r="E445" t="str">
            <v>BETA</v>
          </cell>
          <cell r="F445" t="str">
            <v>ANIMATION</v>
          </cell>
          <cell r="G445">
            <v>4</v>
          </cell>
          <cell r="H445">
            <v>32.440100000000001</v>
          </cell>
          <cell r="I445" t="str">
            <v>INK &amp; PAINT</v>
          </cell>
          <cell r="J445" t="str">
            <v>ALPHA</v>
          </cell>
          <cell r="K445" t="str">
            <v>BETA</v>
          </cell>
          <cell r="L445" t="str">
            <v>ALPHA</v>
          </cell>
          <cell r="M445">
            <v>4</v>
          </cell>
          <cell r="N445" t="str">
            <v>BETA</v>
          </cell>
          <cell r="O445">
            <v>0</v>
          </cell>
          <cell r="P445" t="str">
            <v>RTM</v>
          </cell>
          <cell r="Q445">
            <v>0</v>
          </cell>
          <cell r="Y445">
            <v>4</v>
          </cell>
          <cell r="Z445">
            <v>32.440100000000001</v>
          </cell>
        </row>
        <row r="446">
          <cell r="A446" t="str">
            <v>PREP</v>
          </cell>
          <cell r="B446" t="str">
            <v>Days</v>
          </cell>
          <cell r="C446" t="str">
            <v>ANIMATION</v>
          </cell>
          <cell r="D446" t="str">
            <v>Days</v>
          </cell>
          <cell r="E446" t="str">
            <v>Frames</v>
          </cell>
          <cell r="F446" t="str">
            <v>ANIMATION</v>
          </cell>
          <cell r="G446" t="str">
            <v>Days</v>
          </cell>
          <cell r="H446" t="str">
            <v>Frames</v>
          </cell>
          <cell r="I446" t="str">
            <v>INK &amp; PAINT</v>
          </cell>
          <cell r="J446" t="str">
            <v>Days</v>
          </cell>
          <cell r="K446">
            <v>4</v>
          </cell>
          <cell r="L446" t="str">
            <v>ALPHA</v>
          </cell>
          <cell r="M446" t="str">
            <v>BETA</v>
          </cell>
          <cell r="N446" t="str">
            <v>BETA</v>
          </cell>
          <cell r="O446">
            <v>4</v>
          </cell>
          <cell r="P446" t="str">
            <v>RTM</v>
          </cell>
          <cell r="Q446">
            <v>0</v>
          </cell>
          <cell r="Y446">
            <v>4</v>
          </cell>
          <cell r="Z446">
            <v>32.440100000000001</v>
          </cell>
        </row>
        <row r="447">
          <cell r="A447" t="str">
            <v>Wks</v>
          </cell>
          <cell r="B447" t="str">
            <v>Days</v>
          </cell>
          <cell r="C447" t="str">
            <v>Wks</v>
          </cell>
          <cell r="D447" t="str">
            <v>Days</v>
          </cell>
          <cell r="E447" t="str">
            <v>Frames</v>
          </cell>
          <cell r="F447" t="str">
            <v>Wks</v>
          </cell>
          <cell r="G447" t="str">
            <v>Days</v>
          </cell>
          <cell r="H447" t="str">
            <v>Frames</v>
          </cell>
          <cell r="I447" t="str">
            <v>Wks</v>
          </cell>
          <cell r="J447" t="str">
            <v>Days</v>
          </cell>
          <cell r="K447">
            <v>21</v>
          </cell>
          <cell r="L447">
            <v>4</v>
          </cell>
          <cell r="M447">
            <v>29</v>
          </cell>
          <cell r="N447">
            <v>29</v>
          </cell>
          <cell r="O447">
            <v>29</v>
          </cell>
          <cell r="P447">
            <v>4</v>
          </cell>
          <cell r="Q447">
            <v>29</v>
          </cell>
          <cell r="Y447">
            <v>4</v>
          </cell>
          <cell r="Z447">
            <v>32.440100000000001</v>
          </cell>
        </row>
        <row r="448">
          <cell r="A448">
            <v>2.6343000000000001</v>
          </cell>
          <cell r="B448">
            <v>32.440100000000001</v>
          </cell>
          <cell r="C448">
            <v>2.6343000000000001</v>
          </cell>
          <cell r="D448">
            <v>32.440100000000001</v>
          </cell>
          <cell r="E448">
            <v>263.43</v>
          </cell>
          <cell r="F448">
            <v>2.6343000000000001</v>
          </cell>
          <cell r="G448">
            <v>32.440100000000001</v>
          </cell>
          <cell r="H448">
            <v>263.43</v>
          </cell>
          <cell r="I448">
            <v>2.6343000000000001</v>
          </cell>
          <cell r="J448">
            <v>32.440100000000001</v>
          </cell>
          <cell r="K448">
            <v>21</v>
          </cell>
          <cell r="L448">
            <v>4</v>
          </cell>
          <cell r="M448">
            <v>29</v>
          </cell>
          <cell r="N448">
            <v>29</v>
          </cell>
          <cell r="O448">
            <v>29</v>
          </cell>
          <cell r="P448">
            <v>4</v>
          </cell>
          <cell r="Q448">
            <v>29</v>
          </cell>
          <cell r="Y448">
            <v>4</v>
          </cell>
          <cell r="Z448">
            <v>32.440100000000001</v>
          </cell>
        </row>
        <row r="459">
          <cell r="Y459">
            <v>70</v>
          </cell>
          <cell r="Z459">
            <v>18.440100000000001</v>
          </cell>
        </row>
        <row r="460">
          <cell r="Y460">
            <v>70</v>
          </cell>
          <cell r="Z460">
            <v>18.440100000000001</v>
          </cell>
        </row>
        <row r="463">
          <cell r="N463" t="str">
            <v>ENGINEERING</v>
          </cell>
          <cell r="O463" t="str">
            <v>WK Count</v>
          </cell>
          <cell r="P463" t="str">
            <v>Total Days</v>
          </cell>
          <cell r="Q463" t="str">
            <v>WK Count</v>
          </cell>
          <cell r="Y463" t="str">
            <v>WK Count</v>
          </cell>
          <cell r="Z463" t="str">
            <v>Total Days</v>
          </cell>
        </row>
        <row r="464">
          <cell r="N464" t="str">
            <v>ENGINEERING</v>
          </cell>
          <cell r="O464" t="str">
            <v>WK Count</v>
          </cell>
          <cell r="P464" t="str">
            <v>Total Days</v>
          </cell>
          <cell r="Q464" t="str">
            <v>WK Count</v>
          </cell>
          <cell r="Y464" t="str">
            <v>WK Count</v>
          </cell>
          <cell r="Z464" t="str">
            <v>Total Days</v>
          </cell>
        </row>
        <row r="465">
          <cell r="A465" t="str">
            <v>PREP</v>
          </cell>
          <cell r="B465" t="str">
            <v>ANIMATION</v>
          </cell>
          <cell r="C465" t="str">
            <v>INK &amp; PAINT</v>
          </cell>
          <cell r="D465" t="str">
            <v>ALPHA</v>
          </cell>
          <cell r="E465" t="str">
            <v>BETA</v>
          </cell>
          <cell r="F465" t="str">
            <v>ANIMATION</v>
          </cell>
          <cell r="G465">
            <v>3</v>
          </cell>
          <cell r="H465">
            <v>25.0642</v>
          </cell>
          <cell r="I465" t="str">
            <v>INK &amp; PAINT</v>
          </cell>
          <cell r="J465" t="str">
            <v>ALPHA</v>
          </cell>
          <cell r="K465" t="str">
            <v>BETA</v>
          </cell>
          <cell r="L465" t="str">
            <v>ALPHA</v>
          </cell>
          <cell r="M465">
            <v>3</v>
          </cell>
          <cell r="N465" t="str">
            <v>BETA</v>
          </cell>
          <cell r="O465">
            <v>0</v>
          </cell>
          <cell r="P465" t="str">
            <v>RTM</v>
          </cell>
          <cell r="Q465">
            <v>0</v>
          </cell>
          <cell r="Y465">
            <v>3</v>
          </cell>
          <cell r="Z465">
            <v>25.0642</v>
          </cell>
        </row>
        <row r="466">
          <cell r="A466" t="str">
            <v>PREP</v>
          </cell>
          <cell r="B466" t="str">
            <v>Days</v>
          </cell>
          <cell r="C466" t="str">
            <v>ANIMATION</v>
          </cell>
          <cell r="D466" t="str">
            <v>Days</v>
          </cell>
          <cell r="E466" t="str">
            <v>Frames</v>
          </cell>
          <cell r="F466" t="str">
            <v>ANIMATION</v>
          </cell>
          <cell r="G466" t="str">
            <v>Days</v>
          </cell>
          <cell r="H466" t="str">
            <v>Frames</v>
          </cell>
          <cell r="I466" t="str">
            <v>INK &amp; PAINT</v>
          </cell>
          <cell r="J466" t="str">
            <v>Days</v>
          </cell>
          <cell r="K466">
            <v>3</v>
          </cell>
          <cell r="L466" t="str">
            <v>ALPHA</v>
          </cell>
          <cell r="M466" t="str">
            <v>BETA</v>
          </cell>
          <cell r="N466" t="str">
            <v>BETA</v>
          </cell>
          <cell r="O466">
            <v>3</v>
          </cell>
          <cell r="P466" t="str">
            <v>RTM</v>
          </cell>
          <cell r="Q466">
            <v>0</v>
          </cell>
          <cell r="Y466">
            <v>3</v>
          </cell>
          <cell r="Z466">
            <v>25.0642</v>
          </cell>
        </row>
        <row r="467">
          <cell r="A467" t="str">
            <v>Wks</v>
          </cell>
          <cell r="B467" t="str">
            <v>Days</v>
          </cell>
          <cell r="C467" t="str">
            <v>Wks</v>
          </cell>
          <cell r="D467" t="str">
            <v>Days</v>
          </cell>
          <cell r="E467" t="str">
            <v>Frames</v>
          </cell>
          <cell r="F467" t="str">
            <v>Wks</v>
          </cell>
          <cell r="G467" t="str">
            <v>Days</v>
          </cell>
          <cell r="H467" t="str">
            <v>Frames</v>
          </cell>
          <cell r="I467" t="str">
            <v>Wks</v>
          </cell>
          <cell r="J467" t="str">
            <v>Days</v>
          </cell>
          <cell r="K467">
            <v>21</v>
          </cell>
          <cell r="L467">
            <v>3</v>
          </cell>
          <cell r="M467">
            <v>29</v>
          </cell>
          <cell r="N467">
            <v>29</v>
          </cell>
          <cell r="O467">
            <v>29</v>
          </cell>
          <cell r="P467">
            <v>3</v>
          </cell>
          <cell r="Q467">
            <v>29</v>
          </cell>
          <cell r="Y467">
            <v>3</v>
          </cell>
          <cell r="Z467">
            <v>25.0642</v>
          </cell>
        </row>
        <row r="468">
          <cell r="A468">
            <v>1.5806</v>
          </cell>
          <cell r="B468">
            <v>25.0642</v>
          </cell>
          <cell r="C468">
            <v>1.5806</v>
          </cell>
          <cell r="D468">
            <v>25.0642</v>
          </cell>
          <cell r="E468">
            <v>158.06</v>
          </cell>
          <cell r="F468">
            <v>1.5806</v>
          </cell>
          <cell r="G468">
            <v>25.0642</v>
          </cell>
          <cell r="H468">
            <v>158.06</v>
          </cell>
          <cell r="I468">
            <v>1.5806</v>
          </cell>
          <cell r="J468">
            <v>25.0642</v>
          </cell>
          <cell r="K468">
            <v>21</v>
          </cell>
          <cell r="L468">
            <v>3</v>
          </cell>
          <cell r="M468">
            <v>29</v>
          </cell>
          <cell r="N468">
            <v>29</v>
          </cell>
          <cell r="O468">
            <v>29</v>
          </cell>
          <cell r="P468">
            <v>3</v>
          </cell>
          <cell r="Q468">
            <v>29</v>
          </cell>
          <cell r="Y468">
            <v>3</v>
          </cell>
          <cell r="Z468">
            <v>25.0642</v>
          </cell>
        </row>
        <row r="479">
          <cell r="Y479">
            <v>63</v>
          </cell>
          <cell r="Z479">
            <v>11.0642</v>
          </cell>
        </row>
        <row r="480">
          <cell r="Y480">
            <v>63</v>
          </cell>
          <cell r="Z480">
            <v>11.0642</v>
          </cell>
        </row>
        <row r="483">
          <cell r="N483" t="str">
            <v>ENGINEERING</v>
          </cell>
          <cell r="O483" t="str">
            <v>WK Count</v>
          </cell>
          <cell r="P483" t="str">
            <v>Total Days</v>
          </cell>
          <cell r="Q483" t="str">
            <v>WK Count</v>
          </cell>
          <cell r="Y483" t="str">
            <v>WK Count</v>
          </cell>
          <cell r="Z483" t="str">
            <v>Total Days</v>
          </cell>
        </row>
        <row r="484">
          <cell r="N484" t="str">
            <v>ENGINEERING</v>
          </cell>
          <cell r="O484" t="str">
            <v>WK Count</v>
          </cell>
          <cell r="P484" t="str">
            <v>Total Days</v>
          </cell>
          <cell r="Q484" t="str">
            <v>WK Count</v>
          </cell>
          <cell r="Y484" t="str">
            <v>WK Count</v>
          </cell>
          <cell r="Z484" t="str">
            <v>Total Days</v>
          </cell>
        </row>
        <row r="485">
          <cell r="A485" t="str">
            <v>PREP</v>
          </cell>
          <cell r="B485" t="str">
            <v>ANIMATION</v>
          </cell>
          <cell r="C485" t="str">
            <v>INK &amp; PAINT</v>
          </cell>
          <cell r="D485" t="str">
            <v>ALPHA</v>
          </cell>
          <cell r="E485" t="str">
            <v>BETA</v>
          </cell>
          <cell r="F485" t="str">
            <v>ANIMATION</v>
          </cell>
          <cell r="G485">
            <v>7</v>
          </cell>
          <cell r="H485">
            <v>46.393619999999999</v>
          </cell>
          <cell r="I485" t="str">
            <v>INK &amp; PAINT</v>
          </cell>
          <cell r="J485" t="str">
            <v>ALPHA</v>
          </cell>
          <cell r="K485" t="str">
            <v>BETA</v>
          </cell>
          <cell r="L485" t="str">
            <v>ALPHA</v>
          </cell>
          <cell r="M485">
            <v>7</v>
          </cell>
          <cell r="N485" t="str">
            <v>BETA</v>
          </cell>
          <cell r="O485">
            <v>0</v>
          </cell>
          <cell r="P485" t="str">
            <v>RTM</v>
          </cell>
          <cell r="Q485">
            <v>0</v>
          </cell>
          <cell r="Y485">
            <v>7</v>
          </cell>
          <cell r="Z485">
            <v>46.393619999999999</v>
          </cell>
        </row>
        <row r="486">
          <cell r="A486" t="str">
            <v>PREP</v>
          </cell>
          <cell r="B486" t="str">
            <v>Days</v>
          </cell>
          <cell r="C486" t="str">
            <v>ANIMATION</v>
          </cell>
          <cell r="D486" t="str">
            <v>Days</v>
          </cell>
          <cell r="E486" t="str">
            <v>Frames</v>
          </cell>
          <cell r="F486" t="str">
            <v>ANIMATION</v>
          </cell>
          <cell r="G486" t="str">
            <v>Days</v>
          </cell>
          <cell r="H486" t="str">
            <v>Frames</v>
          </cell>
          <cell r="I486" t="str">
            <v>INK &amp; PAINT</v>
          </cell>
          <cell r="J486" t="str">
            <v>Days</v>
          </cell>
          <cell r="K486">
            <v>7</v>
          </cell>
          <cell r="L486" t="str">
            <v>ALPHA</v>
          </cell>
          <cell r="M486" t="str">
            <v>BETA</v>
          </cell>
          <cell r="N486" t="str">
            <v>BETA</v>
          </cell>
          <cell r="O486">
            <v>7</v>
          </cell>
          <cell r="P486" t="str">
            <v>RTM</v>
          </cell>
          <cell r="Q486">
            <v>0</v>
          </cell>
          <cell r="Y486">
            <v>7</v>
          </cell>
          <cell r="Z486">
            <v>46.393619999999999</v>
          </cell>
        </row>
        <row r="487">
          <cell r="A487" t="str">
            <v>Wks</v>
          </cell>
          <cell r="B487" t="str">
            <v>Days</v>
          </cell>
          <cell r="C487" t="str">
            <v>Wks</v>
          </cell>
          <cell r="D487" t="str">
            <v>Days</v>
          </cell>
          <cell r="E487" t="str">
            <v>Frames</v>
          </cell>
          <cell r="F487" t="str">
            <v>Wks</v>
          </cell>
          <cell r="G487" t="str">
            <v>Days</v>
          </cell>
          <cell r="H487" t="str">
            <v>Frames</v>
          </cell>
          <cell r="I487" t="str">
            <v>Wks</v>
          </cell>
          <cell r="J487" t="str">
            <v>Days</v>
          </cell>
          <cell r="K487">
            <v>21</v>
          </cell>
          <cell r="L487">
            <v>9</v>
          </cell>
          <cell r="M487">
            <v>29</v>
          </cell>
          <cell r="N487">
            <v>29</v>
          </cell>
          <cell r="O487">
            <v>29</v>
          </cell>
          <cell r="P487">
            <v>9</v>
          </cell>
          <cell r="Q487">
            <v>29</v>
          </cell>
          <cell r="Y487">
            <v>9</v>
          </cell>
          <cell r="Z487">
            <v>62.393619999999999</v>
          </cell>
        </row>
        <row r="488">
          <cell r="A488">
            <v>4.6276599999999997</v>
          </cell>
          <cell r="B488">
            <v>46.393619999999999</v>
          </cell>
          <cell r="C488">
            <v>4.6276599999999997</v>
          </cell>
          <cell r="D488">
            <v>62.393619999999999</v>
          </cell>
          <cell r="E488">
            <v>2313.83</v>
          </cell>
          <cell r="F488">
            <v>4.6276599999999997</v>
          </cell>
          <cell r="G488">
            <v>62.393619999999999</v>
          </cell>
          <cell r="H488">
            <v>2313.83</v>
          </cell>
          <cell r="I488">
            <v>4.6276599999999997</v>
          </cell>
          <cell r="J488">
            <v>46.393619999999999</v>
          </cell>
          <cell r="K488">
            <v>21</v>
          </cell>
          <cell r="L488">
            <v>6</v>
          </cell>
          <cell r="M488">
            <v>29</v>
          </cell>
          <cell r="N488">
            <v>29</v>
          </cell>
          <cell r="O488">
            <v>29</v>
          </cell>
          <cell r="P488">
            <v>6</v>
          </cell>
          <cell r="Q488">
            <v>29</v>
          </cell>
          <cell r="Y488">
            <v>6</v>
          </cell>
          <cell r="Z488">
            <v>46.393619999999999</v>
          </cell>
        </row>
        <row r="500">
          <cell r="Y500">
            <v>105</v>
          </cell>
          <cell r="Z500">
            <v>32.393619999999999</v>
          </cell>
        </row>
        <row r="501">
          <cell r="Y501">
            <v>105</v>
          </cell>
          <cell r="Z501">
            <v>32.393619999999999</v>
          </cell>
        </row>
        <row r="504">
          <cell r="N504" t="str">
            <v>ENGINEERING</v>
          </cell>
          <cell r="O504" t="str">
            <v>WK Count</v>
          </cell>
          <cell r="P504" t="str">
            <v>Total Days</v>
          </cell>
          <cell r="Q504" t="str">
            <v>WK Count</v>
          </cell>
          <cell r="Y504" t="str">
            <v>WK Count</v>
          </cell>
          <cell r="Z504" t="str">
            <v>Total Days</v>
          </cell>
        </row>
        <row r="505">
          <cell r="N505" t="str">
            <v>ENGINEERING</v>
          </cell>
          <cell r="O505" t="str">
            <v>WK Count</v>
          </cell>
          <cell r="P505" t="str">
            <v>Total Days</v>
          </cell>
          <cell r="Q505" t="str">
            <v>WK Count</v>
          </cell>
          <cell r="Y505" t="str">
            <v>WK Count</v>
          </cell>
          <cell r="Z505" t="str">
            <v>Total Days</v>
          </cell>
        </row>
        <row r="506">
          <cell r="A506" t="str">
            <v>PREP</v>
          </cell>
          <cell r="B506" t="str">
            <v>ANIMATION</v>
          </cell>
          <cell r="C506" t="str">
            <v>INK &amp; PAINT</v>
          </cell>
          <cell r="D506" t="str">
            <v>ALPHA</v>
          </cell>
          <cell r="E506" t="str">
            <v>BETA</v>
          </cell>
          <cell r="F506" t="str">
            <v>ANIMATION</v>
          </cell>
          <cell r="G506">
            <v>25</v>
          </cell>
          <cell r="H506">
            <v>175.96809999999999</v>
          </cell>
          <cell r="I506" t="str">
            <v>INK &amp; PAINT</v>
          </cell>
          <cell r="J506" t="str">
            <v>ALPHA</v>
          </cell>
          <cell r="K506" t="str">
            <v>BETA</v>
          </cell>
          <cell r="L506" t="str">
            <v>ALPHA</v>
          </cell>
          <cell r="M506">
            <v>25</v>
          </cell>
          <cell r="N506" t="str">
            <v>BETA</v>
          </cell>
          <cell r="O506">
            <v>0</v>
          </cell>
          <cell r="P506" t="str">
            <v>RTM</v>
          </cell>
          <cell r="Q506">
            <v>0</v>
          </cell>
          <cell r="Y506">
            <v>25</v>
          </cell>
          <cell r="Z506">
            <v>175.96809999999999</v>
          </cell>
        </row>
        <row r="507">
          <cell r="A507" t="str">
            <v>PREP</v>
          </cell>
          <cell r="B507" t="str">
            <v>Days</v>
          </cell>
          <cell r="C507" t="str">
            <v>ANIMATION</v>
          </cell>
          <cell r="D507" t="str">
            <v>Days</v>
          </cell>
          <cell r="E507" t="str">
            <v>Frames</v>
          </cell>
          <cell r="F507" t="str">
            <v>ANIMATION</v>
          </cell>
          <cell r="G507" t="str">
            <v>Days</v>
          </cell>
          <cell r="H507" t="str">
            <v>Frames</v>
          </cell>
          <cell r="I507" t="str">
            <v>INK &amp; PAINT</v>
          </cell>
          <cell r="J507" t="str">
            <v>Days</v>
          </cell>
          <cell r="K507">
            <v>25</v>
          </cell>
          <cell r="L507" t="str">
            <v>ALPHA</v>
          </cell>
          <cell r="M507" t="str">
            <v>BETA</v>
          </cell>
          <cell r="N507" t="str">
            <v>BETA</v>
          </cell>
          <cell r="O507">
            <v>25</v>
          </cell>
          <cell r="P507" t="str">
            <v>RTM</v>
          </cell>
          <cell r="Q507">
            <v>0</v>
          </cell>
          <cell r="Y507">
            <v>25</v>
          </cell>
          <cell r="Z507">
            <v>175.96809999999999</v>
          </cell>
        </row>
        <row r="508">
          <cell r="A508" t="str">
            <v>Wks</v>
          </cell>
          <cell r="B508" t="str">
            <v>Days</v>
          </cell>
          <cell r="C508" t="str">
            <v>Wks</v>
          </cell>
          <cell r="D508" t="str">
            <v>Days</v>
          </cell>
          <cell r="E508" t="str">
            <v>Frames</v>
          </cell>
          <cell r="F508" t="str">
            <v>Wks</v>
          </cell>
          <cell r="G508" t="str">
            <v>Days</v>
          </cell>
          <cell r="H508" t="str">
            <v>Frames</v>
          </cell>
          <cell r="I508" t="str">
            <v>Wks</v>
          </cell>
          <cell r="J508" t="str">
            <v>Days</v>
          </cell>
          <cell r="K508">
            <v>21</v>
          </cell>
          <cell r="L508">
            <v>28</v>
          </cell>
          <cell r="M508">
            <v>29</v>
          </cell>
          <cell r="N508">
            <v>29</v>
          </cell>
          <cell r="O508">
            <v>29</v>
          </cell>
          <cell r="P508">
            <v>28</v>
          </cell>
          <cell r="Q508">
            <v>29</v>
          </cell>
          <cell r="Y508">
            <v>28</v>
          </cell>
          <cell r="Z508">
            <v>191.96809999999999</v>
          </cell>
        </row>
        <row r="509">
          <cell r="A509">
            <v>23.138300000000001</v>
          </cell>
          <cell r="B509">
            <v>175.96809999999999</v>
          </cell>
          <cell r="C509">
            <v>23.138300000000001</v>
          </cell>
          <cell r="D509">
            <v>191.96809999999999</v>
          </cell>
          <cell r="E509">
            <v>2313.83</v>
          </cell>
          <cell r="F509">
            <v>23.138300000000001</v>
          </cell>
          <cell r="G509">
            <v>191.96809999999999</v>
          </cell>
          <cell r="H509">
            <v>2313.83</v>
          </cell>
          <cell r="I509">
            <v>23.138300000000001</v>
          </cell>
          <cell r="J509">
            <v>175.96809999999999</v>
          </cell>
          <cell r="K509">
            <v>21</v>
          </cell>
          <cell r="L509">
            <v>25</v>
          </cell>
          <cell r="M509">
            <v>29</v>
          </cell>
          <cell r="N509">
            <v>29</v>
          </cell>
          <cell r="O509">
            <v>29</v>
          </cell>
          <cell r="P509">
            <v>25</v>
          </cell>
          <cell r="Q509">
            <v>29</v>
          </cell>
          <cell r="Y509">
            <v>25</v>
          </cell>
          <cell r="Z509">
            <v>175.96809999999999</v>
          </cell>
        </row>
        <row r="521">
          <cell r="Y521">
            <v>238</v>
          </cell>
          <cell r="Z521">
            <v>161.96809999999999</v>
          </cell>
        </row>
        <row r="522">
          <cell r="Y522">
            <v>238</v>
          </cell>
          <cell r="Z522">
            <v>161.96809999999999</v>
          </cell>
        </row>
        <row r="525">
          <cell r="N525" t="str">
            <v>ENGINEERING</v>
          </cell>
          <cell r="O525" t="str">
            <v>WK Count</v>
          </cell>
          <cell r="P525" t="str">
            <v>Total Days</v>
          </cell>
          <cell r="Q525" t="str">
            <v>WK Count</v>
          </cell>
          <cell r="Y525" t="str">
            <v>WK Count</v>
          </cell>
          <cell r="Z525" t="str">
            <v>Total Days</v>
          </cell>
        </row>
        <row r="526">
          <cell r="N526" t="str">
            <v>ENGINEERING</v>
          </cell>
          <cell r="O526" t="str">
            <v>WK Count</v>
          </cell>
          <cell r="P526" t="str">
            <v>Total Days</v>
          </cell>
          <cell r="Q526" t="str">
            <v>WK Count</v>
          </cell>
          <cell r="Y526" t="str">
            <v>WK Count</v>
          </cell>
          <cell r="Z526" t="str">
            <v>Total Days</v>
          </cell>
        </row>
        <row r="527">
          <cell r="A527" t="str">
            <v>PREP</v>
          </cell>
          <cell r="B527" t="str">
            <v>ANIMATION</v>
          </cell>
          <cell r="C527" t="str">
            <v>INK &amp; PAINT</v>
          </cell>
          <cell r="D527" t="str">
            <v>ALPHA</v>
          </cell>
          <cell r="E527" t="str">
            <v>BETA</v>
          </cell>
          <cell r="F527" t="str">
            <v>ANIMATION</v>
          </cell>
          <cell r="G527">
            <v>14</v>
          </cell>
          <cell r="H527">
            <v>98</v>
          </cell>
          <cell r="I527" t="str">
            <v>INK &amp; PAINT</v>
          </cell>
          <cell r="J527" t="str">
            <v>ALPHA</v>
          </cell>
          <cell r="K527" t="str">
            <v>BETA</v>
          </cell>
          <cell r="L527" t="str">
            <v>ALPHA</v>
          </cell>
          <cell r="M527">
            <v>14</v>
          </cell>
          <cell r="N527" t="str">
            <v>BETA</v>
          </cell>
          <cell r="O527">
            <v>0</v>
          </cell>
          <cell r="P527" t="str">
            <v>RTM</v>
          </cell>
          <cell r="Q527">
            <v>0</v>
          </cell>
          <cell r="Y527">
            <v>14</v>
          </cell>
          <cell r="Z527">
            <v>98</v>
          </cell>
        </row>
        <row r="528">
          <cell r="A528" t="str">
            <v>PREP</v>
          </cell>
          <cell r="B528" t="str">
            <v>Days</v>
          </cell>
          <cell r="C528" t="str">
            <v>ANIMATION</v>
          </cell>
          <cell r="D528" t="str">
            <v>Days</v>
          </cell>
          <cell r="E528" t="str">
            <v>Frames</v>
          </cell>
          <cell r="F528" t="str">
            <v>ANIMATION</v>
          </cell>
          <cell r="G528" t="str">
            <v>Days</v>
          </cell>
          <cell r="H528" t="str">
            <v>Frames</v>
          </cell>
          <cell r="I528" t="str">
            <v>INK &amp; PAINT</v>
          </cell>
          <cell r="J528" t="str">
            <v>Days</v>
          </cell>
          <cell r="K528">
            <v>14</v>
          </cell>
          <cell r="L528" t="str">
            <v>ALPHA</v>
          </cell>
          <cell r="M528" t="str">
            <v>BETA</v>
          </cell>
          <cell r="N528" t="str">
            <v>BETA</v>
          </cell>
          <cell r="O528">
            <v>14</v>
          </cell>
          <cell r="P528" t="str">
            <v>RTM</v>
          </cell>
          <cell r="Q528">
            <v>0</v>
          </cell>
          <cell r="Y528">
            <v>14</v>
          </cell>
          <cell r="Z528">
            <v>98</v>
          </cell>
        </row>
        <row r="529">
          <cell r="A529" t="str">
            <v>Wks</v>
          </cell>
          <cell r="B529" t="str">
            <v>Days</v>
          </cell>
          <cell r="C529" t="str">
            <v>Wks</v>
          </cell>
          <cell r="D529" t="str">
            <v>Days</v>
          </cell>
          <cell r="E529" t="str">
            <v>Frames</v>
          </cell>
          <cell r="F529" t="str">
            <v>Wks</v>
          </cell>
          <cell r="G529" t="str">
            <v>Days</v>
          </cell>
          <cell r="H529" t="str">
            <v>Frames</v>
          </cell>
          <cell r="I529" t="str">
            <v>Wks</v>
          </cell>
          <cell r="J529" t="str">
            <v>Days</v>
          </cell>
          <cell r="K529">
            <v>21</v>
          </cell>
          <cell r="L529">
            <v>17</v>
          </cell>
          <cell r="M529">
            <v>29</v>
          </cell>
          <cell r="N529">
            <v>29</v>
          </cell>
          <cell r="O529">
            <v>29</v>
          </cell>
          <cell r="P529">
            <v>17</v>
          </cell>
          <cell r="Q529">
            <v>29</v>
          </cell>
          <cell r="Y529">
            <v>17</v>
          </cell>
          <cell r="Z529">
            <v>114</v>
          </cell>
        </row>
        <row r="530">
          <cell r="A530">
            <v>12</v>
          </cell>
          <cell r="B530">
            <v>98</v>
          </cell>
          <cell r="C530">
            <v>12</v>
          </cell>
          <cell r="D530">
            <v>114</v>
          </cell>
          <cell r="E530">
            <v>6000</v>
          </cell>
          <cell r="F530">
            <v>12</v>
          </cell>
          <cell r="G530">
            <v>114</v>
          </cell>
          <cell r="H530">
            <v>6000</v>
          </cell>
          <cell r="I530">
            <v>12</v>
          </cell>
          <cell r="J530">
            <v>98</v>
          </cell>
          <cell r="K530">
            <v>21</v>
          </cell>
          <cell r="L530">
            <v>14</v>
          </cell>
          <cell r="M530">
            <v>29</v>
          </cell>
          <cell r="N530">
            <v>29</v>
          </cell>
          <cell r="O530">
            <v>29</v>
          </cell>
          <cell r="P530">
            <v>14</v>
          </cell>
          <cell r="Q530">
            <v>29</v>
          </cell>
          <cell r="Y530">
            <v>14</v>
          </cell>
          <cell r="Z530">
            <v>98</v>
          </cell>
        </row>
        <row r="542">
          <cell r="Y542">
            <v>161</v>
          </cell>
          <cell r="Z542">
            <v>84</v>
          </cell>
        </row>
        <row r="543">
          <cell r="Y543">
            <v>161</v>
          </cell>
          <cell r="Z543">
            <v>84</v>
          </cell>
        </row>
        <row r="546">
          <cell r="N546" t="str">
            <v>ENGINEERING</v>
          </cell>
          <cell r="O546" t="str">
            <v>WK Count</v>
          </cell>
          <cell r="P546" t="str">
            <v>Total Days</v>
          </cell>
          <cell r="Q546" t="str">
            <v>WK Count</v>
          </cell>
          <cell r="Y546" t="str">
            <v>WK Count</v>
          </cell>
          <cell r="Z546" t="str">
            <v>Total Days</v>
          </cell>
        </row>
        <row r="547">
          <cell r="N547" t="str">
            <v>ENGINEERING</v>
          </cell>
          <cell r="O547" t="str">
            <v>WK Count</v>
          </cell>
          <cell r="P547" t="str">
            <v>Total Days</v>
          </cell>
          <cell r="Q547" t="str">
            <v>WK Count</v>
          </cell>
          <cell r="Y547" t="str">
            <v>WK Count</v>
          </cell>
          <cell r="Z547" t="str">
            <v>Total Days</v>
          </cell>
        </row>
        <row r="548">
          <cell r="A548" t="str">
            <v>PREP</v>
          </cell>
          <cell r="B548" t="str">
            <v>ANIMATION</v>
          </cell>
          <cell r="C548" t="str">
            <v>INK &amp; PAINT</v>
          </cell>
          <cell r="D548" t="str">
            <v>ALPHA</v>
          </cell>
          <cell r="E548" t="str">
            <v>BETA</v>
          </cell>
          <cell r="F548" t="str">
            <v>ANIMATION</v>
          </cell>
          <cell r="G548">
            <v>6</v>
          </cell>
          <cell r="H548">
            <v>36.435933333333338</v>
          </cell>
          <cell r="I548" t="str">
            <v>INK &amp; PAINT</v>
          </cell>
          <cell r="J548" t="str">
            <v>ALPHA</v>
          </cell>
          <cell r="K548" t="str">
            <v>BETA</v>
          </cell>
          <cell r="L548" t="str">
            <v>ALPHA</v>
          </cell>
          <cell r="M548">
            <v>6</v>
          </cell>
          <cell r="N548" t="str">
            <v>BETA</v>
          </cell>
          <cell r="O548">
            <v>0</v>
          </cell>
          <cell r="P548" t="str">
            <v>RTM</v>
          </cell>
          <cell r="Q548">
            <v>0</v>
          </cell>
          <cell r="Y548">
            <v>6</v>
          </cell>
          <cell r="Z548">
            <v>36.435933333333338</v>
          </cell>
        </row>
        <row r="549">
          <cell r="A549" t="str">
            <v>PREP</v>
          </cell>
          <cell r="B549" t="str">
            <v>Days</v>
          </cell>
          <cell r="C549" t="str">
            <v>ANIMATION</v>
          </cell>
          <cell r="D549" t="str">
            <v>Days</v>
          </cell>
          <cell r="E549" t="str">
            <v>Frames</v>
          </cell>
          <cell r="F549" t="str">
            <v>ANIMATION</v>
          </cell>
          <cell r="G549" t="str">
            <v>Days</v>
          </cell>
          <cell r="H549" t="str">
            <v>Frames</v>
          </cell>
          <cell r="I549" t="str">
            <v>INK &amp; PAINT</v>
          </cell>
          <cell r="J549" t="str">
            <v>Days</v>
          </cell>
          <cell r="K549">
            <v>6</v>
          </cell>
          <cell r="L549" t="str">
            <v>ALPHA</v>
          </cell>
          <cell r="M549" t="str">
            <v>BETA</v>
          </cell>
          <cell r="N549" t="str">
            <v>BETA</v>
          </cell>
          <cell r="O549">
            <v>6</v>
          </cell>
          <cell r="P549" t="str">
            <v>RTM</v>
          </cell>
          <cell r="Q549">
            <v>0</v>
          </cell>
          <cell r="Y549">
            <v>6</v>
          </cell>
          <cell r="Z549">
            <v>36.435933333333338</v>
          </cell>
        </row>
        <row r="550">
          <cell r="A550" t="str">
            <v>Wks</v>
          </cell>
          <cell r="B550" t="str">
            <v>Days</v>
          </cell>
          <cell r="C550" t="str">
            <v>Wks</v>
          </cell>
          <cell r="D550" t="str">
            <v>Days</v>
          </cell>
          <cell r="E550" t="str">
            <v>Frames</v>
          </cell>
          <cell r="F550" t="str">
            <v>Wks</v>
          </cell>
          <cell r="G550" t="str">
            <v>Days</v>
          </cell>
          <cell r="H550" t="str">
            <v>Frames</v>
          </cell>
          <cell r="I550" t="str">
            <v>Wks</v>
          </cell>
          <cell r="J550" t="str">
            <v>Days</v>
          </cell>
          <cell r="K550">
            <v>21</v>
          </cell>
          <cell r="L550">
            <v>8</v>
          </cell>
          <cell r="M550">
            <v>29</v>
          </cell>
          <cell r="N550">
            <v>29</v>
          </cell>
          <cell r="O550">
            <v>29</v>
          </cell>
          <cell r="P550">
            <v>8</v>
          </cell>
          <cell r="Q550">
            <v>29</v>
          </cell>
          <cell r="Y550">
            <v>8</v>
          </cell>
          <cell r="Z550">
            <v>52.435933333333338</v>
          </cell>
        </row>
        <row r="551">
          <cell r="A551">
            <v>3.2051333333333334</v>
          </cell>
          <cell r="B551">
            <v>36.435933333333338</v>
          </cell>
          <cell r="C551">
            <v>3.2051333333333334</v>
          </cell>
          <cell r="D551">
            <v>52.435933333333338</v>
          </cell>
          <cell r="E551">
            <v>480.77</v>
          </cell>
          <cell r="F551">
            <v>3.2051333333333334</v>
          </cell>
          <cell r="G551">
            <v>52.435933333333338</v>
          </cell>
          <cell r="H551">
            <v>480.77</v>
          </cell>
          <cell r="I551">
            <v>3.2051333333333334</v>
          </cell>
          <cell r="J551">
            <v>36.435933333333338</v>
          </cell>
          <cell r="K551">
            <v>21</v>
          </cell>
          <cell r="L551">
            <v>5</v>
          </cell>
          <cell r="M551">
            <v>29</v>
          </cell>
          <cell r="N551">
            <v>29</v>
          </cell>
          <cell r="O551">
            <v>29</v>
          </cell>
          <cell r="P551">
            <v>5</v>
          </cell>
          <cell r="Q551">
            <v>29</v>
          </cell>
          <cell r="Y551">
            <v>5</v>
          </cell>
          <cell r="Z551">
            <v>36.435933333333338</v>
          </cell>
        </row>
        <row r="563">
          <cell r="Y563">
            <v>98</v>
          </cell>
          <cell r="Z563">
            <v>22.435933333333338</v>
          </cell>
        </row>
        <row r="564">
          <cell r="Y564">
            <v>98</v>
          </cell>
          <cell r="Z564">
            <v>22.435933333333338</v>
          </cell>
        </row>
        <row r="567">
          <cell r="N567" t="str">
            <v>ENGINEERING</v>
          </cell>
          <cell r="O567" t="str">
            <v>WK Count</v>
          </cell>
          <cell r="P567" t="str">
            <v>Total Days</v>
          </cell>
          <cell r="Q567" t="str">
            <v>WK Count</v>
          </cell>
          <cell r="Y567" t="str">
            <v>WK Count</v>
          </cell>
          <cell r="Z567" t="str">
            <v>Total Days</v>
          </cell>
        </row>
        <row r="568">
          <cell r="N568" t="str">
            <v>ENGINEERING</v>
          </cell>
          <cell r="O568" t="str">
            <v>WK Count</v>
          </cell>
          <cell r="P568" t="str">
            <v>Total Days</v>
          </cell>
          <cell r="Q568" t="str">
            <v>WK Count</v>
          </cell>
          <cell r="Y568" t="str">
            <v>WK Count</v>
          </cell>
          <cell r="Z568" t="str">
            <v>Total Days</v>
          </cell>
        </row>
        <row r="569">
          <cell r="A569" t="str">
            <v>PREP</v>
          </cell>
          <cell r="B569" t="str">
            <v>ANIMATION</v>
          </cell>
          <cell r="C569" t="str">
            <v>INK &amp; PAINT</v>
          </cell>
          <cell r="D569" t="str">
            <v>ALPHA</v>
          </cell>
          <cell r="E569" t="str">
            <v>BETA</v>
          </cell>
          <cell r="F569" t="str">
            <v>ANIMATION</v>
          </cell>
          <cell r="G569">
            <v>25</v>
          </cell>
          <cell r="H569">
            <v>175</v>
          </cell>
          <cell r="I569" t="str">
            <v>INK &amp; PAINT</v>
          </cell>
          <cell r="J569" t="str">
            <v>ALPHA</v>
          </cell>
          <cell r="K569" t="str">
            <v>BETA</v>
          </cell>
          <cell r="L569" t="str">
            <v>ALPHA</v>
          </cell>
          <cell r="M569">
            <v>25</v>
          </cell>
          <cell r="N569" t="str">
            <v>BETA</v>
          </cell>
          <cell r="O569">
            <v>0</v>
          </cell>
          <cell r="P569" t="str">
            <v>RTM</v>
          </cell>
          <cell r="Q569">
            <v>0</v>
          </cell>
          <cell r="Y569">
            <v>25</v>
          </cell>
          <cell r="Z569">
            <v>175</v>
          </cell>
        </row>
        <row r="570">
          <cell r="A570" t="str">
            <v>PREP</v>
          </cell>
          <cell r="B570" t="str">
            <v>Days</v>
          </cell>
          <cell r="C570" t="str">
            <v>ANIMATION</v>
          </cell>
          <cell r="D570" t="str">
            <v>Days</v>
          </cell>
          <cell r="E570" t="str">
            <v>Frames</v>
          </cell>
          <cell r="F570" t="str">
            <v>ANIMATION</v>
          </cell>
          <cell r="G570" t="str">
            <v>Days</v>
          </cell>
          <cell r="H570" t="str">
            <v>Frames</v>
          </cell>
          <cell r="I570" t="str">
            <v>INK &amp; PAINT</v>
          </cell>
          <cell r="J570" t="str">
            <v>Days</v>
          </cell>
          <cell r="K570">
            <v>25</v>
          </cell>
          <cell r="L570" t="str">
            <v>ALPHA</v>
          </cell>
          <cell r="M570" t="str">
            <v>BETA</v>
          </cell>
          <cell r="N570" t="str">
            <v>BETA</v>
          </cell>
          <cell r="O570">
            <v>25</v>
          </cell>
          <cell r="P570" t="str">
            <v>RTM</v>
          </cell>
          <cell r="Q570">
            <v>0</v>
          </cell>
          <cell r="Y570">
            <v>25</v>
          </cell>
          <cell r="Z570">
            <v>175</v>
          </cell>
        </row>
        <row r="571">
          <cell r="A571" t="str">
            <v>Wks</v>
          </cell>
          <cell r="B571" t="str">
            <v>Days</v>
          </cell>
          <cell r="C571" t="str">
            <v>Wks</v>
          </cell>
          <cell r="D571" t="str">
            <v>Days</v>
          </cell>
          <cell r="E571" t="str">
            <v>Frames</v>
          </cell>
          <cell r="F571" t="str">
            <v>Wks</v>
          </cell>
          <cell r="G571" t="str">
            <v>Days</v>
          </cell>
          <cell r="H571" t="str">
            <v>Frames</v>
          </cell>
          <cell r="I571" t="str">
            <v>Wks</v>
          </cell>
          <cell r="J571" t="str">
            <v>Days</v>
          </cell>
          <cell r="K571">
            <v>21</v>
          </cell>
          <cell r="L571">
            <v>29</v>
          </cell>
          <cell r="M571">
            <v>29</v>
          </cell>
          <cell r="N571">
            <v>29</v>
          </cell>
          <cell r="O571">
            <v>29</v>
          </cell>
          <cell r="P571">
            <v>29</v>
          </cell>
          <cell r="Q571">
            <v>29</v>
          </cell>
          <cell r="Y571">
            <v>29</v>
          </cell>
          <cell r="Z571">
            <v>201</v>
          </cell>
        </row>
        <row r="572">
          <cell r="A572">
            <v>23</v>
          </cell>
          <cell r="B572">
            <v>175</v>
          </cell>
          <cell r="C572">
            <v>23</v>
          </cell>
          <cell r="D572">
            <v>201</v>
          </cell>
          <cell r="E572">
            <v>11500</v>
          </cell>
          <cell r="F572">
            <v>23</v>
          </cell>
          <cell r="G572">
            <v>201</v>
          </cell>
          <cell r="H572">
            <v>11500</v>
          </cell>
          <cell r="I572">
            <v>23</v>
          </cell>
          <cell r="J572">
            <v>175</v>
          </cell>
          <cell r="K572">
            <v>21</v>
          </cell>
          <cell r="L572">
            <v>25</v>
          </cell>
          <cell r="M572">
            <v>29</v>
          </cell>
          <cell r="N572">
            <v>29</v>
          </cell>
          <cell r="O572">
            <v>29</v>
          </cell>
          <cell r="P572">
            <v>25</v>
          </cell>
          <cell r="Q572">
            <v>29</v>
          </cell>
          <cell r="Y572">
            <v>25</v>
          </cell>
          <cell r="Z572">
            <v>175</v>
          </cell>
        </row>
        <row r="584">
          <cell r="Y584">
            <v>245</v>
          </cell>
          <cell r="Z584">
            <v>161</v>
          </cell>
        </row>
        <row r="585">
          <cell r="Y585">
            <v>245</v>
          </cell>
          <cell r="Z585">
            <v>161</v>
          </cell>
        </row>
        <row r="587">
          <cell r="Y587">
            <v>0</v>
          </cell>
          <cell r="Z587">
            <v>0</v>
          </cell>
        </row>
        <row r="588">
          <cell r="Y588">
            <v>0</v>
          </cell>
          <cell r="Z588">
            <v>0</v>
          </cell>
        </row>
        <row r="589">
          <cell r="Y589" t="e">
            <v>#REF!</v>
          </cell>
          <cell r="Z589" t="e">
            <v>#REF!</v>
          </cell>
        </row>
        <row r="590">
          <cell r="Y590">
            <v>0</v>
          </cell>
          <cell r="Z590">
            <v>0</v>
          </cell>
        </row>
        <row r="591">
          <cell r="Y591" t="e">
            <v>#REF!</v>
          </cell>
          <cell r="Z591" t="e">
            <v>#REF!</v>
          </cell>
        </row>
        <row r="592">
          <cell r="Y592" t="e">
            <v>#REF!</v>
          </cell>
          <cell r="Z592" t="e">
            <v>#REF!</v>
          </cell>
        </row>
        <row r="593">
          <cell r="Y593" t="e">
            <v>#REF!</v>
          </cell>
          <cell r="Z593" t="e">
            <v>#REF!</v>
          </cell>
        </row>
        <row r="594">
          <cell r="Y594" t="e">
            <v>#REF!</v>
          </cell>
          <cell r="Z594" t="e">
            <v>#REF!</v>
          </cell>
        </row>
        <row r="595">
          <cell r="Y595" t="e">
            <v>#REF!</v>
          </cell>
          <cell r="Z595" t="e">
            <v>#REF!</v>
          </cell>
        </row>
        <row r="596">
          <cell r="Y596" t="e">
            <v>#REF!</v>
          </cell>
          <cell r="Z596" t="e">
            <v>#REF!</v>
          </cell>
        </row>
        <row r="597">
          <cell r="Y597" t="e">
            <v>#REF!</v>
          </cell>
          <cell r="Z597" t="e">
            <v>#REF!</v>
          </cell>
        </row>
        <row r="598">
          <cell r="Y598" t="e">
            <v>#REF!</v>
          </cell>
          <cell r="Z598" t="e">
            <v>#REF!</v>
          </cell>
        </row>
        <row r="599">
          <cell r="Y599" t="e">
            <v>#REF!</v>
          </cell>
          <cell r="Z599" t="e">
            <v>#REF!</v>
          </cell>
        </row>
        <row r="600">
          <cell r="Y600" t="e">
            <v>#REF!</v>
          </cell>
          <cell r="Z600" t="e">
            <v>#REF!</v>
          </cell>
        </row>
        <row r="601">
          <cell r="Y601" t="e">
            <v>#REF!</v>
          </cell>
          <cell r="Z601" t="e">
            <v>#REF!</v>
          </cell>
        </row>
        <row r="602">
          <cell r="Y602" t="e">
            <v>#REF!</v>
          </cell>
          <cell r="Z602" t="e">
            <v>#REF!</v>
          </cell>
        </row>
        <row r="603">
          <cell r="Y603" t="e">
            <v>#REF!</v>
          </cell>
          <cell r="Z603" t="e">
            <v>#REF!</v>
          </cell>
        </row>
        <row r="604">
          <cell r="Y604" t="e">
            <v>#REF!</v>
          </cell>
          <cell r="Z604" t="e">
            <v>#REF!</v>
          </cell>
        </row>
        <row r="605">
          <cell r="Y605" t="e">
            <v>#REF!</v>
          </cell>
          <cell r="Z605" t="e">
            <v>#REF!</v>
          </cell>
        </row>
        <row r="606">
          <cell r="Y606" t="e">
            <v>#REF!</v>
          </cell>
          <cell r="Z606" t="e">
            <v>#REF!</v>
          </cell>
        </row>
        <row r="607">
          <cell r="Y607" t="e">
            <v>#REF!</v>
          </cell>
          <cell r="Z607" t="e">
            <v>#REF!</v>
          </cell>
        </row>
        <row r="608">
          <cell r="Y608" t="e">
            <v>#REF!</v>
          </cell>
          <cell r="Z608" t="e">
            <v>#REF!</v>
          </cell>
        </row>
        <row r="609">
          <cell r="Y609" t="e">
            <v>#REF!</v>
          </cell>
          <cell r="Z609" t="e">
            <v>#REF!</v>
          </cell>
        </row>
        <row r="610">
          <cell r="Y610">
            <v>0</v>
          </cell>
          <cell r="Z610">
            <v>0</v>
          </cell>
        </row>
        <row r="611">
          <cell r="Y611">
            <v>0</v>
          </cell>
          <cell r="Z611">
            <v>0</v>
          </cell>
        </row>
        <row r="612">
          <cell r="Y612" t="e">
            <v>#REF!</v>
          </cell>
          <cell r="Z612" t="e">
            <v>#REF!</v>
          </cell>
        </row>
        <row r="65536">
          <cell r="N65536" t="str">
            <v>ENGINEERING</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sheetData sheetId="84"/>
      <sheetData sheetId="85"/>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ow r="5">
          <cell r="C5" t="str">
            <v>Homer ZUNIGA</v>
          </cell>
        </row>
      </sheetData>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sheetData sheetId="250"/>
      <sheetData sheetId="251"/>
      <sheetData sheetId="252"/>
      <sheetData sheetId="253"/>
      <sheetData sheetId="254" refreshError="1"/>
      <sheetData sheetId="255" refreshError="1"/>
      <sheetData sheetId="256" refreshError="1"/>
      <sheetData sheetId="257" refreshError="1"/>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ow r="3">
          <cell r="C3" t="str">
            <v>Benoit BOUANCHAUD</v>
          </cell>
        </row>
      </sheetData>
      <sheetData sheetId="286"/>
      <sheetData sheetId="287">
        <row r="5">
          <cell r="C5" t="str">
            <v>E0437</v>
          </cell>
        </row>
      </sheetData>
      <sheetData sheetId="288">
        <row r="3">
          <cell r="C3" t="str">
            <v>Benoit BOUANCHAUD</v>
          </cell>
        </row>
      </sheetData>
      <sheetData sheetId="289"/>
      <sheetData sheetId="290">
        <row r="5">
          <cell r="C5" t="str">
            <v>E0437</v>
          </cell>
        </row>
      </sheetData>
      <sheetData sheetId="291"/>
      <sheetData sheetId="292"/>
      <sheetData sheetId="293">
        <row r="5">
          <cell r="C5" t="str">
            <v>Homer ZUNIGA</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sheetData sheetId="539"/>
      <sheetData sheetId="540"/>
      <sheetData sheetId="541"/>
      <sheetData sheetId="542"/>
      <sheetData sheetId="543">
        <row r="3">
          <cell r="C3" t="str">
            <v>Benoit BOUANCHAUD</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row r="3">
          <cell r="C3" t="str">
            <v>Benoit BOUANCHAUD</v>
          </cell>
        </row>
      </sheetData>
      <sheetData sheetId="567"/>
      <sheetData sheetId="568"/>
      <sheetData sheetId="569"/>
      <sheetData sheetId="570"/>
      <sheetData sheetId="571"/>
      <sheetData sheetId="572"/>
      <sheetData sheetId="573"/>
      <sheetData sheetId="574"/>
      <sheetData sheetId="575"/>
      <sheetData sheetId="576"/>
      <sheetData sheetId="577"/>
      <sheetData sheetId="578">
        <row r="3">
          <cell r="C3" t="str">
            <v>Benoit BOUANCHAUD</v>
          </cell>
        </row>
      </sheetData>
      <sheetData sheetId="579"/>
      <sheetData sheetId="580"/>
      <sheetData sheetId="581"/>
      <sheetData sheetId="582"/>
      <sheetData sheetId="583"/>
      <sheetData sheetId="584"/>
      <sheetData sheetId="585"/>
      <sheetData sheetId="586"/>
      <sheetData sheetId="587"/>
      <sheetData sheetId="588">
        <row r="3">
          <cell r="C3" t="str">
            <v>Benoit BOUANCHAUD</v>
          </cell>
        </row>
      </sheetData>
      <sheetData sheetId="589"/>
      <sheetData sheetId="590"/>
      <sheetData sheetId="591"/>
      <sheetData sheetId="592"/>
      <sheetData sheetId="593"/>
      <sheetData sheetId="594"/>
      <sheetData sheetId="595"/>
      <sheetData sheetId="596" refreshError="1"/>
      <sheetData sheetId="597"/>
      <sheetData sheetId="598"/>
      <sheetData sheetId="599"/>
      <sheetData sheetId="600">
        <row r="3">
          <cell r="C3" t="str">
            <v>Benoit BOUANCHAUD</v>
          </cell>
        </row>
      </sheetData>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row r="3">
          <cell r="C3" t="str">
            <v>Benoit BOUANCHAUD</v>
          </cell>
        </row>
      </sheetData>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row r="3">
          <cell r="C3" t="str">
            <v>Benoit BOUANCHAUD</v>
          </cell>
        </row>
      </sheetData>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sheetData sheetId="680" refreshError="1"/>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row r="3">
          <cell r="C3" t="str">
            <v>Benoit BOUANCHAUD</v>
          </cell>
        </row>
      </sheetData>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row r="3">
          <cell r="C3" t="str">
            <v>Benoit BOUANCHAUD</v>
          </cell>
        </row>
      </sheetData>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row r="3">
          <cell r="C3" t="str">
            <v>Benoit BOUANCHAUD</v>
          </cell>
        </row>
      </sheetData>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row r="3">
          <cell r="C3" t="str">
            <v>Benoit BOUANCHAUD</v>
          </cell>
        </row>
      </sheetData>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row r="3">
          <cell r="C3" t="str">
            <v>Benoit BOUANCHAUD</v>
          </cell>
        </row>
      </sheetData>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row r="3">
          <cell r="C3" t="str">
            <v>Benoit BOUANCHAUD</v>
          </cell>
        </row>
      </sheetData>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row r="3">
          <cell r="C3" t="str">
            <v>Benoit BOUANCHAUD</v>
          </cell>
        </row>
      </sheetData>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row r="3">
          <cell r="C3" t="str">
            <v>Benoit BOUANCHAUD</v>
          </cell>
        </row>
      </sheetData>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row r="3">
          <cell r="C3" t="str">
            <v>Benoit BOUANCHAUD</v>
          </cell>
        </row>
      </sheetData>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row r="3">
          <cell r="C3" t="str">
            <v>Benoit BOUANCHAUD</v>
          </cell>
        </row>
      </sheetData>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row r="3">
          <cell r="C3" t="str">
            <v>Benoit BOUANCHAUD</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row r="3">
          <cell r="C3" t="str">
            <v>Benoit BOUANCHAUD</v>
          </cell>
        </row>
      </sheetData>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row r="1">
          <cell r="A1" t="str">
            <v>Cont</v>
          </cell>
        </row>
      </sheetData>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row r="1">
          <cell r="A1" t="str">
            <v>Cont</v>
          </cell>
        </row>
      </sheetData>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row r="1">
          <cell r="A1" t="str">
            <v>Cont</v>
          </cell>
        </row>
      </sheetData>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row r="1">
          <cell r="A1" t="str">
            <v>Cont</v>
          </cell>
        </row>
      </sheetData>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row r="3">
          <cell r="C3" t="str">
            <v>Benoit BOUANCHAUD</v>
          </cell>
        </row>
      </sheetData>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row r="3">
          <cell r="C3" t="str">
            <v>Benoit BOUANCHAUD</v>
          </cell>
        </row>
      </sheetData>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row r="3">
          <cell r="C3" t="str">
            <v>Benoit BOUANCHAUD</v>
          </cell>
        </row>
      </sheetData>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row r="3">
          <cell r="C3" t="str">
            <v>Benoit BOUANCHAUD</v>
          </cell>
        </row>
      </sheetData>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row r="3">
          <cell r="C3" t="str">
            <v>Benoit BOUANCHAUD</v>
          </cell>
        </row>
      </sheetData>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row r="3">
          <cell r="C3" t="str">
            <v>Benoit BOUANCHAUD</v>
          </cell>
        </row>
      </sheetData>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ow r="3">
          <cell r="C3" t="str">
            <v>Benoit BOUANCHAUD</v>
          </cell>
        </row>
      </sheetData>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row r="3">
          <cell r="C3" t="str">
            <v>Benoit BOUANCHAUD</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ow r="1">
          <cell r="D1" t="str">
            <v>No BA Rekon:</v>
          </cell>
        </row>
      </sheetData>
      <sheetData sheetId="1534">
        <row r="1">
          <cell r="D1" t="str">
            <v>No BA Rekon:</v>
          </cell>
        </row>
      </sheetData>
      <sheetData sheetId="1535"/>
      <sheetData sheetId="1536"/>
      <sheetData sheetId="1537">
        <row r="1">
          <cell r="D1" t="str">
            <v>No BA Rekon:</v>
          </cell>
        </row>
      </sheetData>
      <sheetData sheetId="1538">
        <row r="1">
          <cell r="D1" t="str">
            <v>No BA Rekon:</v>
          </cell>
        </row>
      </sheetData>
      <sheetData sheetId="1539">
        <row r="1">
          <cell r="D1" t="str">
            <v>No BA Rekon:</v>
          </cell>
        </row>
      </sheetData>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sheetData sheetId="1610"/>
      <sheetData sheetId="1611"/>
      <sheetData sheetId="1612"/>
      <sheetData sheetId="1613"/>
      <sheetData sheetId="1614"/>
      <sheetData sheetId="1615"/>
      <sheetData sheetId="1616"/>
      <sheetData sheetId="1617"/>
      <sheetData sheetId="1618"/>
      <sheetData sheetId="1619">
        <row r="1">
          <cell r="D1" t="str">
            <v>No BA Rekon:</v>
          </cell>
        </row>
      </sheetData>
      <sheetData sheetId="1620"/>
      <sheetData sheetId="1621"/>
      <sheetData sheetId="1622"/>
      <sheetData sheetId="1623"/>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row r="1">
          <cell r="D1" t="str">
            <v>No BA Rekon:</v>
          </cell>
        </row>
      </sheetData>
      <sheetData sheetId="1669">
        <row r="1">
          <cell r="D1" t="str">
            <v>No BA Rekon:</v>
          </cell>
        </row>
      </sheetData>
      <sheetData sheetId="1670"/>
      <sheetData sheetId="1671"/>
      <sheetData sheetId="1672">
        <row r="1">
          <cell r="D1" t="str">
            <v>No BA Rekon:</v>
          </cell>
        </row>
      </sheetData>
      <sheetData sheetId="1673">
        <row r="1">
          <cell r="D1" t="str">
            <v>No BA Rekon:</v>
          </cell>
        </row>
      </sheetData>
      <sheetData sheetId="1674"/>
      <sheetData sheetId="1675"/>
      <sheetData sheetId="1676"/>
      <sheetData sheetId="1677"/>
      <sheetData sheetId="1678"/>
      <sheetData sheetId="1679"/>
      <sheetData sheetId="1680"/>
      <sheetData sheetId="1681">
        <row r="1">
          <cell r="D1" t="str">
            <v>No BA Rekon:</v>
          </cell>
        </row>
      </sheetData>
      <sheetData sheetId="1682">
        <row r="1">
          <cell r="D1" t="str">
            <v>No BA Rekon:</v>
          </cell>
        </row>
      </sheetData>
      <sheetData sheetId="1683"/>
      <sheetData sheetId="1684"/>
      <sheetData sheetId="1685">
        <row r="1">
          <cell r="D1" t="str">
            <v>No BA Rekon:</v>
          </cell>
        </row>
      </sheetData>
      <sheetData sheetId="1686">
        <row r="1">
          <cell r="D1" t="str">
            <v>No BA Rekon:</v>
          </cell>
        </row>
      </sheetData>
      <sheetData sheetId="1687"/>
      <sheetData sheetId="1688"/>
      <sheetData sheetId="1689"/>
      <sheetData sheetId="1690"/>
      <sheetData sheetId="1691"/>
      <sheetData sheetId="1692"/>
      <sheetData sheetId="1693"/>
      <sheetData sheetId="1694">
        <row r="1">
          <cell r="D1" t="str">
            <v>No BA Rekon:</v>
          </cell>
        </row>
      </sheetData>
      <sheetData sheetId="1695">
        <row r="1">
          <cell r="D1" t="str">
            <v>No BA Rekon:</v>
          </cell>
        </row>
      </sheetData>
      <sheetData sheetId="1696"/>
      <sheetData sheetId="1697"/>
      <sheetData sheetId="1698">
        <row r="1">
          <cell r="D1" t="str">
            <v>No BA Rekon:</v>
          </cell>
        </row>
      </sheetData>
      <sheetData sheetId="1699">
        <row r="1">
          <cell r="D1" t="str">
            <v>No BA Rekon:</v>
          </cell>
        </row>
      </sheetData>
      <sheetData sheetId="1700"/>
      <sheetData sheetId="1701"/>
      <sheetData sheetId="1702"/>
      <sheetData sheetId="1703"/>
      <sheetData sheetId="1704"/>
      <sheetData sheetId="1705"/>
      <sheetData sheetId="1706"/>
      <sheetData sheetId="1707">
        <row r="1">
          <cell r="D1" t="str">
            <v>No BA Rekon:</v>
          </cell>
        </row>
      </sheetData>
      <sheetData sheetId="1708">
        <row r="1">
          <cell r="D1" t="str">
            <v>No BA Rekon:</v>
          </cell>
        </row>
      </sheetData>
      <sheetData sheetId="1709"/>
      <sheetData sheetId="1710"/>
      <sheetData sheetId="1711">
        <row r="1">
          <cell r="D1" t="str">
            <v>No BA Rekon:</v>
          </cell>
        </row>
      </sheetData>
      <sheetData sheetId="1712">
        <row r="1">
          <cell r="D1" t="str">
            <v>No BA Rekon:</v>
          </cell>
        </row>
      </sheetData>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3">
          <cell r="C3" t="str">
            <v>Benoit BOUANCHAUD</v>
          </cell>
        </row>
      </sheetData>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row r="3">
          <cell r="C3" t="str">
            <v>Benoit BOUANCHAUD</v>
          </cell>
        </row>
      </sheetData>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row r="3">
          <cell r="C3" t="str">
            <v>Benoit BOUANCHAUD</v>
          </cell>
        </row>
      </sheetData>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row r="3">
          <cell r="C3" t="str">
            <v>Benoit BOUANCHAUD</v>
          </cell>
        </row>
      </sheetData>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row r="1">
          <cell r="D1" t="str">
            <v>No BA Rekon:</v>
          </cell>
        </row>
      </sheetData>
      <sheetData sheetId="1925">
        <row r="1">
          <cell r="D1" t="str">
            <v>No BA Rekon:</v>
          </cell>
        </row>
      </sheetData>
      <sheetData sheetId="1926"/>
      <sheetData sheetId="1927"/>
      <sheetData sheetId="1928">
        <row r="1">
          <cell r="D1" t="str">
            <v>No BA Rekon:</v>
          </cell>
        </row>
      </sheetData>
      <sheetData sheetId="1929">
        <row r="1">
          <cell r="D1" t="str">
            <v>No BA Rekon:</v>
          </cell>
        </row>
      </sheetData>
      <sheetData sheetId="1930"/>
      <sheetData sheetId="1931"/>
      <sheetData sheetId="1932"/>
      <sheetData sheetId="1933"/>
      <sheetData sheetId="1934"/>
      <sheetData sheetId="1935"/>
      <sheetData sheetId="1936"/>
      <sheetData sheetId="1937">
        <row r="1">
          <cell r="D1" t="str">
            <v>No BA Rekon:</v>
          </cell>
        </row>
      </sheetData>
      <sheetData sheetId="1938">
        <row r="1">
          <cell r="D1" t="str">
            <v>No BA Rekon:</v>
          </cell>
        </row>
      </sheetData>
      <sheetData sheetId="1939"/>
      <sheetData sheetId="1940"/>
      <sheetData sheetId="1941">
        <row r="1">
          <cell r="D1" t="str">
            <v>No BA Rekon:</v>
          </cell>
        </row>
      </sheetData>
      <sheetData sheetId="1942">
        <row r="1">
          <cell r="D1" t="str">
            <v>No BA Rekon:</v>
          </cell>
        </row>
      </sheetData>
      <sheetData sheetId="1943"/>
      <sheetData sheetId="1944"/>
      <sheetData sheetId="1945"/>
      <sheetData sheetId="1946"/>
      <sheetData sheetId="1947"/>
      <sheetData sheetId="1948"/>
      <sheetData sheetId="1949"/>
      <sheetData sheetId="1950">
        <row r="1">
          <cell r="D1" t="str">
            <v>No BA Rekon:</v>
          </cell>
        </row>
      </sheetData>
      <sheetData sheetId="1951">
        <row r="1">
          <cell r="D1" t="str">
            <v>No BA Rekon:</v>
          </cell>
        </row>
      </sheetData>
      <sheetData sheetId="1952"/>
      <sheetData sheetId="1953"/>
      <sheetData sheetId="1954">
        <row r="1">
          <cell r="D1" t="str">
            <v>No BA Rekon:</v>
          </cell>
        </row>
      </sheetData>
      <sheetData sheetId="1955">
        <row r="1">
          <cell r="D1" t="str">
            <v>No BA Rekon:</v>
          </cell>
        </row>
      </sheetData>
      <sheetData sheetId="1956"/>
      <sheetData sheetId="1957"/>
      <sheetData sheetId="1958"/>
      <sheetData sheetId="1959"/>
      <sheetData sheetId="1960"/>
      <sheetData sheetId="1961"/>
      <sheetData sheetId="1962"/>
      <sheetData sheetId="1963">
        <row r="1">
          <cell r="D1" t="str">
            <v>No BA Rekon:</v>
          </cell>
        </row>
      </sheetData>
      <sheetData sheetId="1964">
        <row r="1">
          <cell r="D1" t="str">
            <v>No BA Rekon:</v>
          </cell>
        </row>
      </sheetData>
      <sheetData sheetId="1965"/>
      <sheetData sheetId="1966"/>
      <sheetData sheetId="1967">
        <row r="1">
          <cell r="D1" t="str">
            <v>No BA Rekon:</v>
          </cell>
        </row>
      </sheetData>
      <sheetData sheetId="1968">
        <row r="1">
          <cell r="D1" t="str">
            <v>No BA Rekon:</v>
          </cell>
        </row>
      </sheetData>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sheetData sheetId="2019" refreshError="1"/>
      <sheetData sheetId="2020" refreshError="1"/>
      <sheetData sheetId="2021" refreshError="1"/>
      <sheetData sheetId="202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E VARIABLES"/>
      <sheetName val="PRODUCT SCHEDULE"/>
      <sheetName val="DRIVEN BY RELEASE"/>
      <sheetName val="MASTER"/>
      <sheetName val="_Л1"/>
      <sheetName val="_Л10"/>
      <sheetName val="_Л11"/>
      <sheetName val="_Л2"/>
      <sheetName val="_Л3"/>
      <sheetName val="_Л4"/>
      <sheetName val="_Л5"/>
      <sheetName val="_Л7"/>
      <sheetName val="_Л8"/>
      <sheetName val="_Л9"/>
      <sheetName val="pasiva-skutečnost"/>
      <sheetName val="THREE_VARIABLES"/>
      <sheetName val="PRODUCT_SCHEDULE"/>
      <sheetName val="DRIVEN_BY_RELEASE"/>
      <sheetName val="_Т1"/>
      <sheetName val="_Т10"/>
      <sheetName val="Summary"/>
      <sheetName val="THREE_VARIABLES1"/>
      <sheetName val="PRODUCT_SCHEDULE1"/>
      <sheetName val="DRIVEN_BY_RELEASE1"/>
      <sheetName val="Состав Группы"/>
      <sheetName val="1-В 1 Апр. БО"/>
      <sheetName val="DICTS"/>
      <sheetName val="Цены СНГ"/>
      <sheetName val="pnl_mng"/>
      <sheetName val="production06"/>
      <sheetName val="sales-data"/>
      <sheetName val="Maintenance"/>
      <sheetName val="Margins"/>
      <sheetName val="Checks"/>
      <sheetName val="Slide data"/>
      <sheetName val="3 утв."/>
      <sheetName val="_Ф3"/>
      <sheetName val="_Ф4"/>
      <sheetName val="_Ф5"/>
      <sheetName val="Ф7_цены"/>
      <sheetName val="Ф8_цены"/>
      <sheetName val="Реал.(упр.)"/>
      <sheetName val="Sales"/>
      <sheetName val="_Т2"/>
      <sheetName val="_Т4"/>
      <sheetName val="_Т5"/>
      <sheetName val="_Т6"/>
      <sheetName val="_Т7"/>
      <sheetName val="_Т8"/>
      <sheetName val="_Т9"/>
      <sheetName val="Сданые вагоны"/>
      <sheetName val="Справка"/>
      <sheetName val="_Ф2"/>
      <sheetName val="DICTS_ALL"/>
      <sheetName val="диаграмма (2)"/>
    </sheetNames>
    <sheetDataSet>
      <sheetData sheetId="0" refreshError="1">
        <row r="2">
          <cell r="N2">
            <v>36161</v>
          </cell>
        </row>
        <row r="4">
          <cell r="T4">
            <v>36164</v>
          </cell>
          <cell r="U4">
            <v>36171</v>
          </cell>
          <cell r="V4">
            <v>36178</v>
          </cell>
        </row>
        <row r="5">
          <cell r="N5">
            <v>36094</v>
          </cell>
          <cell r="O5" t="str">
            <v>Jan</v>
          </cell>
          <cell r="P5" t="str">
            <v>Jan</v>
          </cell>
          <cell r="T5" t="str">
            <v>Jan</v>
          </cell>
        </row>
        <row r="7">
          <cell r="N7" t="str">
            <v xml:space="preserve"> -PROJECT 1</v>
          </cell>
          <cell r="O7">
            <v>3000</v>
          </cell>
          <cell r="P7" t="str">
            <v>WK Count</v>
          </cell>
          <cell r="Q7">
            <v>3000</v>
          </cell>
          <cell r="R7" t="str">
            <v>WK Count</v>
          </cell>
          <cell r="S7" t="str">
            <v>Total Days</v>
          </cell>
        </row>
        <row r="8">
          <cell r="A8" t="str">
            <v>CALCULATION TABLE TO DRIVE GANTT CHART</v>
          </cell>
          <cell r="B8" t="str">
            <v>START</v>
          </cell>
          <cell r="C8" t="str">
            <v>END</v>
          </cell>
          <cell r="D8">
            <v>0</v>
          </cell>
          <cell r="E8">
            <v>36171</v>
          </cell>
          <cell r="F8">
            <v>36178</v>
          </cell>
          <cell r="G8" t="str">
            <v>START</v>
          </cell>
          <cell r="H8" t="str">
            <v>END</v>
          </cell>
          <cell r="I8">
            <v>36178</v>
          </cell>
          <cell r="J8">
            <v>36171</v>
          </cell>
          <cell r="K8">
            <v>36178</v>
          </cell>
          <cell r="O8" t="str">
            <v>START</v>
          </cell>
          <cell r="P8" t="str">
            <v>END</v>
          </cell>
          <cell r="T8" t="str">
            <v/>
          </cell>
          <cell r="U8">
            <v>36171</v>
          </cell>
          <cell r="V8">
            <v>36178</v>
          </cell>
        </row>
        <row r="9">
          <cell r="A9" t="str">
            <v>PHASE 1</v>
          </cell>
          <cell r="B9" t="str">
            <v>PHASE 2</v>
          </cell>
          <cell r="C9" t="str">
            <v>PHASE 2</v>
          </cell>
          <cell r="D9" t="str">
            <v>RELEASE</v>
          </cell>
          <cell r="E9" t="str">
            <v>Prep Projection</v>
          </cell>
          <cell r="F9" t="str">
            <v>PHASE 3</v>
          </cell>
          <cell r="G9">
            <v>36231.5</v>
          </cell>
          <cell r="H9">
            <v>400</v>
          </cell>
          <cell r="I9">
            <v>9</v>
          </cell>
          <cell r="J9">
            <v>66.5</v>
          </cell>
          <cell r="K9">
            <v>0</v>
          </cell>
          <cell r="L9" t="str">
            <v>RELEASE</v>
          </cell>
          <cell r="M9">
            <v>200</v>
          </cell>
          <cell r="N9" t="str">
            <v>Prep Projection</v>
          </cell>
          <cell r="O9">
            <v>36165</v>
          </cell>
          <cell r="P9">
            <v>36231.5</v>
          </cell>
          <cell r="Q9">
            <v>400</v>
          </cell>
          <cell r="R9">
            <v>9</v>
          </cell>
          <cell r="S9">
            <v>66.5</v>
          </cell>
          <cell r="T9" t="str">
            <v/>
          </cell>
          <cell r="U9">
            <v>100</v>
          </cell>
          <cell r="V9">
            <v>200</v>
          </cell>
        </row>
        <row r="10">
          <cell r="A10" t="str">
            <v>Wks</v>
          </cell>
          <cell r="B10" t="str">
            <v>Days</v>
          </cell>
          <cell r="C10" t="str">
            <v>Wks</v>
          </cell>
          <cell r="D10" t="str">
            <v>Days</v>
          </cell>
          <cell r="E10" t="str">
            <v>UNITS</v>
          </cell>
          <cell r="F10" t="str">
            <v>Wks</v>
          </cell>
          <cell r="G10" t="str">
            <v>Days</v>
          </cell>
          <cell r="H10" t="str">
            <v>ALPHA</v>
          </cell>
          <cell r="I10" t="str">
            <v>BETA</v>
          </cell>
          <cell r="J10" t="str">
            <v>RTM</v>
          </cell>
          <cell r="K10" t="str">
            <v>Animation Projection</v>
          </cell>
          <cell r="L10">
            <v>36179</v>
          </cell>
          <cell r="M10">
            <v>36244</v>
          </cell>
          <cell r="N10" t="str">
            <v>Animation Projection</v>
          </cell>
          <cell r="O10">
            <v>36179</v>
          </cell>
          <cell r="P10">
            <v>36244</v>
          </cell>
          <cell r="Q10">
            <v>600</v>
          </cell>
          <cell r="R10">
            <v>9</v>
          </cell>
          <cell r="S10">
            <v>65</v>
          </cell>
          <cell r="T10" t="str">
            <v/>
          </cell>
          <cell r="U10" t="str">
            <v/>
          </cell>
          <cell r="V10" t="str">
            <v/>
          </cell>
        </row>
        <row r="11">
          <cell r="A11">
            <v>7.5</v>
          </cell>
          <cell r="B11">
            <v>66.5</v>
          </cell>
          <cell r="C11">
            <v>5</v>
          </cell>
          <cell r="D11">
            <v>65</v>
          </cell>
          <cell r="E11">
            <v>3000</v>
          </cell>
          <cell r="F11">
            <v>5</v>
          </cell>
          <cell r="G11">
            <v>49</v>
          </cell>
          <cell r="H11">
            <v>21</v>
          </cell>
          <cell r="I11">
            <v>29</v>
          </cell>
          <cell r="J11">
            <v>29</v>
          </cell>
          <cell r="K11">
            <v>29</v>
          </cell>
          <cell r="L11" t="str">
            <v>Ink &amp; Paint Projection</v>
          </cell>
          <cell r="M11">
            <v>36209</v>
          </cell>
          <cell r="N11" t="str">
            <v>Ink &amp; Paint Projection</v>
          </cell>
          <cell r="O11">
            <v>36209</v>
          </cell>
          <cell r="P11">
            <v>36258</v>
          </cell>
          <cell r="Q11">
            <v>600</v>
          </cell>
          <cell r="R11">
            <v>7</v>
          </cell>
          <cell r="S11">
            <v>49</v>
          </cell>
          <cell r="T11" t="str">
            <v/>
          </cell>
          <cell r="U11" t="str">
            <v/>
          </cell>
          <cell r="V11" t="str">
            <v/>
          </cell>
        </row>
        <row r="12">
          <cell r="N12" t="str">
            <v>Engineering</v>
          </cell>
          <cell r="O12">
            <v>36230</v>
          </cell>
          <cell r="P12">
            <v>36344</v>
          </cell>
          <cell r="Q12">
            <v>250</v>
          </cell>
          <cell r="R12">
            <v>16</v>
          </cell>
          <cell r="S12">
            <v>114</v>
          </cell>
          <cell r="T12" t="str">
            <v/>
          </cell>
          <cell r="U12" t="str">
            <v/>
          </cell>
          <cell r="V12" t="str">
            <v/>
          </cell>
        </row>
        <row r="13">
          <cell r="C13" t="str">
            <v>ENGINEERING</v>
          </cell>
          <cell r="D13" t="str">
            <v>TESTING</v>
          </cell>
          <cell r="E13" t="str">
            <v>Testing</v>
          </cell>
          <cell r="F13" t="str">
            <v>TESTING</v>
          </cell>
          <cell r="G13">
            <v>36359.5</v>
          </cell>
          <cell r="H13">
            <v>400</v>
          </cell>
          <cell r="I13">
            <v>11</v>
          </cell>
          <cell r="J13">
            <v>82.5</v>
          </cell>
          <cell r="K13">
            <v>0</v>
          </cell>
          <cell r="L13">
            <v>0</v>
          </cell>
          <cell r="M13">
            <v>0</v>
          </cell>
          <cell r="N13" t="str">
            <v>Testing</v>
          </cell>
          <cell r="O13">
            <v>36277</v>
          </cell>
          <cell r="P13">
            <v>36359.5</v>
          </cell>
          <cell r="Q13">
            <v>400</v>
          </cell>
          <cell r="R13">
            <v>11</v>
          </cell>
          <cell r="S13">
            <v>82.5</v>
          </cell>
          <cell r="T13" t="str">
            <v/>
          </cell>
          <cell r="U13" t="str">
            <v/>
          </cell>
          <cell r="V13" t="str">
            <v/>
          </cell>
        </row>
        <row r="14">
          <cell r="B14" t="str">
            <v>Days</v>
          </cell>
          <cell r="C14" t="str">
            <v>Wks</v>
          </cell>
          <cell r="D14" t="str">
            <v>Days</v>
          </cell>
          <cell r="E14" t="str">
            <v>Days</v>
          </cell>
          <cell r="F14" t="str">
            <v>Wks</v>
          </cell>
          <cell r="G14" t="str">
            <v>Days</v>
          </cell>
          <cell r="H14" t="str">
            <v>Rtm</v>
          </cell>
          <cell r="I14">
            <v>36359.5</v>
          </cell>
          <cell r="J14">
            <v>11</v>
          </cell>
          <cell r="K14" t="str">
            <v>Days</v>
          </cell>
          <cell r="L14">
            <v>0</v>
          </cell>
          <cell r="M14">
            <v>0</v>
          </cell>
          <cell r="N14" t="str">
            <v>Rtm</v>
          </cell>
          <cell r="O14">
            <v>36359.5</v>
          </cell>
          <cell r="P14">
            <v>11</v>
          </cell>
          <cell r="Q14" t="str">
            <v>Days</v>
          </cell>
          <cell r="R14">
            <v>11</v>
          </cell>
          <cell r="S14" t="str">
            <v>Days</v>
          </cell>
          <cell r="T14" t="str">
            <v/>
          </cell>
          <cell r="U14" t="str">
            <v/>
          </cell>
          <cell r="V14" t="str">
            <v/>
          </cell>
        </row>
        <row r="15">
          <cell r="B15">
            <v>14</v>
          </cell>
          <cell r="C15">
            <v>12</v>
          </cell>
          <cell r="D15">
            <v>114</v>
          </cell>
          <cell r="E15">
            <v>812</v>
          </cell>
          <cell r="F15">
            <v>7.5</v>
          </cell>
          <cell r="G15">
            <v>82.5</v>
          </cell>
          <cell r="H15" t="str">
            <v>PROJECTED RTM</v>
          </cell>
          <cell r="I15">
            <v>36337</v>
          </cell>
          <cell r="J15">
            <v>105</v>
          </cell>
          <cell r="K15">
            <v>35</v>
          </cell>
          <cell r="L15" t="str">
            <v>PROJECTED RTM</v>
          </cell>
          <cell r="M15">
            <v>36337</v>
          </cell>
          <cell r="N15">
            <v>105</v>
          </cell>
          <cell r="O15" t="str">
            <v>PROJECTED RTM</v>
          </cell>
          <cell r="Q15">
            <v>36337</v>
          </cell>
          <cell r="R15">
            <v>105</v>
          </cell>
          <cell r="S15">
            <v>35</v>
          </cell>
        </row>
        <row r="16">
          <cell r="O16" t="str">
            <v>PROJECTED STREET</v>
          </cell>
          <cell r="P16">
            <v>36367</v>
          </cell>
          <cell r="Q16">
            <v>36367</v>
          </cell>
        </row>
        <row r="17">
          <cell r="O17" t="str">
            <v>+ or - Scheduled Date</v>
          </cell>
          <cell r="P17">
            <v>0</v>
          </cell>
          <cell r="Q17">
            <v>0</v>
          </cell>
        </row>
        <row r="19">
          <cell r="N19" t="str">
            <v>PROJECT 2</v>
          </cell>
          <cell r="O19">
            <v>3000</v>
          </cell>
          <cell r="P19" t="str">
            <v>WK Count</v>
          </cell>
          <cell r="Q19">
            <v>3000</v>
          </cell>
          <cell r="R19" t="str">
            <v>WK Count</v>
          </cell>
          <cell r="S19" t="str">
            <v>Total Days</v>
          </cell>
        </row>
        <row r="20">
          <cell r="A20" t="str">
            <v>CALCULATION TABLE TO DRIVE GANTT CHART</v>
          </cell>
          <cell r="B20" t="str">
            <v>START</v>
          </cell>
          <cell r="C20" t="str">
            <v>END</v>
          </cell>
          <cell r="D20">
            <v>0</v>
          </cell>
          <cell r="E20">
            <v>0</v>
          </cell>
          <cell r="F20">
            <v>0</v>
          </cell>
          <cell r="G20" t="str">
            <v>START</v>
          </cell>
          <cell r="H20" t="str">
            <v>END</v>
          </cell>
          <cell r="I20">
            <v>0</v>
          </cell>
          <cell r="J20">
            <v>0</v>
          </cell>
          <cell r="K20">
            <v>0</v>
          </cell>
          <cell r="O20" t="str">
            <v>START</v>
          </cell>
          <cell r="P20" t="str">
            <v>END</v>
          </cell>
          <cell r="T20" t="str">
            <v/>
          </cell>
          <cell r="U20" t="str">
            <v/>
          </cell>
          <cell r="V20" t="str">
            <v/>
          </cell>
        </row>
        <row r="21">
          <cell r="A21" t="str">
            <v>PHASE 1</v>
          </cell>
          <cell r="B21" t="str">
            <v>PHASE 2</v>
          </cell>
          <cell r="C21" t="str">
            <v>PHASE 2</v>
          </cell>
          <cell r="D21" t="str">
            <v>RELEASE</v>
          </cell>
          <cell r="E21" t="str">
            <v>Prep Projection</v>
          </cell>
          <cell r="F21" t="str">
            <v>PHASE 3</v>
          </cell>
          <cell r="G21">
            <v>36262.5</v>
          </cell>
          <cell r="H21">
            <v>400</v>
          </cell>
          <cell r="I21">
            <v>10</v>
          </cell>
          <cell r="J21">
            <v>66.5</v>
          </cell>
          <cell r="K21">
            <v>0</v>
          </cell>
          <cell r="L21" t="str">
            <v>RELEASE</v>
          </cell>
          <cell r="M21">
            <v>0</v>
          </cell>
          <cell r="N21" t="str">
            <v>Prep Projection</v>
          </cell>
          <cell r="O21">
            <v>36196</v>
          </cell>
          <cell r="P21">
            <v>36262.5</v>
          </cell>
          <cell r="Q21">
            <v>400</v>
          </cell>
          <cell r="R21">
            <v>10</v>
          </cell>
          <cell r="S21">
            <v>66.5</v>
          </cell>
          <cell r="T21" t="str">
            <v/>
          </cell>
          <cell r="U21" t="str">
            <v/>
          </cell>
          <cell r="V21" t="str">
            <v/>
          </cell>
        </row>
        <row r="22">
          <cell r="A22" t="str">
            <v>Wks</v>
          </cell>
          <cell r="B22" t="str">
            <v>Days</v>
          </cell>
          <cell r="C22" t="str">
            <v>Wks</v>
          </cell>
          <cell r="D22" t="str">
            <v>Days</v>
          </cell>
          <cell r="E22" t="str">
            <v>UNITS</v>
          </cell>
          <cell r="F22" t="str">
            <v>Wks</v>
          </cell>
          <cell r="G22" t="str">
            <v>Days</v>
          </cell>
          <cell r="H22" t="str">
            <v>ALPHA</v>
          </cell>
          <cell r="I22" t="str">
            <v>BETA</v>
          </cell>
          <cell r="J22" t="str">
            <v>RTM</v>
          </cell>
          <cell r="K22" t="str">
            <v>Animation Projection</v>
          </cell>
          <cell r="L22">
            <v>36210</v>
          </cell>
          <cell r="M22">
            <v>36282</v>
          </cell>
          <cell r="N22" t="str">
            <v>Animation Projection</v>
          </cell>
          <cell r="O22">
            <v>36210</v>
          </cell>
          <cell r="P22">
            <v>36282</v>
          </cell>
          <cell r="Q22">
            <v>500</v>
          </cell>
          <cell r="R22">
            <v>10</v>
          </cell>
          <cell r="S22">
            <v>72</v>
          </cell>
          <cell r="T22" t="str">
            <v/>
          </cell>
          <cell r="U22" t="str">
            <v/>
          </cell>
          <cell r="V22" t="str">
            <v/>
          </cell>
        </row>
        <row r="23">
          <cell r="A23">
            <v>7.5</v>
          </cell>
          <cell r="B23">
            <v>66.5</v>
          </cell>
          <cell r="C23">
            <v>6</v>
          </cell>
          <cell r="D23">
            <v>72</v>
          </cell>
          <cell r="E23">
            <v>3000</v>
          </cell>
          <cell r="F23">
            <v>6</v>
          </cell>
          <cell r="G23">
            <v>56</v>
          </cell>
          <cell r="H23">
            <v>21</v>
          </cell>
          <cell r="I23">
            <v>29</v>
          </cell>
          <cell r="J23">
            <v>29</v>
          </cell>
          <cell r="K23">
            <v>29</v>
          </cell>
          <cell r="L23" t="str">
            <v>Ink &amp; Paint Projection</v>
          </cell>
          <cell r="M23">
            <v>36240</v>
          </cell>
          <cell r="N23" t="str">
            <v>Ink &amp; Paint Projection</v>
          </cell>
          <cell r="O23">
            <v>36240</v>
          </cell>
          <cell r="P23">
            <v>36296</v>
          </cell>
          <cell r="Q23">
            <v>500</v>
          </cell>
          <cell r="R23">
            <v>8</v>
          </cell>
          <cell r="S23">
            <v>56</v>
          </cell>
          <cell r="T23" t="str">
            <v/>
          </cell>
          <cell r="U23" t="str">
            <v/>
          </cell>
          <cell r="V23" t="str">
            <v/>
          </cell>
        </row>
        <row r="24">
          <cell r="N24" t="str">
            <v>Engineering</v>
          </cell>
          <cell r="O24">
            <v>36261</v>
          </cell>
          <cell r="P24">
            <v>36375</v>
          </cell>
          <cell r="Q24">
            <v>250</v>
          </cell>
          <cell r="R24">
            <v>17</v>
          </cell>
          <cell r="S24">
            <v>114</v>
          </cell>
          <cell r="T24" t="str">
            <v/>
          </cell>
          <cell r="U24" t="str">
            <v/>
          </cell>
          <cell r="V24" t="str">
            <v/>
          </cell>
        </row>
        <row r="25">
          <cell r="C25" t="str">
            <v>ENGINEERING</v>
          </cell>
          <cell r="D25" t="str">
            <v>TESTING</v>
          </cell>
          <cell r="E25" t="str">
            <v>Testing</v>
          </cell>
          <cell r="F25" t="str">
            <v>TESTING</v>
          </cell>
          <cell r="G25">
            <v>36390.5</v>
          </cell>
          <cell r="H25">
            <v>400</v>
          </cell>
          <cell r="I25">
            <v>12</v>
          </cell>
          <cell r="J25">
            <v>82.5</v>
          </cell>
          <cell r="K25">
            <v>0</v>
          </cell>
          <cell r="L25">
            <v>0</v>
          </cell>
          <cell r="M25">
            <v>0</v>
          </cell>
          <cell r="N25" t="str">
            <v>Testing</v>
          </cell>
          <cell r="O25">
            <v>36308</v>
          </cell>
          <cell r="P25">
            <v>36390.5</v>
          </cell>
          <cell r="Q25">
            <v>400</v>
          </cell>
          <cell r="R25">
            <v>12</v>
          </cell>
          <cell r="S25">
            <v>82.5</v>
          </cell>
          <cell r="T25" t="str">
            <v/>
          </cell>
          <cell r="U25" t="str">
            <v/>
          </cell>
          <cell r="V25" t="str">
            <v/>
          </cell>
        </row>
        <row r="26">
          <cell r="B26" t="str">
            <v>Days</v>
          </cell>
          <cell r="C26" t="str">
            <v>Wks</v>
          </cell>
          <cell r="D26" t="str">
            <v>Days</v>
          </cell>
          <cell r="E26" t="str">
            <v>Days</v>
          </cell>
          <cell r="F26" t="str">
            <v>Wks</v>
          </cell>
          <cell r="G26" t="str">
            <v>Days</v>
          </cell>
          <cell r="H26" t="str">
            <v>Rtm</v>
          </cell>
          <cell r="I26">
            <v>36390.5</v>
          </cell>
          <cell r="J26" t="e">
            <v>#VALUE!</v>
          </cell>
          <cell r="K26">
            <v>400</v>
          </cell>
          <cell r="L26">
            <v>12</v>
          </cell>
          <cell r="M26" t="str">
            <v>Days</v>
          </cell>
          <cell r="N26" t="str">
            <v>Rtm</v>
          </cell>
          <cell r="O26">
            <v>36390.5</v>
          </cell>
          <cell r="P26" t="e">
            <v>#VALUE!</v>
          </cell>
          <cell r="Q26">
            <v>400</v>
          </cell>
          <cell r="R26">
            <v>12</v>
          </cell>
          <cell r="S26" t="str">
            <v>Days</v>
          </cell>
          <cell r="T26" t="str">
            <v/>
          </cell>
          <cell r="U26" t="str">
            <v/>
          </cell>
          <cell r="V26" t="str">
            <v/>
          </cell>
        </row>
        <row r="27">
          <cell r="B27">
            <v>14</v>
          </cell>
          <cell r="C27">
            <v>12</v>
          </cell>
          <cell r="D27">
            <v>114</v>
          </cell>
          <cell r="E27">
            <v>812</v>
          </cell>
          <cell r="F27">
            <v>7.5</v>
          </cell>
          <cell r="G27">
            <v>82.5</v>
          </cell>
          <cell r="H27" t="str">
            <v>PROJECTED RTM</v>
          </cell>
          <cell r="I27">
            <v>36375</v>
          </cell>
          <cell r="J27">
            <v>112</v>
          </cell>
          <cell r="K27">
            <v>42</v>
          </cell>
          <cell r="L27" t="str">
            <v>PROJECTED RTM</v>
          </cell>
          <cell r="M27">
            <v>36375</v>
          </cell>
          <cell r="N27">
            <v>112</v>
          </cell>
          <cell r="O27" t="str">
            <v>PROJECTED RTM</v>
          </cell>
          <cell r="Q27">
            <v>36375</v>
          </cell>
          <cell r="R27">
            <v>112</v>
          </cell>
          <cell r="S27">
            <v>42</v>
          </cell>
        </row>
        <row r="28">
          <cell r="O28" t="str">
            <v>PROJECTED STREET</v>
          </cell>
          <cell r="P28">
            <v>36405</v>
          </cell>
          <cell r="Q28">
            <v>36405</v>
          </cell>
        </row>
        <row r="29">
          <cell r="O29" t="str">
            <v>+ or - Scheduled Date</v>
          </cell>
          <cell r="P29">
            <v>0</v>
          </cell>
          <cell r="Q29">
            <v>0</v>
          </cell>
        </row>
        <row r="31">
          <cell r="N31" t="str">
            <v>PROJECT 3</v>
          </cell>
          <cell r="O31">
            <v>3000</v>
          </cell>
          <cell r="P31" t="str">
            <v>WK Count</v>
          </cell>
          <cell r="Q31">
            <v>3000</v>
          </cell>
          <cell r="R31" t="str">
            <v>WK Count</v>
          </cell>
          <cell r="S31" t="str">
            <v>Total Days</v>
          </cell>
        </row>
        <row r="32">
          <cell r="A32" t="str">
            <v>CALCULATION TABLE TO DRIVE GANTT CHART</v>
          </cell>
          <cell r="B32" t="str">
            <v>START</v>
          </cell>
          <cell r="C32" t="str">
            <v>END</v>
          </cell>
          <cell r="D32">
            <v>0</v>
          </cell>
          <cell r="E32">
            <v>0</v>
          </cell>
          <cell r="F32">
            <v>0</v>
          </cell>
          <cell r="G32" t="str">
            <v>START</v>
          </cell>
          <cell r="H32" t="str">
            <v>END</v>
          </cell>
          <cell r="I32">
            <v>0</v>
          </cell>
          <cell r="J32">
            <v>0</v>
          </cell>
          <cell r="K32">
            <v>0</v>
          </cell>
          <cell r="O32" t="str">
            <v>START</v>
          </cell>
          <cell r="P32" t="str">
            <v>END</v>
          </cell>
          <cell r="T32" t="str">
            <v/>
          </cell>
          <cell r="U32" t="str">
            <v/>
          </cell>
          <cell r="V32" t="str">
            <v/>
          </cell>
        </row>
        <row r="33">
          <cell r="A33" t="str">
            <v>PHASE 1</v>
          </cell>
          <cell r="B33" t="str">
            <v>PHASE 2</v>
          </cell>
          <cell r="C33" t="str">
            <v>PHASE 2</v>
          </cell>
          <cell r="D33" t="str">
            <v>RELEASE</v>
          </cell>
          <cell r="E33" t="str">
            <v>Prep Projection</v>
          </cell>
          <cell r="F33" t="str">
            <v>PHASE 3</v>
          </cell>
          <cell r="G33">
            <v>36307.5</v>
          </cell>
          <cell r="H33">
            <v>400</v>
          </cell>
          <cell r="I33">
            <v>10</v>
          </cell>
          <cell r="J33">
            <v>66.5</v>
          </cell>
          <cell r="K33">
            <v>0</v>
          </cell>
          <cell r="L33" t="str">
            <v>RELEASE</v>
          </cell>
          <cell r="M33">
            <v>0</v>
          </cell>
          <cell r="N33" t="str">
            <v>Prep Projection</v>
          </cell>
          <cell r="O33">
            <v>36241</v>
          </cell>
          <cell r="P33">
            <v>36307.5</v>
          </cell>
          <cell r="Q33">
            <v>400</v>
          </cell>
          <cell r="R33">
            <v>10</v>
          </cell>
          <cell r="S33">
            <v>66.5</v>
          </cell>
          <cell r="T33" t="str">
            <v/>
          </cell>
          <cell r="U33" t="str">
            <v/>
          </cell>
          <cell r="V33" t="str">
            <v/>
          </cell>
        </row>
        <row r="34">
          <cell r="A34" t="str">
            <v>Wks</v>
          </cell>
          <cell r="B34" t="str">
            <v>Days</v>
          </cell>
          <cell r="C34" t="str">
            <v>Wks</v>
          </cell>
          <cell r="D34" t="str">
            <v>Days</v>
          </cell>
          <cell r="E34" t="str">
            <v>UNITS</v>
          </cell>
          <cell r="F34" t="str">
            <v>Wks</v>
          </cell>
          <cell r="G34" t="str">
            <v>Days</v>
          </cell>
          <cell r="H34" t="str">
            <v>ALPHA</v>
          </cell>
          <cell r="I34" t="str">
            <v>BETA</v>
          </cell>
          <cell r="J34" t="str">
            <v>RTM</v>
          </cell>
          <cell r="K34" t="str">
            <v>Animation Projection</v>
          </cell>
          <cell r="L34">
            <v>36255</v>
          </cell>
          <cell r="M34">
            <v>36327</v>
          </cell>
          <cell r="N34" t="str">
            <v>Animation Projection</v>
          </cell>
          <cell r="O34">
            <v>36255</v>
          </cell>
          <cell r="P34">
            <v>36327</v>
          </cell>
          <cell r="Q34">
            <v>500</v>
          </cell>
          <cell r="R34">
            <v>11</v>
          </cell>
          <cell r="S34">
            <v>72</v>
          </cell>
          <cell r="T34" t="str">
            <v/>
          </cell>
          <cell r="U34" t="str">
            <v/>
          </cell>
          <cell r="V34" t="str">
            <v/>
          </cell>
        </row>
        <row r="35">
          <cell r="A35">
            <v>7.5</v>
          </cell>
          <cell r="B35">
            <v>66.5</v>
          </cell>
          <cell r="C35">
            <v>6</v>
          </cell>
          <cell r="D35">
            <v>72</v>
          </cell>
          <cell r="E35">
            <v>3000</v>
          </cell>
          <cell r="F35">
            <v>6</v>
          </cell>
          <cell r="G35">
            <v>56</v>
          </cell>
          <cell r="H35">
            <v>21</v>
          </cell>
          <cell r="I35">
            <v>29</v>
          </cell>
          <cell r="J35">
            <v>29</v>
          </cell>
          <cell r="K35">
            <v>29</v>
          </cell>
          <cell r="L35" t="str">
            <v>Ink &amp; Paint Projection</v>
          </cell>
          <cell r="M35">
            <v>36285</v>
          </cell>
          <cell r="N35" t="str">
            <v>Ink &amp; Paint Projection</v>
          </cell>
          <cell r="O35">
            <v>36285</v>
          </cell>
          <cell r="P35">
            <v>36341</v>
          </cell>
          <cell r="Q35">
            <v>500</v>
          </cell>
          <cell r="R35">
            <v>8</v>
          </cell>
          <cell r="S35">
            <v>56</v>
          </cell>
          <cell r="T35" t="str">
            <v/>
          </cell>
          <cell r="U35" t="str">
            <v/>
          </cell>
          <cell r="V35" t="str">
            <v/>
          </cell>
        </row>
        <row r="36">
          <cell r="N36" t="str">
            <v>Engineering</v>
          </cell>
          <cell r="O36">
            <v>36306</v>
          </cell>
          <cell r="P36">
            <v>36420</v>
          </cell>
          <cell r="Q36">
            <v>250</v>
          </cell>
          <cell r="R36">
            <v>16</v>
          </cell>
          <cell r="S36">
            <v>114</v>
          </cell>
          <cell r="T36" t="str">
            <v/>
          </cell>
          <cell r="U36" t="str">
            <v/>
          </cell>
          <cell r="V36" t="str">
            <v/>
          </cell>
        </row>
        <row r="37">
          <cell r="C37" t="str">
            <v>ENGINEERING</v>
          </cell>
          <cell r="D37" t="str">
            <v>TESTING</v>
          </cell>
          <cell r="E37" t="str">
            <v>Testing</v>
          </cell>
          <cell r="F37" t="str">
            <v>TESTING</v>
          </cell>
          <cell r="G37">
            <v>36435.5</v>
          </cell>
          <cell r="H37">
            <v>400</v>
          </cell>
          <cell r="I37">
            <v>12</v>
          </cell>
          <cell r="J37">
            <v>82.5</v>
          </cell>
          <cell r="K37">
            <v>0</v>
          </cell>
          <cell r="L37">
            <v>0</v>
          </cell>
          <cell r="M37">
            <v>0</v>
          </cell>
          <cell r="N37" t="str">
            <v>Testing</v>
          </cell>
          <cell r="O37">
            <v>36353</v>
          </cell>
          <cell r="P37">
            <v>36435.5</v>
          </cell>
          <cell r="Q37">
            <v>400</v>
          </cell>
          <cell r="R37">
            <v>12</v>
          </cell>
          <cell r="S37">
            <v>82.5</v>
          </cell>
          <cell r="T37" t="str">
            <v/>
          </cell>
          <cell r="U37" t="str">
            <v/>
          </cell>
          <cell r="V37" t="str">
            <v/>
          </cell>
        </row>
        <row r="38">
          <cell r="B38" t="str">
            <v>Days</v>
          </cell>
          <cell r="C38" t="str">
            <v>Wks</v>
          </cell>
          <cell r="D38" t="str">
            <v>Days</v>
          </cell>
          <cell r="E38" t="str">
            <v>Days</v>
          </cell>
          <cell r="F38" t="str">
            <v>Wks</v>
          </cell>
          <cell r="G38" t="str">
            <v>Days</v>
          </cell>
          <cell r="H38" t="str">
            <v>Rtm</v>
          </cell>
          <cell r="I38">
            <v>36435.5</v>
          </cell>
          <cell r="J38" t="e">
            <v>#VALUE!</v>
          </cell>
          <cell r="K38">
            <v>400</v>
          </cell>
          <cell r="L38">
            <v>12</v>
          </cell>
          <cell r="M38" t="str">
            <v>Days</v>
          </cell>
          <cell r="N38" t="str">
            <v>Rtm</v>
          </cell>
          <cell r="O38">
            <v>36435.5</v>
          </cell>
          <cell r="P38" t="e">
            <v>#VALUE!</v>
          </cell>
          <cell r="Q38">
            <v>400</v>
          </cell>
          <cell r="R38">
            <v>12</v>
          </cell>
          <cell r="S38" t="str">
            <v>Days</v>
          </cell>
          <cell r="T38" t="str">
            <v/>
          </cell>
          <cell r="U38" t="str">
            <v/>
          </cell>
          <cell r="V38" t="str">
            <v/>
          </cell>
        </row>
        <row r="39">
          <cell r="B39">
            <v>14</v>
          </cell>
          <cell r="C39">
            <v>12</v>
          </cell>
          <cell r="D39">
            <v>114</v>
          </cell>
          <cell r="E39">
            <v>812</v>
          </cell>
          <cell r="F39">
            <v>7.5</v>
          </cell>
          <cell r="G39">
            <v>82.5</v>
          </cell>
          <cell r="H39" t="str">
            <v>PROJECTED RTM</v>
          </cell>
          <cell r="I39">
            <v>36420</v>
          </cell>
          <cell r="J39">
            <v>119</v>
          </cell>
          <cell r="K39">
            <v>42</v>
          </cell>
          <cell r="L39" t="str">
            <v>PROJECTED RTM</v>
          </cell>
          <cell r="M39">
            <v>36420</v>
          </cell>
          <cell r="N39">
            <v>119</v>
          </cell>
          <cell r="O39" t="str">
            <v>PROJECTED RTM</v>
          </cell>
          <cell r="Q39">
            <v>36420</v>
          </cell>
          <cell r="R39">
            <v>119</v>
          </cell>
          <cell r="S39">
            <v>42</v>
          </cell>
        </row>
        <row r="40">
          <cell r="O40" t="str">
            <v>PROJECTED STREET</v>
          </cell>
          <cell r="P40">
            <v>36450</v>
          </cell>
          <cell r="Q40">
            <v>36450</v>
          </cell>
        </row>
        <row r="41">
          <cell r="O41" t="str">
            <v>+ or - Scheduled Date</v>
          </cell>
          <cell r="P41">
            <v>0</v>
          </cell>
          <cell r="Q41">
            <v>0</v>
          </cell>
        </row>
        <row r="43">
          <cell r="N43" t="str">
            <v>PROJECT 4</v>
          </cell>
          <cell r="O43">
            <v>3000</v>
          </cell>
          <cell r="P43" t="str">
            <v>WK Count</v>
          </cell>
          <cell r="Q43">
            <v>3000</v>
          </cell>
          <cell r="R43" t="str">
            <v>WK Count</v>
          </cell>
          <cell r="S43" t="str">
            <v>Total Days</v>
          </cell>
        </row>
        <row r="44">
          <cell r="A44" t="str">
            <v>CALCULATION TABLE TO DRIVE GANTT CHART</v>
          </cell>
          <cell r="B44" t="str">
            <v>START</v>
          </cell>
          <cell r="C44" t="str">
            <v>END</v>
          </cell>
          <cell r="D44">
            <v>0</v>
          </cell>
          <cell r="E44">
            <v>0</v>
          </cell>
          <cell r="F44">
            <v>0</v>
          </cell>
          <cell r="G44" t="str">
            <v>START</v>
          </cell>
          <cell r="H44" t="str">
            <v>END</v>
          </cell>
          <cell r="I44">
            <v>0</v>
          </cell>
          <cell r="J44">
            <v>0</v>
          </cell>
          <cell r="K44">
            <v>0</v>
          </cell>
          <cell r="O44" t="str">
            <v>START</v>
          </cell>
          <cell r="P44" t="str">
            <v>END</v>
          </cell>
          <cell r="T44" t="str">
            <v/>
          </cell>
          <cell r="U44" t="str">
            <v/>
          </cell>
          <cell r="V44" t="str">
            <v/>
          </cell>
        </row>
        <row r="45">
          <cell r="A45" t="str">
            <v>PHASE 1</v>
          </cell>
          <cell r="B45" t="str">
            <v>PHASE 2</v>
          </cell>
          <cell r="C45" t="str">
            <v>PHASE 2</v>
          </cell>
          <cell r="D45" t="str">
            <v>RELEASE</v>
          </cell>
          <cell r="E45" t="str">
            <v>Prep Projection</v>
          </cell>
          <cell r="F45" t="str">
            <v>PHASE 3</v>
          </cell>
          <cell r="G45">
            <v>36362.5</v>
          </cell>
          <cell r="H45">
            <v>400</v>
          </cell>
          <cell r="I45">
            <v>10</v>
          </cell>
          <cell r="J45">
            <v>66.5</v>
          </cell>
          <cell r="K45">
            <v>0</v>
          </cell>
          <cell r="L45" t="str">
            <v>RELEASE</v>
          </cell>
          <cell r="M45">
            <v>0</v>
          </cell>
          <cell r="N45" t="str">
            <v>Prep Projection</v>
          </cell>
          <cell r="O45">
            <v>36296</v>
          </cell>
          <cell r="P45">
            <v>36362.5</v>
          </cell>
          <cell r="Q45">
            <v>400</v>
          </cell>
          <cell r="R45">
            <v>10</v>
          </cell>
          <cell r="S45">
            <v>66.5</v>
          </cell>
          <cell r="T45" t="str">
            <v/>
          </cell>
          <cell r="U45" t="str">
            <v/>
          </cell>
          <cell r="V45" t="str">
            <v/>
          </cell>
        </row>
        <row r="46">
          <cell r="A46" t="str">
            <v>Wks</v>
          </cell>
          <cell r="B46" t="str">
            <v>Days</v>
          </cell>
          <cell r="C46" t="str">
            <v>Wks</v>
          </cell>
          <cell r="D46" t="str">
            <v>Days</v>
          </cell>
          <cell r="E46" t="str">
            <v>UNITS</v>
          </cell>
          <cell r="F46" t="str">
            <v>Wks</v>
          </cell>
          <cell r="G46" t="str">
            <v>Days</v>
          </cell>
          <cell r="H46" t="str">
            <v>ALPHA</v>
          </cell>
          <cell r="I46" t="str">
            <v>BETA</v>
          </cell>
          <cell r="J46" t="str">
            <v>RTM</v>
          </cell>
          <cell r="K46" t="str">
            <v>Animation Projection</v>
          </cell>
          <cell r="L46">
            <v>36310</v>
          </cell>
          <cell r="M46">
            <v>36375</v>
          </cell>
          <cell r="N46" t="str">
            <v>Animation Projection</v>
          </cell>
          <cell r="O46">
            <v>36310</v>
          </cell>
          <cell r="P46">
            <v>36375</v>
          </cell>
          <cell r="Q46">
            <v>600</v>
          </cell>
          <cell r="R46">
            <v>10</v>
          </cell>
          <cell r="S46">
            <v>65</v>
          </cell>
          <cell r="T46" t="str">
            <v/>
          </cell>
          <cell r="U46" t="str">
            <v/>
          </cell>
          <cell r="V46" t="str">
            <v/>
          </cell>
        </row>
        <row r="47">
          <cell r="A47">
            <v>7.5</v>
          </cell>
          <cell r="B47">
            <v>66.5</v>
          </cell>
          <cell r="C47">
            <v>5</v>
          </cell>
          <cell r="D47">
            <v>65</v>
          </cell>
          <cell r="E47">
            <v>3000</v>
          </cell>
          <cell r="F47">
            <v>5</v>
          </cell>
          <cell r="G47">
            <v>49</v>
          </cell>
          <cell r="H47">
            <v>21</v>
          </cell>
          <cell r="I47">
            <v>29</v>
          </cell>
          <cell r="J47">
            <v>29</v>
          </cell>
          <cell r="K47">
            <v>29</v>
          </cell>
          <cell r="L47" t="str">
            <v>Ink &amp; Paint Projection</v>
          </cell>
          <cell r="M47">
            <v>36340</v>
          </cell>
          <cell r="N47" t="str">
            <v>Ink &amp; Paint Projection</v>
          </cell>
          <cell r="O47">
            <v>36340</v>
          </cell>
          <cell r="P47">
            <v>36389</v>
          </cell>
          <cell r="Q47">
            <v>600</v>
          </cell>
          <cell r="R47">
            <v>7</v>
          </cell>
          <cell r="S47">
            <v>49</v>
          </cell>
          <cell r="T47" t="str">
            <v/>
          </cell>
          <cell r="U47" t="str">
            <v/>
          </cell>
          <cell r="V47" t="str">
            <v/>
          </cell>
        </row>
        <row r="48">
          <cell r="N48" t="str">
            <v>Engineering</v>
          </cell>
          <cell r="O48">
            <v>36370</v>
          </cell>
          <cell r="P48">
            <v>36484</v>
          </cell>
          <cell r="Q48">
            <v>250</v>
          </cell>
          <cell r="R48">
            <v>16</v>
          </cell>
          <cell r="S48">
            <v>114</v>
          </cell>
          <cell r="T48" t="str">
            <v/>
          </cell>
          <cell r="U48" t="str">
            <v/>
          </cell>
          <cell r="V48" t="str">
            <v/>
          </cell>
        </row>
        <row r="49">
          <cell r="C49" t="str">
            <v>ENGINEERING</v>
          </cell>
          <cell r="D49" t="str">
            <v>TESTING</v>
          </cell>
          <cell r="E49" t="str">
            <v>Testing</v>
          </cell>
          <cell r="F49" t="str">
            <v>TESTING</v>
          </cell>
          <cell r="G49">
            <v>36499.5</v>
          </cell>
          <cell r="H49">
            <v>400</v>
          </cell>
          <cell r="I49">
            <v>11</v>
          </cell>
          <cell r="J49">
            <v>82.5</v>
          </cell>
          <cell r="K49">
            <v>0</v>
          </cell>
          <cell r="L49">
            <v>0</v>
          </cell>
          <cell r="M49">
            <v>0</v>
          </cell>
          <cell r="N49" t="str">
            <v>Testing</v>
          </cell>
          <cell r="O49">
            <v>36417</v>
          </cell>
          <cell r="P49">
            <v>36499.5</v>
          </cell>
          <cell r="Q49">
            <v>400</v>
          </cell>
          <cell r="R49">
            <v>11</v>
          </cell>
          <cell r="S49">
            <v>82.5</v>
          </cell>
          <cell r="T49" t="str">
            <v/>
          </cell>
          <cell r="U49" t="str">
            <v/>
          </cell>
          <cell r="V49" t="str">
            <v/>
          </cell>
        </row>
        <row r="50">
          <cell r="B50" t="str">
            <v>Days</v>
          </cell>
          <cell r="C50" t="str">
            <v>Wks</v>
          </cell>
          <cell r="D50" t="str">
            <v>Days</v>
          </cell>
          <cell r="E50" t="str">
            <v>Days</v>
          </cell>
          <cell r="F50" t="str">
            <v>Wks</v>
          </cell>
          <cell r="G50" t="str">
            <v>Days</v>
          </cell>
          <cell r="H50" t="str">
            <v>Rtm</v>
          </cell>
          <cell r="I50">
            <v>36499.5</v>
          </cell>
          <cell r="J50" t="e">
            <v>#VALUE!</v>
          </cell>
          <cell r="K50">
            <v>400</v>
          </cell>
          <cell r="L50">
            <v>11</v>
          </cell>
          <cell r="M50" t="str">
            <v>Days</v>
          </cell>
          <cell r="N50" t="str">
            <v>Rtm</v>
          </cell>
          <cell r="O50">
            <v>36499.5</v>
          </cell>
          <cell r="P50" t="e">
            <v>#VALUE!</v>
          </cell>
          <cell r="Q50">
            <v>400</v>
          </cell>
          <cell r="R50">
            <v>11</v>
          </cell>
          <cell r="S50" t="str">
            <v>Days</v>
          </cell>
          <cell r="T50" t="str">
            <v/>
          </cell>
          <cell r="U50" t="str">
            <v/>
          </cell>
          <cell r="V50" t="str">
            <v/>
          </cell>
        </row>
        <row r="51">
          <cell r="B51">
            <v>14</v>
          </cell>
          <cell r="C51">
            <v>12</v>
          </cell>
          <cell r="D51">
            <v>114</v>
          </cell>
          <cell r="E51">
            <v>812</v>
          </cell>
          <cell r="F51">
            <v>7.5</v>
          </cell>
          <cell r="G51">
            <v>82.5</v>
          </cell>
          <cell r="H51" t="str">
            <v>PROJECTED RTM</v>
          </cell>
          <cell r="I51">
            <v>36468</v>
          </cell>
          <cell r="J51">
            <v>112</v>
          </cell>
          <cell r="K51">
            <v>35</v>
          </cell>
          <cell r="L51" t="str">
            <v>PROJECTED RTM</v>
          </cell>
          <cell r="M51">
            <v>36468</v>
          </cell>
          <cell r="N51">
            <v>112</v>
          </cell>
          <cell r="O51" t="str">
            <v>PROJECTED RTM</v>
          </cell>
          <cell r="Q51">
            <v>36468</v>
          </cell>
          <cell r="R51">
            <v>112</v>
          </cell>
          <cell r="S51">
            <v>35</v>
          </cell>
        </row>
        <row r="52">
          <cell r="O52" t="str">
            <v>PROJECTED STREET</v>
          </cell>
          <cell r="P52">
            <v>36498</v>
          </cell>
          <cell r="Q52">
            <v>36498</v>
          </cell>
        </row>
        <row r="53">
          <cell r="O53" t="str">
            <v>+ or - Scheduled Date</v>
          </cell>
          <cell r="P53">
            <v>0</v>
          </cell>
          <cell r="Q53">
            <v>0</v>
          </cell>
        </row>
        <row r="55">
          <cell r="N55" t="str">
            <v>PROJECT 5</v>
          </cell>
          <cell r="O55">
            <v>3000</v>
          </cell>
          <cell r="P55" t="str">
            <v>WK Count</v>
          </cell>
          <cell r="Q55">
            <v>3000</v>
          </cell>
          <cell r="R55" t="str">
            <v>WK Count</v>
          </cell>
          <cell r="S55" t="str">
            <v>Total Days</v>
          </cell>
        </row>
        <row r="56">
          <cell r="A56" t="str">
            <v>CALCULATION TABLE TO DRIVE GANTT CHART</v>
          </cell>
          <cell r="B56" t="str">
            <v>START</v>
          </cell>
          <cell r="C56" t="str">
            <v>END</v>
          </cell>
          <cell r="D56">
            <v>0</v>
          </cell>
          <cell r="E56">
            <v>0</v>
          </cell>
          <cell r="F56">
            <v>0</v>
          </cell>
          <cell r="G56" t="str">
            <v>START</v>
          </cell>
          <cell r="H56" t="str">
            <v>END</v>
          </cell>
          <cell r="I56">
            <v>0</v>
          </cell>
          <cell r="J56">
            <v>0</v>
          </cell>
          <cell r="K56">
            <v>0</v>
          </cell>
          <cell r="O56" t="str">
            <v>START</v>
          </cell>
          <cell r="P56" t="str">
            <v>END</v>
          </cell>
          <cell r="T56" t="str">
            <v/>
          </cell>
          <cell r="U56" t="str">
            <v/>
          </cell>
          <cell r="V56" t="str">
            <v/>
          </cell>
        </row>
        <row r="57">
          <cell r="A57" t="str">
            <v>PHASE 1</v>
          </cell>
          <cell r="B57" t="str">
            <v>PHASE 2</v>
          </cell>
          <cell r="C57" t="str">
            <v>PHASE 2</v>
          </cell>
          <cell r="D57" t="str">
            <v>RELEASE</v>
          </cell>
          <cell r="E57" t="str">
            <v>Prep Projection</v>
          </cell>
          <cell r="F57" t="str">
            <v>PHASE 3</v>
          </cell>
          <cell r="G57">
            <v>36393.5</v>
          </cell>
          <cell r="H57">
            <v>400</v>
          </cell>
          <cell r="I57">
            <v>9</v>
          </cell>
          <cell r="J57">
            <v>66.5</v>
          </cell>
          <cell r="K57">
            <v>0</v>
          </cell>
          <cell r="L57" t="str">
            <v>RELEASE</v>
          </cell>
          <cell r="M57">
            <v>0</v>
          </cell>
          <cell r="N57" t="str">
            <v>Prep Projection</v>
          </cell>
          <cell r="O57">
            <v>36327</v>
          </cell>
          <cell r="P57">
            <v>36393.5</v>
          </cell>
          <cell r="Q57">
            <v>400</v>
          </cell>
          <cell r="R57">
            <v>9</v>
          </cell>
          <cell r="S57">
            <v>66.5</v>
          </cell>
          <cell r="T57" t="str">
            <v/>
          </cell>
          <cell r="U57" t="str">
            <v/>
          </cell>
          <cell r="V57" t="str">
            <v/>
          </cell>
        </row>
        <row r="58">
          <cell r="A58" t="str">
            <v>Wks</v>
          </cell>
          <cell r="B58" t="str">
            <v>Days</v>
          </cell>
          <cell r="C58" t="str">
            <v>Wks</v>
          </cell>
          <cell r="D58" t="str">
            <v>Days</v>
          </cell>
          <cell r="E58" t="str">
            <v>UNITS</v>
          </cell>
          <cell r="F58" t="str">
            <v>Wks</v>
          </cell>
          <cell r="G58" t="str">
            <v>Days</v>
          </cell>
          <cell r="H58" t="str">
            <v>ALPHA</v>
          </cell>
          <cell r="I58" t="str">
            <v>BETA</v>
          </cell>
          <cell r="J58" t="str">
            <v>RTM</v>
          </cell>
          <cell r="K58" t="str">
            <v>Animation Projection</v>
          </cell>
          <cell r="L58">
            <v>36341</v>
          </cell>
          <cell r="M58">
            <v>36423.5</v>
          </cell>
          <cell r="N58" t="str">
            <v>Animation Projection</v>
          </cell>
          <cell r="O58">
            <v>36341</v>
          </cell>
          <cell r="P58">
            <v>36423.5</v>
          </cell>
          <cell r="Q58">
            <v>400</v>
          </cell>
          <cell r="R58">
            <v>12</v>
          </cell>
          <cell r="S58">
            <v>82.5</v>
          </cell>
          <cell r="T58" t="str">
            <v/>
          </cell>
          <cell r="U58" t="str">
            <v/>
          </cell>
          <cell r="V58" t="str">
            <v/>
          </cell>
        </row>
        <row r="59">
          <cell r="A59">
            <v>7.5</v>
          </cell>
          <cell r="B59">
            <v>66.5</v>
          </cell>
          <cell r="C59">
            <v>7.5</v>
          </cell>
          <cell r="D59">
            <v>82.5</v>
          </cell>
          <cell r="E59">
            <v>3000</v>
          </cell>
          <cell r="F59">
            <v>7.5</v>
          </cell>
          <cell r="G59">
            <v>66.5</v>
          </cell>
          <cell r="H59">
            <v>21</v>
          </cell>
          <cell r="I59">
            <v>29</v>
          </cell>
          <cell r="J59">
            <v>29</v>
          </cell>
          <cell r="K59">
            <v>29</v>
          </cell>
          <cell r="L59" t="str">
            <v>Ink &amp; Paint Projection</v>
          </cell>
          <cell r="M59">
            <v>36371</v>
          </cell>
          <cell r="N59" t="str">
            <v>Ink &amp; Paint Projection</v>
          </cell>
          <cell r="O59">
            <v>36371</v>
          </cell>
          <cell r="P59">
            <v>36437.5</v>
          </cell>
          <cell r="Q59">
            <v>400</v>
          </cell>
          <cell r="R59">
            <v>10</v>
          </cell>
          <cell r="S59">
            <v>66.5</v>
          </cell>
          <cell r="T59" t="str">
            <v/>
          </cell>
          <cell r="U59" t="str">
            <v/>
          </cell>
          <cell r="V59" t="str">
            <v/>
          </cell>
        </row>
        <row r="60">
          <cell r="N60" t="str">
            <v>Engineering</v>
          </cell>
          <cell r="O60">
            <v>36401</v>
          </cell>
          <cell r="P60">
            <v>36515</v>
          </cell>
          <cell r="Q60">
            <v>250</v>
          </cell>
          <cell r="R60">
            <v>17</v>
          </cell>
          <cell r="S60">
            <v>114</v>
          </cell>
          <cell r="T60" t="str">
            <v/>
          </cell>
          <cell r="U60" t="str">
            <v/>
          </cell>
          <cell r="V60" t="str">
            <v/>
          </cell>
        </row>
        <row r="61">
          <cell r="C61" t="str">
            <v>ENGINEERING</v>
          </cell>
          <cell r="D61" t="str">
            <v>TESTING</v>
          </cell>
          <cell r="E61" t="str">
            <v>Testing</v>
          </cell>
          <cell r="F61" t="str">
            <v>TESTING</v>
          </cell>
          <cell r="G61">
            <v>36530.5</v>
          </cell>
          <cell r="H61">
            <v>400</v>
          </cell>
          <cell r="I61">
            <v>12</v>
          </cell>
          <cell r="J61">
            <v>82.5</v>
          </cell>
          <cell r="K61">
            <v>0</v>
          </cell>
          <cell r="L61">
            <v>0</v>
          </cell>
          <cell r="M61">
            <v>0</v>
          </cell>
          <cell r="N61" t="str">
            <v>Testing</v>
          </cell>
          <cell r="O61">
            <v>36448</v>
          </cell>
          <cell r="P61">
            <v>36530.5</v>
          </cell>
          <cell r="Q61">
            <v>400</v>
          </cell>
          <cell r="R61">
            <v>12</v>
          </cell>
          <cell r="S61">
            <v>82.5</v>
          </cell>
          <cell r="T61" t="str">
            <v/>
          </cell>
          <cell r="U61" t="str">
            <v/>
          </cell>
          <cell r="V61" t="str">
            <v/>
          </cell>
        </row>
        <row r="62">
          <cell r="B62" t="str">
            <v>Days</v>
          </cell>
          <cell r="C62" t="str">
            <v>Wks</v>
          </cell>
          <cell r="D62" t="str">
            <v>Days</v>
          </cell>
          <cell r="E62" t="str">
            <v>Days</v>
          </cell>
          <cell r="F62" t="str">
            <v>Wks</v>
          </cell>
          <cell r="G62" t="str">
            <v>Days</v>
          </cell>
          <cell r="H62" t="str">
            <v>Rtm</v>
          </cell>
          <cell r="I62">
            <v>36530.5</v>
          </cell>
          <cell r="J62" t="e">
            <v>#VALUE!</v>
          </cell>
          <cell r="K62">
            <v>400</v>
          </cell>
          <cell r="L62">
            <v>12</v>
          </cell>
          <cell r="M62" t="str">
            <v>Days</v>
          </cell>
          <cell r="N62" t="str">
            <v>Rtm</v>
          </cell>
          <cell r="O62">
            <v>36530.5</v>
          </cell>
          <cell r="P62" t="e">
            <v>#VALUE!</v>
          </cell>
          <cell r="Q62">
            <v>400</v>
          </cell>
          <cell r="R62">
            <v>12</v>
          </cell>
          <cell r="S62" t="str">
            <v>Days</v>
          </cell>
          <cell r="T62" t="str">
            <v/>
          </cell>
          <cell r="U62" t="str">
            <v/>
          </cell>
          <cell r="V62" t="str">
            <v/>
          </cell>
        </row>
        <row r="63">
          <cell r="B63">
            <v>14</v>
          </cell>
          <cell r="C63">
            <v>12</v>
          </cell>
          <cell r="D63">
            <v>114</v>
          </cell>
          <cell r="E63">
            <v>812</v>
          </cell>
          <cell r="F63">
            <v>7.5</v>
          </cell>
          <cell r="G63">
            <v>82.5</v>
          </cell>
          <cell r="H63" t="str">
            <v>PROJECTED RTM</v>
          </cell>
          <cell r="I63">
            <v>36516.5</v>
          </cell>
          <cell r="J63">
            <v>126</v>
          </cell>
          <cell r="K63">
            <v>52.5</v>
          </cell>
          <cell r="L63" t="str">
            <v>PROJECTED RTM</v>
          </cell>
          <cell r="M63">
            <v>36516.5</v>
          </cell>
          <cell r="N63">
            <v>126</v>
          </cell>
          <cell r="O63" t="str">
            <v>PROJECTED RTM</v>
          </cell>
          <cell r="Q63">
            <v>36516.5</v>
          </cell>
          <cell r="R63">
            <v>126</v>
          </cell>
          <cell r="S63">
            <v>52.5</v>
          </cell>
        </row>
        <row r="64">
          <cell r="O64" t="str">
            <v>PROJECTED STREET</v>
          </cell>
          <cell r="P64">
            <v>36546.5</v>
          </cell>
          <cell r="Q64">
            <v>36546.5</v>
          </cell>
        </row>
        <row r="65">
          <cell r="O65" t="str">
            <v>+ or - Scheduled Date</v>
          </cell>
          <cell r="P65">
            <v>0</v>
          </cell>
          <cell r="Q65">
            <v>0</v>
          </cell>
        </row>
        <row r="67">
          <cell r="N67" t="str">
            <v>PROJECT 6</v>
          </cell>
          <cell r="O67">
            <v>3000</v>
          </cell>
          <cell r="P67" t="str">
            <v>WK Count</v>
          </cell>
          <cell r="Q67">
            <v>3000</v>
          </cell>
          <cell r="R67" t="str">
            <v>WK Count</v>
          </cell>
          <cell r="S67" t="str">
            <v>Total Days</v>
          </cell>
        </row>
        <row r="68">
          <cell r="A68" t="str">
            <v>CALCULATION TABLE TO DRIVE GANTT CHART</v>
          </cell>
          <cell r="B68" t="str">
            <v>START</v>
          </cell>
          <cell r="C68" t="str">
            <v>END</v>
          </cell>
          <cell r="D68">
            <v>0</v>
          </cell>
          <cell r="E68">
            <v>0</v>
          </cell>
          <cell r="F68">
            <v>0</v>
          </cell>
          <cell r="G68" t="str">
            <v>START</v>
          </cell>
          <cell r="H68" t="str">
            <v>END</v>
          </cell>
          <cell r="I68">
            <v>0</v>
          </cell>
          <cell r="J68">
            <v>0</v>
          </cell>
          <cell r="K68">
            <v>0</v>
          </cell>
          <cell r="O68" t="str">
            <v>START</v>
          </cell>
          <cell r="P68" t="str">
            <v>END</v>
          </cell>
          <cell r="T68" t="str">
            <v/>
          </cell>
          <cell r="U68" t="str">
            <v/>
          </cell>
          <cell r="V68" t="str">
            <v/>
          </cell>
        </row>
        <row r="69">
          <cell r="A69" t="str">
            <v>PHASE 1</v>
          </cell>
          <cell r="B69" t="str">
            <v>PHASE 2</v>
          </cell>
          <cell r="C69" t="str">
            <v>PHASE 2</v>
          </cell>
          <cell r="D69" t="str">
            <v>RELEASE</v>
          </cell>
          <cell r="E69" t="str">
            <v>Prep Projection</v>
          </cell>
          <cell r="F69" t="str">
            <v>PHASE 3</v>
          </cell>
          <cell r="G69">
            <v>36448.5</v>
          </cell>
          <cell r="H69">
            <v>400</v>
          </cell>
          <cell r="I69">
            <v>9</v>
          </cell>
          <cell r="J69">
            <v>66.5</v>
          </cell>
          <cell r="K69">
            <v>0</v>
          </cell>
          <cell r="L69" t="str">
            <v>RELEASE</v>
          </cell>
          <cell r="M69">
            <v>0</v>
          </cell>
          <cell r="N69" t="str">
            <v>Prep Projection</v>
          </cell>
          <cell r="O69">
            <v>36382</v>
          </cell>
          <cell r="P69">
            <v>36448.5</v>
          </cell>
          <cell r="Q69">
            <v>400</v>
          </cell>
          <cell r="R69">
            <v>9</v>
          </cell>
          <cell r="S69">
            <v>66.5</v>
          </cell>
          <cell r="T69" t="str">
            <v/>
          </cell>
          <cell r="U69" t="str">
            <v/>
          </cell>
          <cell r="V69" t="str">
            <v/>
          </cell>
        </row>
        <row r="70">
          <cell r="A70" t="str">
            <v>Wks</v>
          </cell>
          <cell r="B70" t="str">
            <v>Days</v>
          </cell>
          <cell r="C70" t="str">
            <v>Wks</v>
          </cell>
          <cell r="D70" t="str">
            <v>Days</v>
          </cell>
          <cell r="E70" t="str">
            <v>UNITS</v>
          </cell>
          <cell r="F70" t="str">
            <v>Wks</v>
          </cell>
          <cell r="G70" t="str">
            <v>Days</v>
          </cell>
          <cell r="H70" t="str">
            <v>ALPHA</v>
          </cell>
          <cell r="I70" t="str">
            <v>BETA</v>
          </cell>
          <cell r="J70" t="str">
            <v>RTM</v>
          </cell>
          <cell r="K70" t="str">
            <v>Animation Projection</v>
          </cell>
          <cell r="L70">
            <v>36396</v>
          </cell>
          <cell r="M70">
            <v>36478.5</v>
          </cell>
          <cell r="N70" t="str">
            <v>Animation Projection</v>
          </cell>
          <cell r="O70">
            <v>36396</v>
          </cell>
          <cell r="P70">
            <v>36478.5</v>
          </cell>
          <cell r="Q70">
            <v>400</v>
          </cell>
          <cell r="R70">
            <v>11</v>
          </cell>
          <cell r="S70">
            <v>82.5</v>
          </cell>
          <cell r="T70" t="str">
            <v/>
          </cell>
          <cell r="U70" t="str">
            <v/>
          </cell>
          <cell r="V70" t="str">
            <v/>
          </cell>
        </row>
        <row r="71">
          <cell r="A71">
            <v>7.5</v>
          </cell>
          <cell r="B71">
            <v>66.5</v>
          </cell>
          <cell r="C71">
            <v>7.5</v>
          </cell>
          <cell r="D71">
            <v>82.5</v>
          </cell>
          <cell r="E71">
            <v>3000</v>
          </cell>
          <cell r="F71">
            <v>7.5</v>
          </cell>
          <cell r="G71">
            <v>66.5</v>
          </cell>
          <cell r="H71">
            <v>21</v>
          </cell>
          <cell r="I71">
            <v>29</v>
          </cell>
          <cell r="J71">
            <v>29</v>
          </cell>
          <cell r="K71">
            <v>29</v>
          </cell>
          <cell r="L71" t="str">
            <v>Ink &amp; Paint Projection</v>
          </cell>
          <cell r="M71">
            <v>36426</v>
          </cell>
          <cell r="N71" t="str">
            <v>Ink &amp; Paint Projection</v>
          </cell>
          <cell r="O71">
            <v>36426</v>
          </cell>
          <cell r="P71">
            <v>36492.5</v>
          </cell>
          <cell r="Q71">
            <v>400</v>
          </cell>
          <cell r="R71">
            <v>9</v>
          </cell>
          <cell r="S71">
            <v>66.5</v>
          </cell>
          <cell r="T71" t="str">
            <v/>
          </cell>
          <cell r="U71" t="str">
            <v/>
          </cell>
          <cell r="V71" t="str">
            <v/>
          </cell>
        </row>
        <row r="72">
          <cell r="N72" t="str">
            <v>Engineering</v>
          </cell>
          <cell r="O72">
            <v>36446</v>
          </cell>
          <cell r="P72">
            <v>36560</v>
          </cell>
          <cell r="Q72">
            <v>250</v>
          </cell>
          <cell r="R72">
            <v>16</v>
          </cell>
          <cell r="S72">
            <v>114</v>
          </cell>
          <cell r="T72" t="str">
            <v/>
          </cell>
          <cell r="U72" t="str">
            <v/>
          </cell>
          <cell r="V72" t="str">
            <v/>
          </cell>
        </row>
        <row r="73">
          <cell r="C73" t="str">
            <v>ENGINEERING</v>
          </cell>
          <cell r="D73" t="str">
            <v>TESTING</v>
          </cell>
          <cell r="E73" t="str">
            <v>Testing</v>
          </cell>
          <cell r="F73" t="str">
            <v>TESTING</v>
          </cell>
          <cell r="G73">
            <v>36575.5</v>
          </cell>
          <cell r="H73">
            <v>400</v>
          </cell>
          <cell r="I73">
            <v>12</v>
          </cell>
          <cell r="J73">
            <v>82.5</v>
          </cell>
          <cell r="K73">
            <v>0</v>
          </cell>
          <cell r="L73">
            <v>0</v>
          </cell>
          <cell r="M73">
            <v>0</v>
          </cell>
          <cell r="N73" t="str">
            <v>Testing</v>
          </cell>
          <cell r="O73">
            <v>36493</v>
          </cell>
          <cell r="P73">
            <v>36575.5</v>
          </cell>
          <cell r="Q73">
            <v>400</v>
          </cell>
          <cell r="R73">
            <v>12</v>
          </cell>
          <cell r="S73">
            <v>82.5</v>
          </cell>
          <cell r="T73" t="str">
            <v/>
          </cell>
          <cell r="U73" t="str">
            <v/>
          </cell>
          <cell r="V73" t="str">
            <v/>
          </cell>
        </row>
        <row r="74">
          <cell r="B74" t="str">
            <v>Days</v>
          </cell>
          <cell r="C74" t="str">
            <v>Wks</v>
          </cell>
          <cell r="D74" t="str">
            <v>Days</v>
          </cell>
          <cell r="E74" t="str">
            <v>Days</v>
          </cell>
          <cell r="F74" t="str">
            <v>Wks</v>
          </cell>
          <cell r="G74" t="str">
            <v>Days</v>
          </cell>
          <cell r="H74" t="str">
            <v>Rtm</v>
          </cell>
          <cell r="I74">
            <v>36575.5</v>
          </cell>
          <cell r="J74" t="e">
            <v>#VALUE!</v>
          </cell>
          <cell r="K74">
            <v>400</v>
          </cell>
          <cell r="L74">
            <v>12</v>
          </cell>
          <cell r="M74" t="str">
            <v>Days</v>
          </cell>
          <cell r="N74" t="str">
            <v>Rtm</v>
          </cell>
          <cell r="O74">
            <v>36575.5</v>
          </cell>
          <cell r="P74" t="e">
            <v>#VALUE!</v>
          </cell>
          <cell r="Q74">
            <v>400</v>
          </cell>
          <cell r="R74">
            <v>12</v>
          </cell>
          <cell r="S74" t="str">
            <v>Days</v>
          </cell>
          <cell r="T74" t="str">
            <v/>
          </cell>
          <cell r="U74" t="str">
            <v/>
          </cell>
          <cell r="V74" t="str">
            <v/>
          </cell>
        </row>
        <row r="75">
          <cell r="B75">
            <v>14</v>
          </cell>
          <cell r="C75">
            <v>12</v>
          </cell>
          <cell r="D75">
            <v>114</v>
          </cell>
          <cell r="E75">
            <v>812</v>
          </cell>
          <cell r="F75">
            <v>7.5</v>
          </cell>
          <cell r="G75">
            <v>82.5</v>
          </cell>
          <cell r="H75" t="str">
            <v>PROJECTED RTM</v>
          </cell>
          <cell r="I75">
            <v>36571.5</v>
          </cell>
          <cell r="J75">
            <v>119</v>
          </cell>
          <cell r="K75">
            <v>52.5</v>
          </cell>
          <cell r="L75" t="str">
            <v>PROJECTED RTM</v>
          </cell>
          <cell r="M75">
            <v>36571.5</v>
          </cell>
          <cell r="N75">
            <v>119</v>
          </cell>
          <cell r="O75" t="str">
            <v>PROJECTED RTM</v>
          </cell>
          <cell r="Q75">
            <v>36571.5</v>
          </cell>
          <cell r="R75">
            <v>119</v>
          </cell>
          <cell r="S75">
            <v>52.5</v>
          </cell>
        </row>
        <row r="76">
          <cell r="O76" t="str">
            <v>PROJECTED STREET</v>
          </cell>
          <cell r="P76">
            <v>36601.5</v>
          </cell>
          <cell r="Q76">
            <v>36601.5</v>
          </cell>
        </row>
        <row r="77">
          <cell r="O77" t="str">
            <v>+ or - Scheduled Date</v>
          </cell>
          <cell r="P77">
            <v>0</v>
          </cell>
          <cell r="Q77">
            <v>0</v>
          </cell>
        </row>
        <row r="79">
          <cell r="N79" t="str">
            <v>PROJECT 7</v>
          </cell>
          <cell r="O79">
            <v>3000</v>
          </cell>
          <cell r="P79" t="str">
            <v>WK Count</v>
          </cell>
          <cell r="Q79">
            <v>3000</v>
          </cell>
          <cell r="R79" t="str">
            <v>WK Count</v>
          </cell>
          <cell r="S79" t="str">
            <v>Total Days</v>
          </cell>
        </row>
        <row r="80">
          <cell r="A80" t="str">
            <v>CALCULATION TABLE TO DRIVE GANTT CHART</v>
          </cell>
          <cell r="B80" t="str">
            <v>START</v>
          </cell>
          <cell r="C80" t="str">
            <v>END</v>
          </cell>
          <cell r="D80">
            <v>0</v>
          </cell>
          <cell r="E80">
            <v>0</v>
          </cell>
          <cell r="F80">
            <v>0</v>
          </cell>
          <cell r="G80" t="str">
            <v>START</v>
          </cell>
          <cell r="H80" t="str">
            <v>END</v>
          </cell>
          <cell r="I80">
            <v>0</v>
          </cell>
          <cell r="J80">
            <v>0</v>
          </cell>
          <cell r="K80">
            <v>0</v>
          </cell>
          <cell r="O80" t="str">
            <v>START</v>
          </cell>
          <cell r="P80" t="str">
            <v>END</v>
          </cell>
          <cell r="T80" t="str">
            <v/>
          </cell>
          <cell r="U80" t="str">
            <v/>
          </cell>
          <cell r="V80" t="str">
            <v/>
          </cell>
        </row>
        <row r="81">
          <cell r="A81" t="str">
            <v>PHASE 1</v>
          </cell>
          <cell r="B81" t="str">
            <v>PHASE 2</v>
          </cell>
          <cell r="C81" t="str">
            <v>PHASE 2</v>
          </cell>
          <cell r="D81" t="str">
            <v>RELEASE</v>
          </cell>
          <cell r="E81" t="str">
            <v>Prep Projection</v>
          </cell>
          <cell r="F81" t="str">
            <v>PHASE 3</v>
          </cell>
          <cell r="G81">
            <v>36473.5</v>
          </cell>
          <cell r="H81">
            <v>400</v>
          </cell>
          <cell r="I81">
            <v>10</v>
          </cell>
          <cell r="J81">
            <v>66.5</v>
          </cell>
          <cell r="K81">
            <v>0</v>
          </cell>
          <cell r="L81" t="str">
            <v>RELEASE</v>
          </cell>
          <cell r="M81">
            <v>0</v>
          </cell>
          <cell r="N81" t="str">
            <v>Prep Projection</v>
          </cell>
          <cell r="O81">
            <v>36407</v>
          </cell>
          <cell r="P81">
            <v>36473.5</v>
          </cell>
          <cell r="Q81">
            <v>400</v>
          </cell>
          <cell r="R81">
            <v>10</v>
          </cell>
          <cell r="S81">
            <v>66.5</v>
          </cell>
          <cell r="T81" t="str">
            <v/>
          </cell>
          <cell r="U81" t="str">
            <v/>
          </cell>
          <cell r="V81" t="str">
            <v/>
          </cell>
        </row>
        <row r="82">
          <cell r="A82" t="str">
            <v>Wks</v>
          </cell>
          <cell r="B82" t="str">
            <v>Days</v>
          </cell>
          <cell r="C82" t="str">
            <v>Wks</v>
          </cell>
          <cell r="D82" t="str">
            <v>Days</v>
          </cell>
          <cell r="E82" t="str">
            <v>UNITS</v>
          </cell>
          <cell r="F82" t="str">
            <v>Wks</v>
          </cell>
          <cell r="G82" t="str">
            <v>Days</v>
          </cell>
          <cell r="H82" t="str">
            <v>ALPHA</v>
          </cell>
          <cell r="I82" t="str">
            <v>BETA</v>
          </cell>
          <cell r="J82" t="str">
            <v>RTM</v>
          </cell>
          <cell r="K82" t="str">
            <v>Animation Projection</v>
          </cell>
          <cell r="L82">
            <v>36421</v>
          </cell>
          <cell r="M82">
            <v>36503.5</v>
          </cell>
          <cell r="N82" t="str">
            <v>Animation Projection</v>
          </cell>
          <cell r="O82">
            <v>36421</v>
          </cell>
          <cell r="P82">
            <v>36503.5</v>
          </cell>
          <cell r="Q82">
            <v>400</v>
          </cell>
          <cell r="R82">
            <v>12</v>
          </cell>
          <cell r="S82">
            <v>82.5</v>
          </cell>
          <cell r="T82" t="str">
            <v/>
          </cell>
          <cell r="U82" t="str">
            <v/>
          </cell>
          <cell r="V82" t="str">
            <v/>
          </cell>
        </row>
        <row r="83">
          <cell r="A83">
            <v>7.5</v>
          </cell>
          <cell r="B83">
            <v>66.5</v>
          </cell>
          <cell r="C83">
            <v>7.5</v>
          </cell>
          <cell r="D83">
            <v>82.5</v>
          </cell>
          <cell r="E83">
            <v>3000</v>
          </cell>
          <cell r="F83">
            <v>7.5</v>
          </cell>
          <cell r="G83">
            <v>66.5</v>
          </cell>
          <cell r="H83">
            <v>21</v>
          </cell>
          <cell r="I83">
            <v>29</v>
          </cell>
          <cell r="J83">
            <v>29</v>
          </cell>
          <cell r="K83">
            <v>29</v>
          </cell>
          <cell r="L83" t="str">
            <v>Ink &amp; Paint Projection</v>
          </cell>
          <cell r="M83">
            <v>36451</v>
          </cell>
          <cell r="N83" t="str">
            <v>Ink &amp; Paint Projection</v>
          </cell>
          <cell r="O83">
            <v>36451</v>
          </cell>
          <cell r="P83">
            <v>36517.5</v>
          </cell>
          <cell r="Q83">
            <v>400</v>
          </cell>
          <cell r="R83">
            <v>10</v>
          </cell>
          <cell r="S83">
            <v>66.5</v>
          </cell>
          <cell r="T83" t="str">
            <v/>
          </cell>
          <cell r="U83" t="str">
            <v/>
          </cell>
          <cell r="V83" t="str">
            <v/>
          </cell>
        </row>
        <row r="84">
          <cell r="N84" t="str">
            <v>Engineering</v>
          </cell>
          <cell r="O84">
            <v>36490</v>
          </cell>
          <cell r="P84">
            <v>36604</v>
          </cell>
          <cell r="Q84">
            <v>250</v>
          </cell>
          <cell r="R84">
            <v>16</v>
          </cell>
          <cell r="S84">
            <v>114</v>
          </cell>
          <cell r="T84" t="str">
            <v/>
          </cell>
          <cell r="U84" t="str">
            <v/>
          </cell>
          <cell r="V84" t="str">
            <v/>
          </cell>
        </row>
        <row r="85">
          <cell r="C85" t="str">
            <v>ENGINEERING</v>
          </cell>
          <cell r="D85" t="str">
            <v>TESTING</v>
          </cell>
          <cell r="E85" t="str">
            <v>Testing</v>
          </cell>
          <cell r="F85" t="str">
            <v>TESTING</v>
          </cell>
          <cell r="G85">
            <v>36619.5</v>
          </cell>
          <cell r="H85">
            <v>400</v>
          </cell>
          <cell r="I85">
            <v>12</v>
          </cell>
          <cell r="J85">
            <v>82.5</v>
          </cell>
          <cell r="K85">
            <v>0</v>
          </cell>
          <cell r="L85">
            <v>0</v>
          </cell>
          <cell r="M85">
            <v>0</v>
          </cell>
          <cell r="N85" t="str">
            <v>Testing</v>
          </cell>
          <cell r="O85">
            <v>36537</v>
          </cell>
          <cell r="P85">
            <v>36619.5</v>
          </cell>
          <cell r="Q85">
            <v>400</v>
          </cell>
          <cell r="R85">
            <v>12</v>
          </cell>
          <cell r="S85">
            <v>82.5</v>
          </cell>
          <cell r="T85" t="str">
            <v/>
          </cell>
          <cell r="U85" t="str">
            <v/>
          </cell>
          <cell r="V85" t="str">
            <v/>
          </cell>
        </row>
        <row r="86">
          <cell r="B86" t="str">
            <v>Days</v>
          </cell>
          <cell r="C86" t="str">
            <v>Wks</v>
          </cell>
          <cell r="D86" t="str">
            <v>Days</v>
          </cell>
          <cell r="E86" t="str">
            <v>Days</v>
          </cell>
          <cell r="F86" t="str">
            <v>Wks</v>
          </cell>
          <cell r="G86" t="str">
            <v>Days</v>
          </cell>
          <cell r="H86" t="str">
            <v>Rtm</v>
          </cell>
          <cell r="I86">
            <v>36619.5</v>
          </cell>
          <cell r="J86" t="e">
            <v>#VALUE!</v>
          </cell>
          <cell r="K86">
            <v>400</v>
          </cell>
          <cell r="L86">
            <v>12</v>
          </cell>
          <cell r="M86" t="str">
            <v>Days</v>
          </cell>
          <cell r="N86" t="str">
            <v>Rtm</v>
          </cell>
          <cell r="O86">
            <v>36619.5</v>
          </cell>
          <cell r="P86" t="e">
            <v>#VALUE!</v>
          </cell>
          <cell r="Q86">
            <v>400</v>
          </cell>
          <cell r="R86">
            <v>12</v>
          </cell>
          <cell r="S86" t="str">
            <v>Days</v>
          </cell>
          <cell r="T86" t="str">
            <v/>
          </cell>
          <cell r="U86" t="str">
            <v/>
          </cell>
          <cell r="V86" t="str">
            <v/>
          </cell>
        </row>
        <row r="87">
          <cell r="B87">
            <v>14</v>
          </cell>
          <cell r="C87">
            <v>12</v>
          </cell>
          <cell r="D87">
            <v>114</v>
          </cell>
          <cell r="E87">
            <v>812</v>
          </cell>
          <cell r="F87">
            <v>7.5</v>
          </cell>
          <cell r="G87">
            <v>82.5</v>
          </cell>
          <cell r="H87" t="str">
            <v>PROJECTED RTM</v>
          </cell>
          <cell r="I87">
            <v>36596.5</v>
          </cell>
          <cell r="J87">
            <v>126</v>
          </cell>
          <cell r="K87">
            <v>52.5</v>
          </cell>
          <cell r="L87" t="str">
            <v>PROJECTED RTM</v>
          </cell>
          <cell r="M87">
            <v>36596.5</v>
          </cell>
          <cell r="N87">
            <v>126</v>
          </cell>
          <cell r="O87" t="str">
            <v>PROJECTED RTM</v>
          </cell>
          <cell r="Q87">
            <v>36596.5</v>
          </cell>
          <cell r="R87">
            <v>126</v>
          </cell>
          <cell r="S87">
            <v>52.5</v>
          </cell>
        </row>
        <row r="88">
          <cell r="O88" t="str">
            <v>PROJECTED STREET</v>
          </cell>
          <cell r="P88">
            <v>36626.5</v>
          </cell>
          <cell r="Q88">
            <v>36626.5</v>
          </cell>
        </row>
        <row r="89">
          <cell r="O89" t="str">
            <v>+ or - Scheduled Date</v>
          </cell>
          <cell r="P89">
            <v>0</v>
          </cell>
          <cell r="Q89">
            <v>0</v>
          </cell>
        </row>
        <row r="91">
          <cell r="N91" t="str">
            <v>PROJECT 8</v>
          </cell>
          <cell r="O91">
            <v>3000</v>
          </cell>
          <cell r="P91" t="str">
            <v>WK Count</v>
          </cell>
          <cell r="Q91">
            <v>3000</v>
          </cell>
          <cell r="R91" t="str">
            <v>WK Count</v>
          </cell>
          <cell r="S91" t="str">
            <v>Total Days</v>
          </cell>
        </row>
        <row r="92">
          <cell r="A92" t="str">
            <v>CALCULATION TABLE TO DRIVE GANTT CHART</v>
          </cell>
          <cell r="B92" t="str">
            <v>START</v>
          </cell>
          <cell r="C92" t="str">
            <v>END</v>
          </cell>
          <cell r="D92">
            <v>0</v>
          </cell>
          <cell r="E92">
            <v>0</v>
          </cell>
          <cell r="F92">
            <v>0</v>
          </cell>
          <cell r="G92" t="str">
            <v>START</v>
          </cell>
          <cell r="H92" t="str">
            <v>END</v>
          </cell>
          <cell r="I92">
            <v>0</v>
          </cell>
          <cell r="J92">
            <v>0</v>
          </cell>
          <cell r="K92">
            <v>0</v>
          </cell>
          <cell r="O92" t="str">
            <v>START</v>
          </cell>
          <cell r="P92" t="str">
            <v>END</v>
          </cell>
          <cell r="T92" t="str">
            <v/>
          </cell>
          <cell r="U92" t="str">
            <v/>
          </cell>
          <cell r="V92" t="str">
            <v/>
          </cell>
        </row>
        <row r="93">
          <cell r="A93" t="str">
            <v>PHASE 1</v>
          </cell>
          <cell r="B93" t="str">
            <v>PHASE 2</v>
          </cell>
          <cell r="C93" t="str">
            <v>PHASE 2</v>
          </cell>
          <cell r="D93" t="str">
            <v>RELEASE</v>
          </cell>
          <cell r="E93" t="str">
            <v>Prep Projection</v>
          </cell>
          <cell r="F93" t="str">
            <v>PHASE 3</v>
          </cell>
          <cell r="G93">
            <v>36513.5</v>
          </cell>
          <cell r="H93">
            <v>400</v>
          </cell>
          <cell r="I93">
            <v>9</v>
          </cell>
          <cell r="J93">
            <v>66.5</v>
          </cell>
          <cell r="K93">
            <v>0</v>
          </cell>
          <cell r="L93" t="str">
            <v>RELEASE</v>
          </cell>
          <cell r="M93">
            <v>0</v>
          </cell>
          <cell r="N93" t="str">
            <v>Prep Projection</v>
          </cell>
          <cell r="O93">
            <v>36447</v>
          </cell>
          <cell r="P93">
            <v>36513.5</v>
          </cell>
          <cell r="Q93">
            <v>400</v>
          </cell>
          <cell r="R93">
            <v>9</v>
          </cell>
          <cell r="S93">
            <v>66.5</v>
          </cell>
          <cell r="T93" t="str">
            <v/>
          </cell>
          <cell r="U93" t="str">
            <v/>
          </cell>
          <cell r="V93" t="str">
            <v/>
          </cell>
        </row>
        <row r="94">
          <cell r="A94" t="str">
            <v>Wks</v>
          </cell>
          <cell r="B94" t="str">
            <v>Days</v>
          </cell>
          <cell r="C94" t="str">
            <v>Wks</v>
          </cell>
          <cell r="D94" t="str">
            <v>Days</v>
          </cell>
          <cell r="E94" t="str">
            <v>UNITS</v>
          </cell>
          <cell r="F94" t="str">
            <v>Wks</v>
          </cell>
          <cell r="G94" t="str">
            <v>Days</v>
          </cell>
          <cell r="H94" t="str">
            <v>ALPHA</v>
          </cell>
          <cell r="I94" t="str">
            <v>BETA</v>
          </cell>
          <cell r="J94" t="str">
            <v>RTM</v>
          </cell>
          <cell r="K94" t="str">
            <v>Animation Projection</v>
          </cell>
          <cell r="L94">
            <v>36461</v>
          </cell>
          <cell r="M94">
            <v>36543.5</v>
          </cell>
          <cell r="N94" t="str">
            <v>Animation Projection</v>
          </cell>
          <cell r="O94">
            <v>36461</v>
          </cell>
          <cell r="P94">
            <v>36543.5</v>
          </cell>
          <cell r="Q94">
            <v>400</v>
          </cell>
          <cell r="R94">
            <v>12</v>
          </cell>
          <cell r="S94">
            <v>82.5</v>
          </cell>
          <cell r="T94" t="str">
            <v/>
          </cell>
          <cell r="U94" t="str">
            <v/>
          </cell>
          <cell r="V94" t="str">
            <v/>
          </cell>
        </row>
        <row r="95">
          <cell r="A95">
            <v>7.5</v>
          </cell>
          <cell r="B95">
            <v>66.5</v>
          </cell>
          <cell r="C95">
            <v>7.5</v>
          </cell>
          <cell r="D95">
            <v>82.5</v>
          </cell>
          <cell r="E95">
            <v>3000</v>
          </cell>
          <cell r="F95">
            <v>7.5</v>
          </cell>
          <cell r="G95">
            <v>66.5</v>
          </cell>
          <cell r="H95">
            <v>21</v>
          </cell>
          <cell r="I95">
            <v>29</v>
          </cell>
          <cell r="J95">
            <v>29</v>
          </cell>
          <cell r="K95">
            <v>29</v>
          </cell>
          <cell r="L95" t="str">
            <v>Ink &amp; Paint Projection</v>
          </cell>
          <cell r="M95">
            <v>36491</v>
          </cell>
          <cell r="N95" t="str">
            <v>Ink &amp; Paint Projection</v>
          </cell>
          <cell r="O95">
            <v>36491</v>
          </cell>
          <cell r="P95">
            <v>36557.5</v>
          </cell>
          <cell r="Q95">
            <v>400</v>
          </cell>
          <cell r="R95">
            <v>10</v>
          </cell>
          <cell r="S95">
            <v>66.5</v>
          </cell>
          <cell r="T95" t="str">
            <v/>
          </cell>
          <cell r="U95" t="str">
            <v/>
          </cell>
          <cell r="V95" t="str">
            <v/>
          </cell>
        </row>
        <row r="96">
          <cell r="N96" t="str">
            <v>Engineering</v>
          </cell>
          <cell r="O96">
            <v>36531</v>
          </cell>
          <cell r="P96">
            <v>36645</v>
          </cell>
          <cell r="Q96">
            <v>250</v>
          </cell>
          <cell r="R96">
            <v>16</v>
          </cell>
          <cell r="S96">
            <v>114</v>
          </cell>
          <cell r="T96" t="str">
            <v/>
          </cell>
          <cell r="U96" t="str">
            <v/>
          </cell>
          <cell r="V96" t="str">
            <v/>
          </cell>
        </row>
        <row r="97">
          <cell r="C97" t="str">
            <v>ENGINEERING</v>
          </cell>
          <cell r="D97" t="str">
            <v>TESTING</v>
          </cell>
          <cell r="E97" t="str">
            <v>Testing</v>
          </cell>
          <cell r="F97" t="str">
            <v>TESTING</v>
          </cell>
          <cell r="G97">
            <v>36660.5</v>
          </cell>
          <cell r="H97">
            <v>400</v>
          </cell>
          <cell r="I97">
            <v>10</v>
          </cell>
          <cell r="J97">
            <v>82.5</v>
          </cell>
          <cell r="K97">
            <v>0</v>
          </cell>
          <cell r="L97">
            <v>0</v>
          </cell>
          <cell r="M97">
            <v>0</v>
          </cell>
          <cell r="N97" t="str">
            <v>Testing</v>
          </cell>
          <cell r="O97">
            <v>36578</v>
          </cell>
          <cell r="P97">
            <v>36660.5</v>
          </cell>
          <cell r="Q97">
            <v>400</v>
          </cell>
          <cell r="R97">
            <v>10</v>
          </cell>
          <cell r="S97">
            <v>82.5</v>
          </cell>
          <cell r="T97" t="str">
            <v/>
          </cell>
          <cell r="U97" t="str">
            <v/>
          </cell>
          <cell r="V97" t="str">
            <v/>
          </cell>
        </row>
        <row r="98">
          <cell r="B98" t="str">
            <v>Days</v>
          </cell>
          <cell r="C98" t="str">
            <v>Wks</v>
          </cell>
          <cell r="D98" t="str">
            <v>Days</v>
          </cell>
          <cell r="E98" t="str">
            <v>Days</v>
          </cell>
          <cell r="F98" t="str">
            <v>Wks</v>
          </cell>
          <cell r="G98" t="str">
            <v>Days</v>
          </cell>
          <cell r="H98" t="str">
            <v>Rtm</v>
          </cell>
          <cell r="I98">
            <v>36660.5</v>
          </cell>
          <cell r="J98" t="e">
            <v>#VALUE!</v>
          </cell>
          <cell r="K98">
            <v>400</v>
          </cell>
          <cell r="L98">
            <v>10</v>
          </cell>
          <cell r="M98" t="str">
            <v>Days</v>
          </cell>
          <cell r="N98" t="str">
            <v>Rtm</v>
          </cell>
          <cell r="O98">
            <v>36660.5</v>
          </cell>
          <cell r="P98" t="e">
            <v>#VALUE!</v>
          </cell>
          <cell r="Q98">
            <v>400</v>
          </cell>
          <cell r="R98">
            <v>10</v>
          </cell>
          <cell r="S98" t="str">
            <v>Days</v>
          </cell>
          <cell r="T98" t="str">
            <v/>
          </cell>
          <cell r="U98" t="str">
            <v/>
          </cell>
          <cell r="V98" t="str">
            <v/>
          </cell>
        </row>
        <row r="99">
          <cell r="B99">
            <v>14</v>
          </cell>
          <cell r="C99">
            <v>12</v>
          </cell>
          <cell r="D99">
            <v>114</v>
          </cell>
          <cell r="E99">
            <v>812</v>
          </cell>
          <cell r="F99">
            <v>7.5</v>
          </cell>
          <cell r="G99">
            <v>82.5</v>
          </cell>
          <cell r="H99" t="str">
            <v>PROJECTED RTM</v>
          </cell>
          <cell r="I99">
            <v>36636.5</v>
          </cell>
          <cell r="J99">
            <v>126</v>
          </cell>
          <cell r="K99">
            <v>52.5</v>
          </cell>
          <cell r="L99" t="str">
            <v>PROJECTED RTM</v>
          </cell>
          <cell r="M99">
            <v>36636.5</v>
          </cell>
          <cell r="N99">
            <v>126</v>
          </cell>
          <cell r="O99" t="str">
            <v>PROJECTED RTM</v>
          </cell>
          <cell r="Q99">
            <v>36636.5</v>
          </cell>
          <cell r="R99">
            <v>126</v>
          </cell>
          <cell r="S99">
            <v>52.5</v>
          </cell>
        </row>
        <row r="100">
          <cell r="O100" t="str">
            <v>PROJECTED STREET</v>
          </cell>
          <cell r="P100">
            <v>36666.5</v>
          </cell>
          <cell r="Q100">
            <v>36666.5</v>
          </cell>
        </row>
        <row r="101">
          <cell r="O101" t="str">
            <v>+ or - Scheduled Date</v>
          </cell>
          <cell r="P101">
            <v>0</v>
          </cell>
          <cell r="Q101">
            <v>0</v>
          </cell>
        </row>
        <row r="103">
          <cell r="N103" t="str">
            <v>PROJECT 9</v>
          </cell>
          <cell r="O103">
            <v>3000</v>
          </cell>
          <cell r="P103" t="str">
            <v>WK Count</v>
          </cell>
          <cell r="Q103">
            <v>3000</v>
          </cell>
          <cell r="R103" t="str">
            <v>WK Count</v>
          </cell>
          <cell r="S103" t="str">
            <v>Total Days</v>
          </cell>
        </row>
        <row r="104">
          <cell r="A104" t="str">
            <v>CALCULATION TABLE TO DRIVE GANTT CHART</v>
          </cell>
          <cell r="B104" t="str">
            <v>START</v>
          </cell>
          <cell r="C104" t="str">
            <v>END</v>
          </cell>
          <cell r="D104">
            <v>0</v>
          </cell>
          <cell r="E104">
            <v>0</v>
          </cell>
          <cell r="F104">
            <v>0</v>
          </cell>
          <cell r="G104" t="str">
            <v>START</v>
          </cell>
          <cell r="H104" t="str">
            <v>END</v>
          </cell>
          <cell r="I104">
            <v>0</v>
          </cell>
          <cell r="J104">
            <v>0</v>
          </cell>
          <cell r="K104">
            <v>0</v>
          </cell>
          <cell r="O104" t="str">
            <v>START</v>
          </cell>
          <cell r="P104" t="str">
            <v>END</v>
          </cell>
          <cell r="T104" t="str">
            <v/>
          </cell>
          <cell r="U104" t="str">
            <v/>
          </cell>
          <cell r="V104" t="str">
            <v/>
          </cell>
        </row>
        <row r="105">
          <cell r="A105" t="str">
            <v>PHASE 1</v>
          </cell>
          <cell r="B105" t="str">
            <v>PHASE 2</v>
          </cell>
          <cell r="C105" t="str">
            <v>PHASE 2</v>
          </cell>
          <cell r="D105" t="str">
            <v>RELEASE</v>
          </cell>
          <cell r="E105" t="str">
            <v>Prep Projection</v>
          </cell>
          <cell r="F105" t="str">
            <v>PHASE 3</v>
          </cell>
          <cell r="G105">
            <v>36558.5</v>
          </cell>
          <cell r="H105">
            <v>400</v>
          </cell>
          <cell r="I105">
            <v>10</v>
          </cell>
          <cell r="J105">
            <v>66.5</v>
          </cell>
          <cell r="K105">
            <v>0</v>
          </cell>
          <cell r="L105" t="str">
            <v>RELEASE</v>
          </cell>
          <cell r="M105">
            <v>0</v>
          </cell>
          <cell r="N105" t="str">
            <v>Prep Projection</v>
          </cell>
          <cell r="O105">
            <v>36492</v>
          </cell>
          <cell r="P105">
            <v>36558.5</v>
          </cell>
          <cell r="Q105">
            <v>400</v>
          </cell>
          <cell r="R105">
            <v>10</v>
          </cell>
          <cell r="S105">
            <v>66.5</v>
          </cell>
          <cell r="T105" t="str">
            <v/>
          </cell>
          <cell r="U105" t="str">
            <v/>
          </cell>
          <cell r="V105" t="str">
            <v/>
          </cell>
        </row>
        <row r="106">
          <cell r="A106" t="str">
            <v>Wks</v>
          </cell>
          <cell r="B106" t="str">
            <v>Days</v>
          </cell>
          <cell r="C106" t="str">
            <v>Wks</v>
          </cell>
          <cell r="D106" t="str">
            <v>Days</v>
          </cell>
          <cell r="E106" t="str">
            <v>UNITS</v>
          </cell>
          <cell r="F106" t="str">
            <v>Wks</v>
          </cell>
          <cell r="G106" t="str">
            <v>Days</v>
          </cell>
          <cell r="H106" t="str">
            <v>ALPHA</v>
          </cell>
          <cell r="I106" t="str">
            <v>BETA</v>
          </cell>
          <cell r="J106" t="str">
            <v>RTM</v>
          </cell>
          <cell r="K106" t="str">
            <v>Animation Projection</v>
          </cell>
          <cell r="L106">
            <v>36506</v>
          </cell>
          <cell r="M106">
            <v>36588.5</v>
          </cell>
          <cell r="N106" t="str">
            <v>Animation Projection</v>
          </cell>
          <cell r="O106">
            <v>36506</v>
          </cell>
          <cell r="P106">
            <v>36588.5</v>
          </cell>
          <cell r="Q106">
            <v>400</v>
          </cell>
          <cell r="R106">
            <v>12</v>
          </cell>
          <cell r="S106">
            <v>82.5</v>
          </cell>
          <cell r="T106" t="str">
            <v/>
          </cell>
          <cell r="U106" t="str">
            <v/>
          </cell>
          <cell r="V106" t="str">
            <v/>
          </cell>
        </row>
        <row r="107">
          <cell r="A107">
            <v>7.5</v>
          </cell>
          <cell r="B107">
            <v>66.5</v>
          </cell>
          <cell r="C107">
            <v>7.5</v>
          </cell>
          <cell r="D107">
            <v>82.5</v>
          </cell>
          <cell r="E107">
            <v>3000</v>
          </cell>
          <cell r="F107">
            <v>7.5</v>
          </cell>
          <cell r="G107">
            <v>66.5</v>
          </cell>
          <cell r="H107">
            <v>21</v>
          </cell>
          <cell r="I107">
            <v>29</v>
          </cell>
          <cell r="J107">
            <v>29</v>
          </cell>
          <cell r="K107">
            <v>29</v>
          </cell>
          <cell r="L107" t="str">
            <v>Ink &amp; Paint Projection</v>
          </cell>
          <cell r="M107">
            <v>36536</v>
          </cell>
          <cell r="N107" t="str">
            <v>Ink &amp; Paint Projection</v>
          </cell>
          <cell r="O107">
            <v>36536</v>
          </cell>
          <cell r="P107">
            <v>36602.5</v>
          </cell>
          <cell r="Q107">
            <v>400</v>
          </cell>
          <cell r="R107">
            <v>9</v>
          </cell>
          <cell r="S107">
            <v>66.5</v>
          </cell>
          <cell r="T107" t="str">
            <v/>
          </cell>
          <cell r="U107" t="str">
            <v/>
          </cell>
          <cell r="V107" t="str">
            <v/>
          </cell>
        </row>
        <row r="108">
          <cell r="N108" t="str">
            <v>Engineering</v>
          </cell>
          <cell r="O108">
            <v>36566</v>
          </cell>
          <cell r="P108">
            <v>36680</v>
          </cell>
          <cell r="Q108">
            <v>250</v>
          </cell>
          <cell r="R108">
            <v>12</v>
          </cell>
          <cell r="S108">
            <v>114</v>
          </cell>
          <cell r="T108" t="str">
            <v/>
          </cell>
          <cell r="U108" t="str">
            <v/>
          </cell>
          <cell r="V108" t="str">
            <v/>
          </cell>
        </row>
        <row r="109">
          <cell r="C109" t="str">
            <v>ENGINEERING</v>
          </cell>
          <cell r="D109" t="str">
            <v>TESTING</v>
          </cell>
          <cell r="E109" t="str">
            <v>Testing</v>
          </cell>
          <cell r="F109" t="str">
            <v>TESTING</v>
          </cell>
          <cell r="G109">
            <v>36695.5</v>
          </cell>
          <cell r="H109">
            <v>400</v>
          </cell>
          <cell r="I109">
            <v>5</v>
          </cell>
          <cell r="J109">
            <v>82.5</v>
          </cell>
          <cell r="K109">
            <v>0</v>
          </cell>
          <cell r="L109">
            <v>0</v>
          </cell>
          <cell r="M109">
            <v>0</v>
          </cell>
          <cell r="N109" t="str">
            <v>Testing</v>
          </cell>
          <cell r="O109">
            <v>36613</v>
          </cell>
          <cell r="P109">
            <v>36695.5</v>
          </cell>
          <cell r="Q109">
            <v>400</v>
          </cell>
          <cell r="R109">
            <v>5</v>
          </cell>
          <cell r="S109">
            <v>82.5</v>
          </cell>
          <cell r="T109" t="str">
            <v/>
          </cell>
          <cell r="U109" t="str">
            <v/>
          </cell>
          <cell r="V109" t="str">
            <v/>
          </cell>
        </row>
        <row r="110">
          <cell r="B110" t="str">
            <v>Days</v>
          </cell>
          <cell r="C110" t="str">
            <v>Wks</v>
          </cell>
          <cell r="D110" t="str">
            <v>Days</v>
          </cell>
          <cell r="E110" t="str">
            <v>Days</v>
          </cell>
          <cell r="F110" t="str">
            <v>Wks</v>
          </cell>
          <cell r="G110" t="str">
            <v>Days</v>
          </cell>
          <cell r="H110" t="str">
            <v>Rtm</v>
          </cell>
          <cell r="I110">
            <v>36695.5</v>
          </cell>
          <cell r="J110" t="e">
            <v>#VALUE!</v>
          </cell>
          <cell r="K110">
            <v>400</v>
          </cell>
          <cell r="L110">
            <v>5</v>
          </cell>
          <cell r="M110" t="str">
            <v>Days</v>
          </cell>
          <cell r="N110" t="str">
            <v>Rtm</v>
          </cell>
          <cell r="O110">
            <v>36695.5</v>
          </cell>
          <cell r="P110" t="e">
            <v>#VALUE!</v>
          </cell>
          <cell r="Q110">
            <v>400</v>
          </cell>
          <cell r="R110">
            <v>5</v>
          </cell>
          <cell r="S110" t="str">
            <v>Days</v>
          </cell>
          <cell r="T110" t="str">
            <v/>
          </cell>
          <cell r="U110" t="str">
            <v/>
          </cell>
          <cell r="V110" t="str">
            <v/>
          </cell>
        </row>
        <row r="111">
          <cell r="B111">
            <v>14</v>
          </cell>
          <cell r="C111">
            <v>12</v>
          </cell>
          <cell r="D111">
            <v>114</v>
          </cell>
          <cell r="E111">
            <v>812</v>
          </cell>
          <cell r="F111">
            <v>7.5</v>
          </cell>
          <cell r="G111">
            <v>82.5</v>
          </cell>
          <cell r="H111" t="str">
            <v>PROJECTED RTM</v>
          </cell>
          <cell r="I111">
            <v>36681.5</v>
          </cell>
          <cell r="J111">
            <v>126</v>
          </cell>
          <cell r="K111">
            <v>52.5</v>
          </cell>
          <cell r="L111" t="str">
            <v>PROJECTED RTM</v>
          </cell>
          <cell r="M111">
            <v>36681.5</v>
          </cell>
          <cell r="N111">
            <v>126</v>
          </cell>
          <cell r="O111" t="str">
            <v>PROJECTED RTM</v>
          </cell>
          <cell r="Q111">
            <v>36681.5</v>
          </cell>
          <cell r="R111">
            <v>126</v>
          </cell>
          <cell r="S111">
            <v>52.5</v>
          </cell>
        </row>
        <row r="112">
          <cell r="O112" t="str">
            <v>PROJECTED STREET</v>
          </cell>
          <cell r="P112">
            <v>36711.5</v>
          </cell>
          <cell r="Q112">
            <v>36711.5</v>
          </cell>
        </row>
        <row r="113">
          <cell r="O113" t="str">
            <v>+ or - Scheduled Date</v>
          </cell>
          <cell r="P113">
            <v>0</v>
          </cell>
          <cell r="Q113">
            <v>0</v>
          </cell>
        </row>
        <row r="115">
          <cell r="N115" t="str">
            <v>PROJECT 10</v>
          </cell>
          <cell r="O115">
            <v>3000</v>
          </cell>
          <cell r="P115" t="str">
            <v>WK Count</v>
          </cell>
          <cell r="Q115">
            <v>3000</v>
          </cell>
          <cell r="R115" t="str">
            <v>WK Count</v>
          </cell>
          <cell r="S115" t="str">
            <v>Total Days</v>
          </cell>
        </row>
        <row r="116">
          <cell r="A116" t="str">
            <v>CALCULATION TABLE TO DRIVE GANTT CHART</v>
          </cell>
          <cell r="B116" t="str">
            <v>START</v>
          </cell>
          <cell r="C116" t="str">
            <v>END</v>
          </cell>
          <cell r="D116">
            <v>0</v>
          </cell>
          <cell r="E116">
            <v>0</v>
          </cell>
          <cell r="F116">
            <v>0</v>
          </cell>
          <cell r="G116" t="str">
            <v>START</v>
          </cell>
          <cell r="H116" t="str">
            <v>END</v>
          </cell>
          <cell r="I116">
            <v>0</v>
          </cell>
          <cell r="J116">
            <v>0</v>
          </cell>
          <cell r="K116">
            <v>0</v>
          </cell>
          <cell r="O116" t="str">
            <v>START</v>
          </cell>
          <cell r="P116" t="str">
            <v>END</v>
          </cell>
          <cell r="T116" t="str">
            <v/>
          </cell>
          <cell r="U116" t="str">
            <v/>
          </cell>
          <cell r="V116" t="str">
            <v/>
          </cell>
        </row>
        <row r="117">
          <cell r="A117" t="str">
            <v>PHASE 1</v>
          </cell>
          <cell r="B117" t="str">
            <v>PHASE 2</v>
          </cell>
          <cell r="C117" t="str">
            <v>PHASE 2</v>
          </cell>
          <cell r="D117" t="str">
            <v>RELEASE</v>
          </cell>
          <cell r="E117" t="str">
            <v>Prep Projection</v>
          </cell>
          <cell r="F117" t="str">
            <v>PHASE 3</v>
          </cell>
          <cell r="G117">
            <v>36583.5</v>
          </cell>
          <cell r="H117">
            <v>400</v>
          </cell>
          <cell r="I117">
            <v>9</v>
          </cell>
          <cell r="J117">
            <v>66.5</v>
          </cell>
          <cell r="K117">
            <v>0</v>
          </cell>
          <cell r="L117" t="str">
            <v>RELEASE</v>
          </cell>
          <cell r="M117">
            <v>0</v>
          </cell>
          <cell r="N117" t="str">
            <v>Prep Projection</v>
          </cell>
          <cell r="O117">
            <v>36517</v>
          </cell>
          <cell r="P117">
            <v>36583.5</v>
          </cell>
          <cell r="Q117">
            <v>400</v>
          </cell>
          <cell r="R117">
            <v>9</v>
          </cell>
          <cell r="S117">
            <v>66.5</v>
          </cell>
          <cell r="T117" t="str">
            <v/>
          </cell>
          <cell r="U117" t="str">
            <v/>
          </cell>
          <cell r="V117" t="str">
            <v/>
          </cell>
        </row>
        <row r="118">
          <cell r="A118" t="str">
            <v>Wks</v>
          </cell>
          <cell r="B118" t="str">
            <v>Days</v>
          </cell>
          <cell r="C118" t="str">
            <v>Wks</v>
          </cell>
          <cell r="D118" t="str">
            <v>Days</v>
          </cell>
          <cell r="E118" t="str">
            <v>UNITS</v>
          </cell>
          <cell r="F118" t="str">
            <v>Wks</v>
          </cell>
          <cell r="G118" t="str">
            <v>Days</v>
          </cell>
          <cell r="H118" t="str">
            <v>ALPHA</v>
          </cell>
          <cell r="I118" t="str">
            <v>BETA</v>
          </cell>
          <cell r="J118" t="str">
            <v>RTM</v>
          </cell>
          <cell r="K118" t="str">
            <v>Animation Projection</v>
          </cell>
          <cell r="L118">
            <v>36531</v>
          </cell>
          <cell r="M118">
            <v>36613.5</v>
          </cell>
          <cell r="N118" t="str">
            <v>Animation Projection</v>
          </cell>
          <cell r="O118">
            <v>36531</v>
          </cell>
          <cell r="P118">
            <v>36613.5</v>
          </cell>
          <cell r="Q118">
            <v>400</v>
          </cell>
          <cell r="R118">
            <v>12</v>
          </cell>
          <cell r="S118">
            <v>82.5</v>
          </cell>
          <cell r="T118" t="str">
            <v/>
          </cell>
          <cell r="U118" t="str">
            <v/>
          </cell>
          <cell r="V118" t="str">
            <v/>
          </cell>
        </row>
        <row r="119">
          <cell r="A119">
            <v>7.5</v>
          </cell>
          <cell r="B119">
            <v>66.5</v>
          </cell>
          <cell r="C119">
            <v>7.5</v>
          </cell>
          <cell r="D119">
            <v>82.5</v>
          </cell>
          <cell r="E119">
            <v>3000</v>
          </cell>
          <cell r="F119">
            <v>7.5</v>
          </cell>
          <cell r="G119">
            <v>66.5</v>
          </cell>
          <cell r="H119">
            <v>21</v>
          </cell>
          <cell r="I119">
            <v>29</v>
          </cell>
          <cell r="J119">
            <v>29</v>
          </cell>
          <cell r="K119">
            <v>29</v>
          </cell>
          <cell r="L119" t="str">
            <v>Ink &amp; Paint Projection</v>
          </cell>
          <cell r="M119">
            <v>36561</v>
          </cell>
          <cell r="N119" t="str">
            <v>Ink &amp; Paint Projection</v>
          </cell>
          <cell r="O119">
            <v>36561</v>
          </cell>
          <cell r="P119">
            <v>36627.5</v>
          </cell>
          <cell r="Q119">
            <v>400</v>
          </cell>
          <cell r="R119">
            <v>10</v>
          </cell>
          <cell r="S119">
            <v>66.5</v>
          </cell>
          <cell r="T119" t="str">
            <v/>
          </cell>
          <cell r="U119" t="str">
            <v/>
          </cell>
          <cell r="V119" t="str">
            <v/>
          </cell>
        </row>
        <row r="120">
          <cell r="N120" t="str">
            <v>Engineering</v>
          </cell>
          <cell r="O120">
            <v>36600</v>
          </cell>
          <cell r="P120">
            <v>36714</v>
          </cell>
          <cell r="Q120">
            <v>250</v>
          </cell>
          <cell r="R120">
            <v>7</v>
          </cell>
          <cell r="S120">
            <v>114</v>
          </cell>
          <cell r="T120" t="str">
            <v/>
          </cell>
          <cell r="U120" t="str">
            <v/>
          </cell>
          <cell r="V120" t="str">
            <v/>
          </cell>
        </row>
        <row r="121">
          <cell r="C121" t="str">
            <v>ENGINEERING</v>
          </cell>
          <cell r="D121" t="str">
            <v>TESTING</v>
          </cell>
          <cell r="E121" t="str">
            <v>Testing</v>
          </cell>
          <cell r="F121" t="str">
            <v>TESTING</v>
          </cell>
          <cell r="G121">
            <v>36729.5</v>
          </cell>
          <cell r="H121">
            <v>400</v>
          </cell>
          <cell r="I121">
            <v>1</v>
          </cell>
          <cell r="J121">
            <v>82.5</v>
          </cell>
          <cell r="K121">
            <v>0</v>
          </cell>
          <cell r="L121">
            <v>0</v>
          </cell>
          <cell r="M121">
            <v>0</v>
          </cell>
          <cell r="N121" t="str">
            <v>Testing</v>
          </cell>
          <cell r="O121">
            <v>36647</v>
          </cell>
          <cell r="P121">
            <v>36729.5</v>
          </cell>
          <cell r="Q121">
            <v>400</v>
          </cell>
          <cell r="R121">
            <v>1</v>
          </cell>
          <cell r="S121">
            <v>82.5</v>
          </cell>
          <cell r="T121" t="str">
            <v/>
          </cell>
          <cell r="U121" t="str">
            <v/>
          </cell>
          <cell r="V121" t="str">
            <v/>
          </cell>
        </row>
        <row r="122">
          <cell r="B122" t="str">
            <v>Days</v>
          </cell>
          <cell r="C122" t="str">
            <v>Wks</v>
          </cell>
          <cell r="D122" t="str">
            <v>Days</v>
          </cell>
          <cell r="E122" t="str">
            <v>Days</v>
          </cell>
          <cell r="F122" t="str">
            <v>Wks</v>
          </cell>
          <cell r="G122" t="str">
            <v>Days</v>
          </cell>
          <cell r="H122" t="str">
            <v>Rtm</v>
          </cell>
          <cell r="I122">
            <v>36729.5</v>
          </cell>
          <cell r="J122" t="e">
            <v>#VALUE!</v>
          </cell>
          <cell r="K122">
            <v>400</v>
          </cell>
          <cell r="L122">
            <v>1</v>
          </cell>
          <cell r="M122" t="str">
            <v>Days</v>
          </cell>
          <cell r="N122" t="str">
            <v>Rtm</v>
          </cell>
          <cell r="O122">
            <v>36729.5</v>
          </cell>
          <cell r="P122" t="e">
            <v>#VALUE!</v>
          </cell>
          <cell r="Q122">
            <v>400</v>
          </cell>
          <cell r="R122">
            <v>1</v>
          </cell>
          <cell r="S122" t="str">
            <v>Days</v>
          </cell>
          <cell r="T122" t="str">
            <v/>
          </cell>
          <cell r="U122" t="str">
            <v/>
          </cell>
          <cell r="V122" t="str">
            <v/>
          </cell>
        </row>
        <row r="123">
          <cell r="B123">
            <v>14</v>
          </cell>
          <cell r="C123">
            <v>12</v>
          </cell>
          <cell r="D123">
            <v>114</v>
          </cell>
          <cell r="E123">
            <v>812</v>
          </cell>
          <cell r="F123">
            <v>7.5</v>
          </cell>
          <cell r="G123">
            <v>82.5</v>
          </cell>
          <cell r="H123" t="str">
            <v>PROJECTED RTM</v>
          </cell>
          <cell r="I123">
            <v>36706.5</v>
          </cell>
          <cell r="J123">
            <v>126</v>
          </cell>
          <cell r="K123">
            <v>52.5</v>
          </cell>
          <cell r="L123" t="str">
            <v>PROJECTED RTM</v>
          </cell>
          <cell r="M123">
            <v>36706.5</v>
          </cell>
          <cell r="N123">
            <v>126</v>
          </cell>
          <cell r="O123" t="str">
            <v>PROJECTED RTM</v>
          </cell>
          <cell r="Q123">
            <v>36706.5</v>
          </cell>
          <cell r="R123">
            <v>126</v>
          </cell>
          <cell r="S123">
            <v>52.5</v>
          </cell>
        </row>
        <row r="124">
          <cell r="O124" t="str">
            <v>PROJECTED STREET</v>
          </cell>
          <cell r="P124">
            <v>36736.5</v>
          </cell>
          <cell r="Q124">
            <v>36736.5</v>
          </cell>
        </row>
        <row r="125">
          <cell r="O125" t="str">
            <v>+ or - Scheduled Date</v>
          </cell>
          <cell r="P125">
            <v>0</v>
          </cell>
          <cell r="Q125">
            <v>0</v>
          </cell>
        </row>
        <row r="127">
          <cell r="N127" t="str">
            <v>DI PROJECT</v>
          </cell>
          <cell r="O127">
            <v>3000</v>
          </cell>
          <cell r="P127" t="str">
            <v>WK Count</v>
          </cell>
          <cell r="Q127">
            <v>3000</v>
          </cell>
          <cell r="R127" t="str">
            <v>WK Count</v>
          </cell>
          <cell r="S127" t="str">
            <v>Total Days</v>
          </cell>
        </row>
        <row r="128">
          <cell r="A128" t="str">
            <v>CALCULATION TABLE TO DRIVE GANTT CHART</v>
          </cell>
          <cell r="B128" t="str">
            <v>START</v>
          </cell>
          <cell r="C128" t="str">
            <v>END</v>
          </cell>
          <cell r="D128" t="str">
            <v>START</v>
          </cell>
          <cell r="E128" t="str">
            <v>END</v>
          </cell>
          <cell r="O128" t="str">
            <v>START</v>
          </cell>
          <cell r="P128" t="str">
            <v>END</v>
          </cell>
        </row>
        <row r="129">
          <cell r="A129" t="str">
            <v>PHASE 1</v>
          </cell>
          <cell r="B129" t="str">
            <v>PHASE 2</v>
          </cell>
          <cell r="C129" t="str">
            <v>PHASE 2</v>
          </cell>
          <cell r="D129" t="str">
            <v>RELEASE</v>
          </cell>
          <cell r="E129" t="str">
            <v>Prep Projection</v>
          </cell>
          <cell r="F129" t="str">
            <v>PHASE 3</v>
          </cell>
          <cell r="G129">
            <v>36248</v>
          </cell>
          <cell r="H129">
            <v>300</v>
          </cell>
          <cell r="I129">
            <v>12</v>
          </cell>
          <cell r="J129">
            <v>84</v>
          </cell>
          <cell r="K129">
            <v>75</v>
          </cell>
          <cell r="L129" t="str">
            <v>RELEASE</v>
          </cell>
          <cell r="M129">
            <v>225</v>
          </cell>
          <cell r="N129" t="str">
            <v>Prep Projection</v>
          </cell>
          <cell r="O129">
            <v>36164</v>
          </cell>
          <cell r="P129">
            <v>36248</v>
          </cell>
          <cell r="Q129">
            <v>300</v>
          </cell>
          <cell r="R129">
            <v>12</v>
          </cell>
          <cell r="S129">
            <v>84</v>
          </cell>
          <cell r="T129">
            <v>75</v>
          </cell>
          <cell r="U129">
            <v>150</v>
          </cell>
          <cell r="V129">
            <v>225</v>
          </cell>
        </row>
        <row r="130">
          <cell r="A130" t="str">
            <v>Wks</v>
          </cell>
          <cell r="B130" t="str">
            <v>Days</v>
          </cell>
          <cell r="C130" t="str">
            <v>Wks</v>
          </cell>
          <cell r="D130" t="str">
            <v>Days</v>
          </cell>
          <cell r="E130" t="str">
            <v>UNITS</v>
          </cell>
          <cell r="F130" t="str">
            <v>Wks</v>
          </cell>
          <cell r="G130" t="str">
            <v>Days</v>
          </cell>
          <cell r="H130" t="str">
            <v>ALPHA</v>
          </cell>
          <cell r="I130" t="str">
            <v>BETA</v>
          </cell>
          <cell r="J130" t="str">
            <v>RTM</v>
          </cell>
          <cell r="K130" t="str">
            <v>Animation Projection</v>
          </cell>
          <cell r="L130">
            <v>36178</v>
          </cell>
          <cell r="M130">
            <v>36278</v>
          </cell>
          <cell r="N130" t="str">
            <v>Animation Projection</v>
          </cell>
          <cell r="O130">
            <v>36178</v>
          </cell>
          <cell r="P130">
            <v>36278</v>
          </cell>
          <cell r="Q130">
            <v>300</v>
          </cell>
          <cell r="R130">
            <v>15</v>
          </cell>
          <cell r="S130">
            <v>100</v>
          </cell>
          <cell r="T130" t="str">
            <v/>
          </cell>
          <cell r="U130" t="str">
            <v/>
          </cell>
          <cell r="V130">
            <v>0</v>
          </cell>
        </row>
        <row r="131">
          <cell r="A131">
            <v>10</v>
          </cell>
          <cell r="B131">
            <v>84</v>
          </cell>
          <cell r="C131">
            <v>10</v>
          </cell>
          <cell r="D131">
            <v>100</v>
          </cell>
          <cell r="E131">
            <v>3000</v>
          </cell>
          <cell r="F131">
            <v>10</v>
          </cell>
          <cell r="G131">
            <v>84</v>
          </cell>
          <cell r="H131">
            <v>21</v>
          </cell>
          <cell r="I131">
            <v>29</v>
          </cell>
          <cell r="J131">
            <v>29</v>
          </cell>
          <cell r="K131">
            <v>29</v>
          </cell>
          <cell r="L131" t="str">
            <v>Ink &amp; Paint Projection</v>
          </cell>
          <cell r="M131">
            <v>36208</v>
          </cell>
          <cell r="N131" t="str">
            <v>Ink &amp; Paint Projection</v>
          </cell>
          <cell r="O131">
            <v>36208</v>
          </cell>
          <cell r="P131">
            <v>36292</v>
          </cell>
          <cell r="Q131">
            <v>300</v>
          </cell>
          <cell r="R131">
            <v>12</v>
          </cell>
          <cell r="S131">
            <v>84</v>
          </cell>
          <cell r="T131" t="str">
            <v/>
          </cell>
          <cell r="U131" t="str">
            <v/>
          </cell>
          <cell r="V131" t="str">
            <v/>
          </cell>
        </row>
        <row r="132">
          <cell r="B132">
            <v>14</v>
          </cell>
          <cell r="C132" t="e">
            <v>#REF!</v>
          </cell>
          <cell r="D132" t="e">
            <v>#REF!</v>
          </cell>
          <cell r="E132" t="e">
            <v>#REF!</v>
          </cell>
          <cell r="F132" t="e">
            <v>#REF!</v>
          </cell>
          <cell r="G132" t="e">
            <v>#REF!</v>
          </cell>
          <cell r="H132" t="str">
            <v>PROJECTED RTM</v>
          </cell>
          <cell r="I132">
            <v>36371</v>
          </cell>
          <cell r="J132">
            <v>147</v>
          </cell>
          <cell r="K132">
            <v>70</v>
          </cell>
          <cell r="L132" t="str">
            <v>PROJECTED RTM</v>
          </cell>
          <cell r="M132">
            <v>36371</v>
          </cell>
          <cell r="N132">
            <v>147</v>
          </cell>
          <cell r="O132" t="str">
            <v>PROJECTED RTM</v>
          </cell>
          <cell r="Q132">
            <v>36371</v>
          </cell>
          <cell r="R132">
            <v>147</v>
          </cell>
          <cell r="S132">
            <v>70</v>
          </cell>
        </row>
        <row r="133">
          <cell r="O133" t="str">
            <v>PROJECTED STREET</v>
          </cell>
          <cell r="P133">
            <v>36401</v>
          </cell>
          <cell r="Q133">
            <v>36401</v>
          </cell>
        </row>
        <row r="134">
          <cell r="O134" t="str">
            <v>+ or - Scheduled Date</v>
          </cell>
          <cell r="P134">
            <v>0</v>
          </cell>
          <cell r="Q134">
            <v>0</v>
          </cell>
        </row>
        <row r="136">
          <cell r="N136" t="str">
            <v>DI PROJECT</v>
          </cell>
          <cell r="O136">
            <v>3000</v>
          </cell>
          <cell r="P136" t="str">
            <v>WK Count</v>
          </cell>
          <cell r="Q136">
            <v>3000</v>
          </cell>
          <cell r="R136" t="str">
            <v>WK Count</v>
          </cell>
          <cell r="S136" t="str">
            <v>Total Days</v>
          </cell>
        </row>
        <row r="137">
          <cell r="A137" t="str">
            <v>CALCULATION TABLE TO DRIVE GANTT CHART</v>
          </cell>
          <cell r="B137" t="str">
            <v>START</v>
          </cell>
          <cell r="C137" t="str">
            <v>END</v>
          </cell>
          <cell r="D137" t="str">
            <v>START</v>
          </cell>
          <cell r="E137" t="str">
            <v>END</v>
          </cell>
          <cell r="O137" t="str">
            <v>START</v>
          </cell>
          <cell r="P137" t="str">
            <v>END</v>
          </cell>
        </row>
        <row r="138">
          <cell r="A138" t="str">
            <v>PHASE 1</v>
          </cell>
          <cell r="B138" t="str">
            <v>PHASE 2</v>
          </cell>
          <cell r="C138" t="str">
            <v>PHASE 2</v>
          </cell>
          <cell r="D138" t="str">
            <v>RELEASE</v>
          </cell>
          <cell r="E138" t="str">
            <v>Prep Projection</v>
          </cell>
          <cell r="F138" t="str">
            <v>PHASE 3</v>
          </cell>
          <cell r="G138">
            <v>36318</v>
          </cell>
          <cell r="H138">
            <v>300</v>
          </cell>
          <cell r="I138">
            <v>12</v>
          </cell>
          <cell r="J138">
            <v>84</v>
          </cell>
          <cell r="K138">
            <v>0</v>
          </cell>
          <cell r="L138" t="str">
            <v>RELEASE</v>
          </cell>
          <cell r="M138">
            <v>0</v>
          </cell>
          <cell r="N138" t="str">
            <v>Prep Projection</v>
          </cell>
          <cell r="O138">
            <v>36234</v>
          </cell>
          <cell r="P138">
            <v>36318</v>
          </cell>
          <cell r="Q138">
            <v>300</v>
          </cell>
          <cell r="R138">
            <v>12</v>
          </cell>
          <cell r="S138">
            <v>84</v>
          </cell>
          <cell r="T138" t="str">
            <v/>
          </cell>
          <cell r="U138" t="str">
            <v/>
          </cell>
          <cell r="V138" t="str">
            <v/>
          </cell>
        </row>
        <row r="139">
          <cell r="A139" t="str">
            <v>Wks</v>
          </cell>
          <cell r="B139" t="str">
            <v>Days</v>
          </cell>
          <cell r="C139" t="str">
            <v>Wks</v>
          </cell>
          <cell r="D139" t="str">
            <v>Days</v>
          </cell>
          <cell r="E139" t="str">
            <v>UNITS</v>
          </cell>
          <cell r="F139" t="str">
            <v>Wks</v>
          </cell>
          <cell r="G139" t="str">
            <v>Days</v>
          </cell>
          <cell r="H139" t="str">
            <v>ALPHA</v>
          </cell>
          <cell r="I139" t="str">
            <v>BETA</v>
          </cell>
          <cell r="J139" t="str">
            <v>RTM</v>
          </cell>
          <cell r="K139" t="str">
            <v>Animation Projection</v>
          </cell>
          <cell r="L139">
            <v>36248</v>
          </cell>
          <cell r="M139">
            <v>36348</v>
          </cell>
          <cell r="N139" t="str">
            <v>Animation Projection</v>
          </cell>
          <cell r="O139">
            <v>36248</v>
          </cell>
          <cell r="P139">
            <v>36348</v>
          </cell>
          <cell r="Q139">
            <v>300</v>
          </cell>
          <cell r="R139">
            <v>15</v>
          </cell>
          <cell r="S139">
            <v>100</v>
          </cell>
          <cell r="T139" t="str">
            <v/>
          </cell>
          <cell r="U139" t="str">
            <v/>
          </cell>
          <cell r="V139" t="str">
            <v/>
          </cell>
        </row>
        <row r="140">
          <cell r="A140">
            <v>10</v>
          </cell>
          <cell r="B140">
            <v>84</v>
          </cell>
          <cell r="C140">
            <v>10</v>
          </cell>
          <cell r="D140">
            <v>100</v>
          </cell>
          <cell r="E140">
            <v>3000</v>
          </cell>
          <cell r="F140">
            <v>10</v>
          </cell>
          <cell r="G140">
            <v>84</v>
          </cell>
          <cell r="H140">
            <v>21</v>
          </cell>
          <cell r="I140">
            <v>29</v>
          </cell>
          <cell r="J140">
            <v>29</v>
          </cell>
          <cell r="K140">
            <v>29</v>
          </cell>
          <cell r="L140" t="str">
            <v>Ink &amp; Paint Projection</v>
          </cell>
          <cell r="M140">
            <v>36278</v>
          </cell>
          <cell r="N140" t="str">
            <v>Ink &amp; Paint Projection</v>
          </cell>
          <cell r="O140">
            <v>36278</v>
          </cell>
          <cell r="P140">
            <v>36362</v>
          </cell>
          <cell r="Q140">
            <v>300</v>
          </cell>
          <cell r="R140">
            <v>12</v>
          </cell>
          <cell r="S140">
            <v>84</v>
          </cell>
          <cell r="T140" t="str">
            <v/>
          </cell>
          <cell r="U140" t="str">
            <v/>
          </cell>
          <cell r="V140" t="str">
            <v/>
          </cell>
        </row>
        <row r="141">
          <cell r="B141">
            <v>14</v>
          </cell>
          <cell r="C141" t="e">
            <v>#REF!</v>
          </cell>
          <cell r="D141" t="e">
            <v>#REF!</v>
          </cell>
          <cell r="E141" t="e">
            <v>#REF!</v>
          </cell>
          <cell r="F141" t="e">
            <v>#REF!</v>
          </cell>
          <cell r="G141" t="e">
            <v>#REF!</v>
          </cell>
          <cell r="H141" t="str">
            <v>PROJECTED RTM</v>
          </cell>
          <cell r="I141">
            <v>36441</v>
          </cell>
          <cell r="J141">
            <v>147</v>
          </cell>
          <cell r="K141">
            <v>70</v>
          </cell>
          <cell r="L141" t="str">
            <v>PROJECTED RTM</v>
          </cell>
          <cell r="M141">
            <v>36441</v>
          </cell>
          <cell r="N141">
            <v>147</v>
          </cell>
          <cell r="O141" t="str">
            <v>PROJECTED RTM</v>
          </cell>
          <cell r="Q141">
            <v>36441</v>
          </cell>
          <cell r="R141">
            <v>147</v>
          </cell>
          <cell r="S141">
            <v>70</v>
          </cell>
        </row>
        <row r="142">
          <cell r="O142" t="str">
            <v>PROJECTED STREET</v>
          </cell>
          <cell r="P142">
            <v>36471</v>
          </cell>
          <cell r="Q142">
            <v>36471</v>
          </cell>
        </row>
        <row r="143">
          <cell r="O143" t="str">
            <v>+ or - Scheduled Date</v>
          </cell>
          <cell r="P143">
            <v>0</v>
          </cell>
          <cell r="Q143">
            <v>0</v>
          </cell>
        </row>
        <row r="146">
          <cell r="N146" t="str">
            <v>DI PROJECT</v>
          </cell>
          <cell r="O146">
            <v>3000</v>
          </cell>
          <cell r="P146" t="str">
            <v>WK Count</v>
          </cell>
          <cell r="Q146">
            <v>3000</v>
          </cell>
          <cell r="R146" t="str">
            <v>WK Count</v>
          </cell>
          <cell r="S146" t="str">
            <v>Total Days</v>
          </cell>
        </row>
        <row r="147">
          <cell r="A147" t="str">
            <v>CALCULATION TABLE TO DRIVE GANTT CHART</v>
          </cell>
          <cell r="B147" t="str">
            <v>START</v>
          </cell>
          <cell r="C147" t="str">
            <v>END</v>
          </cell>
          <cell r="D147" t="str">
            <v>START</v>
          </cell>
          <cell r="E147" t="str">
            <v>END</v>
          </cell>
          <cell r="O147" t="str">
            <v>START</v>
          </cell>
          <cell r="P147" t="str">
            <v>END</v>
          </cell>
        </row>
        <row r="148">
          <cell r="A148" t="str">
            <v>PHASE 1</v>
          </cell>
          <cell r="B148" t="str">
            <v>PHASE 2</v>
          </cell>
          <cell r="C148" t="str">
            <v>PHASE 2</v>
          </cell>
          <cell r="D148" t="str">
            <v>RELEASE</v>
          </cell>
          <cell r="E148" t="str">
            <v>Prep Projection</v>
          </cell>
          <cell r="F148" t="str">
            <v>PHASE 3</v>
          </cell>
          <cell r="G148">
            <v>36402</v>
          </cell>
          <cell r="H148">
            <v>300</v>
          </cell>
          <cell r="I148">
            <v>12</v>
          </cell>
          <cell r="J148">
            <v>84</v>
          </cell>
          <cell r="K148">
            <v>0</v>
          </cell>
          <cell r="L148" t="str">
            <v>RELEASE</v>
          </cell>
          <cell r="M148">
            <v>0</v>
          </cell>
          <cell r="N148" t="str">
            <v>Prep Projection</v>
          </cell>
          <cell r="O148">
            <v>36318</v>
          </cell>
          <cell r="P148">
            <v>36402</v>
          </cell>
          <cell r="Q148">
            <v>300</v>
          </cell>
          <cell r="R148">
            <v>12</v>
          </cell>
          <cell r="S148">
            <v>84</v>
          </cell>
          <cell r="T148" t="str">
            <v/>
          </cell>
          <cell r="U148" t="str">
            <v/>
          </cell>
          <cell r="V148" t="str">
            <v/>
          </cell>
        </row>
        <row r="149">
          <cell r="A149" t="str">
            <v>Wks</v>
          </cell>
          <cell r="B149" t="str">
            <v>Days</v>
          </cell>
          <cell r="C149" t="str">
            <v>Wks</v>
          </cell>
          <cell r="D149" t="str">
            <v>Days</v>
          </cell>
          <cell r="E149" t="str">
            <v>UNITS</v>
          </cell>
          <cell r="F149" t="str">
            <v>Wks</v>
          </cell>
          <cell r="G149" t="str">
            <v>Days</v>
          </cell>
          <cell r="H149" t="str">
            <v>ALPHA</v>
          </cell>
          <cell r="I149" t="str">
            <v>BETA</v>
          </cell>
          <cell r="J149" t="str">
            <v>RTM</v>
          </cell>
          <cell r="K149" t="str">
            <v>Animation Projection</v>
          </cell>
          <cell r="L149">
            <v>36332</v>
          </cell>
          <cell r="M149">
            <v>36432</v>
          </cell>
          <cell r="N149" t="str">
            <v>Animation Projection</v>
          </cell>
          <cell r="O149">
            <v>36332</v>
          </cell>
          <cell r="P149">
            <v>36432</v>
          </cell>
          <cell r="Q149">
            <v>300</v>
          </cell>
          <cell r="R149">
            <v>15</v>
          </cell>
          <cell r="S149">
            <v>100</v>
          </cell>
          <cell r="T149" t="str">
            <v/>
          </cell>
          <cell r="U149" t="str">
            <v/>
          </cell>
          <cell r="V149" t="str">
            <v/>
          </cell>
        </row>
        <row r="150">
          <cell r="A150">
            <v>10</v>
          </cell>
          <cell r="B150">
            <v>84</v>
          </cell>
          <cell r="C150">
            <v>10</v>
          </cell>
          <cell r="D150">
            <v>100</v>
          </cell>
          <cell r="E150">
            <v>3000</v>
          </cell>
          <cell r="F150">
            <v>10</v>
          </cell>
          <cell r="G150">
            <v>84</v>
          </cell>
          <cell r="H150">
            <v>21</v>
          </cell>
          <cell r="I150">
            <v>29</v>
          </cell>
          <cell r="J150">
            <v>29</v>
          </cell>
          <cell r="K150">
            <v>29</v>
          </cell>
          <cell r="L150" t="str">
            <v>Ink &amp; Paint Projection</v>
          </cell>
          <cell r="M150">
            <v>36362</v>
          </cell>
          <cell r="N150" t="str">
            <v>Ink &amp; Paint Projection</v>
          </cell>
          <cell r="O150">
            <v>36362</v>
          </cell>
          <cell r="P150">
            <v>36446</v>
          </cell>
          <cell r="Q150">
            <v>300</v>
          </cell>
          <cell r="R150">
            <v>12</v>
          </cell>
          <cell r="S150">
            <v>84</v>
          </cell>
          <cell r="T150" t="str">
            <v/>
          </cell>
          <cell r="U150" t="str">
            <v/>
          </cell>
          <cell r="V150" t="str">
            <v/>
          </cell>
        </row>
        <row r="151">
          <cell r="B151">
            <v>14</v>
          </cell>
          <cell r="C151" t="e">
            <v>#REF!</v>
          </cell>
          <cell r="D151" t="e">
            <v>#REF!</v>
          </cell>
          <cell r="E151" t="e">
            <v>#REF!</v>
          </cell>
          <cell r="F151" t="e">
            <v>#REF!</v>
          </cell>
          <cell r="G151" t="e">
            <v>#REF!</v>
          </cell>
          <cell r="H151" t="str">
            <v>PROJECTED RTM</v>
          </cell>
          <cell r="I151">
            <v>36525</v>
          </cell>
          <cell r="J151">
            <v>147</v>
          </cell>
          <cell r="K151">
            <v>70</v>
          </cell>
          <cell r="L151" t="str">
            <v>PROJECTED RTM</v>
          </cell>
          <cell r="M151">
            <v>36525</v>
          </cell>
          <cell r="N151">
            <v>147</v>
          </cell>
          <cell r="O151" t="str">
            <v>PROJECTED RTM</v>
          </cell>
          <cell r="Q151">
            <v>36525</v>
          </cell>
          <cell r="R151">
            <v>147</v>
          </cell>
          <cell r="S151">
            <v>70</v>
          </cell>
        </row>
        <row r="152">
          <cell r="O152" t="str">
            <v>PROJECTED STREET</v>
          </cell>
          <cell r="P152">
            <v>36555</v>
          </cell>
          <cell r="Q152">
            <v>36555</v>
          </cell>
        </row>
        <row r="153">
          <cell r="O153" t="str">
            <v>+ or - Scheduled Date</v>
          </cell>
          <cell r="P153">
            <v>0</v>
          </cell>
          <cell r="Q153">
            <v>0</v>
          </cell>
        </row>
        <row r="156">
          <cell r="N156" t="str">
            <v>DI PROJECT</v>
          </cell>
          <cell r="O156">
            <v>3000</v>
          </cell>
          <cell r="P156" t="str">
            <v>WK Count</v>
          </cell>
          <cell r="Q156">
            <v>3000</v>
          </cell>
          <cell r="R156" t="str">
            <v>WK Count</v>
          </cell>
          <cell r="S156" t="str">
            <v>Total Days</v>
          </cell>
        </row>
        <row r="157">
          <cell r="A157" t="str">
            <v>CALCULATION TABLE TO DRIVE GANTT CHART</v>
          </cell>
          <cell r="B157" t="str">
            <v>START</v>
          </cell>
          <cell r="C157" t="str">
            <v>END</v>
          </cell>
          <cell r="D157" t="str">
            <v>START</v>
          </cell>
          <cell r="E157" t="str">
            <v>END</v>
          </cell>
          <cell r="O157" t="str">
            <v>START</v>
          </cell>
          <cell r="P157" t="str">
            <v>END</v>
          </cell>
        </row>
        <row r="158">
          <cell r="A158" t="str">
            <v>PHASE 1</v>
          </cell>
          <cell r="B158" t="str">
            <v>PHASE 2</v>
          </cell>
          <cell r="C158" t="str">
            <v>PHASE 2</v>
          </cell>
          <cell r="D158" t="str">
            <v>RELEASE</v>
          </cell>
          <cell r="E158" t="str">
            <v>Prep Projection</v>
          </cell>
          <cell r="F158" t="str">
            <v>PHASE 3</v>
          </cell>
          <cell r="G158">
            <v>36486</v>
          </cell>
          <cell r="H158">
            <v>300</v>
          </cell>
          <cell r="I158">
            <v>12</v>
          </cell>
          <cell r="J158">
            <v>84</v>
          </cell>
          <cell r="K158">
            <v>0</v>
          </cell>
          <cell r="L158" t="str">
            <v>RELEASE</v>
          </cell>
          <cell r="M158">
            <v>0</v>
          </cell>
          <cell r="N158" t="str">
            <v>Prep Projection</v>
          </cell>
          <cell r="O158">
            <v>36402</v>
          </cell>
          <cell r="P158">
            <v>36486</v>
          </cell>
          <cell r="Q158">
            <v>300</v>
          </cell>
          <cell r="R158">
            <v>12</v>
          </cell>
          <cell r="S158">
            <v>84</v>
          </cell>
          <cell r="T158" t="str">
            <v/>
          </cell>
          <cell r="U158" t="str">
            <v/>
          </cell>
          <cell r="V158" t="str">
            <v/>
          </cell>
        </row>
        <row r="159">
          <cell r="A159" t="str">
            <v>Wks</v>
          </cell>
          <cell r="B159" t="str">
            <v>Days</v>
          </cell>
          <cell r="C159" t="str">
            <v>Wks</v>
          </cell>
          <cell r="D159" t="str">
            <v>Days</v>
          </cell>
          <cell r="E159" t="str">
            <v>UNITS</v>
          </cell>
          <cell r="F159" t="str">
            <v>Wks</v>
          </cell>
          <cell r="G159" t="str">
            <v>Days</v>
          </cell>
          <cell r="H159" t="str">
            <v>ALPHA</v>
          </cell>
          <cell r="I159" t="str">
            <v>BETA</v>
          </cell>
          <cell r="J159" t="str">
            <v>RTM</v>
          </cell>
          <cell r="K159" t="str">
            <v>Animation Projection</v>
          </cell>
          <cell r="L159">
            <v>36416</v>
          </cell>
          <cell r="M159">
            <v>36516</v>
          </cell>
          <cell r="N159" t="str">
            <v>Animation Projection</v>
          </cell>
          <cell r="O159">
            <v>36416</v>
          </cell>
          <cell r="P159">
            <v>36516</v>
          </cell>
          <cell r="Q159">
            <v>300</v>
          </cell>
          <cell r="R159">
            <v>15</v>
          </cell>
          <cell r="S159">
            <v>100</v>
          </cell>
          <cell r="T159" t="str">
            <v/>
          </cell>
          <cell r="U159" t="str">
            <v/>
          </cell>
          <cell r="V159" t="str">
            <v/>
          </cell>
        </row>
        <row r="160">
          <cell r="A160">
            <v>10</v>
          </cell>
          <cell r="B160">
            <v>84</v>
          </cell>
          <cell r="C160">
            <v>10</v>
          </cell>
          <cell r="D160">
            <v>100</v>
          </cell>
          <cell r="E160">
            <v>3000</v>
          </cell>
          <cell r="F160">
            <v>10</v>
          </cell>
          <cell r="G160">
            <v>84</v>
          </cell>
          <cell r="H160">
            <v>21</v>
          </cell>
          <cell r="I160">
            <v>29</v>
          </cell>
          <cell r="J160">
            <v>29</v>
          </cell>
          <cell r="K160">
            <v>29</v>
          </cell>
          <cell r="L160" t="str">
            <v>Ink &amp; Paint Projection</v>
          </cell>
          <cell r="M160">
            <v>36446</v>
          </cell>
          <cell r="N160" t="str">
            <v>Ink &amp; Paint Projection</v>
          </cell>
          <cell r="O160">
            <v>36446</v>
          </cell>
          <cell r="P160">
            <v>36530</v>
          </cell>
          <cell r="Q160">
            <v>300</v>
          </cell>
          <cell r="R160">
            <v>12</v>
          </cell>
          <cell r="S160">
            <v>84</v>
          </cell>
          <cell r="T160" t="str">
            <v/>
          </cell>
          <cell r="U160" t="str">
            <v/>
          </cell>
          <cell r="V160" t="str">
            <v/>
          </cell>
        </row>
        <row r="161">
          <cell r="B161">
            <v>14</v>
          </cell>
          <cell r="C161" t="e">
            <v>#REF!</v>
          </cell>
          <cell r="D161" t="e">
            <v>#REF!</v>
          </cell>
          <cell r="E161" t="e">
            <v>#REF!</v>
          </cell>
          <cell r="F161" t="e">
            <v>#REF!</v>
          </cell>
          <cell r="G161" t="e">
            <v>#REF!</v>
          </cell>
          <cell r="H161" t="str">
            <v>PROJECTED RTM</v>
          </cell>
          <cell r="I161">
            <v>36609</v>
          </cell>
          <cell r="J161">
            <v>147</v>
          </cell>
          <cell r="K161">
            <v>70</v>
          </cell>
          <cell r="L161" t="str">
            <v>PROJECTED RTM</v>
          </cell>
          <cell r="M161">
            <v>36609</v>
          </cell>
          <cell r="N161">
            <v>147</v>
          </cell>
          <cell r="O161" t="str">
            <v>PROJECTED RTM</v>
          </cell>
          <cell r="Q161">
            <v>36609</v>
          </cell>
          <cell r="R161">
            <v>147</v>
          </cell>
          <cell r="S161">
            <v>70</v>
          </cell>
        </row>
        <row r="162">
          <cell r="O162" t="str">
            <v>PROJECTED STREET</v>
          </cell>
          <cell r="P162">
            <v>36639</v>
          </cell>
          <cell r="Q162">
            <v>36639</v>
          </cell>
        </row>
        <row r="163">
          <cell r="O163" t="str">
            <v>+ or - Scheduled Date</v>
          </cell>
          <cell r="P163">
            <v>0</v>
          </cell>
          <cell r="Q163">
            <v>0</v>
          </cell>
        </row>
        <row r="165">
          <cell r="N165" t="str">
            <v>FORCAST</v>
          </cell>
          <cell r="O165" t="str">
            <v>DATE</v>
          </cell>
          <cell r="P165">
            <v>36164</v>
          </cell>
          <cell r="Q165" t="str">
            <v>DATE</v>
          </cell>
          <cell r="R165">
            <v>36178</v>
          </cell>
          <cell r="S165">
            <v>36164</v>
          </cell>
          <cell r="T165">
            <v>36164</v>
          </cell>
          <cell r="U165">
            <v>36171</v>
          </cell>
          <cell r="V165">
            <v>36178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N2">
            <v>36161</v>
          </cell>
        </row>
      </sheetData>
      <sheetData sheetId="16"/>
      <sheetData sheetId="17">
        <row r="2">
          <cell r="N2">
            <v>36161</v>
          </cell>
        </row>
      </sheetData>
      <sheetData sheetId="18" refreshError="1"/>
      <sheetData sheetId="19" refreshError="1"/>
      <sheetData sheetId="20" refreshError="1"/>
      <sheetData sheetId="21">
        <row r="2">
          <cell r="N2">
            <v>36161</v>
          </cell>
        </row>
      </sheetData>
      <sheetData sheetId="22"/>
      <sheetData sheetId="23">
        <row r="2">
          <cell r="N2">
            <v>36161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Анализ"/>
      <sheetName val="ПостСеб"/>
      <sheetName val="Админ"/>
      <sheetName val="ПрОперац"/>
      <sheetName val="Сбыт"/>
      <sheetName val="ПрТоварная"/>
    </sheetNames>
    <sheetDataSet>
      <sheetData sheetId="0"/>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0"/>
      <sheetName val="DICTS"/>
      <sheetName val="Обложка"/>
      <sheetName val="Содержание"/>
      <sheetName val="Аналитики"/>
      <sheetName val="Accounts"/>
      <sheetName val="PL-M"/>
      <sheetName val="PL-C"/>
      <sheetName val="BS"/>
      <sheetName val="CF-D"/>
      <sheetName val="CF-I"/>
      <sheetName val="100"/>
      <sheetName val="101"/>
      <sheetName val="103"/>
      <sheetName val="104"/>
      <sheetName val="106"/>
      <sheetName val="107"/>
      <sheetName val="109"/>
      <sheetName val="110"/>
      <sheetName val="111"/>
      <sheetName val="112"/>
      <sheetName val="113"/>
      <sheetName val="114"/>
      <sheetName val="115"/>
      <sheetName val="116"/>
      <sheetName val="300"/>
      <sheetName val="302"/>
      <sheetName val="303"/>
      <sheetName val="304"/>
      <sheetName val="305"/>
      <sheetName val="306"/>
      <sheetName val="307"/>
      <sheetName val="308"/>
      <sheetName val="311"/>
      <sheetName val="400"/>
      <sheetName val="410"/>
      <sheetName val="420"/>
      <sheetName val="430"/>
      <sheetName val="440"/>
      <sheetName val="500"/>
      <sheetName val="510"/>
      <sheetName val="520"/>
      <sheetName val="Consol data"/>
      <sheetName val="Consol_data"/>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ПНА"/>
      <sheetName val="РМ"/>
      <sheetName val="НА"/>
      <sheetName val="Р"/>
      <sheetName val="АПОС"/>
      <sheetName val="Sample"/>
      <sheetName val="Содержание"/>
      <sheetName val="Прочие необоротные активы"/>
      <sheetName val="Разработка месторождений"/>
      <sheetName val="Нематериальные активы"/>
      <sheetName val="Резервы"/>
      <sheetName val="Авансы под основные средства"/>
      <sheetName val="Движение по резерву под ТД"/>
      <sheetName val="Векселя и облигаци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B_ALL"/>
      <sheetName val="0"/>
      <sheetName val="Index"/>
      <sheetName val="DICTS"/>
      <sheetName val="ОСВ"/>
      <sheetName val="TB_UA_SAS"/>
      <sheetName val="LOG"/>
      <sheetName val="BS"/>
      <sheetName val="PL"/>
      <sheetName val="100.1"/>
      <sheetName val="100.2"/>
      <sheetName val="100.4"/>
      <sheetName val="100.5"/>
      <sheetName val="100.12"/>
      <sheetName val="115.1"/>
      <sheetName val="115.2"/>
      <sheetName val="120.1"/>
      <sheetName val="120.2"/>
      <sheetName val="120.3"/>
      <sheetName val="125.1"/>
      <sheetName val="125.2"/>
      <sheetName val="130"/>
      <sheetName val="140"/>
      <sheetName val="150"/>
      <sheetName val="160"/>
      <sheetName val="170"/>
      <sheetName val="180"/>
      <sheetName val="190"/>
      <sheetName val="200.1"/>
      <sheetName val="200.2"/>
      <sheetName val="200.3"/>
      <sheetName val="200.4"/>
      <sheetName val="300"/>
      <sheetName val="310"/>
      <sheetName val="320"/>
      <sheetName val="330"/>
      <sheetName val="340"/>
      <sheetName val="360"/>
      <sheetName val="400.1"/>
      <sheetName val="400.2"/>
      <sheetName val="410"/>
      <sheetName val="420"/>
      <sheetName val="430"/>
      <sheetName val="440"/>
      <sheetName val="450"/>
      <sheetName val="460"/>
      <sheetName val="470"/>
      <sheetName val="500"/>
      <sheetName val="500.1"/>
      <sheetName val="600"/>
      <sheetName val="610"/>
      <sheetName val="620"/>
      <sheetName val="630"/>
      <sheetName val="640"/>
      <sheetName val="700"/>
      <sheetName val="710"/>
      <sheetName val="720"/>
      <sheetName val="730"/>
      <sheetName val="740"/>
      <sheetName val="750"/>
      <sheetName val="810"/>
      <sheetName val="820"/>
      <sheetName val="840"/>
      <sheetName val="850"/>
      <sheetName val="990.1"/>
      <sheetName val="99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AVI"/>
      <sheetName val="Scenario description"/>
      <sheetName val="Financials&gt;&gt;"/>
      <sheetName val="Holding"/>
      <sheetName val="Steel"/>
      <sheetName val="IO"/>
      <sheetName val="Coal"/>
      <sheetName val="Logistics"/>
      <sheetName val="Inputs&gt;&gt;"/>
      <sheetName val="Steel Inp (CC)"/>
      <sheetName val="IO Inp (CC)"/>
      <sheetName val="Coal Inp (CC)"/>
      <sheetName val="Holding Inp (CC)"/>
      <sheetName val="Logistics Inp (CC)"/>
      <sheetName val="Steel Inp (LB)"/>
      <sheetName val="IO Inp (LB)"/>
      <sheetName val="Coal Inp (LB)"/>
      <sheetName val="Holding Inp (LB)"/>
      <sheetName val="Logistics Inp (LB)"/>
      <sheetName val="Steel Inp (B)"/>
      <sheetName val="IO Inp (B)"/>
      <sheetName val="Coal Inp (B)"/>
      <sheetName val="Holding Inp (B)"/>
      <sheetName val="Logistics Inp (B)"/>
      <sheetName val="Opt. moves"/>
      <sheetName val="Assumptions&gt;&gt;"/>
      <sheetName val="Macro"/>
      <sheetName val="Other"/>
      <sheetName val="Sensitivity"/>
      <sheetName val="S_Macro"/>
      <sheetName val="S_Other"/>
      <sheetName val="Slides"/>
      <sheetName val="Greenfield assessment"/>
      <sheetName val="Slide data 2"/>
      <sheetName val="Slide data"/>
      <sheetName val="Financials"/>
      <sheetName val="Checks"/>
      <sheetName val="Margins"/>
      <sheetName val="Лист1"/>
      <sheetName val="Dicts"/>
      <sheetName val="dicts (не удалять лист!!!!!)"/>
      <sheetName val="Лист2"/>
      <sheetName val="Списки"/>
      <sheetName val="Сверка"/>
      <sheetName val="inf"/>
      <sheetName val="Примеры пояснений к Факторам"/>
      <sheetName val="Списки_факторы"/>
      <sheetName val="РОФ-ФОК"/>
      <sheetName val="Scenario_description"/>
      <sheetName val="Steel_Inp_(CC)"/>
      <sheetName val="IO_Inp_(CC)"/>
      <sheetName val="Coal_Inp_(CC)"/>
      <sheetName val="Holding_Inp_(CC)"/>
      <sheetName val="Logistics_Inp_(CC)"/>
      <sheetName val="Steel_Inp_(LB)"/>
      <sheetName val="IO_Inp_(LB)"/>
      <sheetName val="Coal_Inp_(LB)"/>
      <sheetName val="Holding_Inp_(LB)"/>
      <sheetName val="Logistics_Inp_(LB)"/>
      <sheetName val="Steel_Inp_(B)"/>
      <sheetName val="IO_Inp_(B)"/>
      <sheetName val="Coal_Inp_(B)"/>
      <sheetName val="Holding_Inp_(B)"/>
      <sheetName val="Logistics_Inp_(B)"/>
      <sheetName val="Opt__moves"/>
      <sheetName val="Greenfield_assessment"/>
      <sheetName val="Slide_data_2"/>
      <sheetName val="Slide_data"/>
      <sheetName val="dicts_(не_удалять_лист!!!!!)"/>
      <sheetName val="т17мб(шаблон)"/>
      <sheetName val="BS USD 6m2020"/>
      <sheetName val="DL USD 2019"/>
      <sheetName val="DL USD"/>
      <sheetName val="PL non cons 6m20"/>
      <sheetName val="Prices"/>
      <sheetName val="PL non cons 6m19"/>
      <sheetName val=" BCC 2019"/>
      <sheetName val="BCC - 12m"/>
      <sheetName val="Справочники"/>
      <sheetName val="12m TB"/>
      <sheetName val="BS non-conso"/>
      <sheetName val="12 m PL"/>
      <sheetName val="PL non-conso"/>
      <sheetName val="12m PL "/>
      <sheetName val="PL non conso"/>
      <sheetName val="BS non conso"/>
      <sheetName val="PL 12m InGOK"/>
      <sheetName val="TB2020"/>
      <sheetName val="AR2020"/>
      <sheetName val="AR2019"/>
      <sheetName val="PL non-cons lc 2020"/>
      <sheetName val="DL_USD IA 2020"/>
      <sheetName val="BS USD cons 2020"/>
      <sheetName val="SH91"/>
      <sheetName val="PL 12m 2020"/>
      <sheetName val="DL 12m 2020"/>
      <sheetName val="NBU rates"/>
      <sheetName val="Movements 12m"/>
      <sheetName val="DL with currency"/>
      <sheetName val="BS stand alone"/>
      <sheetName val="conso adj"/>
      <sheetName val="Loans 4Q 2020"/>
      <sheetName val="Loans 9m 2020"/>
      <sheetName val="BS with adj"/>
      <sheetName val="BS USD cons"/>
      <sheetName val="PPE DL 2020"/>
      <sheetName val="PL conso 2019"/>
      <sheetName val="PL conso 2020"/>
      <sheetName val="12m 2020"/>
      <sheetName val="BS non cons 2019 lc"/>
      <sheetName val="PL 2020"/>
      <sheetName val="BS 2020"/>
      <sheetName val="Реестр продаж MISA"/>
      <sheetName val="Payments 10m'20 MISA"/>
      <sheetName val="CapEx"/>
      <sheetName val="GL"/>
      <sheetName val="DL 10m 2020"/>
      <sheetName val="Conso AJEs"/>
      <sheetName val="WF non-cons LC"/>
      <sheetName val="Recon trans cost_12m20"/>
      <sheetName val="DL 9m2020_MISH Sales"/>
      <sheetName val="PL"/>
      <sheetName val="TB 2020"/>
      <sheetName val="pvt"/>
      <sheetName val="PPE DL 2019"/>
      <sheetName val="BCC 9m 2020 (recalculation)"/>
      <sheetName val=" BCC after revaluation 2019"/>
      <sheetName val="BS USD cons 9m2019"/>
      <sheetName val="PL cons 9m2020"/>
      <sheetName val="PL cons 9m2019"/>
      <sheetName val="BS 2018"/>
      <sheetName val="BS"/>
      <sheetName val="BS_non-cons"/>
      <sheetName val="PL_non-cons"/>
      <sheetName val="DL 12m"/>
      <sheetName val="EBITDA 2020"/>
      <sheetName val="Revenue 2020"/>
      <sheetName val="Revenue with ICO"/>
      <sheetName val="Revenue - period 2020"/>
      <sheetName val="other ex per segments"/>
      <sheetName val="steel 9m"/>
      <sheetName val="4кв Сталь"/>
      <sheetName val="coal 9m"/>
      <sheetName val="4кв Coal"/>
      <sheetName val="iron ore+other 9m"/>
      <sheetName val="4кв ЖРС"/>
      <sheetName val="TB_ТН_9m_2021"/>
      <sheetName val="TB_TH_9m_2020"/>
      <sheetName val="FG,SFG 31.12.2020"/>
      <sheetName val="Dec-Jan sales"/>
      <sheetName val="FG,SFG_31.12.2019"/>
      <sheetName val="PT Sales 10m"/>
      <sheetName val="PT Sales 3m"/>
      <sheetName val="CF - direct cons 12m'21"/>
      <sheetName val="PL USD cons 12m 2021"/>
      <sheetName val="PL USD cons 9m 2021"/>
      <sheetName val="Employees 9m 2021"/>
      <sheetName val="employee 12m 2020"/>
      <sheetName val="Employees 12m2021"/>
      <sheetName val="10 month"/>
      <sheetName val="Movement Schedule"/>
      <sheetName val="BS USD cons 31.12.20"/>
      <sheetName val="Rating check"/>
      <sheetName val="PL USD cons new"/>
      <sheetName val="Loans DL"/>
      <sheetName val="TB"/>
      <sheetName val="DL 2021"/>
      <sheetName val="DL USD 2021 IA"/>
      <sheetName val="TB 12m 2021"/>
      <sheetName val="ГК 1_12_2021"/>
      <sheetName val="Баланс 12m 21"/>
      <sheetName val="Баланс с КА 2020"/>
      <sheetName val="PV dls"/>
      <sheetName val="Баланс по КА 2021"/>
      <sheetName val="dls 2021"/>
      <sheetName val="Payments DL 12m 21"/>
      <sheetName val="Rating"/>
      <sheetName val="Depreciation of sample"/>
      <sheetName val="TH AR"/>
      <sheetName val="Revenue DL_2021_12m"/>
      <sheetName val="TB 2021"/>
      <sheetName val="DW AR"/>
      <sheetName val="alfa КЗ"/>
      <sheetName val="PL USD cons"/>
      <sheetName val="TB 12 m 2021"/>
      <sheetName val="Sales DL 12m 2021"/>
      <sheetName val="pvt sales 2020"/>
      <sheetName val="FS extrac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Bases"/>
      <sheetName val="DICTS"/>
    </sheetNames>
    <sheetDataSet>
      <sheetData sheetId="0"/>
      <sheetData sheetId="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ульт-ор М3, швидкість"/>
      <sheetName val="Лист1"/>
      <sheetName val="Мульт-ор М2, швидкість"/>
      <sheetName val="Мульт-ор_М3,_швидкість"/>
      <sheetName val="Мульт-ор_М2,_швидкість"/>
      <sheetName val="DICTS"/>
      <sheetName val="_Т1"/>
      <sheetName val="_Т10"/>
      <sheetName val="_Т2"/>
      <sheetName val="_Т4"/>
      <sheetName val="_Т5"/>
      <sheetName val="_Т6"/>
      <sheetName val="_Т7"/>
      <sheetName val="_Т8"/>
      <sheetName val="_Т9"/>
      <sheetName val="экспорт"/>
      <sheetName val="PR"/>
      <sheetName val="lkart"/>
      <sheetName val="Summary"/>
    </sheetNames>
    <sheetDataSet>
      <sheetData sheetId="0" refreshError="1"/>
      <sheetData sheetId="1" refreshError="1"/>
      <sheetData sheetId="2" refreshError="1">
        <row r="3">
          <cell r="C3" t="str">
            <v>М2,
млн. грн.</v>
          </cell>
          <cell r="E3" t="str">
            <v>(Мп+Мк)/2,
млн. грн.</v>
          </cell>
        </row>
        <row r="4">
          <cell r="C4">
            <v>1</v>
          </cell>
          <cell r="E4">
            <v>2</v>
          </cell>
        </row>
        <row r="5">
          <cell r="C5">
            <v>12448</v>
          </cell>
          <cell r="E5">
            <v>11717</v>
          </cell>
        </row>
        <row r="6">
          <cell r="C6">
            <v>11919</v>
          </cell>
          <cell r="E6">
            <v>11919</v>
          </cell>
        </row>
        <row r="7">
          <cell r="C7">
            <v>12095</v>
          </cell>
          <cell r="E7">
            <v>12007</v>
          </cell>
        </row>
        <row r="8">
          <cell r="C8">
            <v>12835</v>
          </cell>
          <cell r="E8">
            <v>12465</v>
          </cell>
        </row>
        <row r="9">
          <cell r="C9">
            <v>12835</v>
          </cell>
          <cell r="E9">
            <v>12835</v>
          </cell>
        </row>
        <row r="10">
          <cell r="C10">
            <v>12794</v>
          </cell>
          <cell r="E10">
            <v>12814.5</v>
          </cell>
        </row>
        <row r="11">
          <cell r="C11">
            <v>13116</v>
          </cell>
          <cell r="E11">
            <v>12955</v>
          </cell>
        </row>
        <row r="12">
          <cell r="C12">
            <v>13257</v>
          </cell>
          <cell r="E12">
            <v>13186.5</v>
          </cell>
        </row>
        <row r="13">
          <cell r="C13">
            <v>13257</v>
          </cell>
          <cell r="E13">
            <v>13046</v>
          </cell>
        </row>
        <row r="14">
          <cell r="C14">
            <v>13691</v>
          </cell>
          <cell r="E14">
            <v>13474</v>
          </cell>
        </row>
        <row r="15">
          <cell r="C15">
            <v>13569</v>
          </cell>
          <cell r="E15">
            <v>13630</v>
          </cell>
        </row>
        <row r="16">
          <cell r="C16">
            <v>14142</v>
          </cell>
          <cell r="E16">
            <v>13855.5</v>
          </cell>
        </row>
        <row r="17">
          <cell r="C17">
            <v>14142</v>
          </cell>
          <cell r="E17">
            <v>13699.5</v>
          </cell>
        </row>
        <row r="18">
          <cell r="C18">
            <v>14237</v>
          </cell>
          <cell r="E18">
            <v>14189.5</v>
          </cell>
        </row>
        <row r="19">
          <cell r="C19">
            <v>14538</v>
          </cell>
          <cell r="E19">
            <v>14387.5</v>
          </cell>
        </row>
        <row r="20">
          <cell r="C20">
            <v>15432</v>
          </cell>
          <cell r="E20">
            <v>14985</v>
          </cell>
        </row>
        <row r="21">
          <cell r="C21">
            <v>15432</v>
          </cell>
          <cell r="E21">
            <v>14787</v>
          </cell>
        </row>
        <row r="22">
          <cell r="C22">
            <v>15432</v>
          </cell>
          <cell r="E22">
            <v>13940</v>
          </cell>
        </row>
        <row r="23">
          <cell r="C23">
            <v>14880</v>
          </cell>
          <cell r="E23">
            <v>14880</v>
          </cell>
        </row>
        <row r="24">
          <cell r="C24">
            <v>15090</v>
          </cell>
          <cell r="E24">
            <v>14985</v>
          </cell>
        </row>
        <row r="25">
          <cell r="C25">
            <v>15631</v>
          </cell>
          <cell r="E25">
            <v>15360.5</v>
          </cell>
        </row>
        <row r="26">
          <cell r="C26">
            <v>15631</v>
          </cell>
          <cell r="E26">
            <v>15631</v>
          </cell>
        </row>
        <row r="27">
          <cell r="C27">
            <v>16352</v>
          </cell>
          <cell r="E27">
            <v>15991.5</v>
          </cell>
        </row>
        <row r="28">
          <cell r="C28">
            <v>17161</v>
          </cell>
          <cell r="E28">
            <v>16756.5</v>
          </cell>
        </row>
        <row r="29">
          <cell r="C29">
            <v>18258</v>
          </cell>
          <cell r="E29">
            <v>17709.5</v>
          </cell>
        </row>
        <row r="30">
          <cell r="C30">
            <v>18258</v>
          </cell>
          <cell r="E30">
            <v>16944.5</v>
          </cell>
        </row>
        <row r="31">
          <cell r="C31">
            <v>18498</v>
          </cell>
          <cell r="E31">
            <v>18378</v>
          </cell>
        </row>
        <row r="32">
          <cell r="C32">
            <v>19340</v>
          </cell>
          <cell r="E32">
            <v>18919</v>
          </cell>
        </row>
        <row r="33">
          <cell r="C33">
            <v>20019</v>
          </cell>
          <cell r="E33">
            <v>19679.5</v>
          </cell>
        </row>
        <row r="34">
          <cell r="C34">
            <v>20019</v>
          </cell>
          <cell r="E34">
            <v>19138.5</v>
          </cell>
        </row>
        <row r="35">
          <cell r="C35">
            <v>20402</v>
          </cell>
          <cell r="E35">
            <v>20210.5</v>
          </cell>
        </row>
        <row r="36">
          <cell r="C36">
            <v>20552</v>
          </cell>
          <cell r="E36">
            <v>20477</v>
          </cell>
        </row>
        <row r="37">
          <cell r="C37">
            <v>21714</v>
          </cell>
          <cell r="E37">
            <v>21133</v>
          </cell>
        </row>
        <row r="38">
          <cell r="C38">
            <v>21714</v>
          </cell>
          <cell r="E38">
            <v>20866.5</v>
          </cell>
        </row>
        <row r="39">
          <cell r="C39">
            <v>21714</v>
          </cell>
          <cell r="E39">
            <v>20866.5</v>
          </cell>
        </row>
        <row r="40">
          <cell r="C40">
            <v>21453</v>
          </cell>
          <cell r="E40">
            <v>21583.5</v>
          </cell>
        </row>
        <row r="41">
          <cell r="C41">
            <v>22241</v>
          </cell>
          <cell r="E41">
            <v>21847</v>
          </cell>
        </row>
        <row r="42">
          <cell r="C42">
            <v>23275</v>
          </cell>
          <cell r="E42">
            <v>22758</v>
          </cell>
        </row>
        <row r="43">
          <cell r="C43">
            <v>23275</v>
          </cell>
          <cell r="E43">
            <v>22494.5</v>
          </cell>
        </row>
        <row r="44">
          <cell r="C44">
            <v>24405</v>
          </cell>
          <cell r="E44">
            <v>23840</v>
          </cell>
        </row>
        <row r="45">
          <cell r="C45">
            <v>25350</v>
          </cell>
          <cell r="E45">
            <v>24877.5</v>
          </cell>
        </row>
        <row r="46">
          <cell r="C46">
            <v>26359</v>
          </cell>
          <cell r="E46">
            <v>25854.5</v>
          </cell>
        </row>
        <row r="47">
          <cell r="C47">
            <v>26359</v>
          </cell>
          <cell r="E47">
            <v>24817</v>
          </cell>
        </row>
        <row r="48">
          <cell r="C48">
            <v>27483</v>
          </cell>
          <cell r="E48">
            <v>26921</v>
          </cell>
        </row>
        <row r="49">
          <cell r="C49">
            <v>28778</v>
          </cell>
          <cell r="E49">
            <v>28130.5</v>
          </cell>
        </row>
        <row r="50">
          <cell r="C50">
            <v>28076</v>
          </cell>
          <cell r="E50">
            <v>28427</v>
          </cell>
        </row>
        <row r="51">
          <cell r="C51">
            <v>28076</v>
          </cell>
          <cell r="E51">
            <v>27217.5</v>
          </cell>
        </row>
        <row r="52">
          <cell r="C52">
            <v>28035</v>
          </cell>
          <cell r="E52">
            <v>28055.5</v>
          </cell>
        </row>
        <row r="53">
          <cell r="C53">
            <v>28663</v>
          </cell>
          <cell r="E53">
            <v>28349</v>
          </cell>
        </row>
        <row r="54">
          <cell r="C54">
            <v>31387</v>
          </cell>
          <cell r="E54">
            <v>30025</v>
          </cell>
        </row>
        <row r="55">
          <cell r="C55">
            <v>31387</v>
          </cell>
          <cell r="E55">
            <v>29731.5</v>
          </cell>
        </row>
        <row r="56">
          <cell r="C56">
            <v>31387</v>
          </cell>
          <cell r="E56">
            <v>26550.5</v>
          </cell>
        </row>
        <row r="78">
          <cell r="E78">
            <v>96.047874329884053</v>
          </cell>
        </row>
      </sheetData>
      <sheetData sheetId="3">
        <row r="3">
          <cell r="C3" t="str">
            <v>М2,
млн. грн.</v>
          </cell>
        </row>
      </sheetData>
      <sheetData sheetId="4">
        <row r="3">
          <cell r="C3" t="str">
            <v>М2,
млн. грн.</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
      <sheetName val="Acc"/>
      <sheetName val="_Ф2"/>
      <sheetName val="26.27.37.47_цены и объёмы"/>
      <sheetName val="архив- $ -"/>
      <sheetName val="Reconciliation 2004"/>
    </sheetNames>
    <sheetDataSet>
      <sheetData sheetId="0" refreshError="1">
        <row r="4">
          <cell r="B4" t="b">
            <v>0</v>
          </cell>
        </row>
      </sheetData>
      <sheetData sheetId="1" refreshError="1">
        <row r="118">
          <cell r="B118" t="str">
            <v>АКТИВ</v>
          </cell>
        </row>
        <row r="120">
          <cell r="B120" t="str">
            <v>Основні засоби</v>
          </cell>
        </row>
        <row r="121">
          <cell r="B121" t="str">
            <v>Первісна вартість - усього *</v>
          </cell>
        </row>
        <row r="122">
          <cell r="B122" t="str">
            <v>Залишкова вартість - усього</v>
          </cell>
        </row>
        <row r="123">
          <cell r="B123" t="str">
            <v>Виробничі: земля, будівлі, споруди</v>
          </cell>
        </row>
        <row r="124">
          <cell r="B124" t="str">
            <v>Виробничі: транспортні засоби, механізми, обладнання</v>
          </cell>
        </row>
        <row r="125">
          <cell r="B125" t="str">
            <v>Виробничі: інші основні засоби</v>
          </cell>
        </row>
        <row r="126">
          <cell r="B126" t="str">
            <v>Невиробничі основні засоби - усього</v>
          </cell>
        </row>
        <row r="127">
          <cell r="B127" t="str">
            <v>Перевірочний рядок (основні засоби)</v>
          </cell>
        </row>
        <row r="128">
          <cell r="B128" t="str">
            <v>Інші позаоборотні активи</v>
          </cell>
        </row>
        <row r="129">
          <cell r="B129" t="str">
            <v>Нематеріальні активи</v>
          </cell>
        </row>
        <row r="130">
          <cell r="B130" t="str">
            <v>Незавершені капітальні вкладення (інвестиції)</v>
          </cell>
        </row>
        <row r="131">
          <cell r="B131" t="str">
            <v>Устаткування</v>
          </cell>
        </row>
        <row r="132">
          <cell r="B132" t="str">
            <v>Довгострокові фінансові вкладення (інвестиції)</v>
          </cell>
        </row>
        <row r="133">
          <cell r="B133" t="str">
            <v>Майно в оренді</v>
          </cell>
        </row>
        <row r="134">
          <cell r="B134" t="str">
            <v>Запаси і затрати</v>
          </cell>
        </row>
        <row r="135">
          <cell r="B135" t="str">
            <v>Виробничі запаси та тварини</v>
          </cell>
        </row>
        <row r="136">
          <cell r="B136" t="str">
            <v>Малоцінний інвентар</v>
          </cell>
        </row>
        <row r="137">
          <cell r="B137" t="str">
            <v>Незавершене виробництво</v>
          </cell>
        </row>
        <row r="138">
          <cell r="B138" t="str">
            <v>Готові вироби</v>
          </cell>
        </row>
        <row r="139">
          <cell r="B139" t="str">
            <v>Витрати майбутніх періодів</v>
          </cell>
        </row>
        <row r="140">
          <cell r="B140" t="str">
            <v>Дебітори</v>
          </cell>
        </row>
        <row r="141">
          <cell r="B141" t="str">
            <v>Торгові дебітори</v>
          </cell>
        </row>
        <row r="142">
          <cell r="B142" t="str">
            <v>Аванси видані</v>
          </cell>
        </row>
        <row r="143">
          <cell r="B143" t="str">
            <v>Векселі одержані</v>
          </cell>
        </row>
        <row r="144">
          <cell r="B144" t="str">
            <v>Бюджет</v>
          </cell>
        </row>
        <row r="145">
          <cell r="B145" t="str">
            <v>Податкові розрахунки</v>
          </cell>
        </row>
        <row r="146">
          <cell r="B146" t="str">
            <v>Учасники</v>
          </cell>
        </row>
        <row r="147">
          <cell r="B147" t="str">
            <v>Короткострокові фінансові вкладення (інвестиції)</v>
          </cell>
        </row>
        <row r="148">
          <cell r="B148" t="str">
            <v>Інші дебітори</v>
          </cell>
        </row>
        <row r="149">
          <cell r="B149" t="str">
            <v>Грошові кошти</v>
          </cell>
        </row>
        <row r="150">
          <cell r="B150" t="str">
            <v>Національна валюта</v>
          </cell>
        </row>
        <row r="151">
          <cell r="B151" t="str">
            <v>Тверда валюта</v>
          </cell>
        </row>
        <row r="152">
          <cell r="B152" t="str">
            <v>Інші грошові кошти</v>
          </cell>
        </row>
        <row r="153">
          <cell r="B153" t="str">
            <v>Усього активів</v>
          </cell>
        </row>
        <row r="155">
          <cell r="B155" t="str">
            <v>ПАСИВ</v>
          </cell>
        </row>
        <row r="157">
          <cell r="B157" t="str">
            <v>Короткострокові пасиви</v>
          </cell>
        </row>
        <row r="158">
          <cell r="B158" t="str">
            <v>Кредити та позики</v>
          </cell>
        </row>
        <row r="159">
          <cell r="B159" t="str">
            <v>Торгові кредитори</v>
          </cell>
        </row>
        <row r="160">
          <cell r="B160" t="str">
            <v>Аванси одержані</v>
          </cell>
        </row>
        <row r="161">
          <cell r="B161" t="str">
            <v>Векселі видані</v>
          </cell>
        </row>
        <row r="162">
          <cell r="B162" t="str">
            <v>Бюджет та позабюджетні платежі</v>
          </cell>
        </row>
        <row r="163">
          <cell r="B163" t="str">
            <v>Податкові розрахунки</v>
          </cell>
        </row>
        <row r="164">
          <cell r="B164" t="str">
            <v>Оплата праці</v>
          </cell>
        </row>
        <row r="165">
          <cell r="B165" t="str">
            <v>Учасники</v>
          </cell>
        </row>
        <row r="166">
          <cell r="B166" t="str">
            <v>Інші короткострокові пасиви</v>
          </cell>
        </row>
        <row r="167">
          <cell r="B167" t="str">
            <v>Довгострокові пасиви</v>
          </cell>
        </row>
        <row r="168">
          <cell r="B168" t="str">
            <v>Кредити та позики</v>
          </cell>
        </row>
        <row r="169">
          <cell r="B169" t="str">
            <v>Відстрочені платежі</v>
          </cell>
        </row>
        <row r="170">
          <cell r="B170" t="str">
            <v>Інші довгострокові пасиви</v>
          </cell>
        </row>
        <row r="171">
          <cell r="B171" t="str">
            <v>Капітал, фонди і резерви</v>
          </cell>
        </row>
        <row r="172">
          <cell r="B172" t="str">
            <v>Статутний фонд (капітал)</v>
          </cell>
        </row>
        <row r="173">
          <cell r="B173" t="str">
            <v>Додатковий капітал</v>
          </cell>
        </row>
        <row r="174">
          <cell r="B174" t="str">
            <v>Фонди і резерви</v>
          </cell>
        </row>
        <row r="175">
          <cell r="B175" t="str">
            <v>Доходи та резерви майбутніх періодів</v>
          </cell>
        </row>
        <row r="176">
          <cell r="B176" t="str">
            <v>Прибутки та збитки минулих років</v>
          </cell>
        </row>
        <row r="177">
          <cell r="B177" t="str">
            <v>Прибутки та збитки звітного року</v>
          </cell>
        </row>
        <row r="178">
          <cell r="B178" t="str">
            <v>Усього пасивів</v>
          </cell>
        </row>
        <row r="180">
          <cell r="B180" t="str">
            <v>Перевірочний рядок (баланс)</v>
          </cell>
        </row>
      </sheetData>
      <sheetData sheetId="2"/>
      <sheetData sheetId="3" refreshError="1"/>
      <sheetData sheetId="4" refreshError="1"/>
      <sheetData sheetId="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еализация 2004г объед."/>
      <sheetName val="Реализация 2004г объед. (2)"/>
      <sheetName val="Реализация 2004г объед_"/>
    </sheetNames>
    <sheetDataSet>
      <sheetData sheetId="0" refreshError="1"/>
      <sheetData sheetId="1" refreshError="1"/>
      <sheetData sheetId="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Reconciliation"/>
      <sheetName val="Forex"/>
      <sheetName val="Payroll &amp; Taxes"/>
      <sheetName val="Tickmarks"/>
      <sheetName val="P&amp;L"/>
      <sheetName val="TB"/>
      <sheetName val="GL"/>
      <sheetName val="Comps"/>
      <sheetName val="Sheet1"/>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L"/>
      <sheetName val="ANALYSIS"/>
      <sheetName val="QUICK"/>
      <sheetName val="PLAN"/>
      <sheetName val="DETAIL"/>
      <sheetName val="BANKRUPTCY"/>
      <sheetName val="NWC"/>
      <sheetName val="CUR_ASS-1"/>
      <sheetName val="CUR_LIAB-1"/>
      <sheetName val="LIQUIDITY-1"/>
      <sheetName val="LIQUIDITY-2"/>
      <sheetName val="CUR_ASS-2"/>
      <sheetName val="CUR_LIAB-2"/>
      <sheetName val="SALES"/>
      <sheetName val="PROFIT"/>
      <sheetName val="TURNOVER"/>
      <sheetName val="ROE"/>
      <sheetName val="LABOUR"/>
      <sheetName val="Currency"/>
      <sheetName val="Preset"/>
      <sheetName val="Plan Group"/>
      <sheetName val="Reports"/>
      <sheetName val="dlgAbout"/>
      <sheetName val="dlgSuperPlan"/>
      <sheetName val="dlgView"/>
      <sheetName val="dlgPerAnalysis"/>
      <sheetName val="dlgPlanSetup"/>
      <sheetName val="dlgPrint"/>
      <sheetName val="dlgPlan"/>
      <sheetName val="dlgGoto"/>
      <sheetName val="dlgSelMove"/>
      <sheetName val="dlgProdPlan"/>
      <sheetName val="prgOpen"/>
      <sheetName val="prgPrint"/>
      <sheetName val="prgVM"/>
      <sheetName val="prgGoto"/>
      <sheetName val="prgService"/>
      <sheetName val="prgView"/>
      <sheetName val="prgPlan"/>
      <sheetName val="prgDetail"/>
      <sheetName val="prgGraph"/>
      <sheetName val="prgQuick"/>
      <sheetName val="prgWord"/>
      <sheetName val="prgSuperPlan"/>
      <sheetName val="счета-2011"/>
      <sheetName val="ОДДС-2011"/>
      <sheetName val="проверка"/>
      <sheetName val="Справочник статей затрат"/>
      <sheetName val="Лист1"/>
      <sheetName val="курсы"/>
      <sheetName val="ковтун"/>
      <sheetName val="июль "/>
      <sheetName val="остатки нов"/>
      <sheetName val="пр-во "/>
      <sheetName val="M1"/>
      <sheetName val="АКХЗ"/>
      <sheetName val="02"/>
      <sheetName val="04"/>
      <sheetName val="03"/>
      <sheetName val="05"/>
      <sheetName val="06"/>
      <sheetName val="07"/>
      <sheetName val="08"/>
      <sheetName val="09"/>
      <sheetName val="10"/>
      <sheetName val="11"/>
      <sheetName val="12"/>
      <sheetName val="12 акциз"/>
      <sheetName val="цена на кокс"/>
      <sheetName val="нафталин"/>
      <sheetName val="2013"/>
      <sheetName val="проч реализация"/>
      <sheetName val="на 3 лиц"/>
      <sheetName val=" дивизион"/>
      <sheetName val="фин рез (2)"/>
      <sheetName val="ковтун дельты"/>
      <sheetName val="pnl_mng"/>
      <sheetName val="production06"/>
      <sheetName val="sales-data"/>
      <sheetName val="Maintenance"/>
      <sheetName val="_Т2"/>
      <sheetName val="свод (2)"/>
      <sheetName val="DICTS"/>
      <sheetName val="2006"/>
      <sheetName val="_Т1"/>
      <sheetName val="_Т10"/>
      <sheetName val="_Т4"/>
      <sheetName val="_Т5"/>
      <sheetName val="_Т6"/>
      <sheetName val="_Т7"/>
      <sheetName val="_Т8"/>
      <sheetName val="_Т9"/>
      <sheetName val="севгок"/>
      <sheetName val="Баланс През"/>
      <sheetName val="ТЭП"/>
      <sheetName val="ОПУ_ДДС"/>
      <sheetName val="Персонал"/>
      <sheetName val="полная сс"/>
      <sheetName val="сс грн_т"/>
      <sheetName val="анализ грн_т"/>
      <sheetName val="РК"/>
      <sheetName val="пр-во"/>
      <sheetName val="EBITDA пл_ф"/>
      <sheetName val="EBITDA пл_пл"/>
      <sheetName val="Адм пл_ф"/>
      <sheetName val="Адм пл_пл"/>
      <sheetName val="ФЭД  (2)"/>
      <sheetName val="ФЭД "/>
      <sheetName val="для отчета"/>
      <sheetName val="Основные показатели"/>
      <sheetName val="для Гипотез"/>
      <sheetName val="Содержание"/>
      <sheetName val="анализ себ"/>
      <sheetName val="ПО"/>
      <sheetName val="Перс"/>
      <sheetName val="Перс2 "/>
      <sheetName val="Перс3"/>
      <sheetName val="анализ ФОТ"/>
      <sheetName val="Баланс"/>
      <sheetName val="9.IAS TrialBalance"/>
      <sheetName val="BS"/>
      <sheetName val="ВГ BS кор."/>
      <sheetName val="F2"/>
      <sheetName val="F2инд"/>
      <sheetName val="F2инд_конс"/>
      <sheetName val="F 2 (база)"/>
      <sheetName val="ВГ F2 кор"/>
      <sheetName val="Упр кор"/>
      <sheetName val="анализ Ф2"/>
      <sheetName val="CF год"/>
      <sheetName val="CF кв."/>
      <sheetName val="CF мес."/>
      <sheetName val="ДДС ДФДК"/>
      <sheetName val="ДДС НТРУ"/>
      <sheetName val="ЧП ДФДК"/>
      <sheetName val="лист 1"/>
      <sheetName val="лист 2"/>
      <sheetName val="ТБ"/>
      <sheetName val="анализ прироста дохода"/>
      <sheetName val="льготные"/>
      <sheetName val="_Л1"/>
      <sheetName val="_Л10"/>
      <sheetName val="_Л11"/>
      <sheetName val="_Л2"/>
      <sheetName val="_Л3"/>
      <sheetName val="_Л4"/>
      <sheetName val="_Л5"/>
      <sheetName val="_Л7"/>
      <sheetName val="_Л8"/>
      <sheetName val="_Л9"/>
      <sheetName val="Accounts"/>
      <sheetName val="Summary"/>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FS"/>
      <sheetName val="LOOKUP COMPANIES"/>
      <sheetName val="LOOKUP CDTY"/>
      <sheetName val="LOOKUP COUNTRIES"/>
      <sheetName val="DICTS"/>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
      <sheetName val="Содержание"/>
      <sheetName val="DICTS"/>
      <sheetName val="Accounts"/>
      <sheetName val="ОПУ"/>
      <sheetName val="ОПУ-1"/>
      <sheetName val="Covenants"/>
      <sheetName val="Баланс"/>
      <sheetName val="ДДС прямой"/>
      <sheetName val="ДДС косвн."/>
      <sheetName val="Consol data"/>
      <sheetName val="100"/>
      <sheetName val="101"/>
      <sheetName val="103"/>
      <sheetName val="104"/>
      <sheetName val="105"/>
      <sheetName val="106"/>
      <sheetName val="107"/>
      <sheetName val="109"/>
      <sheetName val="110"/>
      <sheetName val="111"/>
      <sheetName val="112"/>
      <sheetName val="114"/>
      <sheetName val="115"/>
      <sheetName val="116"/>
      <sheetName val="300"/>
      <sheetName val="302"/>
      <sheetName val="303"/>
      <sheetName val="304"/>
      <sheetName val="305"/>
      <sheetName val="306"/>
      <sheetName val="307"/>
      <sheetName val="308"/>
      <sheetName val="311"/>
      <sheetName val="400"/>
      <sheetName val="410"/>
      <sheetName val="420"/>
      <sheetName val="520"/>
      <sheetName val="113"/>
      <sheetName val="430"/>
      <sheetName val="440"/>
      <sheetName val="500"/>
      <sheetName val="510"/>
      <sheetName val="9999"/>
      <sheetName val="ДДС_прямой"/>
      <sheetName val="ДДС_косвн_"/>
      <sheetName val="Consol_data"/>
      <sheetName val="Maintenance"/>
    </sheetNames>
    <sheetDataSet>
      <sheetData sheetId="0" refreshError="1"/>
      <sheetData sheetId="1" refreshError="1"/>
      <sheetData sheetId="2" refreshError="1"/>
      <sheetData sheetId="3" refreshError="1">
        <row r="2">
          <cell r="C2" t="str">
            <v>P&amp;L</v>
          </cell>
          <cell r="D2" t="str">
            <v>проверка итогов</v>
          </cell>
          <cell r="E2" t="str">
            <v>сумма</v>
          </cell>
          <cell r="F2">
            <v>1</v>
          </cell>
          <cell r="G2">
            <v>2</v>
          </cell>
          <cell r="H2">
            <v>3</v>
          </cell>
          <cell r="I2">
            <v>4</v>
          </cell>
          <cell r="J2">
            <v>5</v>
          </cell>
          <cell r="K2">
            <v>6</v>
          </cell>
          <cell r="L2">
            <v>7</v>
          </cell>
          <cell r="M2">
            <v>8</v>
          </cell>
          <cell r="N2">
            <v>9</v>
          </cell>
          <cell r="O2">
            <v>10</v>
          </cell>
          <cell r="P2">
            <v>11</v>
          </cell>
          <cell r="Q2">
            <v>12</v>
          </cell>
          <cell r="R2">
            <v>13</v>
          </cell>
          <cell r="S2">
            <v>14</v>
          </cell>
        </row>
        <row r="3">
          <cell r="B3" t="str">
            <v>PL700000</v>
          </cell>
          <cell r="C3" t="str">
            <v>Продажи</v>
          </cell>
          <cell r="D3">
            <v>15764343.075709799</v>
          </cell>
          <cell r="E3">
            <v>15764343.075709801</v>
          </cell>
          <cell r="F3">
            <v>1298202.5178787967</v>
          </cell>
          <cell r="G3">
            <v>1139515.6288853947</v>
          </cell>
          <cell r="H3">
            <v>1360161.4863510565</v>
          </cell>
          <cell r="I3">
            <v>1227780.5014328642</v>
          </cell>
          <cell r="J3">
            <v>1305830.552588742</v>
          </cell>
          <cell r="K3">
            <v>1307839.6479293953</v>
          </cell>
          <cell r="L3">
            <v>1410063.7001057451</v>
          </cell>
          <cell r="M3">
            <v>1342442.5991327828</v>
          </cell>
          <cell r="N3">
            <v>1244157.4881901417</v>
          </cell>
          <cell r="O3">
            <v>1406316.2946411886</v>
          </cell>
          <cell r="P3">
            <v>1288894.6154429005</v>
          </cell>
          <cell r="Q3">
            <v>1433138.0431307934</v>
          </cell>
          <cell r="R3">
            <v>0</v>
          </cell>
          <cell r="S3">
            <v>0</v>
          </cell>
        </row>
        <row r="4">
          <cell r="B4" t="str">
            <v>PL70101</v>
          </cell>
          <cell r="C4" t="str">
            <v>Реализация основной продукции</v>
          </cell>
          <cell r="D4">
            <v>15202397.269279558</v>
          </cell>
          <cell r="E4">
            <v>15202397.269279562</v>
          </cell>
          <cell r="F4">
            <v>1256235.4011216564</v>
          </cell>
          <cell r="G4">
            <v>1102703.6212176313</v>
          </cell>
          <cell r="H4">
            <v>1314194.2206632425</v>
          </cell>
          <cell r="I4">
            <v>1186191.0568872527</v>
          </cell>
          <cell r="J4">
            <v>1263096.3987180213</v>
          </cell>
          <cell r="K4">
            <v>1258583.8725675195</v>
          </cell>
          <cell r="L4">
            <v>1362854.2412994385</v>
          </cell>
          <cell r="M4">
            <v>1295553.4626656037</v>
          </cell>
          <cell r="N4">
            <v>1199681.4602665447</v>
          </cell>
          <cell r="O4">
            <v>1347020.7657015035</v>
          </cell>
          <cell r="P4">
            <v>1233932.7342575986</v>
          </cell>
          <cell r="Q4">
            <v>1382350.0339135469</v>
          </cell>
          <cell r="R4">
            <v>0</v>
          </cell>
          <cell r="S4">
            <v>0</v>
          </cell>
        </row>
        <row r="5">
          <cell r="B5" t="str">
            <v>MRD001</v>
          </cell>
          <cell r="C5" t="str">
            <v xml:space="preserve">Реализация основной продукции - дельта управленческих цен </v>
          </cell>
          <cell r="E5">
            <v>12665939.484717865</v>
          </cell>
          <cell r="F5">
            <v>1030721.7615762691</v>
          </cell>
          <cell r="G5">
            <v>879134.32670677628</v>
          </cell>
          <cell r="H5">
            <v>1091299.666680692</v>
          </cell>
          <cell r="I5">
            <v>964281.93550018209</v>
          </cell>
          <cell r="J5">
            <v>1041205.2332312411</v>
          </cell>
          <cell r="K5">
            <v>1036700.3840079127</v>
          </cell>
          <cell r="L5">
            <v>1163184.8531402301</v>
          </cell>
          <cell r="M5">
            <v>1095383.5854263466</v>
          </cell>
          <cell r="N5">
            <v>1000045.1917375125</v>
          </cell>
          <cell r="O5">
            <v>1171799.1741896691</v>
          </cell>
          <cell r="P5">
            <v>1067938.37347223</v>
          </cell>
          <cell r="Q5">
            <v>1124244.9990488016</v>
          </cell>
          <cell r="R5">
            <v>0</v>
          </cell>
          <cell r="S5">
            <v>0</v>
          </cell>
        </row>
        <row r="6">
          <cell r="B6" t="str">
            <v>PL74605</v>
          </cell>
          <cell r="C6" t="str">
            <v>Возмещение понесенных расходов (ж/д тариф)</v>
          </cell>
          <cell r="D6">
            <v>77981.795491461089</v>
          </cell>
          <cell r="E6">
            <v>77981.795491461089</v>
          </cell>
          <cell r="F6">
            <v>6399.1914203388887</v>
          </cell>
          <cell r="G6">
            <v>6284.6282033030202</v>
          </cell>
          <cell r="H6">
            <v>6676.4370997607566</v>
          </cell>
          <cell r="I6">
            <v>7010.4233154312014</v>
          </cell>
          <cell r="J6">
            <v>6981.8336491915179</v>
          </cell>
          <cell r="K6">
            <v>6743.4250444529143</v>
          </cell>
          <cell r="L6">
            <v>7261.4940102855708</v>
          </cell>
          <cell r="M6">
            <v>6044.1909718168554</v>
          </cell>
          <cell r="N6">
            <v>6964.4003518019135</v>
          </cell>
          <cell r="O6">
            <v>5660.1578189148122</v>
          </cell>
          <cell r="P6">
            <v>5529.6447681864047</v>
          </cell>
          <cell r="Q6">
            <v>6425.9688379772297</v>
          </cell>
          <cell r="R6">
            <v>0</v>
          </cell>
          <cell r="S6">
            <v>0</v>
          </cell>
        </row>
        <row r="7">
          <cell r="B7" t="str">
            <v>PL74607</v>
          </cell>
          <cell r="C7" t="str">
            <v>Возмещение понесенных расходов (фрахт)</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row>
        <row r="8">
          <cell r="B8" t="str">
            <v>PL74606</v>
          </cell>
          <cell r="C8" t="str">
            <v>Возмещение понесенных расходов (прочее)</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row>
        <row r="9">
          <cell r="B9" t="str">
            <v>PL70301</v>
          </cell>
          <cell r="C9" t="str">
            <v>Доходы от реализации услуг, тыс.грн</v>
          </cell>
          <cell r="D9">
            <v>341024.87354603596</v>
          </cell>
          <cell r="E9">
            <v>341024.87354603602</v>
          </cell>
          <cell r="F9">
            <v>24258.610177810209</v>
          </cell>
          <cell r="G9">
            <v>22767.605462160958</v>
          </cell>
          <cell r="H9">
            <v>26578.466797610869</v>
          </cell>
          <cell r="I9">
            <v>28418.060827069552</v>
          </cell>
          <cell r="J9">
            <v>30238.597404880238</v>
          </cell>
          <cell r="K9">
            <v>29321.905897691089</v>
          </cell>
          <cell r="L9">
            <v>30574.138635263076</v>
          </cell>
          <cell r="M9">
            <v>30612.517463803371</v>
          </cell>
          <cell r="N9">
            <v>30774.09923929115</v>
          </cell>
          <cell r="O9">
            <v>30907.803209462618</v>
          </cell>
          <cell r="P9">
            <v>29055.127066911358</v>
          </cell>
          <cell r="Q9">
            <v>27517.941364081515</v>
          </cell>
          <cell r="R9">
            <v>0</v>
          </cell>
          <cell r="S9">
            <v>0</v>
          </cell>
        </row>
        <row r="10">
          <cell r="B10" t="str">
            <v>PL70105</v>
          </cell>
          <cell r="C10" t="str">
            <v>Невозмещаемая часть понесенных расходов (ж/д тариф)</v>
          </cell>
          <cell r="D10">
            <v>220920.93288420571</v>
          </cell>
          <cell r="E10">
            <v>220920.93288420571</v>
          </cell>
          <cell r="F10">
            <v>17708.506579330045</v>
          </cell>
          <cell r="G10">
            <v>14044.402205602595</v>
          </cell>
          <cell r="H10">
            <v>19388.798890203048</v>
          </cell>
          <cell r="I10">
            <v>13171.383718541976</v>
          </cell>
          <cell r="J10">
            <v>12495.556465840506</v>
          </cell>
          <cell r="K10">
            <v>19933.869464184696</v>
          </cell>
          <cell r="L10">
            <v>16635.320171043459</v>
          </cell>
          <cell r="M10">
            <v>16276.619003375801</v>
          </cell>
          <cell r="N10">
            <v>13701.928684305813</v>
          </cell>
          <cell r="O10">
            <v>28387.725730222519</v>
          </cell>
          <cell r="P10">
            <v>25906.754118390447</v>
          </cell>
          <cell r="Q10">
            <v>23270.067853164797</v>
          </cell>
          <cell r="R10">
            <v>0</v>
          </cell>
          <cell r="S10">
            <v>0</v>
          </cell>
        </row>
        <row r="11">
          <cell r="B11" t="str">
            <v>PL70106</v>
          </cell>
          <cell r="C11" t="str">
            <v>Невозмещаемая часть понесенных расходов (фрахт)</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row>
        <row r="12">
          <cell r="B12" t="str">
            <v>PL70107</v>
          </cell>
          <cell r="C12" t="str">
            <v>Невозмещаямая часть понесенных расходов (прочее)</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3">
          <cell r="C13" t="str">
            <v>Всего чистый доход от продаж</v>
          </cell>
          <cell r="E13">
            <v>0</v>
          </cell>
        </row>
        <row r="14">
          <cell r="B14" t="str">
            <v>PL900000</v>
          </cell>
          <cell r="C14" t="str">
            <v>Себестоимость реализации</v>
          </cell>
          <cell r="D14">
            <v>-11396263.740973685</v>
          </cell>
          <cell r="E14">
            <v>-12732139.181904741</v>
          </cell>
          <cell r="F14">
            <v>-1061707.0165882837</v>
          </cell>
          <cell r="G14">
            <v>-959522.82295848522</v>
          </cell>
          <cell r="H14">
            <v>-1082457.826925681</v>
          </cell>
          <cell r="I14">
            <v>-1019808.2703138166</v>
          </cell>
          <cell r="J14">
            <v>-1062696.1742326908</v>
          </cell>
          <cell r="K14">
            <v>-1021877.3273748193</v>
          </cell>
          <cell r="L14">
            <v>-1117089.4634062885</v>
          </cell>
          <cell r="M14">
            <v>-1050175.9812768486</v>
          </cell>
          <cell r="N14">
            <v>-1035842.4625554129</v>
          </cell>
          <cell r="O14">
            <v>-1153974.0903222174</v>
          </cell>
          <cell r="P14">
            <v>-1082401.1718331221</v>
          </cell>
          <cell r="Q14">
            <v>-1155653.1923016333</v>
          </cell>
          <cell r="R14">
            <v>-473000</v>
          </cell>
          <cell r="S14">
            <v>0</v>
          </cell>
        </row>
        <row r="15">
          <cell r="B15" t="str">
            <v>PL90102</v>
          </cell>
          <cell r="C15" t="str">
            <v>Основное сырье и материалы</v>
          </cell>
          <cell r="D15">
            <v>-8543972.3945407495</v>
          </cell>
          <cell r="E15">
            <v>-8543972.3945407495</v>
          </cell>
          <cell r="F15">
            <v>-711604.88059828302</v>
          </cell>
          <cell r="G15">
            <v>-625756.5448828073</v>
          </cell>
          <cell r="H15">
            <v>-722965.46851682302</v>
          </cell>
          <cell r="I15">
            <v>-673660.56526696577</v>
          </cell>
          <cell r="J15">
            <v>-708541.63583035418</v>
          </cell>
          <cell r="K15">
            <v>-676186.08452580974</v>
          </cell>
          <cell r="L15">
            <v>-747720.34261663549</v>
          </cell>
          <cell r="M15">
            <v>-698210.84105926624</v>
          </cell>
          <cell r="N15">
            <v>-684620.46321263525</v>
          </cell>
          <cell r="O15">
            <v>-788323.59712942003</v>
          </cell>
          <cell r="P15">
            <v>-729272.18036891287</v>
          </cell>
          <cell r="Q15">
            <v>-777109.79053283681</v>
          </cell>
          <cell r="R15">
            <v>0</v>
          </cell>
          <cell r="S15">
            <v>0</v>
          </cell>
        </row>
        <row r="16">
          <cell r="B16" t="str">
            <v>PL90103</v>
          </cell>
          <cell r="C16" t="str">
            <v>Вспомогательные материалы</v>
          </cell>
          <cell r="D16">
            <v>-389874.02507748862</v>
          </cell>
          <cell r="E16">
            <v>-389874.02507748862</v>
          </cell>
          <cell r="F16">
            <v>-31401.16406298145</v>
          </cell>
          <cell r="G16">
            <v>-27898.089206316785</v>
          </cell>
          <cell r="H16">
            <v>-32988.481939998033</v>
          </cell>
          <cell r="I16">
            <v>-29592.024418141955</v>
          </cell>
          <cell r="J16">
            <v>-31521.08932771211</v>
          </cell>
          <cell r="K16">
            <v>-31374.949030282653</v>
          </cell>
          <cell r="L16">
            <v>-34840.882167272932</v>
          </cell>
          <cell r="M16">
            <v>-32565.163108604032</v>
          </cell>
          <cell r="N16">
            <v>-30487.829740637459</v>
          </cell>
          <cell r="O16">
            <v>-36419.289357315385</v>
          </cell>
          <cell r="P16">
            <v>-33392.550398272506</v>
          </cell>
          <cell r="Q16">
            <v>-37392.512319953275</v>
          </cell>
          <cell r="R16">
            <v>0</v>
          </cell>
          <cell r="S16">
            <v>0</v>
          </cell>
        </row>
        <row r="17">
          <cell r="B17" t="str">
            <v>PL90111</v>
          </cell>
          <cell r="C17" t="str">
            <v>Энергетические затраты</v>
          </cell>
          <cell r="D17">
            <v>-1639387.1764018273</v>
          </cell>
          <cell r="E17">
            <v>-1639387.1764018273</v>
          </cell>
          <cell r="F17">
            <v>-135359.12697058506</v>
          </cell>
          <cell r="G17">
            <v>-126467.91810790381</v>
          </cell>
          <cell r="H17">
            <v>-141789.38049228143</v>
          </cell>
          <cell r="I17">
            <v>-133650.33533227743</v>
          </cell>
          <cell r="J17">
            <v>-136912.95807569075</v>
          </cell>
          <cell r="K17">
            <v>-129767.17424516214</v>
          </cell>
          <cell r="L17">
            <v>-145834.83343286955</v>
          </cell>
          <cell r="M17">
            <v>-132228.88323832283</v>
          </cell>
          <cell r="N17">
            <v>-134196.75482441473</v>
          </cell>
          <cell r="O17">
            <v>-141389.87371544191</v>
          </cell>
          <cell r="P17">
            <v>-131457.409170503</v>
          </cell>
          <cell r="Q17">
            <v>-150332.52879637459</v>
          </cell>
          <cell r="R17">
            <v>0</v>
          </cell>
          <cell r="S17">
            <v>0</v>
          </cell>
        </row>
        <row r="18">
          <cell r="B18" t="str">
            <v>PL90121</v>
          </cell>
          <cell r="C18" t="str">
            <v>Затраты транспортировки газа</v>
          </cell>
          <cell r="D18">
            <v>-71066.618184559993</v>
          </cell>
          <cell r="E18">
            <v>-71066.618184559993</v>
          </cell>
          <cell r="F18">
            <v>-6409.260631359999</v>
          </cell>
          <cell r="G18">
            <v>-5696.5034273599995</v>
          </cell>
          <cell r="H18">
            <v>-6446.3905639999994</v>
          </cell>
          <cell r="I18">
            <v>-5742.8073553599988</v>
          </cell>
          <cell r="J18">
            <v>-5766.2692831199984</v>
          </cell>
          <cell r="K18">
            <v>-5473.1637871999992</v>
          </cell>
          <cell r="L18">
            <v>-5969.7406767999992</v>
          </cell>
          <cell r="M18">
            <v>-5571.3413871999992</v>
          </cell>
          <cell r="N18">
            <v>-5626.6077871999987</v>
          </cell>
          <cell r="O18">
            <v>-6115.3482081599986</v>
          </cell>
          <cell r="P18">
            <v>-5707.1629185599995</v>
          </cell>
          <cell r="Q18">
            <v>-6542.02215824</v>
          </cell>
          <cell r="R18">
            <v>0</v>
          </cell>
          <cell r="S18">
            <v>0</v>
          </cell>
        </row>
        <row r="19">
          <cell r="B19" t="str">
            <v>PL901102</v>
          </cell>
          <cell r="C19" t="str">
            <v>Себестоимость- Расходы на персонал - суммирующий 1-го уровня</v>
          </cell>
          <cell r="D19">
            <v>-806508.33661028417</v>
          </cell>
          <cell r="E19">
            <v>-806508.33661028417</v>
          </cell>
          <cell r="F19">
            <v>-67696.268904254597</v>
          </cell>
          <cell r="G19">
            <v>-66588.129612657925</v>
          </cell>
          <cell r="H19">
            <v>-67350.147828352434</v>
          </cell>
          <cell r="I19">
            <v>-67107.592131118974</v>
          </cell>
          <cell r="J19">
            <v>-69089.946546083826</v>
          </cell>
          <cell r="K19">
            <v>-67143.617465605334</v>
          </cell>
          <cell r="L19">
            <v>-67224.926177218586</v>
          </cell>
          <cell r="M19">
            <v>-67338.274296799907</v>
          </cell>
          <cell r="N19">
            <v>-66991.130043350102</v>
          </cell>
          <cell r="O19">
            <v>-66811.516917578352</v>
          </cell>
          <cell r="P19">
            <v>-66621.092221615734</v>
          </cell>
          <cell r="Q19">
            <v>-66545.694465648296</v>
          </cell>
          <cell r="R19">
            <v>0</v>
          </cell>
          <cell r="S19">
            <v>0</v>
          </cell>
        </row>
        <row r="20">
          <cell r="B20" t="str">
            <v>PL90115</v>
          </cell>
          <cell r="C20" t="str">
            <v>Налоги на заработную плату</v>
          </cell>
          <cell r="D20">
            <v>-206967.17985954366</v>
          </cell>
          <cell r="E20">
            <v>-206967.17985954366</v>
          </cell>
          <cell r="F20">
            <v>-17439.799898739166</v>
          </cell>
          <cell r="G20">
            <v>-17086.633040960744</v>
          </cell>
          <cell r="H20">
            <v>-17259.758535318382</v>
          </cell>
          <cell r="I20">
            <v>-17255.616824781642</v>
          </cell>
          <cell r="J20">
            <v>-17788.745073115493</v>
          </cell>
          <cell r="K20">
            <v>-17258.140023048163</v>
          </cell>
          <cell r="L20">
            <v>-17277.976605085878</v>
          </cell>
          <cell r="M20">
            <v>-17276.87570124432</v>
          </cell>
          <cell r="N20">
            <v>-17090.762832371343</v>
          </cell>
          <cell r="O20">
            <v>-17085.265835164973</v>
          </cell>
          <cell r="P20">
            <v>-17080.48670537163</v>
          </cell>
          <cell r="Q20">
            <v>-17067.118784341943</v>
          </cell>
          <cell r="R20">
            <v>0</v>
          </cell>
          <cell r="S20">
            <v>0</v>
          </cell>
        </row>
        <row r="21">
          <cell r="B21" t="str">
            <v>PL90114</v>
          </cell>
          <cell r="C21" t="str">
            <v>Заработная плата</v>
          </cell>
          <cell r="D21">
            <v>-536740.6116689411</v>
          </cell>
          <cell r="E21">
            <v>-536740.6116689411</v>
          </cell>
          <cell r="F21">
            <v>-45227.696832829788</v>
          </cell>
          <cell r="G21">
            <v>-44311.807678840116</v>
          </cell>
          <cell r="H21">
            <v>-44760.784583294517</v>
          </cell>
          <cell r="I21">
            <v>-44750.043632732486</v>
          </cell>
          <cell r="J21">
            <v>-46132.637637747634</v>
          </cell>
          <cell r="K21">
            <v>-44756.58719670165</v>
          </cell>
          <cell r="L21">
            <v>-44808.030614849282</v>
          </cell>
          <cell r="M21">
            <v>-44805.17557376637</v>
          </cell>
          <cell r="N21">
            <v>-44322.517718805349</v>
          </cell>
          <cell r="O21">
            <v>-44308.262020656053</v>
          </cell>
          <cell r="P21">
            <v>-44295.868011855906</v>
          </cell>
          <cell r="Q21">
            <v>-44261.200166861905</v>
          </cell>
          <cell r="R21">
            <v>0</v>
          </cell>
          <cell r="S21">
            <v>0</v>
          </cell>
        </row>
        <row r="22">
          <cell r="B22" t="str">
            <v>PL90116</v>
          </cell>
          <cell r="C22" t="str">
            <v>Затраты на дополнительное пенсионное обеспечение - список 1 и 2, прочие выплаты при выходе на пенсию, тыс.грн</v>
          </cell>
          <cell r="D22">
            <v>-49465.971400000009</v>
          </cell>
          <cell r="E22">
            <v>-49465.971400000009</v>
          </cell>
          <cell r="F22">
            <v>-4030.5809499999996</v>
          </cell>
          <cell r="G22">
            <v>-4047.5809499999996</v>
          </cell>
          <cell r="H22">
            <v>-4063.5809499999996</v>
          </cell>
          <cell r="I22">
            <v>-4081.5809499999996</v>
          </cell>
          <cell r="J22">
            <v>-4096.5809499999996</v>
          </cell>
          <cell r="K22">
            <v>-4114.5809499999996</v>
          </cell>
          <cell r="L22">
            <v>-4130.5809499999996</v>
          </cell>
          <cell r="M22">
            <v>-4146.5809499999996</v>
          </cell>
          <cell r="N22">
            <v>-4163.5809499999996</v>
          </cell>
          <cell r="O22">
            <v>-4179.5809499999996</v>
          </cell>
          <cell r="P22">
            <v>-4196.5809499999996</v>
          </cell>
          <cell r="Q22">
            <v>-4214.5809499999996</v>
          </cell>
          <cell r="R22">
            <v>0</v>
          </cell>
          <cell r="S22">
            <v>0</v>
          </cell>
        </row>
        <row r="23">
          <cell r="B23" t="str">
            <v>PL90118</v>
          </cell>
          <cell r="C23" t="str">
            <v>Компенсационные выплаты по ст. 43 Горного Закона, тыс.грн</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B24" t="str">
            <v>PL90124</v>
          </cell>
          <cell r="C24" t="str">
            <v>Медицинское страхование, тыс.грн</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5">
          <cell r="B25" t="str">
            <v>PL90125</v>
          </cell>
          <cell r="C25" t="str">
            <v>Страхование жизни сотрудников, тыс.грн</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row>
        <row r="26">
          <cell r="B26" t="str">
            <v>PL90182</v>
          </cell>
          <cell r="C26" t="str">
            <v>Прочие затраты на персонал, тыс.грн</v>
          </cell>
          <cell r="D26">
            <v>-13334.573681799349</v>
          </cell>
          <cell r="E26">
            <v>-13334.573681799349</v>
          </cell>
          <cell r="F26">
            <v>-998.1912226856424</v>
          </cell>
          <cell r="G26">
            <v>-1142.1079428570717</v>
          </cell>
          <cell r="H26">
            <v>-1266.0237597395353</v>
          </cell>
          <cell r="I26">
            <v>-1020.3507236048532</v>
          </cell>
          <cell r="J26">
            <v>-1071.9828852207052</v>
          </cell>
          <cell r="K26">
            <v>-1014.3092958555227</v>
          </cell>
          <cell r="L26">
            <v>-1008.3380072834267</v>
          </cell>
          <cell r="M26">
            <v>-1109.642071789217</v>
          </cell>
          <cell r="N26">
            <v>-1414.2685421734086</v>
          </cell>
          <cell r="O26">
            <v>-1238.4081117573182</v>
          </cell>
          <cell r="P26">
            <v>-1048.1565543882027</v>
          </cell>
          <cell r="Q26">
            <v>-1002.7945644444444</v>
          </cell>
          <cell r="R26">
            <v>0</v>
          </cell>
          <cell r="S26">
            <v>0</v>
          </cell>
        </row>
        <row r="27">
          <cell r="B27" t="str">
            <v>PL90183</v>
          </cell>
          <cell r="C27" t="str">
            <v>Расходы на создание резерва отпусков, тыс.грн</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B28" t="str">
            <v>PL90184</v>
          </cell>
          <cell r="C28" t="str">
            <v>Выходное пособие, тыс.грн</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row>
        <row r="29">
          <cell r="B29" t="str">
            <v>PL901100</v>
          </cell>
          <cell r="C29" t="str">
            <v xml:space="preserve"> Ремонт и обслуживание оборудования - суммирующий счет 1-го уровня</v>
          </cell>
          <cell r="D29">
            <v>-580708.25299999968</v>
          </cell>
          <cell r="E29">
            <v>-580708.25299999968</v>
          </cell>
          <cell r="F29">
            <v>-46982.788116136777</v>
          </cell>
          <cell r="G29">
            <v>-46573.102018805046</v>
          </cell>
          <cell r="H29">
            <v>-48366.474365714224</v>
          </cell>
          <cell r="I29">
            <v>-49053.497807532069</v>
          </cell>
          <cell r="J29">
            <v>-48351.755661862844</v>
          </cell>
          <cell r="K29">
            <v>-49046.738163140042</v>
          </cell>
          <cell r="L29">
            <v>-48779.275022334419</v>
          </cell>
          <cell r="M29">
            <v>-48203.923661111628</v>
          </cell>
          <cell r="N29">
            <v>-50160.701240329712</v>
          </cell>
          <cell r="O29">
            <v>-49952.879601458473</v>
          </cell>
          <cell r="P29">
            <v>-48076.460870616182</v>
          </cell>
          <cell r="Q29">
            <v>-47160.656470958245</v>
          </cell>
          <cell r="R29">
            <v>0</v>
          </cell>
          <cell r="S29">
            <v>0</v>
          </cell>
        </row>
        <row r="30">
          <cell r="B30" t="str">
            <v>PL901101</v>
          </cell>
          <cell r="C30" t="str">
            <v>Амортизация - суммирующий счет 1-го уровня</v>
          </cell>
          <cell r="D30">
            <v>591336.62495924183</v>
          </cell>
          <cell r="E30">
            <v>-591427.57597181317</v>
          </cell>
          <cell r="F30">
            <v>-47428.721555394637</v>
          </cell>
          <cell r="G30">
            <v>-47467.310260219696</v>
          </cell>
          <cell r="H30">
            <v>-47584.052983192916</v>
          </cell>
          <cell r="I30">
            <v>-47741.89542312202</v>
          </cell>
          <cell r="J30">
            <v>-47806.876800600796</v>
          </cell>
          <cell r="K30">
            <v>-48422.504572811231</v>
          </cell>
          <cell r="L30">
            <v>-48439.446789559792</v>
          </cell>
          <cell r="M30">
            <v>-49228.684285877644</v>
          </cell>
          <cell r="N30">
            <v>-49273.821367775847</v>
          </cell>
          <cell r="O30">
            <v>-49454.799917879442</v>
          </cell>
          <cell r="P30">
            <v>-53985.206751948448</v>
          </cell>
          <cell r="Q30">
            <v>-54594.255263430852</v>
          </cell>
          <cell r="R30">
            <v>0</v>
          </cell>
          <cell r="S30">
            <v>0</v>
          </cell>
        </row>
        <row r="31">
          <cell r="B31" t="str">
            <v>PL90113</v>
          </cell>
          <cell r="C31" t="str">
            <v>Амортизация основных средств</v>
          </cell>
          <cell r="D31">
            <v>591382.1004655275</v>
          </cell>
          <cell r="E31">
            <v>-591382.1004655275</v>
          </cell>
          <cell r="F31">
            <v>-47424.931931299398</v>
          </cell>
          <cell r="G31">
            <v>-47463.520636124456</v>
          </cell>
          <cell r="H31">
            <v>-47580.263359097677</v>
          </cell>
          <cell r="I31">
            <v>-47740.68913045535</v>
          </cell>
          <cell r="J31">
            <v>-47805.670507934126</v>
          </cell>
          <cell r="K31">
            <v>-48421.298280144561</v>
          </cell>
          <cell r="L31">
            <v>-48438.740496893122</v>
          </cell>
          <cell r="M31">
            <v>-49227.977993210974</v>
          </cell>
          <cell r="N31">
            <v>-49273.115075109177</v>
          </cell>
          <cell r="O31">
            <v>-49454.093625212772</v>
          </cell>
          <cell r="P31">
            <v>-53971.375459281779</v>
          </cell>
          <cell r="Q31">
            <v>-54580.423970764183</v>
          </cell>
          <cell r="R31">
            <v>0</v>
          </cell>
          <cell r="S31">
            <v>0</v>
          </cell>
        </row>
        <row r="32">
          <cell r="B32" t="str">
            <v>PL90141</v>
          </cell>
          <cell r="C32" t="str">
            <v>Амортизация нематериальных активов</v>
          </cell>
          <cell r="D32">
            <v>-45.475506285714282</v>
          </cell>
          <cell r="E32">
            <v>-45.475506285714282</v>
          </cell>
          <cell r="F32">
            <v>-3.7896240952380955</v>
          </cell>
          <cell r="G32">
            <v>-3.7896240952380955</v>
          </cell>
          <cell r="H32">
            <v>-3.7896240952380955</v>
          </cell>
          <cell r="I32">
            <v>-1.2062926666666667</v>
          </cell>
          <cell r="J32">
            <v>-1.2062926666666667</v>
          </cell>
          <cell r="K32">
            <v>-1.2062926666666667</v>
          </cell>
          <cell r="L32">
            <v>-0.70629266666666668</v>
          </cell>
          <cell r="M32">
            <v>-0.70629266666666668</v>
          </cell>
          <cell r="N32">
            <v>-0.70629266666666668</v>
          </cell>
          <cell r="O32">
            <v>-0.70629266666666668</v>
          </cell>
          <cell r="P32">
            <v>-13.831292666666666</v>
          </cell>
          <cell r="Q32">
            <v>-13.831292666666666</v>
          </cell>
          <cell r="R32">
            <v>0</v>
          </cell>
          <cell r="S32">
            <v>0</v>
          </cell>
        </row>
        <row r="33">
          <cell r="B33" t="str">
            <v>PL901103</v>
          </cell>
          <cell r="C33" t="str">
            <v>Себестоимсть - Услуги сторонних организаций производственного характера - суммирующий счет 1-го уровня</v>
          </cell>
          <cell r="D33">
            <v>-2143.5479999999993</v>
          </cell>
          <cell r="E33">
            <v>-2143.5479999999993</v>
          </cell>
          <cell r="F33">
            <v>-178.62899999999999</v>
          </cell>
          <cell r="G33">
            <v>-178.62899999999999</v>
          </cell>
          <cell r="H33">
            <v>-178.62899999999999</v>
          </cell>
          <cell r="I33">
            <v>-178.62899999999999</v>
          </cell>
          <cell r="J33">
            <v>-178.62899999999999</v>
          </cell>
          <cell r="K33">
            <v>-178.62899999999999</v>
          </cell>
          <cell r="L33">
            <v>-178.62899999999999</v>
          </cell>
          <cell r="M33">
            <v>-178.62899999999999</v>
          </cell>
          <cell r="N33">
            <v>-178.62899999999999</v>
          </cell>
          <cell r="O33">
            <v>-178.62899999999999</v>
          </cell>
          <cell r="P33">
            <v>-178.62899999999999</v>
          </cell>
          <cell r="Q33">
            <v>-178.62899999999999</v>
          </cell>
          <cell r="R33">
            <v>0</v>
          </cell>
          <cell r="S33">
            <v>0</v>
          </cell>
        </row>
        <row r="34">
          <cell r="B34" t="str">
            <v>PL901104</v>
          </cell>
          <cell r="C34" t="str">
            <v>Себестоимость - Прочие услуги сторонних организаций - суммирующий счет 1-го уровня</v>
          </cell>
          <cell r="D34">
            <v>-2415.8653333333332</v>
          </cell>
          <cell r="E34">
            <v>-2415.8653333333332</v>
          </cell>
          <cell r="F34">
            <v>-237.73877777777778</v>
          </cell>
          <cell r="G34">
            <v>-144.73877777777778</v>
          </cell>
          <cell r="H34">
            <v>-339.73877777777778</v>
          </cell>
          <cell r="I34">
            <v>-139.73877777777778</v>
          </cell>
          <cell r="J34">
            <v>-107.73877777777778</v>
          </cell>
          <cell r="K34">
            <v>-143.73877777777778</v>
          </cell>
          <cell r="L34">
            <v>-646.73877777777773</v>
          </cell>
          <cell r="M34">
            <v>-134.73877777777778</v>
          </cell>
          <cell r="N34">
            <v>-140.73877777777778</v>
          </cell>
          <cell r="O34">
            <v>-137.73877777777778</v>
          </cell>
          <cell r="P34">
            <v>-144.73877777777778</v>
          </cell>
          <cell r="Q34">
            <v>-97.738777777777784</v>
          </cell>
          <cell r="R34">
            <v>0</v>
          </cell>
          <cell r="S34">
            <v>0</v>
          </cell>
        </row>
        <row r="35">
          <cell r="B35" t="str">
            <v>PL901106</v>
          </cell>
          <cell r="C35" t="str">
            <v>Корректировки - суммирующий счет 1-го уровня</v>
          </cell>
          <cell r="D35">
            <v>151111.23999999976</v>
          </cell>
          <cell r="E35">
            <v>-2000</v>
          </cell>
          <cell r="F35">
            <v>-2000</v>
          </cell>
          <cell r="G35">
            <v>0</v>
          </cell>
          <cell r="H35">
            <v>0</v>
          </cell>
          <cell r="I35">
            <v>0</v>
          </cell>
          <cell r="J35">
            <v>0</v>
          </cell>
          <cell r="K35">
            <v>0</v>
          </cell>
          <cell r="L35">
            <v>0</v>
          </cell>
          <cell r="M35">
            <v>0</v>
          </cell>
          <cell r="N35">
            <v>0</v>
          </cell>
          <cell r="O35">
            <v>0</v>
          </cell>
          <cell r="P35">
            <v>0</v>
          </cell>
          <cell r="Q35">
            <v>0</v>
          </cell>
          <cell r="R35">
            <v>-473000</v>
          </cell>
          <cell r="S35">
            <v>0</v>
          </cell>
        </row>
        <row r="36">
          <cell r="B36" t="str">
            <v>PL90301</v>
          </cell>
          <cell r="C36" t="str">
            <v>Себестоимость реализованных услуг</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row>
        <row r="37">
          <cell r="B37" t="str">
            <v>PL901105</v>
          </cell>
          <cell r="C37" t="str">
            <v>Себестоимость - Прочие - суммирующий счет 1-го уровня</v>
          </cell>
          <cell r="D37">
            <v>-173702.00696924419</v>
          </cell>
          <cell r="E37">
            <v>-173702.00696924419</v>
          </cell>
          <cell r="F37">
            <v>-12408.437971510401</v>
          </cell>
          <cell r="G37">
            <v>-12751.857664636947</v>
          </cell>
          <cell r="H37">
            <v>-14449.062457541266</v>
          </cell>
          <cell r="I37">
            <v>-12941.184801520722</v>
          </cell>
          <cell r="J37">
            <v>-14419.274929488543</v>
          </cell>
          <cell r="K37">
            <v>-14140.727807030431</v>
          </cell>
          <cell r="L37">
            <v>-17454.648745820043</v>
          </cell>
          <cell r="M37">
            <v>-16515.502461888595</v>
          </cell>
          <cell r="N37">
            <v>-14165.786561292072</v>
          </cell>
          <cell r="O37">
            <v>-15190.417697185912</v>
          </cell>
          <cell r="P37">
            <v>-13565.741354915663</v>
          </cell>
          <cell r="Q37">
            <v>-15699.364516413596</v>
          </cell>
          <cell r="R37">
            <v>0</v>
          </cell>
          <cell r="S37">
            <v>0</v>
          </cell>
        </row>
        <row r="38">
          <cell r="B38" t="str">
            <v>PL90119</v>
          </cell>
          <cell r="C38" t="str">
            <v>Налог на транспорт - спецтранспорт и грузовой</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PL90117</v>
          </cell>
          <cell r="C39" t="str">
            <v>Плата за землю</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PL90105</v>
          </cell>
          <cell r="C40" t="str">
            <v>Плата за воду</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PL90112</v>
          </cell>
          <cell r="C41" t="str">
            <v>Сбор за загрязнение окружающей среды</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PL90122</v>
          </cell>
          <cell r="C42" t="str">
            <v>Налог на недра</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PL90123</v>
          </cell>
          <cell r="C43" t="str">
            <v>Налог на геологоразведывательные работы</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PL90146</v>
          </cell>
          <cell r="C44" t="str">
            <v>Прочие расходы, включаемые в себестоимость готовой продукции</v>
          </cell>
          <cell r="D44">
            <v>-173702.00696924419</v>
          </cell>
          <cell r="E44">
            <v>-173702.00696924419</v>
          </cell>
          <cell r="F44">
            <v>-12408.437971510401</v>
          </cell>
          <cell r="G44">
            <v>-12751.857664636947</v>
          </cell>
          <cell r="H44">
            <v>-14449.062457541266</v>
          </cell>
          <cell r="I44">
            <v>-12941.184801520722</v>
          </cell>
          <cell r="J44">
            <v>-14419.274929488543</v>
          </cell>
          <cell r="K44">
            <v>-14140.727807030431</v>
          </cell>
          <cell r="L44">
            <v>-17454.648745820043</v>
          </cell>
          <cell r="M44">
            <v>-16515.502461888595</v>
          </cell>
          <cell r="N44">
            <v>-14165.786561292072</v>
          </cell>
          <cell r="O44">
            <v>-15190.417697185912</v>
          </cell>
          <cell r="P44">
            <v>-13565.741354915663</v>
          </cell>
          <cell r="Q44">
            <v>-15699.364516413596</v>
          </cell>
          <cell r="R44">
            <v>0</v>
          </cell>
          <cell r="S44">
            <v>0</v>
          </cell>
        </row>
        <row r="45">
          <cell r="C45" t="str">
            <v>Всего себестоимость реализованной продукции, работ, услуг</v>
          </cell>
        </row>
        <row r="49">
          <cell r="B49" t="str">
            <v>PL920000</v>
          </cell>
          <cell r="C49" t="str">
            <v>Административные расходы</v>
          </cell>
          <cell r="D49">
            <v>-272450.07055435644</v>
          </cell>
          <cell r="E49">
            <v>-272450.07055435644</v>
          </cell>
          <cell r="F49">
            <v>-22256.859976884403</v>
          </cell>
          <cell r="G49">
            <v>-23720.980365597246</v>
          </cell>
          <cell r="H49">
            <v>-21292.968182171309</v>
          </cell>
          <cell r="I49">
            <v>-22141.044195730938</v>
          </cell>
          <cell r="J49">
            <v>-24513.135365591806</v>
          </cell>
          <cell r="K49">
            <v>-20472.059070638606</v>
          </cell>
          <cell r="L49">
            <v>-23217.755655148263</v>
          </cell>
          <cell r="M49">
            <v>-24631.599209782824</v>
          </cell>
          <cell r="N49">
            <v>-21577.150698303307</v>
          </cell>
          <cell r="O49">
            <v>-23234.776812574848</v>
          </cell>
          <cell r="P49">
            <v>-24142.382519317922</v>
          </cell>
          <cell r="Q49">
            <v>-21249.358502614967</v>
          </cell>
          <cell r="R49">
            <v>0</v>
          </cell>
          <cell r="S49">
            <v>0</v>
          </cell>
        </row>
        <row r="50">
          <cell r="B50" t="str">
            <v>PL92103</v>
          </cell>
          <cell r="C50" t="str">
            <v>Амортизация</v>
          </cell>
          <cell r="D50">
            <v>-29651.289626789759</v>
          </cell>
          <cell r="E50">
            <v>-29651.289626789759</v>
          </cell>
          <cell r="F50">
            <v>-2380.9693105864453</v>
          </cell>
          <cell r="G50">
            <v>-2346.0823148347513</v>
          </cell>
          <cell r="H50">
            <v>-2351.6398187476934</v>
          </cell>
          <cell r="I50">
            <v>-2359.2768416759786</v>
          </cell>
          <cell r="J50">
            <v>-2379.8702615518323</v>
          </cell>
          <cell r="K50">
            <v>-2434.1770454424227</v>
          </cell>
          <cell r="L50">
            <v>-2435.0073771784123</v>
          </cell>
          <cell r="M50">
            <v>-2472.5788022944175</v>
          </cell>
          <cell r="N50">
            <v>-2495.1275401590087</v>
          </cell>
          <cell r="O50">
            <v>-2503.7429722368606</v>
          </cell>
          <cell r="P50">
            <v>-2731.9118810075902</v>
          </cell>
          <cell r="Q50">
            <v>-2760.9054610743437</v>
          </cell>
          <cell r="R50">
            <v>0</v>
          </cell>
          <cell r="S50">
            <v>0</v>
          </cell>
        </row>
        <row r="51">
          <cell r="B51" t="str">
            <v>PL92039</v>
          </cell>
          <cell r="C51" t="str">
            <v>Аренда</v>
          </cell>
          <cell r="D51">
            <v>-588.97200000000009</v>
          </cell>
          <cell r="E51">
            <v>-588.97200000000009</v>
          </cell>
          <cell r="F51">
            <v>-49.080999999999996</v>
          </cell>
          <cell r="G51">
            <v>-49.080999999999996</v>
          </cell>
          <cell r="H51">
            <v>-49.080999999999996</v>
          </cell>
          <cell r="I51">
            <v>-49.080999999999996</v>
          </cell>
          <cell r="J51">
            <v>-49.080999999999996</v>
          </cell>
          <cell r="K51">
            <v>-49.080999999999996</v>
          </cell>
          <cell r="L51">
            <v>-49.080999999999996</v>
          </cell>
          <cell r="M51">
            <v>-49.080999999999996</v>
          </cell>
          <cell r="N51">
            <v>-49.080999999999996</v>
          </cell>
          <cell r="O51">
            <v>-49.080999999999996</v>
          </cell>
          <cell r="P51">
            <v>-49.080999999999996</v>
          </cell>
          <cell r="Q51">
            <v>-49.080999999999996</v>
          </cell>
          <cell r="R51">
            <v>0</v>
          </cell>
          <cell r="S51">
            <v>0</v>
          </cell>
        </row>
        <row r="52">
          <cell r="B52" t="str">
            <v>PL92100</v>
          </cell>
          <cell r="C52" t="str">
            <v>Налоги (кроме НП)</v>
          </cell>
        </row>
        <row r="53">
          <cell r="B53" t="str">
            <v>PL92005</v>
          </cell>
          <cell r="C53" t="str">
            <v>Налог на легковой транспорт</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PL92006</v>
          </cell>
          <cell r="C54" t="str">
            <v>Прочие налоги и сборы</v>
          </cell>
          <cell r="D54">
            <v>-45553.681175413229</v>
          </cell>
          <cell r="E54">
            <v>-45553.681175413229</v>
          </cell>
          <cell r="F54">
            <v>-3911.3867743874271</v>
          </cell>
          <cell r="G54">
            <v>-3520.5163839239567</v>
          </cell>
          <cell r="H54">
            <v>-3839.9771472770462</v>
          </cell>
          <cell r="I54">
            <v>-3696.6171197717008</v>
          </cell>
          <cell r="J54">
            <v>-3791.427889265618</v>
          </cell>
          <cell r="K54">
            <v>-3649.4337058544925</v>
          </cell>
          <cell r="L54">
            <v>-3871.5972801371181</v>
          </cell>
          <cell r="M54">
            <v>-3785.3624325897845</v>
          </cell>
          <cell r="N54">
            <v>-3738.3232128496047</v>
          </cell>
          <cell r="O54">
            <v>-3897.0400872126957</v>
          </cell>
          <cell r="P54">
            <v>-3829.7775361559598</v>
          </cell>
          <cell r="Q54">
            <v>-4022.2216059878178</v>
          </cell>
          <cell r="R54">
            <v>0</v>
          </cell>
          <cell r="S54">
            <v>0</v>
          </cell>
        </row>
        <row r="55">
          <cell r="B55" t="str">
            <v>PL92104</v>
          </cell>
          <cell r="C55" t="str">
            <v>Общие административные расходы</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PL92101</v>
          </cell>
          <cell r="C56" t="str">
            <v>Административные расходы - Расходы на персонал - суммирующий 1-го уровня</v>
          </cell>
        </row>
        <row r="57">
          <cell r="B57" t="str">
            <v>PL92007</v>
          </cell>
          <cell r="C57" t="str">
            <v>Заработная плата</v>
          </cell>
          <cell r="D57">
            <v>-93539.734288848616</v>
          </cell>
          <cell r="E57">
            <v>-93539.734288848616</v>
          </cell>
          <cell r="F57">
            <v>-7875.6490566395387</v>
          </cell>
          <cell r="G57">
            <v>-7715.711276581942</v>
          </cell>
          <cell r="H57">
            <v>-7799.3989160283654</v>
          </cell>
          <cell r="I57">
            <v>-7809.599730537715</v>
          </cell>
          <cell r="J57">
            <v>-8044.6773149305927</v>
          </cell>
          <cell r="K57">
            <v>-7804.394998584462</v>
          </cell>
          <cell r="L57">
            <v>-7790.4563413772976</v>
          </cell>
          <cell r="M57">
            <v>-7793.3395789025208</v>
          </cell>
          <cell r="N57">
            <v>-7714.4221324122946</v>
          </cell>
          <cell r="O57">
            <v>-7709.945043998433</v>
          </cell>
          <cell r="P57">
            <v>-7723.0255806720961</v>
          </cell>
          <cell r="Q57">
            <v>-7759.1143181833522</v>
          </cell>
          <cell r="R57">
            <v>0</v>
          </cell>
          <cell r="S57">
            <v>0</v>
          </cell>
        </row>
        <row r="58">
          <cell r="B58" t="str">
            <v>PL92045</v>
          </cell>
          <cell r="C58" t="str">
            <v>Налоги на заработную плату</v>
          </cell>
          <cell r="D58">
            <v>-23384.933572212154</v>
          </cell>
          <cell r="E58">
            <v>-23384.933572212154</v>
          </cell>
          <cell r="F58">
            <v>-1968.9122641598842</v>
          </cell>
          <cell r="G58">
            <v>-1928.927819145485</v>
          </cell>
          <cell r="H58">
            <v>-1949.8497290070918</v>
          </cell>
          <cell r="I58">
            <v>-1952.3999326344292</v>
          </cell>
          <cell r="J58">
            <v>-2011.169328732648</v>
          </cell>
          <cell r="K58">
            <v>-1951.0987496461157</v>
          </cell>
          <cell r="L58">
            <v>-1947.6140853443248</v>
          </cell>
          <cell r="M58">
            <v>-1948.33489472563</v>
          </cell>
          <cell r="N58">
            <v>-1928.6055331030739</v>
          </cell>
          <cell r="O58">
            <v>-1927.486260999608</v>
          </cell>
          <cell r="P58">
            <v>-1930.756395168024</v>
          </cell>
          <cell r="Q58">
            <v>-1939.7785795458385</v>
          </cell>
          <cell r="R58">
            <v>0</v>
          </cell>
          <cell r="S58">
            <v>0</v>
          </cell>
        </row>
        <row r="59">
          <cell r="B59" t="str">
            <v>PL92038</v>
          </cell>
          <cell r="C59" t="str">
            <v>Админ: Командировочные расходы</v>
          </cell>
          <cell r="D59">
            <v>-2603.3100000000009</v>
          </cell>
          <cell r="E59">
            <v>-2603.3100000000009</v>
          </cell>
          <cell r="F59">
            <v>-216.9425</v>
          </cell>
          <cell r="G59">
            <v>-216.9425</v>
          </cell>
          <cell r="H59">
            <v>-216.9425</v>
          </cell>
          <cell r="I59">
            <v>-216.9425</v>
          </cell>
          <cell r="J59">
            <v>-216.9425</v>
          </cell>
          <cell r="K59">
            <v>-216.9425</v>
          </cell>
          <cell r="L59">
            <v>-216.9425</v>
          </cell>
          <cell r="M59">
            <v>-216.9425</v>
          </cell>
          <cell r="N59">
            <v>-216.9425</v>
          </cell>
          <cell r="O59">
            <v>-216.9425</v>
          </cell>
          <cell r="P59">
            <v>-216.9425</v>
          </cell>
          <cell r="Q59">
            <v>-216.9425</v>
          </cell>
          <cell r="R59">
            <v>0</v>
          </cell>
          <cell r="S59">
            <v>0</v>
          </cell>
        </row>
        <row r="60">
          <cell r="B60" t="str">
            <v>PL92025</v>
          </cell>
          <cell r="C60" t="str">
            <v xml:space="preserve">Обучение сотрудников </v>
          </cell>
          <cell r="D60">
            <v>-2741.833333333333</v>
          </cell>
          <cell r="E60">
            <v>-2741.833333333333</v>
          </cell>
          <cell r="F60">
            <v>-9.7777777777777786</v>
          </cell>
          <cell r="G60">
            <v>-378.27777777777777</v>
          </cell>
          <cell r="H60">
            <v>-172.57777777777778</v>
          </cell>
          <cell r="I60">
            <v>-376.27777777777777</v>
          </cell>
          <cell r="J60">
            <v>-200.07777777777778</v>
          </cell>
          <cell r="K60">
            <v>-192.07777777777778</v>
          </cell>
          <cell r="L60">
            <v>-316.77777777777777</v>
          </cell>
          <cell r="M60">
            <v>-245.27777777777777</v>
          </cell>
          <cell r="N60">
            <v>-218.67777777777775</v>
          </cell>
          <cell r="O60">
            <v>-377.87777777777779</v>
          </cell>
          <cell r="P60">
            <v>-224.57777777777778</v>
          </cell>
          <cell r="Q60">
            <v>-29.577777777777779</v>
          </cell>
          <cell r="R60">
            <v>0</v>
          </cell>
          <cell r="S60">
            <v>0</v>
          </cell>
        </row>
        <row r="61">
          <cell r="B61" t="str">
            <v>PL92035</v>
          </cell>
          <cell r="C61" t="str">
            <v>Прочие расходы на персонал</v>
          </cell>
          <cell r="D61">
            <v>-417</v>
          </cell>
          <cell r="E61">
            <v>-417</v>
          </cell>
          <cell r="F61">
            <v>-34.75</v>
          </cell>
          <cell r="G61">
            <v>-34.75</v>
          </cell>
          <cell r="H61">
            <v>-34.75</v>
          </cell>
          <cell r="I61">
            <v>-34.75</v>
          </cell>
          <cell r="J61">
            <v>-34.75</v>
          </cell>
          <cell r="K61">
            <v>-34.75</v>
          </cell>
          <cell r="L61">
            <v>-34.75</v>
          </cell>
          <cell r="M61">
            <v>-34.75</v>
          </cell>
          <cell r="N61">
            <v>-34.75</v>
          </cell>
          <cell r="O61">
            <v>-34.75</v>
          </cell>
          <cell r="P61">
            <v>-34.75</v>
          </cell>
          <cell r="Q61">
            <v>-34.75</v>
          </cell>
          <cell r="R61">
            <v>0</v>
          </cell>
          <cell r="S61">
            <v>0</v>
          </cell>
        </row>
        <row r="62">
          <cell r="B62" t="str">
            <v>PL92010</v>
          </cell>
          <cell r="C62" t="str">
            <v>Ремонт и содержание основных средств (услуги и материалы)</v>
          </cell>
          <cell r="D62">
            <v>-9413.8533676593597</v>
          </cell>
          <cell r="E62">
            <v>-9413.8533676593597</v>
          </cell>
          <cell r="F62">
            <v>-920.71766666666656</v>
          </cell>
          <cell r="G62">
            <v>-1011.7486666666668</v>
          </cell>
          <cell r="H62">
            <v>-952.27666666666687</v>
          </cell>
          <cell r="I62">
            <v>-824.09866666666676</v>
          </cell>
          <cell r="J62">
            <v>-623.1306666666668</v>
          </cell>
          <cell r="K62">
            <v>-621.47066666666683</v>
          </cell>
          <cell r="L62">
            <v>-619.98866666666675</v>
          </cell>
          <cell r="M62">
            <v>-612.77918672602391</v>
          </cell>
          <cell r="N62">
            <v>-989.11590483488112</v>
          </cell>
          <cell r="O62">
            <v>-955.50197908280973</v>
          </cell>
          <cell r="P62">
            <v>-721.76940946980949</v>
          </cell>
          <cell r="Q62">
            <v>-561.25522087916681</v>
          </cell>
          <cell r="R62">
            <v>0</v>
          </cell>
          <cell r="S62">
            <v>0</v>
          </cell>
        </row>
        <row r="63">
          <cell r="B63" t="str">
            <v>PL92106</v>
          </cell>
          <cell r="C63" t="str">
            <v>Административные расходы - Страхование - суммирующий счет 1-го уровня</v>
          </cell>
          <cell r="D63">
            <v>-13191</v>
          </cell>
          <cell r="E63">
            <v>-13191</v>
          </cell>
          <cell r="F63">
            <v>-152</v>
          </cell>
          <cell r="G63">
            <v>-3005</v>
          </cell>
          <cell r="H63">
            <v>-110</v>
          </cell>
          <cell r="I63">
            <v>-105</v>
          </cell>
          <cell r="J63">
            <v>-3002</v>
          </cell>
          <cell r="K63">
            <v>-91</v>
          </cell>
          <cell r="L63">
            <v>-93</v>
          </cell>
          <cell r="M63">
            <v>-3080</v>
          </cell>
          <cell r="N63">
            <v>-254</v>
          </cell>
          <cell r="O63">
            <v>-197</v>
          </cell>
          <cell r="P63">
            <v>-3000</v>
          </cell>
          <cell r="Q63">
            <v>-102</v>
          </cell>
          <cell r="R63">
            <v>0</v>
          </cell>
          <cell r="S63">
            <v>0</v>
          </cell>
        </row>
        <row r="64">
          <cell r="B64" t="str">
            <v>PL92105</v>
          </cell>
          <cell r="C64" t="str">
            <v>Административные расходы - Услуги - суммирующий счет 1-го уровня</v>
          </cell>
          <cell r="D64">
            <v>-27571.613626666662</v>
          </cell>
          <cell r="E64">
            <v>-27571.613626666662</v>
          </cell>
          <cell r="F64">
            <v>-2958.9846355555546</v>
          </cell>
          <cell r="G64">
            <v>-1783.9756355555558</v>
          </cell>
          <cell r="H64">
            <v>-1831.0876355555556</v>
          </cell>
          <cell r="I64">
            <v>-3048.3576355555551</v>
          </cell>
          <cell r="J64">
            <v>-2514.3426355555557</v>
          </cell>
          <cell r="K64">
            <v>-1784.9806355555556</v>
          </cell>
          <cell r="L64">
            <v>-2986.6146355555547</v>
          </cell>
          <cell r="M64">
            <v>-1781.5026355555556</v>
          </cell>
          <cell r="N64">
            <v>-1763.9556355555555</v>
          </cell>
          <cell r="O64">
            <v>-3513.9436355555549</v>
          </cell>
          <cell r="P64">
            <v>-1739.3106355555556</v>
          </cell>
          <cell r="Q64">
            <v>-1864.5576355555556</v>
          </cell>
          <cell r="R64">
            <v>0</v>
          </cell>
          <cell r="S64">
            <v>0</v>
          </cell>
        </row>
        <row r="65">
          <cell r="B65" t="str">
            <v>PL92107</v>
          </cell>
          <cell r="C65" t="str">
            <v>Прочие административные расходы - Прочие административные расходы</v>
          </cell>
          <cell r="D65">
            <v>-23792.84956343333</v>
          </cell>
          <cell r="E65">
            <v>-23792.84956343333</v>
          </cell>
          <cell r="F65">
            <v>-1777.6889911111105</v>
          </cell>
          <cell r="G65">
            <v>-1729.9669911111109</v>
          </cell>
          <cell r="H65">
            <v>-1985.3869911111117</v>
          </cell>
          <cell r="I65">
            <v>-1668.6429911111106</v>
          </cell>
          <cell r="J65">
            <v>-1645.665991111111</v>
          </cell>
          <cell r="K65">
            <v>-1642.6519911111118</v>
          </cell>
          <cell r="L65">
            <v>-2855.9259911111117</v>
          </cell>
          <cell r="M65">
            <v>-2611.6504012111113</v>
          </cell>
          <cell r="N65">
            <v>-2174.1494616111113</v>
          </cell>
          <cell r="O65">
            <v>-1851.4655557111114</v>
          </cell>
          <cell r="P65">
            <v>-1940.4798035111107</v>
          </cell>
          <cell r="Q65">
            <v>-1909.1744036111113</v>
          </cell>
          <cell r="R65">
            <v>0</v>
          </cell>
          <cell r="S65">
            <v>0</v>
          </cell>
        </row>
        <row r="66">
          <cell r="C66" t="str">
            <v>Всего административные расходы</v>
          </cell>
        </row>
        <row r="67">
          <cell r="B67" t="str">
            <v>PL930000</v>
          </cell>
          <cell r="C67" t="str">
            <v>Затраты на сбыт</v>
          </cell>
          <cell r="D67">
            <v>-429915.45461300225</v>
          </cell>
          <cell r="E67">
            <v>-351933.65912154113</v>
          </cell>
          <cell r="F67">
            <v>-27919.936973622538</v>
          </cell>
          <cell r="G67">
            <v>-23807.386643462291</v>
          </cell>
          <cell r="H67">
            <v>-29989.902268836551</v>
          </cell>
          <cell r="I67">
            <v>-23348.923496117815</v>
          </cell>
          <cell r="J67">
            <v>-23090.865203024838</v>
          </cell>
          <cell r="K67">
            <v>-30614.471795951766</v>
          </cell>
          <cell r="L67">
            <v>-27996.010171232374</v>
          </cell>
          <cell r="M67">
            <v>-27057.141797029395</v>
          </cell>
          <cell r="N67">
            <v>-24985.438467142842</v>
          </cell>
          <cell r="O67">
            <v>-40598.993299153728</v>
          </cell>
          <cell r="P67">
            <v>-37640.503073234868</v>
          </cell>
          <cell r="Q67">
            <v>-34884.085932732138</v>
          </cell>
          <cell r="R67">
            <v>0</v>
          </cell>
          <cell r="S67">
            <v>0</v>
          </cell>
        </row>
        <row r="68">
          <cell r="B68" t="str">
            <v>PL93100</v>
          </cell>
          <cell r="C68" t="str">
            <v xml:space="preserve">Транспортные расходы </v>
          </cell>
          <cell r="D68">
            <v>-303507.78873107443</v>
          </cell>
          <cell r="E68">
            <v>-225525.99323961331</v>
          </cell>
          <cell r="F68">
            <v>-18080.521962483544</v>
          </cell>
          <cell r="G68">
            <v>-14418.525390824772</v>
          </cell>
          <cell r="H68">
            <v>-19765.007638958432</v>
          </cell>
          <cell r="I68">
            <v>-13549.68498929948</v>
          </cell>
          <cell r="J68">
            <v>-12875.98429706312</v>
          </cell>
          <cell r="K68">
            <v>-20316.439358082771</v>
          </cell>
          <cell r="L68">
            <v>-17020.062902185058</v>
          </cell>
          <cell r="M68">
            <v>-16663.559174091552</v>
          </cell>
          <cell r="N68">
            <v>-14091.05621621657</v>
          </cell>
          <cell r="O68">
            <v>-28779.034336593104</v>
          </cell>
          <cell r="P68">
            <v>-26300.2934243895</v>
          </cell>
          <cell r="Q68">
            <v>-23665.823549425415</v>
          </cell>
          <cell r="R68">
            <v>0</v>
          </cell>
          <cell r="S68">
            <v>0</v>
          </cell>
        </row>
        <row r="69">
          <cell r="B69" t="str">
            <v>PL93001</v>
          </cell>
          <cell r="C69" t="str">
            <v>Транспортные расходы, ж/д тариф невозмещаемый</v>
          </cell>
          <cell r="D69">
            <v>-220920.91571101267</v>
          </cell>
          <cell r="E69">
            <v>-220920.91571101267</v>
          </cell>
          <cell r="F69">
            <v>-17708.493462483544</v>
          </cell>
          <cell r="G69">
            <v>-14044.413911324773</v>
          </cell>
          <cell r="H69">
            <v>-19388.79859910193</v>
          </cell>
          <cell r="I69">
            <v>-13171.363706163984</v>
          </cell>
          <cell r="J69">
            <v>-12495.535984945676</v>
          </cell>
          <cell r="K69">
            <v>-19933.849127780504</v>
          </cell>
          <cell r="L69">
            <v>-16635.315760270678</v>
          </cell>
          <cell r="M69">
            <v>-16276.64002218377</v>
          </cell>
          <cell r="N69">
            <v>-13701.949850245433</v>
          </cell>
          <cell r="O69">
            <v>-28387.725446060169</v>
          </cell>
          <cell r="P69">
            <v>-25906.766591622836</v>
          </cell>
          <cell r="Q69">
            <v>-23270.063248829381</v>
          </cell>
          <cell r="R69">
            <v>0</v>
          </cell>
          <cell r="S69">
            <v>0</v>
          </cell>
        </row>
        <row r="70">
          <cell r="B70" t="str">
            <v>PL93002</v>
          </cell>
          <cell r="C70" t="str">
            <v>Транспортные расходы, фрахт невозмещаемый</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B71" t="str">
            <v>PL93004</v>
          </cell>
          <cell r="C71" t="str">
            <v>Погрузочно-транспортные расходы</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B72" t="str">
            <v>PL93006</v>
          </cell>
          <cell r="C72" t="str">
            <v>Плата за пользование вагонами</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B73" t="str">
            <v>PL93003</v>
          </cell>
          <cell r="C73" t="str">
            <v>Транспортные расходы, прочие невозмещаемые</v>
          </cell>
          <cell r="D73">
            <v>-4605.0775286006374</v>
          </cell>
          <cell r="E73">
            <v>-4605.0775286006374</v>
          </cell>
          <cell r="F73">
            <v>-372.02850000000001</v>
          </cell>
          <cell r="G73">
            <v>-374.11147949999997</v>
          </cell>
          <cell r="H73">
            <v>-376.20903985649994</v>
          </cell>
          <cell r="I73">
            <v>-378.32128313549543</v>
          </cell>
          <cell r="J73">
            <v>-380.44831211744389</v>
          </cell>
          <cell r="K73">
            <v>-382.59023030226598</v>
          </cell>
          <cell r="L73">
            <v>-384.74714191438176</v>
          </cell>
          <cell r="M73">
            <v>-386.91915190778241</v>
          </cell>
          <cell r="N73">
            <v>-389.10636597113688</v>
          </cell>
          <cell r="O73">
            <v>-391.30889053293475</v>
          </cell>
          <cell r="P73">
            <v>-393.52683276666528</v>
          </cell>
          <cell r="Q73">
            <v>-395.76030059603187</v>
          </cell>
          <cell r="R73">
            <v>0</v>
          </cell>
          <cell r="S73">
            <v>0</v>
          </cell>
        </row>
        <row r="74">
          <cell r="B74" t="str">
            <v>PL93028</v>
          </cell>
          <cell r="C74" t="str">
            <v>Транспортные расходы, ж/д тариф возмещаемый</v>
          </cell>
          <cell r="D74">
            <v>-77981.795491461089</v>
          </cell>
          <cell r="E74">
            <v>-77981.795491461089</v>
          </cell>
          <cell r="F74">
            <v>-6399.1914203388887</v>
          </cell>
          <cell r="G74">
            <v>-6284.6282033030202</v>
          </cell>
          <cell r="H74">
            <v>-6676.4370997607566</v>
          </cell>
          <cell r="I74">
            <v>-7010.4233154312014</v>
          </cell>
          <cell r="J74">
            <v>-6981.8336491915179</v>
          </cell>
          <cell r="K74">
            <v>-6743.4250444529143</v>
          </cell>
          <cell r="L74">
            <v>-7261.4940102855708</v>
          </cell>
          <cell r="M74">
            <v>-6044.1909718168554</v>
          </cell>
          <cell r="N74">
            <v>-6964.4003518019135</v>
          </cell>
          <cell r="O74">
            <v>-5660.1578189148122</v>
          </cell>
          <cell r="P74">
            <v>-5529.6447681864047</v>
          </cell>
          <cell r="Q74">
            <v>-6425.9688379772297</v>
          </cell>
          <cell r="R74">
            <v>0</v>
          </cell>
          <cell r="S74">
            <v>0</v>
          </cell>
        </row>
        <row r="75">
          <cell r="B75" t="str">
            <v>PL93029</v>
          </cell>
          <cell r="C75" t="str">
            <v>Транспортные расходы, фрахт возмещаемый</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B76" t="str">
            <v>PL93030</v>
          </cell>
          <cell r="C76" t="str">
            <v>Транспортные расходы, прочие возмещаемые</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8">
          <cell r="B78" t="str">
            <v>PL93007</v>
          </cell>
          <cell r="C78" t="str">
            <v xml:space="preserve">Материалы </v>
          </cell>
          <cell r="D78">
            <v>-25993.309999999998</v>
          </cell>
          <cell r="E78">
            <v>-25993.309999999998</v>
          </cell>
          <cell r="F78">
            <v>-1995.9929999999999</v>
          </cell>
          <cell r="G78">
            <v>-1836.8980000000001</v>
          </cell>
          <cell r="H78">
            <v>-2202.9089999999997</v>
          </cell>
          <cell r="I78">
            <v>-2010.3140000000001</v>
          </cell>
          <cell r="J78">
            <v>-2177.7190000000001</v>
          </cell>
          <cell r="K78">
            <v>-2189.3000000000002</v>
          </cell>
          <cell r="L78">
            <v>-2399.9</v>
          </cell>
          <cell r="M78">
            <v>-2286.1770000000001</v>
          </cell>
          <cell r="N78">
            <v>-2124.1060000000002</v>
          </cell>
          <cell r="O78">
            <v>-2324.7779999999998</v>
          </cell>
          <cell r="P78">
            <v>-2086.8530000000001</v>
          </cell>
          <cell r="Q78">
            <v>-2358.3629999999998</v>
          </cell>
          <cell r="R78">
            <v>0</v>
          </cell>
          <cell r="S78">
            <v>0</v>
          </cell>
        </row>
        <row r="79">
          <cell r="B79" t="str">
            <v>PL93008</v>
          </cell>
          <cell r="C79" t="str">
            <v xml:space="preserve">Сертификация продукции </v>
          </cell>
          <cell r="D79">
            <v>-7354.1573333333336</v>
          </cell>
          <cell r="E79">
            <v>-7354.1573333333336</v>
          </cell>
          <cell r="F79">
            <v>-626.50700000000006</v>
          </cell>
          <cell r="G79">
            <v>-590.04700000000003</v>
          </cell>
          <cell r="H79">
            <v>-650.20699999999999</v>
          </cell>
          <cell r="I79">
            <v>-565.80700000000002</v>
          </cell>
          <cell r="J79">
            <v>-589.80700000000002</v>
          </cell>
          <cell r="K79">
            <v>-565.80700000000002</v>
          </cell>
          <cell r="L79">
            <v>-763.22922222222223</v>
          </cell>
          <cell r="M79">
            <v>-575.52922222222219</v>
          </cell>
          <cell r="N79">
            <v>-575.52922222222219</v>
          </cell>
          <cell r="O79">
            <v>-639.92922222222217</v>
          </cell>
          <cell r="P79">
            <v>-575.52922222222219</v>
          </cell>
          <cell r="Q79">
            <v>-636.22922222222223</v>
          </cell>
          <cell r="R79">
            <v>0</v>
          </cell>
          <cell r="S79">
            <v>0</v>
          </cell>
        </row>
        <row r="80">
          <cell r="B80" t="str">
            <v>PL93009</v>
          </cell>
          <cell r="C80" t="str">
            <v>Таможенные и брокерские расходы</v>
          </cell>
          <cell r="D80">
            <v>-12149.64</v>
          </cell>
          <cell r="E80">
            <v>-12149.64</v>
          </cell>
          <cell r="F80">
            <v>-1012.47</v>
          </cell>
          <cell r="G80">
            <v>-1012.47</v>
          </cell>
          <cell r="H80">
            <v>-1012.47</v>
          </cell>
          <cell r="I80">
            <v>-1012.47</v>
          </cell>
          <cell r="J80">
            <v>-1012.47</v>
          </cell>
          <cell r="K80">
            <v>-1012.47</v>
          </cell>
          <cell r="L80">
            <v>-1012.47</v>
          </cell>
          <cell r="M80">
            <v>-1012.47</v>
          </cell>
          <cell r="N80">
            <v>-1012.47</v>
          </cell>
          <cell r="O80">
            <v>-1012.47</v>
          </cell>
          <cell r="P80">
            <v>-1012.47</v>
          </cell>
          <cell r="Q80">
            <v>-1012.47</v>
          </cell>
          <cell r="R80">
            <v>0</v>
          </cell>
          <cell r="S80">
            <v>0</v>
          </cell>
        </row>
        <row r="81">
          <cell r="B81" t="str">
            <v>PL93015</v>
          </cell>
          <cell r="C81" t="str">
            <v>Комиссионные расходы</v>
          </cell>
          <cell r="D81">
            <v>-6260.5658468423289</v>
          </cell>
          <cell r="E81">
            <v>-6260.5658468423289</v>
          </cell>
          <cell r="F81">
            <v>-540.58906073146613</v>
          </cell>
          <cell r="G81">
            <v>-436.85503360512701</v>
          </cell>
          <cell r="H81">
            <v>-535.94158891926486</v>
          </cell>
          <cell r="I81">
            <v>-401.9708777362552</v>
          </cell>
          <cell r="J81">
            <v>-387.21653086833146</v>
          </cell>
          <cell r="K81">
            <v>-541.89153043167335</v>
          </cell>
          <cell r="L81">
            <v>-481.47913057048936</v>
          </cell>
          <cell r="M81">
            <v>-459.46305313845744</v>
          </cell>
          <cell r="N81">
            <v>-403.1938194102276</v>
          </cell>
          <cell r="O81">
            <v>-727.48988822027059</v>
          </cell>
          <cell r="P81">
            <v>-683.01977120205777</v>
          </cell>
          <cell r="Q81">
            <v>-661.45556200870749</v>
          </cell>
          <cell r="R81">
            <v>0</v>
          </cell>
          <cell r="S81">
            <v>0</v>
          </cell>
        </row>
        <row r="82">
          <cell r="B82" t="str">
            <v>PL93014</v>
          </cell>
          <cell r="C82" t="str">
            <v>Маркетинговые и рекламные расходы</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B83" t="str">
            <v>PL93027</v>
          </cell>
          <cell r="C83" t="str">
            <v>Услуги по охране продукции</v>
          </cell>
          <cell r="D83">
            <v>-1272.5</v>
          </cell>
          <cell r="E83">
            <v>-1272.5</v>
          </cell>
          <cell r="F83">
            <v>-106.04166666666667</v>
          </cell>
          <cell r="G83">
            <v>-106.04166666666667</v>
          </cell>
          <cell r="H83">
            <v>-106.04166666666667</v>
          </cell>
          <cell r="I83">
            <v>-106.04166666666667</v>
          </cell>
          <cell r="J83">
            <v>-106.04166666666667</v>
          </cell>
          <cell r="K83">
            <v>-106.04166666666667</v>
          </cell>
          <cell r="L83">
            <v>-106.04166666666667</v>
          </cell>
          <cell r="M83">
            <v>-106.04166666666667</v>
          </cell>
          <cell r="N83">
            <v>-106.04166666666667</v>
          </cell>
          <cell r="O83">
            <v>-106.04166666666667</v>
          </cell>
          <cell r="P83">
            <v>-106.04166666666667</v>
          </cell>
          <cell r="Q83">
            <v>-106.04166666666667</v>
          </cell>
          <cell r="R83">
            <v>0</v>
          </cell>
          <cell r="S83">
            <v>0</v>
          </cell>
        </row>
        <row r="84">
          <cell r="B84" t="str">
            <v>PL93101</v>
          </cell>
          <cell r="C84" t="str">
            <v>Расходы на сбыт - Расходы на персонал - суммирующий счет 1-го уровня</v>
          </cell>
        </row>
        <row r="85">
          <cell r="B85" t="str">
            <v>PL93010</v>
          </cell>
          <cell r="C85" t="str">
            <v>Заработная плата</v>
          </cell>
          <cell r="D85">
            <v>-9959.0700704565443</v>
          </cell>
          <cell r="E85">
            <v>-9959.0700704565443</v>
          </cell>
          <cell r="F85">
            <v>-839.32881062355659</v>
          </cell>
          <cell r="G85">
            <v>-822.06963913390825</v>
          </cell>
          <cell r="H85">
            <v>-830.51718091507303</v>
          </cell>
          <cell r="I85">
            <v>-830.31548148258321</v>
          </cell>
          <cell r="J85">
            <v>-856.33473773342723</v>
          </cell>
          <cell r="K85">
            <v>-830.4492989805658</v>
          </cell>
          <cell r="L85">
            <v>-831.45048819680778</v>
          </cell>
          <cell r="M85">
            <v>-831.43754689355512</v>
          </cell>
          <cell r="N85">
            <v>-822.27615481087798</v>
          </cell>
          <cell r="O85">
            <v>-822.00240801117002</v>
          </cell>
          <cell r="P85">
            <v>-821.76966781942588</v>
          </cell>
          <cell r="Q85">
            <v>-821.11865585559337</v>
          </cell>
          <cell r="R85">
            <v>0</v>
          </cell>
          <cell r="S85">
            <v>0</v>
          </cell>
        </row>
        <row r="86">
          <cell r="B86" t="str">
            <v>PL93011</v>
          </cell>
          <cell r="C86" t="str">
            <v>Налоги на заработную плату</v>
          </cell>
          <cell r="D86">
            <v>-3840.2174191680433</v>
          </cell>
          <cell r="E86">
            <v>-3840.2174191680433</v>
          </cell>
          <cell r="F86">
            <v>-323.6451893764434</v>
          </cell>
          <cell r="G86">
            <v>-316.99005285003494</v>
          </cell>
          <cell r="H86">
            <v>-320.24742496085213</v>
          </cell>
          <cell r="I86">
            <v>-320.16964965968401</v>
          </cell>
          <cell r="J86">
            <v>-330.2026748700095</v>
          </cell>
          <cell r="K86">
            <v>-320.22124968690611</v>
          </cell>
          <cell r="L86">
            <v>-320.60730824868898</v>
          </cell>
          <cell r="M86">
            <v>-320.6023180821548</v>
          </cell>
          <cell r="N86">
            <v>-317.06968529507452</v>
          </cell>
          <cell r="O86">
            <v>-316.96412852910709</v>
          </cell>
          <cell r="P86">
            <v>-316.87438391117058</v>
          </cell>
          <cell r="Q86">
            <v>-316.6233536979168</v>
          </cell>
          <cell r="R86">
            <v>0</v>
          </cell>
          <cell r="S86">
            <v>0</v>
          </cell>
        </row>
        <row r="87">
          <cell r="B87" t="str">
            <v>PL93026</v>
          </cell>
          <cell r="C87" t="str">
            <v>Прочие расходы на персонал</v>
          </cell>
          <cell r="D87">
            <v>-25.499999999999996</v>
          </cell>
          <cell r="E87">
            <v>-25.499999999999996</v>
          </cell>
          <cell r="F87">
            <v>0</v>
          </cell>
          <cell r="G87">
            <v>-4.3</v>
          </cell>
          <cell r="H87">
            <v>0</v>
          </cell>
          <cell r="I87">
            <v>0</v>
          </cell>
          <cell r="J87">
            <v>-7.4</v>
          </cell>
          <cell r="K87">
            <v>0</v>
          </cell>
          <cell r="L87">
            <v>0</v>
          </cell>
          <cell r="M87">
            <v>0</v>
          </cell>
          <cell r="N87">
            <v>-4</v>
          </cell>
          <cell r="O87">
            <v>-8.1</v>
          </cell>
          <cell r="P87">
            <v>-1.7</v>
          </cell>
          <cell r="Q87">
            <v>0</v>
          </cell>
          <cell r="R87">
            <v>0</v>
          </cell>
          <cell r="S87">
            <v>0</v>
          </cell>
        </row>
        <row r="88">
          <cell r="B88" t="str">
            <v>PL93022</v>
          </cell>
          <cell r="C88" t="str">
            <v>Сбыт: Командировочные расходы</v>
          </cell>
          <cell r="D88">
            <v>-615.57999999999993</v>
          </cell>
          <cell r="E88">
            <v>-615.57999999999993</v>
          </cell>
          <cell r="F88">
            <v>-51.298333333333332</v>
          </cell>
          <cell r="G88">
            <v>-51.298333333333332</v>
          </cell>
          <cell r="H88">
            <v>-51.298333333333332</v>
          </cell>
          <cell r="I88">
            <v>-51.298333333333332</v>
          </cell>
          <cell r="J88">
            <v>-51.298333333333332</v>
          </cell>
          <cell r="K88">
            <v>-51.298333333333332</v>
          </cell>
          <cell r="L88">
            <v>-51.298333333333332</v>
          </cell>
          <cell r="M88">
            <v>-51.298333333333332</v>
          </cell>
          <cell r="N88">
            <v>-51.298333333333332</v>
          </cell>
          <cell r="O88">
            <v>-51.298333333333332</v>
          </cell>
          <cell r="P88">
            <v>-51.298333333333332</v>
          </cell>
          <cell r="Q88">
            <v>-51.298333333333332</v>
          </cell>
          <cell r="R88">
            <v>0</v>
          </cell>
          <cell r="S88">
            <v>0</v>
          </cell>
        </row>
        <row r="89">
          <cell r="B89" t="str">
            <v>PL93024</v>
          </cell>
          <cell r="C89" t="str">
            <v>Медицинское страхование сотрудников</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B90" t="str">
            <v>PL93025</v>
          </cell>
          <cell r="C90" t="str">
            <v>Страхование жизни сотрудников</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B91" t="str">
            <v>PL93103</v>
          </cell>
          <cell r="C91" t="str">
            <v>Расходы на сбыт - Амортизация - суммирующий счет 1-го уровня</v>
          </cell>
          <cell r="D91">
            <v>-1924.4952121275749</v>
          </cell>
          <cell r="E91">
            <v>-1924.4952121275749</v>
          </cell>
          <cell r="F91">
            <v>-154.33178374086083</v>
          </cell>
          <cell r="G91">
            <v>-154.4573603817831</v>
          </cell>
          <cell r="H91">
            <v>-154.83726841626006</v>
          </cell>
          <cell r="I91">
            <v>-155.3593312731451</v>
          </cell>
          <cell r="J91">
            <v>-155.57079582328436</v>
          </cell>
          <cell r="K91">
            <v>-157.5741921031838</v>
          </cell>
          <cell r="L91">
            <v>-157.63095314244262</v>
          </cell>
          <cell r="M91">
            <v>-160.19931593478893</v>
          </cell>
          <cell r="N91">
            <v>-160.34620252120087</v>
          </cell>
          <cell r="O91">
            <v>-160.93514891118795</v>
          </cell>
          <cell r="P91">
            <v>-175.63543702381986</v>
          </cell>
          <cell r="Q91">
            <v>-177.61742285561732</v>
          </cell>
          <cell r="R91">
            <v>0</v>
          </cell>
          <cell r="S91">
            <v>0</v>
          </cell>
        </row>
        <row r="92">
          <cell r="B92" t="str">
            <v>PL93020</v>
          </cell>
          <cell r="C92" t="str">
            <v>Прочие услуги сторонних организаций по сбыту продукции</v>
          </cell>
          <cell r="D92">
            <v>-572.375</v>
          </cell>
          <cell r="E92">
            <v>-572.375</v>
          </cell>
          <cell r="F92">
            <v>-47.125</v>
          </cell>
          <cell r="G92">
            <v>-46.6</v>
          </cell>
          <cell r="H92">
            <v>-48.075000000000003</v>
          </cell>
          <cell r="I92">
            <v>-47.6</v>
          </cell>
          <cell r="J92">
            <v>-47.75</v>
          </cell>
          <cell r="K92">
            <v>-47.65</v>
          </cell>
          <cell r="L92">
            <v>-48.125</v>
          </cell>
          <cell r="M92">
            <v>-47.75</v>
          </cell>
          <cell r="N92">
            <v>-47.75</v>
          </cell>
          <cell r="O92">
            <v>-48.125</v>
          </cell>
          <cell r="P92">
            <v>-47.75</v>
          </cell>
          <cell r="Q92">
            <v>-48.075000000000003</v>
          </cell>
          <cell r="R92">
            <v>0</v>
          </cell>
          <cell r="S92">
            <v>0</v>
          </cell>
        </row>
        <row r="93">
          <cell r="B93" t="str">
            <v>PL93016</v>
          </cell>
          <cell r="C93" t="str">
            <v>Прочие расходы на сбыт</v>
          </cell>
          <cell r="D93">
            <v>-56440.254999999997</v>
          </cell>
          <cell r="E93">
            <v>-56440.254999999997</v>
          </cell>
          <cell r="F93">
            <v>-4142.0851666666658</v>
          </cell>
          <cell r="G93">
            <v>-4010.8341666666665</v>
          </cell>
          <cell r="H93">
            <v>-4312.350166666668</v>
          </cell>
          <cell r="I93">
            <v>-4297.8921666666656</v>
          </cell>
          <cell r="J93">
            <v>-4493.0701666666655</v>
          </cell>
          <cell r="K93">
            <v>-4475.3291666666664</v>
          </cell>
          <cell r="L93">
            <v>-4803.7151666666668</v>
          </cell>
          <cell r="M93">
            <v>-4542.6141666666663</v>
          </cell>
          <cell r="N93">
            <v>-5270.3011666666671</v>
          </cell>
          <cell r="O93">
            <v>-5601.8251666666656</v>
          </cell>
          <cell r="P93">
            <v>-5461.2681666666676</v>
          </cell>
          <cell r="Q93">
            <v>-5028.9701666666679</v>
          </cell>
          <cell r="R93">
            <v>0</v>
          </cell>
          <cell r="S93">
            <v>0</v>
          </cell>
        </row>
        <row r="94">
          <cell r="C94" t="str">
            <v>Всего затраты на сбыт</v>
          </cell>
        </row>
        <row r="95">
          <cell r="B95" t="str">
            <v>PL944100</v>
          </cell>
          <cell r="C95" t="str">
            <v xml:space="preserve">Начисление/(Сторно) резерва обесценения </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6">
          <cell r="C96" t="str">
            <v>Прочий операционный доход</v>
          </cell>
          <cell r="D96">
            <v>26661.39734327</v>
          </cell>
          <cell r="E96">
            <v>26661.39734327</v>
          </cell>
          <cell r="F96">
            <v>1723.2092362233332</v>
          </cell>
          <cell r="G96">
            <v>1810.4998781333331</v>
          </cell>
          <cell r="H96">
            <v>2265.8435932733332</v>
          </cell>
          <cell r="I96">
            <v>2133.5305981333336</v>
          </cell>
          <cell r="J96">
            <v>2215.4520242233334</v>
          </cell>
          <cell r="K96">
            <v>2215.2575183233334</v>
          </cell>
          <cell r="L96">
            <v>2219.1465248333334</v>
          </cell>
          <cell r="M96">
            <v>2299.4963053333336</v>
          </cell>
          <cell r="N96">
            <v>2331.0732917533333</v>
          </cell>
          <cell r="O96">
            <v>2474.7026436833335</v>
          </cell>
          <cell r="P96">
            <v>2477.7534593633336</v>
          </cell>
          <cell r="Q96">
            <v>2495.4322699933332</v>
          </cell>
          <cell r="R96">
            <v>0</v>
          </cell>
          <cell r="S96">
            <v>0</v>
          </cell>
        </row>
        <row r="97">
          <cell r="B97" t="str">
            <v>PL701000</v>
          </cell>
          <cell r="C97" t="str">
            <v>Доход от прочей реализации</v>
          </cell>
          <cell r="D97">
            <v>11029.005343270001</v>
          </cell>
          <cell r="E97">
            <v>11029.005343270001</v>
          </cell>
          <cell r="F97">
            <v>652.70990288999997</v>
          </cell>
          <cell r="G97">
            <v>633.60054479999997</v>
          </cell>
          <cell r="H97">
            <v>980.64425993999998</v>
          </cell>
          <cell r="I97">
            <v>967.83126479999999</v>
          </cell>
          <cell r="J97">
            <v>968.75269089000005</v>
          </cell>
          <cell r="K97">
            <v>969.95818499000006</v>
          </cell>
          <cell r="L97">
            <v>970.94719150000003</v>
          </cell>
          <cell r="M97">
            <v>944.79697199999998</v>
          </cell>
          <cell r="N97">
            <v>973.77395841999999</v>
          </cell>
          <cell r="O97">
            <v>993.30331035000006</v>
          </cell>
          <cell r="P97">
            <v>976.55412603000002</v>
          </cell>
          <cell r="Q97">
            <v>996.13293666000004</v>
          </cell>
          <cell r="R97">
            <v>0</v>
          </cell>
          <cell r="S97">
            <v>0</v>
          </cell>
        </row>
        <row r="98">
          <cell r="B98" t="str">
            <v>PL719000</v>
          </cell>
          <cell r="C98" t="str">
            <v>Доходы от выбытия необоротных активов</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row>
        <row r="99">
          <cell r="B99" t="str">
            <v>PL746000</v>
          </cell>
          <cell r="C99" t="str">
            <v>Доходы социальной сферы</v>
          </cell>
          <cell r="D99">
            <v>15232.392000000002</v>
          </cell>
          <cell r="E99">
            <v>15232.392000000002</v>
          </cell>
          <cell r="F99">
            <v>1037.1659999999999</v>
          </cell>
          <cell r="G99">
            <v>1143.566</v>
          </cell>
          <cell r="H99">
            <v>1251.866</v>
          </cell>
          <cell r="I99">
            <v>1132.366</v>
          </cell>
          <cell r="J99">
            <v>1213.366</v>
          </cell>
          <cell r="K99">
            <v>1211.9659999999999</v>
          </cell>
          <cell r="L99">
            <v>1214.866</v>
          </cell>
          <cell r="M99">
            <v>1321.366</v>
          </cell>
          <cell r="N99">
            <v>1323.9659999999999</v>
          </cell>
          <cell r="O99">
            <v>1448.0659999999998</v>
          </cell>
          <cell r="P99">
            <v>1467.866</v>
          </cell>
          <cell r="Q99">
            <v>1465.9659999999999</v>
          </cell>
          <cell r="R99">
            <v>0</v>
          </cell>
          <cell r="S99">
            <v>0</v>
          </cell>
        </row>
        <row r="100">
          <cell r="B100" t="str">
            <v>PL715000</v>
          </cell>
          <cell r="C100" t="str">
            <v>Прочие операционные доходы</v>
          </cell>
          <cell r="D100">
            <v>399.99999999999994</v>
          </cell>
          <cell r="E100">
            <v>399.99999999999994</v>
          </cell>
          <cell r="F100">
            <v>33.333333333333336</v>
          </cell>
          <cell r="G100">
            <v>33.333333333333336</v>
          </cell>
          <cell r="H100">
            <v>33.333333333333336</v>
          </cell>
          <cell r="I100">
            <v>33.333333333333336</v>
          </cell>
          <cell r="J100">
            <v>33.333333333333336</v>
          </cell>
          <cell r="K100">
            <v>33.333333333333336</v>
          </cell>
          <cell r="L100">
            <v>33.333333333333336</v>
          </cell>
          <cell r="M100">
            <v>33.333333333333336</v>
          </cell>
          <cell r="N100">
            <v>33.333333333333336</v>
          </cell>
          <cell r="O100">
            <v>33.333333333333336</v>
          </cell>
          <cell r="P100">
            <v>33.333333333333336</v>
          </cell>
          <cell r="Q100">
            <v>33.333333333333336</v>
          </cell>
          <cell r="R100">
            <v>0</v>
          </cell>
          <cell r="S100">
            <v>0</v>
          </cell>
        </row>
        <row r="102">
          <cell r="C102" t="str">
            <v>Прочий операционные расходы</v>
          </cell>
          <cell r="D102">
            <v>-180305.06496107578</v>
          </cell>
          <cell r="E102">
            <v>-180305.06496107578</v>
          </cell>
          <cell r="F102">
            <v>-11462.449156553841</v>
          </cell>
          <cell r="G102">
            <v>-11405.95593909221</v>
          </cell>
          <cell r="H102">
            <v>-16058.586508239188</v>
          </cell>
          <cell r="I102">
            <v>-16075.810309371429</v>
          </cell>
          <cell r="J102">
            <v>-18564.28377792726</v>
          </cell>
          <cell r="K102">
            <v>-16571.435465802526</v>
          </cell>
          <cell r="L102">
            <v>-16222.544228749506</v>
          </cell>
          <cell r="M102">
            <v>-15617.062365138547</v>
          </cell>
          <cell r="N102">
            <v>-17576.481783044914</v>
          </cell>
          <cell r="O102">
            <v>-15106.755833865342</v>
          </cell>
          <cell r="P102">
            <v>-11945.35280452434</v>
          </cell>
          <cell r="Q102">
            <v>-13698.34678876669</v>
          </cell>
          <cell r="R102">
            <v>0</v>
          </cell>
          <cell r="S102">
            <v>0</v>
          </cell>
        </row>
        <row r="103">
          <cell r="B103" t="str">
            <v>PL902000</v>
          </cell>
          <cell r="C103" t="str">
            <v>Себестоимость прочей реализации</v>
          </cell>
          <cell r="D103">
            <v>-10853.332789217293</v>
          </cell>
          <cell r="E103">
            <v>-10853.332789217293</v>
          </cell>
          <cell r="F103">
            <v>-641.60070099500012</v>
          </cell>
          <cell r="G103">
            <v>-624.7181931391649</v>
          </cell>
          <cell r="H103">
            <v>-967.45990409393914</v>
          </cell>
          <cell r="I103">
            <v>-952.54240725979673</v>
          </cell>
          <cell r="J103">
            <v>-953.30078897721535</v>
          </cell>
          <cell r="K103">
            <v>-953.27633112765579</v>
          </cell>
          <cell r="L103">
            <v>-954.21442953454937</v>
          </cell>
          <cell r="M103">
            <v>-953.43004856429116</v>
          </cell>
          <cell r="N103">
            <v>-954.96451812724126</v>
          </cell>
          <cell r="O103">
            <v>-970.81706487873191</v>
          </cell>
          <cell r="P103">
            <v>-955.11030582008311</v>
          </cell>
          <cell r="Q103">
            <v>-971.89809669962358</v>
          </cell>
          <cell r="R103">
            <v>0</v>
          </cell>
          <cell r="S103">
            <v>0</v>
          </cell>
        </row>
        <row r="104">
          <cell r="B104" t="str">
            <v>PL972000</v>
          </cell>
          <cell r="C104" t="str">
            <v>Себестоимость выбытия необротных активов</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row>
        <row r="105">
          <cell r="B105" t="str">
            <v>PL976000</v>
          </cell>
          <cell r="C105" t="str">
            <v>Расходы социальной сферы</v>
          </cell>
          <cell r="D105">
            <v>-134525.00618093123</v>
          </cell>
          <cell r="E105">
            <v>-134525.00618093123</v>
          </cell>
          <cell r="F105">
            <v>-9385.3493770386885</v>
          </cell>
          <cell r="G105">
            <v>-9652.7587223106602</v>
          </cell>
          <cell r="H105">
            <v>-13906.739699505262</v>
          </cell>
          <cell r="I105">
            <v>-10998.364430456868</v>
          </cell>
          <cell r="J105">
            <v>-13495.747233254086</v>
          </cell>
          <cell r="K105">
            <v>-11503.253954077365</v>
          </cell>
          <cell r="L105">
            <v>-11138.4118327332</v>
          </cell>
          <cell r="M105">
            <v>-10543.714515361964</v>
          </cell>
          <cell r="N105">
            <v>-12501.716461068982</v>
          </cell>
          <cell r="O105">
            <v>-9949.6945860753876</v>
          </cell>
          <cell r="P105">
            <v>-9856.5204309046785</v>
          </cell>
          <cell r="Q105">
            <v>-11592.734938144105</v>
          </cell>
          <cell r="R105">
            <v>0</v>
          </cell>
          <cell r="S105">
            <v>0</v>
          </cell>
        </row>
        <row r="106">
          <cell r="B106" t="str">
            <v>PL947000</v>
          </cell>
          <cell r="C106" t="str">
            <v>Прочие операционные расходы</v>
          </cell>
          <cell r="D106">
            <v>-34926.725990927247</v>
          </cell>
          <cell r="E106">
            <v>-34926.725990927247</v>
          </cell>
          <cell r="F106">
            <v>-1435.4990785201514</v>
          </cell>
          <cell r="G106">
            <v>-1128.4790236423855</v>
          </cell>
          <cell r="H106">
            <v>-1184.3869046399864</v>
          </cell>
          <cell r="I106">
            <v>-4124.9034716547649</v>
          </cell>
          <cell r="J106">
            <v>-4115.235755695956</v>
          </cell>
          <cell r="K106">
            <v>-4114.9051805975032</v>
          </cell>
          <cell r="L106">
            <v>-4129.9179664817557</v>
          </cell>
          <cell r="M106">
            <v>-4119.9178012122911</v>
          </cell>
          <cell r="N106">
            <v>-4119.8008038486914</v>
          </cell>
          <cell r="O106">
            <v>-4186.2441829112213</v>
          </cell>
          <cell r="P106">
            <v>-1133.7220677995799</v>
          </cell>
          <cell r="Q106">
            <v>-1133.7137539229602</v>
          </cell>
          <cell r="R106">
            <v>0</v>
          </cell>
          <cell r="S106">
            <v>0</v>
          </cell>
        </row>
        <row r="108">
          <cell r="C108" t="str">
            <v>Всего прочий операционный доход/расход</v>
          </cell>
          <cell r="D108">
            <v>-153643.66761780577</v>
          </cell>
          <cell r="E108">
            <v>-153643.66761780577</v>
          </cell>
          <cell r="F108">
            <v>-9739.2399203305085</v>
          </cell>
          <cell r="G108">
            <v>-9595.4560609588771</v>
          </cell>
          <cell r="H108">
            <v>-13792.742914965855</v>
          </cell>
          <cell r="I108">
            <v>-13942.279711238096</v>
          </cell>
          <cell r="J108">
            <v>-16348.831753703926</v>
          </cell>
          <cell r="K108">
            <v>-14356.177947479193</v>
          </cell>
          <cell r="L108">
            <v>-14003.397703916173</v>
          </cell>
          <cell r="M108">
            <v>-13317.566059805213</v>
          </cell>
          <cell r="N108">
            <v>-15245.408491291581</v>
          </cell>
          <cell r="O108">
            <v>-12632.053190182009</v>
          </cell>
          <cell r="P108">
            <v>-9467.5993451610066</v>
          </cell>
          <cell r="Q108">
            <v>-11202.914518773357</v>
          </cell>
          <cell r="R108">
            <v>0</v>
          </cell>
          <cell r="S108">
            <v>0</v>
          </cell>
        </row>
        <row r="109">
          <cell r="C109" t="str">
            <v>Прибыль/ убытки от основной деятельности</v>
          </cell>
        </row>
        <row r="111">
          <cell r="B111" t="str">
            <v>PL951000</v>
          </cell>
          <cell r="C111" t="str">
            <v>Финансовые расходы</v>
          </cell>
          <cell r="D111">
            <v>-97115.143559106014</v>
          </cell>
          <cell r="E111">
            <v>-97115.143559106014</v>
          </cell>
          <cell r="F111">
            <v>-7647.9275466003346</v>
          </cell>
          <cell r="G111">
            <v>-7906.240031897335</v>
          </cell>
          <cell r="H111">
            <v>-7280.3525171943347</v>
          </cell>
          <cell r="I111">
            <v>-7243.9650024913353</v>
          </cell>
          <cell r="J111">
            <v>-7213.8774877883334</v>
          </cell>
          <cell r="K111">
            <v>-8009.7899730853342</v>
          </cell>
          <cell r="L111">
            <v>-8774.002458382336</v>
          </cell>
          <cell r="M111">
            <v>-8929.7152083333349</v>
          </cell>
          <cell r="N111">
            <v>-8820.3564583333336</v>
          </cell>
          <cell r="O111">
            <v>-8581.9977083333342</v>
          </cell>
          <cell r="P111">
            <v>-8472.6389583333348</v>
          </cell>
          <cell r="Q111">
            <v>-8234.2802083333336</v>
          </cell>
          <cell r="R111">
            <v>0</v>
          </cell>
          <cell r="S111">
            <v>0</v>
          </cell>
        </row>
        <row r="112">
          <cell r="B112" t="str">
            <v>PL95101</v>
          </cell>
          <cell r="C112" t="str">
            <v>Процентные затраты по банковским кредитам - долгосрочные</v>
          </cell>
          <cell r="D112">
            <v>-97115.143559106014</v>
          </cell>
          <cell r="E112">
            <v>-97115.143559106014</v>
          </cell>
          <cell r="F112">
            <v>-7647.9275466003346</v>
          </cell>
          <cell r="G112">
            <v>-7906.240031897335</v>
          </cell>
          <cell r="H112">
            <v>-7280.3525171943347</v>
          </cell>
          <cell r="I112">
            <v>-7243.9650024913353</v>
          </cell>
          <cell r="J112">
            <v>-7213.8774877883334</v>
          </cell>
          <cell r="K112">
            <v>-8009.7899730853342</v>
          </cell>
          <cell r="L112">
            <v>-8774.002458382336</v>
          </cell>
          <cell r="M112">
            <v>-8929.7152083333349</v>
          </cell>
          <cell r="N112">
            <v>-8820.3564583333336</v>
          </cell>
          <cell r="O112">
            <v>-8581.9977083333342</v>
          </cell>
          <cell r="P112">
            <v>-8472.6389583333348</v>
          </cell>
          <cell r="Q112">
            <v>-8234.2802083333336</v>
          </cell>
          <cell r="R112">
            <v>0</v>
          </cell>
          <cell r="S112">
            <v>0</v>
          </cell>
        </row>
        <row r="113">
          <cell r="B113" t="str">
            <v>PL95210</v>
          </cell>
          <cell r="C113" t="str">
            <v>Процентные затраты по банковским кредитам - кредиты</v>
          </cell>
        </row>
        <row r="114">
          <cell r="C114" t="str">
            <v>Финансовый результат от обычной деятельности</v>
          </cell>
        </row>
        <row r="115">
          <cell r="B115" t="str">
            <v>PL96302</v>
          </cell>
          <cell r="C115" t="str">
            <v xml:space="preserve">Себестоимость проданных дочерних компаний - </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B116" t="str">
            <v>PL74101</v>
          </cell>
          <cell r="C116" t="str">
            <v xml:space="preserve">Доходы от продажи дочерних компаний - </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B117" t="str">
            <v>PL97103</v>
          </cell>
          <cell r="C117" t="str">
            <v xml:space="preserve">Себестоимость проданных ассоциируемых компаний - </v>
          </cell>
        </row>
        <row r="118">
          <cell r="B118" t="str">
            <v>PL74104</v>
          </cell>
          <cell r="C118" t="str">
            <v xml:space="preserve">Доходы от продажи ассоциируемых компаний - </v>
          </cell>
        </row>
        <row r="119">
          <cell r="B119" t="str">
            <v>PL961100</v>
          </cell>
          <cell r="C119" t="str">
            <v xml:space="preserve">Доход/(убыток) в результате деятельности ассоциированных компаний </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t="str">
            <v>Прибыль до налогообложения</v>
          </cell>
        </row>
        <row r="121">
          <cell r="B121" t="str">
            <v>PL98101</v>
          </cell>
          <cell r="C121" t="str">
            <v xml:space="preserve">Налог на прибыль - текущий </v>
          </cell>
          <cell r="D121">
            <v>-816199.26350853348</v>
          </cell>
          <cell r="E121">
            <v>-816199.26350853348</v>
          </cell>
          <cell r="F121">
            <v>-69338.722324074566</v>
          </cell>
          <cell r="G121">
            <v>-50486.574147604901</v>
          </cell>
          <cell r="H121">
            <v>-82185.336945123738</v>
          </cell>
          <cell r="I121">
            <v>-59452.485658539219</v>
          </cell>
          <cell r="J121">
            <v>-70249.656386725677</v>
          </cell>
          <cell r="K121">
            <v>-83861.185985288641</v>
          </cell>
          <cell r="L121">
            <v>-85254.259559256461</v>
          </cell>
          <cell r="M121">
            <v>-83186.060419997244</v>
          </cell>
          <cell r="N121">
            <v>-54981.16828278944</v>
          </cell>
          <cell r="O121">
            <v>-65181.176299073049</v>
          </cell>
          <cell r="P121">
            <v>-43390.562715352986</v>
          </cell>
          <cell r="Q121">
            <v>-68632.074784707613</v>
          </cell>
          <cell r="R121">
            <v>0</v>
          </cell>
          <cell r="S121">
            <v>0</v>
          </cell>
        </row>
        <row r="126">
          <cell r="C126" t="str">
            <v>Баланс</v>
          </cell>
          <cell r="E126" t="str">
            <v>сальдо на начало года</v>
          </cell>
        </row>
        <row r="127">
          <cell r="C127" t="str">
            <v>АКТИВЫ</v>
          </cell>
        </row>
        <row r="128">
          <cell r="C128" t="str">
            <v>Необоротные активы</v>
          </cell>
        </row>
        <row r="129">
          <cell r="B129" t="str">
            <v>BS100000</v>
          </cell>
          <cell r="C129" t="str">
            <v>Основные средства</v>
          </cell>
          <cell r="E129">
            <v>5147832.5121798199</v>
          </cell>
          <cell r="F129">
            <v>5100875.8288245145</v>
          </cell>
          <cell r="G129">
            <v>5086908.1092260452</v>
          </cell>
          <cell r="H129">
            <v>5092989.4795264937</v>
          </cell>
          <cell r="I129">
            <v>5042734.15422309</v>
          </cell>
          <cell r="J129">
            <v>5133035.6395081142</v>
          </cell>
          <cell r="K129">
            <v>5082022.589990424</v>
          </cell>
          <cell r="L129">
            <v>5526225.3099000044</v>
          </cell>
          <cell r="M129">
            <v>5501539.5537885651</v>
          </cell>
          <cell r="N129">
            <v>5505974.6009671707</v>
          </cell>
          <cell r="O129">
            <v>7232923.828569714</v>
          </cell>
          <cell r="P129">
            <v>7490289.6079620542</v>
          </cell>
          <cell r="Q129">
            <v>7579251.3298400724</v>
          </cell>
          <cell r="R129">
            <v>7579251.3298400724</v>
          </cell>
          <cell r="S129">
            <v>7579251.3298400724</v>
          </cell>
        </row>
        <row r="130">
          <cell r="B130" t="str">
            <v>BS15101</v>
          </cell>
          <cell r="C130" t="str">
            <v>Капитальное (незаверш) строительство</v>
          </cell>
          <cell r="E130">
            <v>1656114.429</v>
          </cell>
          <cell r="F130">
            <v>1899693.4199726859</v>
          </cell>
          <cell r="G130">
            <v>2108002.5532361558</v>
          </cell>
          <cell r="H130">
            <v>2291426.7056324547</v>
          </cell>
          <cell r="I130">
            <v>2560342.4132199069</v>
          </cell>
          <cell r="J130">
            <v>2687515.5239570253</v>
          </cell>
          <cell r="K130">
            <v>2967700.7658404065</v>
          </cell>
          <cell r="L130">
            <v>2728438.9089869941</v>
          </cell>
          <cell r="M130">
            <v>2907988.319471566</v>
          </cell>
          <cell r="N130">
            <v>3054772.4689597427</v>
          </cell>
          <cell r="O130">
            <v>1402655.8064185588</v>
          </cell>
          <cell r="P130">
            <v>1206222.2410566253</v>
          </cell>
          <cell r="Q130">
            <v>1143593.0398175428</v>
          </cell>
          <cell r="R130">
            <v>1143593.0398175428</v>
          </cell>
          <cell r="S130">
            <v>1143593.0398175428</v>
          </cell>
        </row>
        <row r="131">
          <cell r="B131" t="str">
            <v>BS150000</v>
          </cell>
          <cell r="C131" t="str">
            <v>Авансы выданные за основные средства</v>
          </cell>
          <cell r="E131">
            <v>553647.49047636997</v>
          </cell>
          <cell r="F131">
            <v>502878.50208520168</v>
          </cell>
          <cell r="G131">
            <v>455510.50770306104</v>
          </cell>
          <cell r="H131">
            <v>408142.51332092047</v>
          </cell>
          <cell r="I131">
            <v>360774.51893877995</v>
          </cell>
          <cell r="J131">
            <v>313406.52455663943</v>
          </cell>
          <cell r="K131">
            <v>257158.5301744988</v>
          </cell>
          <cell r="L131">
            <v>209310.53579235819</v>
          </cell>
          <cell r="M131">
            <v>161462.54141021764</v>
          </cell>
          <cell r="N131">
            <v>113614.54702807707</v>
          </cell>
          <cell r="O131">
            <v>68933.998141492077</v>
          </cell>
          <cell r="P131">
            <v>24253.449254907049</v>
          </cell>
          <cell r="Q131">
            <v>17110.183545231124</v>
          </cell>
          <cell r="R131">
            <v>17110.183545231124</v>
          </cell>
          <cell r="S131">
            <v>17110.183545231124</v>
          </cell>
        </row>
        <row r="132">
          <cell r="B132" t="str">
            <v>BS130000</v>
          </cell>
          <cell r="C132" t="str">
            <v>Гудвилл</v>
          </cell>
          <cell r="F132">
            <v>71639</v>
          </cell>
          <cell r="G132">
            <v>71639</v>
          </cell>
          <cell r="H132">
            <v>71639</v>
          </cell>
          <cell r="I132">
            <v>71639</v>
          </cell>
          <cell r="J132">
            <v>71639</v>
          </cell>
          <cell r="K132">
            <v>71639</v>
          </cell>
          <cell r="L132">
            <v>71639</v>
          </cell>
          <cell r="M132">
            <v>71639</v>
          </cell>
          <cell r="N132">
            <v>71639</v>
          </cell>
          <cell r="O132">
            <v>71639</v>
          </cell>
          <cell r="P132">
            <v>71639</v>
          </cell>
          <cell r="Q132">
            <v>71639</v>
          </cell>
          <cell r="R132">
            <v>71639</v>
          </cell>
          <cell r="S132">
            <v>0</v>
          </cell>
        </row>
        <row r="133">
          <cell r="B133" t="str">
            <v>BS120000</v>
          </cell>
          <cell r="C133" t="str">
            <v xml:space="preserve">Нематериальные активы </v>
          </cell>
          <cell r="E133">
            <v>13324.748470000002</v>
          </cell>
          <cell r="F133">
            <v>24850.618343820246</v>
          </cell>
          <cell r="G133">
            <v>24846.82871972501</v>
          </cell>
          <cell r="H133">
            <v>24843.039095629771</v>
          </cell>
          <cell r="I133">
            <v>25191.832802963105</v>
          </cell>
          <cell r="J133">
            <v>25690.626510296439</v>
          </cell>
          <cell r="K133">
            <v>25689.420217629773</v>
          </cell>
          <cell r="L133">
            <v>25688.713924963107</v>
          </cell>
          <cell r="M133">
            <v>26096.007632296441</v>
          </cell>
          <cell r="N133">
            <v>26095.301339629776</v>
          </cell>
          <cell r="O133">
            <v>26619.59504696311</v>
          </cell>
          <cell r="P133">
            <v>26605.763754296444</v>
          </cell>
          <cell r="Q133">
            <v>35803.932461629782</v>
          </cell>
          <cell r="R133">
            <v>35803.932461629782</v>
          </cell>
          <cell r="S133">
            <v>35803.932461629782</v>
          </cell>
        </row>
        <row r="134">
          <cell r="B134" t="str">
            <v>BS140000</v>
          </cell>
          <cell r="C134" t="str">
            <v>Инвестиции в дочерние и ассоциированные компании</v>
          </cell>
          <cell r="E134">
            <v>413978.01029999997</v>
          </cell>
          <cell r="F134">
            <v>413978.01029999997</v>
          </cell>
          <cell r="G134">
            <v>413978.01029999997</v>
          </cell>
          <cell r="H134">
            <v>413978.01029999997</v>
          </cell>
          <cell r="I134">
            <v>413978.01029999997</v>
          </cell>
          <cell r="J134">
            <v>413978.01029999997</v>
          </cell>
          <cell r="K134">
            <v>413978.01029999997</v>
          </cell>
          <cell r="L134">
            <v>413978.01029999997</v>
          </cell>
          <cell r="M134">
            <v>413978.01029999997</v>
          </cell>
          <cell r="N134">
            <v>413978.01029999997</v>
          </cell>
          <cell r="O134">
            <v>413978.01029999997</v>
          </cell>
          <cell r="P134">
            <v>413978.01029999997</v>
          </cell>
          <cell r="Q134">
            <v>413978.01029999997</v>
          </cell>
          <cell r="R134">
            <v>413978.01029999997</v>
          </cell>
          <cell r="S134">
            <v>413978.01029999997</v>
          </cell>
        </row>
        <row r="135">
          <cell r="B135" t="str">
            <v>BS14101</v>
          </cell>
          <cell r="C135" t="str">
            <v>Инвестиции в дочерние компании</v>
          </cell>
          <cell r="E135">
            <v>413978.01029999997</v>
          </cell>
          <cell r="F135">
            <v>413978.01029999997</v>
          </cell>
          <cell r="G135">
            <v>413978.01029999997</v>
          </cell>
          <cell r="H135">
            <v>413978.01029999997</v>
          </cell>
          <cell r="I135">
            <v>413978.01029999997</v>
          </cell>
          <cell r="J135">
            <v>413978.01029999997</v>
          </cell>
          <cell r="K135">
            <v>413978.01029999997</v>
          </cell>
          <cell r="L135">
            <v>413978.01029999997</v>
          </cell>
          <cell r="M135">
            <v>413978.01029999997</v>
          </cell>
          <cell r="N135">
            <v>413978.01029999997</v>
          </cell>
          <cell r="O135">
            <v>413978.01029999997</v>
          </cell>
          <cell r="P135">
            <v>413978.01029999997</v>
          </cell>
          <cell r="Q135">
            <v>413978.01029999997</v>
          </cell>
          <cell r="R135">
            <v>413978.01029999997</v>
          </cell>
          <cell r="S135">
            <v>413978.01029999997</v>
          </cell>
        </row>
        <row r="136">
          <cell r="B136" t="str">
            <v>BS14100</v>
          </cell>
          <cell r="C136" t="str">
            <v>Инвестиции в ассоциированные компании</v>
          </cell>
        </row>
        <row r="137">
          <cell r="C137" t="str">
            <v>Всего необоротных активов</v>
          </cell>
          <cell r="E137">
            <v>7784897.1904261895</v>
          </cell>
          <cell r="F137">
            <v>8013915.3795262221</v>
          </cell>
          <cell r="G137">
            <v>8160885.0091849873</v>
          </cell>
          <cell r="H137">
            <v>8303018.7478754986</v>
          </cell>
          <cell r="I137">
            <v>8474659.9294847399</v>
          </cell>
          <cell r="J137">
            <v>8645265.3248320743</v>
          </cell>
          <cell r="K137">
            <v>8818188.3165229578</v>
          </cell>
          <cell r="L137">
            <v>8975280.4789043181</v>
          </cell>
          <cell r="M137">
            <v>9082703.432602644</v>
          </cell>
          <cell r="N137">
            <v>9186073.9285946209</v>
          </cell>
          <cell r="O137">
            <v>9216750.2384767272</v>
          </cell>
          <cell r="P137">
            <v>9232988.0723278839</v>
          </cell>
          <cell r="Q137">
            <v>9261375.4959644768</v>
          </cell>
          <cell r="R137">
            <v>9261375.4959644768</v>
          </cell>
          <cell r="S137">
            <v>9189736.4959644768</v>
          </cell>
        </row>
        <row r="138">
          <cell r="C138" t="str">
            <v>Оборотные активы</v>
          </cell>
        </row>
        <row r="139">
          <cell r="B139" t="str">
            <v>BS200000</v>
          </cell>
          <cell r="C139" t="str">
            <v>Товарно-материальные запасы</v>
          </cell>
          <cell r="E139">
            <v>1744000</v>
          </cell>
          <cell r="F139">
            <v>1740184.622</v>
          </cell>
          <cell r="G139">
            <v>1614175.058</v>
          </cell>
          <cell r="H139">
            <v>1765008.851</v>
          </cell>
          <cell r="I139">
            <v>1596385.07</v>
          </cell>
          <cell r="J139">
            <v>1643921.4351999999</v>
          </cell>
          <cell r="K139">
            <v>1499475.6365</v>
          </cell>
          <cell r="L139">
            <v>1524204.801</v>
          </cell>
          <cell r="M139">
            <v>1466471.939</v>
          </cell>
          <cell r="N139">
            <v>1448980.156</v>
          </cell>
          <cell r="O139">
            <v>1661588.531</v>
          </cell>
          <cell r="P139">
            <v>1726645.06</v>
          </cell>
          <cell r="Q139">
            <v>1895111.2399999998</v>
          </cell>
          <cell r="R139">
            <v>0</v>
          </cell>
          <cell r="S139">
            <v>0</v>
          </cell>
        </row>
        <row r="140">
          <cell r="B140" t="str">
            <v>BS23001</v>
          </cell>
          <cell r="C140" t="str">
            <v>Незавершенное производство и готовая продукция</v>
          </cell>
          <cell r="E140">
            <v>475000</v>
          </cell>
          <cell r="F140">
            <v>473000</v>
          </cell>
          <cell r="G140">
            <v>473000</v>
          </cell>
          <cell r="H140">
            <v>473000</v>
          </cell>
          <cell r="I140">
            <v>473000</v>
          </cell>
          <cell r="J140">
            <v>473000</v>
          </cell>
          <cell r="K140">
            <v>473000</v>
          </cell>
          <cell r="L140">
            <v>473000</v>
          </cell>
          <cell r="M140">
            <v>473000</v>
          </cell>
          <cell r="N140">
            <v>473000</v>
          </cell>
          <cell r="O140">
            <v>473000</v>
          </cell>
          <cell r="P140">
            <v>473000</v>
          </cell>
          <cell r="Q140">
            <v>473000</v>
          </cell>
          <cell r="R140">
            <v>0</v>
          </cell>
          <cell r="S140">
            <v>0</v>
          </cell>
        </row>
        <row r="141">
          <cell r="B141" t="str">
            <v>BS20101</v>
          </cell>
          <cell r="C141" t="str">
            <v>Основное сырье и материалы</v>
          </cell>
          <cell r="E141">
            <v>465000</v>
          </cell>
          <cell r="F141">
            <v>463604.13</v>
          </cell>
          <cell r="G141">
            <v>417503.07</v>
          </cell>
          <cell r="H141">
            <v>472686.16499999998</v>
          </cell>
          <cell r="I141">
            <v>394170.2</v>
          </cell>
          <cell r="J141">
            <v>412296.28</v>
          </cell>
          <cell r="K141">
            <v>347117.36499999999</v>
          </cell>
          <cell r="L141">
            <v>326799.42</v>
          </cell>
          <cell r="M141">
            <v>308851.38</v>
          </cell>
          <cell r="N141">
            <v>303413.52</v>
          </cell>
          <cell r="O141">
            <v>394318.47</v>
          </cell>
          <cell r="P141">
            <v>432291.4</v>
          </cell>
          <cell r="Q141">
            <v>520284.6</v>
          </cell>
          <cell r="R141">
            <v>0</v>
          </cell>
          <cell r="S141">
            <v>0</v>
          </cell>
        </row>
        <row r="142">
          <cell r="B142" t="str">
            <v>BS20104</v>
          </cell>
          <cell r="C142" t="str">
            <v>Вспомогательное сырье и материалы</v>
          </cell>
          <cell r="E142">
            <v>340000</v>
          </cell>
          <cell r="F142">
            <v>339976.36200000002</v>
          </cell>
          <cell r="G142">
            <v>306168.91800000001</v>
          </cell>
          <cell r="H142">
            <v>346636.52100000001</v>
          </cell>
          <cell r="I142">
            <v>295627.65000000002</v>
          </cell>
          <cell r="J142">
            <v>309222.21000000002</v>
          </cell>
          <cell r="K142">
            <v>247940.97500000001</v>
          </cell>
          <cell r="L142">
            <v>250546.22199999998</v>
          </cell>
          <cell r="M142">
            <v>236786.05800000002</v>
          </cell>
          <cell r="N142">
            <v>232617.03200000001</v>
          </cell>
          <cell r="O142">
            <v>304188.53399999999</v>
          </cell>
          <cell r="P142">
            <v>345833.12</v>
          </cell>
          <cell r="Q142">
            <v>381542.04</v>
          </cell>
          <cell r="R142">
            <v>0</v>
          </cell>
          <cell r="S142">
            <v>0</v>
          </cell>
        </row>
        <row r="143">
          <cell r="B143" t="str">
            <v>BS20107</v>
          </cell>
          <cell r="C143" t="str">
            <v>Топливо и энергетическое сырье</v>
          </cell>
          <cell r="E143">
            <v>31000</v>
          </cell>
          <cell r="F143">
            <v>30906.941999999999</v>
          </cell>
          <cell r="G143">
            <v>27833.537999999997</v>
          </cell>
          <cell r="H143">
            <v>31512.410999999996</v>
          </cell>
          <cell r="I143">
            <v>19708.509999999998</v>
          </cell>
          <cell r="J143">
            <v>16491.851200000001</v>
          </cell>
          <cell r="K143">
            <v>14876.458500000001</v>
          </cell>
          <cell r="L143">
            <v>16339.970999999998</v>
          </cell>
          <cell r="M143">
            <v>15442.569</v>
          </cell>
          <cell r="N143">
            <v>15170.675999999999</v>
          </cell>
          <cell r="O143">
            <v>16899.362999999998</v>
          </cell>
          <cell r="P143">
            <v>21614.57</v>
          </cell>
          <cell r="Q143">
            <v>34685.64</v>
          </cell>
          <cell r="R143">
            <v>0</v>
          </cell>
          <cell r="S143">
            <v>0</v>
          </cell>
        </row>
        <row r="144">
          <cell r="B144" t="str">
            <v>BS280000</v>
          </cell>
          <cell r="C144" t="str">
            <v>Необоротные активы для продажи</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B145" t="str">
            <v>BS20901</v>
          </cell>
          <cell r="C145" t="str">
            <v>Прочие запасы</v>
          </cell>
          <cell r="E145">
            <v>433000</v>
          </cell>
          <cell r="F145">
            <v>432697.18799999997</v>
          </cell>
          <cell r="G145">
            <v>389669.53199999995</v>
          </cell>
          <cell r="H145">
            <v>441173.75399999996</v>
          </cell>
          <cell r="I145">
            <v>413878.71</v>
          </cell>
          <cell r="J145">
            <v>432911.09399999998</v>
          </cell>
          <cell r="K145">
            <v>416540.83799999999</v>
          </cell>
          <cell r="L145">
            <v>457519.18799999997</v>
          </cell>
          <cell r="M145">
            <v>432391.93199999997</v>
          </cell>
          <cell r="N145">
            <v>424778.92800000001</v>
          </cell>
          <cell r="O145">
            <v>473182.16399999999</v>
          </cell>
          <cell r="P145">
            <v>453905.97</v>
          </cell>
          <cell r="Q145">
            <v>485598.96</v>
          </cell>
          <cell r="R145">
            <v>0</v>
          </cell>
          <cell r="S145">
            <v>0</v>
          </cell>
        </row>
        <row r="146">
          <cell r="B146" t="str">
            <v>BS28101</v>
          </cell>
          <cell r="C146" t="str">
            <v>Товары</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B147" t="str">
            <v>BS373000</v>
          </cell>
          <cell r="C147" t="str">
            <v>Дебиторская задолженность и прочие оборотные активы</v>
          </cell>
          <cell r="E147">
            <v>1355987</v>
          </cell>
          <cell r="F147">
            <v>45837.447314913479</v>
          </cell>
          <cell r="G147">
            <v>50605.182577142463</v>
          </cell>
          <cell r="H147">
            <v>46362.149363970915</v>
          </cell>
          <cell r="I147">
            <v>47092.101363305715</v>
          </cell>
          <cell r="J147">
            <v>45287.88091760315</v>
          </cell>
          <cell r="K147">
            <v>49151.485513983236</v>
          </cell>
          <cell r="L147">
            <v>41552.772129520163</v>
          </cell>
          <cell r="M147">
            <v>41246.232342364201</v>
          </cell>
          <cell r="N147">
            <v>42675.026999486108</v>
          </cell>
          <cell r="O147">
            <v>38895.435513490796</v>
          </cell>
          <cell r="P147">
            <v>37406.294793627196</v>
          </cell>
          <cell r="Q147">
            <v>55556.445566654351</v>
          </cell>
          <cell r="R147">
            <v>-17952</v>
          </cell>
          <cell r="S147">
            <v>-17952</v>
          </cell>
        </row>
        <row r="148">
          <cell r="B148" t="str">
            <v>BS36101</v>
          </cell>
          <cell r="C148" t="str">
            <v>Расчеты с покупателями</v>
          </cell>
          <cell r="E148">
            <v>1373939</v>
          </cell>
          <cell r="F148">
            <v>63789.447314913479</v>
          </cell>
          <cell r="G148">
            <v>68557.182577142463</v>
          </cell>
          <cell r="H148">
            <v>64314.149363970915</v>
          </cell>
          <cell r="I148">
            <v>65044.101363305715</v>
          </cell>
          <cell r="J148">
            <v>63239.88091760315</v>
          </cell>
          <cell r="K148">
            <v>67103.485513983236</v>
          </cell>
          <cell r="L148">
            <v>59504.772129520163</v>
          </cell>
          <cell r="M148">
            <v>59198.232342364201</v>
          </cell>
          <cell r="N148">
            <v>60627.026999486108</v>
          </cell>
          <cell r="O148">
            <v>56847.435513490796</v>
          </cell>
          <cell r="P148">
            <v>55358.294793627196</v>
          </cell>
          <cell r="Q148">
            <v>73508.445566654351</v>
          </cell>
          <cell r="R148">
            <v>0</v>
          </cell>
          <cell r="S148">
            <v>0</v>
          </cell>
        </row>
        <row r="149">
          <cell r="B149" t="str">
            <v>BS36102</v>
          </cell>
          <cell r="C149" t="str">
            <v>Расчеты с покупателями - резерв</v>
          </cell>
          <cell r="E149">
            <v>-17952</v>
          </cell>
          <cell r="F149">
            <v>-17952</v>
          </cell>
          <cell r="G149">
            <v>-17952</v>
          </cell>
          <cell r="H149">
            <v>-17952</v>
          </cell>
          <cell r="I149">
            <v>-17952</v>
          </cell>
          <cell r="J149">
            <v>-17952</v>
          </cell>
          <cell r="K149">
            <v>-17952</v>
          </cell>
          <cell r="L149">
            <v>-17952</v>
          </cell>
          <cell r="M149">
            <v>-17952</v>
          </cell>
          <cell r="N149">
            <v>-17952</v>
          </cell>
          <cell r="O149">
            <v>-17952</v>
          </cell>
          <cell r="P149">
            <v>-17952</v>
          </cell>
          <cell r="Q149">
            <v>-17952</v>
          </cell>
          <cell r="R149">
            <v>-17952</v>
          </cell>
          <cell r="S149">
            <v>-17952</v>
          </cell>
        </row>
        <row r="150">
          <cell r="B150" t="str">
            <v>BS300000</v>
          </cell>
          <cell r="C150" t="str">
            <v>Денежные средства и их эквиваленты</v>
          </cell>
          <cell r="E150">
            <v>1227784.155</v>
          </cell>
          <cell r="F150">
            <v>1262619.0415510081</v>
          </cell>
          <cell r="G150">
            <v>1127182.3466729817</v>
          </cell>
          <cell r="H150">
            <v>1204080.0961601702</v>
          </cell>
          <cell r="I150">
            <v>1193731.6319423653</v>
          </cell>
          <cell r="J150">
            <v>1012942.9554021355</v>
          </cell>
          <cell r="K150">
            <v>1071562.3944754009</v>
          </cell>
          <cell r="L150">
            <v>1205878.7853419711</v>
          </cell>
          <cell r="M150">
            <v>1072880.7831214669</v>
          </cell>
          <cell r="N150">
            <v>1395332.0113434405</v>
          </cell>
          <cell r="O150">
            <v>1527377.1913772656</v>
          </cell>
          <cell r="P150">
            <v>1407436.4255850043</v>
          </cell>
          <cell r="Q150">
            <v>1588883.9843775306</v>
          </cell>
          <cell r="R150">
            <v>0</v>
          </cell>
          <cell r="S150">
            <v>0</v>
          </cell>
        </row>
        <row r="151">
          <cell r="C151" t="str">
            <v>Всего оборотных активов</v>
          </cell>
          <cell r="E151">
            <v>4345723.1550000003</v>
          </cell>
          <cell r="F151">
            <v>3048641.1108659217</v>
          </cell>
          <cell r="G151">
            <v>2791962.5872501242</v>
          </cell>
          <cell r="H151">
            <v>3015451.0965241408</v>
          </cell>
          <cell r="I151">
            <v>2837208.8033056711</v>
          </cell>
          <cell r="J151">
            <v>2702152.2715197387</v>
          </cell>
          <cell r="K151">
            <v>2620189.5164893842</v>
          </cell>
          <cell r="L151">
            <v>2771636.3584714914</v>
          </cell>
          <cell r="M151">
            <v>2580598.9544638311</v>
          </cell>
          <cell r="N151">
            <v>2886987.1943429266</v>
          </cell>
          <cell r="O151">
            <v>3227861.1578907566</v>
          </cell>
          <cell r="P151">
            <v>3171487.7803786313</v>
          </cell>
          <cell r="Q151">
            <v>3539551.6699441848</v>
          </cell>
          <cell r="R151">
            <v>-17952</v>
          </cell>
          <cell r="S151">
            <v>-17952</v>
          </cell>
        </row>
        <row r="152">
          <cell r="C152" t="str">
            <v>Всего активов</v>
          </cell>
          <cell r="E152">
            <v>12130620.345426191</v>
          </cell>
          <cell r="F152">
            <v>11062556.490392145</v>
          </cell>
          <cell r="G152">
            <v>10952847.596435111</v>
          </cell>
          <cell r="H152">
            <v>11318469.844399638</v>
          </cell>
          <cell r="I152">
            <v>11311868.732790411</v>
          </cell>
          <cell r="J152">
            <v>11347417.596351814</v>
          </cell>
          <cell r="K152">
            <v>11438377.833012342</v>
          </cell>
          <cell r="L152">
            <v>11746916.837375809</v>
          </cell>
          <cell r="M152">
            <v>11663302.387066476</v>
          </cell>
          <cell r="N152">
            <v>12073061.122937547</v>
          </cell>
          <cell r="O152">
            <v>12444611.396367483</v>
          </cell>
          <cell r="P152">
            <v>12404475.852706514</v>
          </cell>
          <cell r="Q152">
            <v>12800927.165908661</v>
          </cell>
          <cell r="R152">
            <v>9243423.4959644768</v>
          </cell>
          <cell r="S152">
            <v>9171784.4959644768</v>
          </cell>
        </row>
        <row r="153">
          <cell r="C153" t="str">
            <v xml:space="preserve">КАПИТАЛ </v>
          </cell>
          <cell r="E153">
            <v>0</v>
          </cell>
        </row>
        <row r="154">
          <cell r="B154" t="str">
            <v>BS40001</v>
          </cell>
          <cell r="C154" t="str">
            <v>Акционерный капитал</v>
          </cell>
          <cell r="E154">
            <v>-3374877.5488399998</v>
          </cell>
          <cell r="F154">
            <v>-3374877.5488399998</v>
          </cell>
          <cell r="G154">
            <v>-3374877.5488399998</v>
          </cell>
          <cell r="H154">
            <v>-3374877.5488399998</v>
          </cell>
          <cell r="I154">
            <v>-3374877.5488399998</v>
          </cell>
          <cell r="J154">
            <v>-3374877.5488399998</v>
          </cell>
          <cell r="K154">
            <v>-3374877.5488399998</v>
          </cell>
          <cell r="L154">
            <v>-3374877.5488399998</v>
          </cell>
          <cell r="M154">
            <v>-3374877.5488399998</v>
          </cell>
          <cell r="N154">
            <v>-3374877.5488399998</v>
          </cell>
          <cell r="O154">
            <v>-3374877.5488399998</v>
          </cell>
          <cell r="P154">
            <v>-3374877.5488399998</v>
          </cell>
          <cell r="Q154">
            <v>-3374877.5488399998</v>
          </cell>
          <cell r="R154">
            <v>0</v>
          </cell>
          <cell r="S154">
            <v>0</v>
          </cell>
        </row>
        <row r="155">
          <cell r="B155" t="str">
            <v>BS420000</v>
          </cell>
          <cell r="C155" t="str">
            <v>Резервы</v>
          </cell>
          <cell r="E155">
            <v>-2389108.1473728572</v>
          </cell>
          <cell r="F155">
            <v>-2357179.8900664775</v>
          </cell>
          <cell r="G155">
            <v>-2314813.6256045401</v>
          </cell>
          <cell r="H155">
            <v>-2273548.4503092724</v>
          </cell>
          <cell r="I155">
            <v>-2226393.1111251167</v>
          </cell>
          <cell r="J155">
            <v>-2593368.7672409583</v>
          </cell>
          <cell r="K155">
            <v>-2544051.4981976151</v>
          </cell>
          <cell r="L155">
            <v>-2499442.3291542721</v>
          </cell>
          <cell r="M155">
            <v>-2462660.0567900888</v>
          </cell>
          <cell r="N155">
            <v>-2428565.8440265083</v>
          </cell>
          <cell r="O155">
            <v>-2773556.4860579646</v>
          </cell>
          <cell r="P155">
            <v>-2756432.0290297545</v>
          </cell>
          <cell r="Q155">
            <v>-2746139.572864363</v>
          </cell>
          <cell r="R155">
            <v>-6049378.1217043642</v>
          </cell>
          <cell r="S155">
            <v>-6049378.1217043642</v>
          </cell>
        </row>
        <row r="156">
          <cell r="B156" t="str">
            <v>BS440000</v>
          </cell>
          <cell r="C156" t="str">
            <v>Нераспределенная прибыль</v>
          </cell>
          <cell r="E156">
            <v>-4141262.3333333335</v>
          </cell>
          <cell r="F156">
            <v>-3210133.3863060651</v>
          </cell>
          <cell r="G156">
            <v>-2395475.2282766774</v>
          </cell>
          <cell r="H156">
            <v>-1427337.9181930693</v>
          </cell>
          <cell r="I156">
            <v>-544899.51574781735</v>
          </cell>
          <cell r="J156">
            <v>394587.7053242072</v>
          </cell>
          <cell r="K156">
            <v>1302639.4535499874</v>
          </cell>
          <cell r="L156">
            <v>2332095.4955386966</v>
          </cell>
          <cell r="M156">
            <v>3292334.5458040573</v>
          </cell>
          <cell r="N156">
            <v>4209674.234304701</v>
          </cell>
          <cell r="O156">
            <v>5279360.2014847156</v>
          </cell>
          <cell r="P156">
            <v>6263918.8179585673</v>
          </cell>
          <cell r="Q156">
            <v>7254881.6801253706</v>
          </cell>
          <cell r="R156">
            <v>7727881.6801253706</v>
          </cell>
          <cell r="S156">
            <v>7727881.6801253706</v>
          </cell>
        </row>
        <row r="157">
          <cell r="C157" t="str">
            <v xml:space="preserve">Капитал, принадлежащий акционерам материнской Компании </v>
          </cell>
        </row>
        <row r="158">
          <cell r="B158" t="str">
            <v>BS49901</v>
          </cell>
          <cell r="C158" t="str">
            <v>Доля меньшинства</v>
          </cell>
        </row>
        <row r="159">
          <cell r="C159" t="str">
            <v>Всего капитала</v>
          </cell>
          <cell r="E159">
            <v>-9905248.0295461901</v>
          </cell>
          <cell r="F159">
            <v>-8942190.825212542</v>
          </cell>
          <cell r="G159">
            <v>-8085166.4027212169</v>
          </cell>
          <cell r="H159">
            <v>-7075763.9173423415</v>
          </cell>
          <cell r="I159">
            <v>-6146170.1757129338</v>
          </cell>
          <cell r="J159">
            <v>-5573658.6107567502</v>
          </cell>
          <cell r="K159">
            <v>-4616289.5934876269</v>
          </cell>
          <cell r="L159">
            <v>-3542224.3824555753</v>
          </cell>
          <cell r="M159">
            <v>-2545203.0598260313</v>
          </cell>
          <cell r="N159">
            <v>-1593769.1585618071</v>
          </cell>
          <cell r="O159">
            <v>-869073.83341324888</v>
          </cell>
          <cell r="P159">
            <v>132609.24008881301</v>
          </cell>
          <cell r="Q159">
            <v>1133864.5584210083</v>
          </cell>
          <cell r="R159">
            <v>1678503.5584210064</v>
          </cell>
          <cell r="S159">
            <v>1678503.5584210064</v>
          </cell>
        </row>
        <row r="160">
          <cell r="C160" t="str">
            <v>Обязательства</v>
          </cell>
        </row>
        <row r="161">
          <cell r="C161" t="str">
            <v>Долгосрочные обязательства</v>
          </cell>
        </row>
        <row r="162">
          <cell r="B162" t="str">
            <v>BS500000</v>
          </cell>
          <cell r="C162" t="str">
            <v>Долгосрочные кредиты</v>
          </cell>
          <cell r="E162">
            <v>-1719697.3418800002</v>
          </cell>
          <cell r="F162">
            <v>-1754610.8076750003</v>
          </cell>
          <cell r="G162">
            <v>-1749043.4922200004</v>
          </cell>
          <cell r="H162">
            <v>-1783956.9580150004</v>
          </cell>
          <cell r="I162">
            <v>-1818870.4238100005</v>
          </cell>
          <cell r="J162">
            <v>-1853783.8896050006</v>
          </cell>
          <cell r="K162">
            <v>-1888697.3554000007</v>
          </cell>
          <cell r="L162">
            <v>-1923610.8211950008</v>
          </cell>
          <cell r="M162">
            <v>-1915226.8368200008</v>
          </cell>
          <cell r="N162">
            <v>-1947323.6336950008</v>
          </cell>
          <cell r="O162">
            <v>-1979420.4305700008</v>
          </cell>
          <cell r="P162">
            <v>-2011517.2274450008</v>
          </cell>
          <cell r="Q162">
            <v>-2043614.0243200008</v>
          </cell>
          <cell r="R162">
            <v>-2043614.0243200008</v>
          </cell>
          <cell r="S162">
            <v>-2043614.0243200008</v>
          </cell>
        </row>
        <row r="163">
          <cell r="B163" t="str">
            <v>BS68411</v>
          </cell>
          <cell r="C163" t="str">
            <v>Расчеты по начисленным процентам долгосрочные кредиты</v>
          </cell>
          <cell r="E163">
            <v>-26880.7</v>
          </cell>
          <cell r="F163">
            <v>-33627.496874999997</v>
          </cell>
          <cell r="G163">
            <v>106.48749999999563</v>
          </cell>
          <cell r="H163">
            <v>-6640.3093750000044</v>
          </cell>
          <cell r="I163">
            <v>-13387.106250000004</v>
          </cell>
          <cell r="J163">
            <v>-20133.903125000004</v>
          </cell>
          <cell r="K163">
            <v>-26880.700000000004</v>
          </cell>
          <cell r="L163">
            <v>-33627.496875000004</v>
          </cell>
          <cell r="M163">
            <v>106.48749999998836</v>
          </cell>
          <cell r="N163">
            <v>-6640.3093750000116</v>
          </cell>
          <cell r="O163">
            <v>-13387.106250000013</v>
          </cell>
          <cell r="P163">
            <v>-20133.903125000015</v>
          </cell>
          <cell r="Q163">
            <v>-26880.700000000015</v>
          </cell>
          <cell r="R163">
            <v>-26880.700000000015</v>
          </cell>
          <cell r="S163">
            <v>-26880.700000000015</v>
          </cell>
        </row>
        <row r="164">
          <cell r="B164" t="str">
            <v>BS50101</v>
          </cell>
          <cell r="C164" t="str">
            <v>Долгосрочные кредиты</v>
          </cell>
          <cell r="E164">
            <v>-1692816.6418800002</v>
          </cell>
          <cell r="F164">
            <v>-1720983.3108000003</v>
          </cell>
          <cell r="G164">
            <v>-1749149.9797200004</v>
          </cell>
          <cell r="H164">
            <v>-1777316.6486400005</v>
          </cell>
          <cell r="I164">
            <v>-1805483.3175600006</v>
          </cell>
          <cell r="J164">
            <v>-1833649.9864800007</v>
          </cell>
          <cell r="K164">
            <v>-1861816.6554000007</v>
          </cell>
          <cell r="L164">
            <v>-1889983.3243200008</v>
          </cell>
          <cell r="M164">
            <v>-1915333.3243200008</v>
          </cell>
          <cell r="N164">
            <v>-1940683.3243200008</v>
          </cell>
          <cell r="O164">
            <v>-1966033.3243200008</v>
          </cell>
          <cell r="P164">
            <v>-1991383.3243200008</v>
          </cell>
          <cell r="Q164">
            <v>-2016733.3243200008</v>
          </cell>
          <cell r="R164">
            <v>-2016733.3243200008</v>
          </cell>
          <cell r="S164">
            <v>-2016733.3243200008</v>
          </cell>
        </row>
        <row r="165">
          <cell r="B165" t="str">
            <v>BS470000</v>
          </cell>
          <cell r="C165" t="str">
            <v>Долгосрочные резервы и обеспечения</v>
          </cell>
          <cell r="E165">
            <v>-283690.76399999997</v>
          </cell>
          <cell r="F165">
            <v>-287721.34494999994</v>
          </cell>
          <cell r="G165">
            <v>-291768.92589999997</v>
          </cell>
          <cell r="H165">
            <v>-295832.50684999995</v>
          </cell>
          <cell r="I165">
            <v>-299914.08779999998</v>
          </cell>
          <cell r="J165">
            <v>-304010.66874999995</v>
          </cell>
          <cell r="K165">
            <v>-308125.24969999999</v>
          </cell>
          <cell r="L165">
            <v>-312255.83064999996</v>
          </cell>
          <cell r="M165">
            <v>-316402.41159999999</v>
          </cell>
          <cell r="N165">
            <v>-320565.99254999997</v>
          </cell>
          <cell r="O165">
            <v>-324745.57349999994</v>
          </cell>
          <cell r="P165">
            <v>-328942.15444999997</v>
          </cell>
          <cell r="Q165">
            <v>-333156.73539999995</v>
          </cell>
          <cell r="R165">
            <v>-333156.73539999995</v>
          </cell>
          <cell r="S165">
            <v>-333156.73539999995</v>
          </cell>
        </row>
        <row r="166">
          <cell r="C166" t="str">
            <v>Итого долгосрочных обязательств</v>
          </cell>
          <cell r="E166">
            <v>-2003388.1058800002</v>
          </cell>
          <cell r="F166">
            <v>-2042332.1526250001</v>
          </cell>
          <cell r="G166">
            <v>-2040812.4181200003</v>
          </cell>
          <cell r="H166">
            <v>-2079789.4648650005</v>
          </cell>
          <cell r="I166">
            <v>-2118784.5116100004</v>
          </cell>
          <cell r="J166">
            <v>-2157794.5583550008</v>
          </cell>
          <cell r="K166">
            <v>-2196822.6051000007</v>
          </cell>
          <cell r="L166">
            <v>-2235866.6518450007</v>
          </cell>
          <cell r="M166">
            <v>-2231629.248420001</v>
          </cell>
          <cell r="N166">
            <v>-2267889.6262450009</v>
          </cell>
          <cell r="O166">
            <v>-2304166.0040700007</v>
          </cell>
          <cell r="P166">
            <v>-2340459.3818950006</v>
          </cell>
          <cell r="Q166">
            <v>-2376770.7597200009</v>
          </cell>
          <cell r="R166">
            <v>-2376770.7597200009</v>
          </cell>
          <cell r="S166">
            <v>-2376770.7597200009</v>
          </cell>
        </row>
        <row r="167">
          <cell r="C167" t="str">
            <v>Текущие обязательства</v>
          </cell>
        </row>
        <row r="168">
          <cell r="B168" t="str">
            <v>BS600000</v>
          </cell>
          <cell r="C168" t="str">
            <v>Кредиты</v>
          </cell>
          <cell r="E168">
            <v>-15.21</v>
          </cell>
          <cell r="F168">
            <v>-2051.2587204357196</v>
          </cell>
          <cell r="G168">
            <v>-890446.4228606117</v>
          </cell>
          <cell r="H168">
            <v>-2331725.6185138533</v>
          </cell>
          <cell r="I168">
            <v>-3345853.5199775584</v>
          </cell>
          <cell r="J168">
            <v>-4071871.4471585201</v>
          </cell>
          <cell r="K168">
            <v>-5181902.2138278382</v>
          </cell>
          <cell r="L168">
            <v>-6628137.5772272246</v>
          </cell>
          <cell r="M168">
            <v>-7706301.3059090246</v>
          </cell>
          <cell r="N168">
            <v>-9157442.6672772281</v>
          </cell>
          <cell r="O168">
            <v>-10340077.051976284</v>
          </cell>
          <cell r="P168">
            <v>-11468641.095293431</v>
          </cell>
          <cell r="Q168">
            <v>-12962123.28003962</v>
          </cell>
          <cell r="R168">
            <v>-10077058.191759532</v>
          </cell>
          <cell r="S168">
            <v>-10077058.191759532</v>
          </cell>
        </row>
        <row r="169">
          <cell r="B169" t="str">
            <v>BS60101</v>
          </cell>
          <cell r="C169" t="str">
            <v>Задолженность по полученным кредитам</v>
          </cell>
          <cell r="E169">
            <v>-15.21</v>
          </cell>
          <cell r="F169">
            <v>-2051.2587204357196</v>
          </cell>
          <cell r="G169">
            <v>-890446.4228606117</v>
          </cell>
          <cell r="H169">
            <v>-2331725.6185138533</v>
          </cell>
          <cell r="I169">
            <v>-3345853.5199775584</v>
          </cell>
          <cell r="J169">
            <v>-4071871.4471585201</v>
          </cell>
          <cell r="K169">
            <v>-5181902.2138278382</v>
          </cell>
          <cell r="L169">
            <v>-6628137.5772272246</v>
          </cell>
          <cell r="M169">
            <v>-7706301.3059090246</v>
          </cell>
          <cell r="N169">
            <v>-9157442.6672772281</v>
          </cell>
          <cell r="O169">
            <v>-10340077.051976284</v>
          </cell>
          <cell r="P169">
            <v>-11468641.095293431</v>
          </cell>
          <cell r="Q169">
            <v>-12962123.28003962</v>
          </cell>
          <cell r="R169">
            <v>-10077058.191759532</v>
          </cell>
          <cell r="S169">
            <v>-10077058.191759532</v>
          </cell>
        </row>
        <row r="170">
          <cell r="B170" t="str">
            <v>BS68405</v>
          </cell>
          <cell r="C170" t="str">
            <v>Расчеты по начисленным процентам</v>
          </cell>
        </row>
        <row r="171">
          <cell r="B171" t="str">
            <v>BS630000</v>
          </cell>
          <cell r="C171" t="str">
            <v>Кредиторская задолженность</v>
          </cell>
          <cell r="E171">
            <v>-257704</v>
          </cell>
          <cell r="F171">
            <v>-181167.96466703477</v>
          </cell>
          <cell r="G171">
            <v>-176492.49774954858</v>
          </cell>
          <cell r="H171">
            <v>-183997.60713107319</v>
          </cell>
          <cell r="I171">
            <v>-176773.5227075541</v>
          </cell>
          <cell r="J171">
            <v>-179977.3542496665</v>
          </cell>
          <cell r="K171">
            <v>-177690.74707391139</v>
          </cell>
          <cell r="L171">
            <v>-191453.50042255913</v>
          </cell>
          <cell r="M171">
            <v>-177484.47730528514</v>
          </cell>
          <cell r="N171">
            <v>-181597.63247037193</v>
          </cell>
          <cell r="O171">
            <v>-202467.44289412387</v>
          </cell>
          <cell r="P171">
            <v>-192498.63488782186</v>
          </cell>
          <cell r="Q171">
            <v>-199438.5816640979</v>
          </cell>
          <cell r="R171">
            <v>0</v>
          </cell>
          <cell r="S171">
            <v>0</v>
          </cell>
        </row>
        <row r="172">
          <cell r="B172" t="str">
            <v>BS680000</v>
          </cell>
          <cell r="C172" t="str">
            <v>Краткосрочные резервы и обеспечения</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B173" t="str">
            <v>BS64101</v>
          </cell>
          <cell r="C173" t="str">
            <v>Налог на прибыль к уплате</v>
          </cell>
          <cell r="E173">
            <v>-15294.025000000001</v>
          </cell>
          <cell r="F173">
            <v>-84632.74732407456</v>
          </cell>
          <cell r="G173">
            <v>-119825.29647167947</v>
          </cell>
          <cell r="H173">
            <v>-202010.6334168032</v>
          </cell>
          <cell r="I173">
            <v>-261463.11907534243</v>
          </cell>
          <cell r="J173">
            <v>-291868.4690682214</v>
          </cell>
          <cell r="K173">
            <v>-375729.65505351004</v>
          </cell>
          <cell r="L173">
            <v>-460983.91461276647</v>
          </cell>
          <cell r="M173">
            <v>-502047.03064803907</v>
          </cell>
          <cell r="N173">
            <v>-557028.19893082848</v>
          </cell>
          <cell r="O173">
            <v>-622209.37522990152</v>
          </cell>
          <cell r="P173">
            <v>-621532.58325846097</v>
          </cell>
          <cell r="Q173">
            <v>-690164.6580431686</v>
          </cell>
          <cell r="R173">
            <v>-690164.6580431686</v>
          </cell>
          <cell r="S173">
            <v>-690164.6580431686</v>
          </cell>
        </row>
        <row r="174">
          <cell r="B174" t="str">
            <v>BS640000</v>
          </cell>
          <cell r="C174" t="str">
            <v>НДС и прочие налоги к уплате</v>
          </cell>
          <cell r="E174">
            <v>0</v>
          </cell>
          <cell r="F174">
            <v>189818.45815694149</v>
          </cell>
          <cell r="G174">
            <v>359895.44148794672</v>
          </cell>
          <cell r="H174">
            <v>554817.39686943323</v>
          </cell>
          <cell r="I174">
            <v>737176.1162929784</v>
          </cell>
          <cell r="J174">
            <v>927752.84323634696</v>
          </cell>
          <cell r="K174">
            <v>1110056.9815305464</v>
          </cell>
          <cell r="L174">
            <v>1311749.1891873172</v>
          </cell>
          <cell r="M174">
            <v>1499362.735041904</v>
          </cell>
          <cell r="N174">
            <v>1684666.1605476881</v>
          </cell>
          <cell r="O174">
            <v>1893382.3112160757</v>
          </cell>
          <cell r="P174">
            <v>2086046.6025393861</v>
          </cell>
          <cell r="Q174">
            <v>2293705.555137218</v>
          </cell>
          <cell r="R174">
            <v>2293705.555137218</v>
          </cell>
          <cell r="S174">
            <v>2293705.555137218</v>
          </cell>
        </row>
        <row r="175">
          <cell r="B175" t="str">
            <v>BS64102</v>
          </cell>
          <cell r="C175" t="str">
            <v>Расчеты по НДС</v>
          </cell>
          <cell r="E175">
            <v>0</v>
          </cell>
          <cell r="F175">
            <v>189818.45815694146</v>
          </cell>
          <cell r="G175">
            <v>359895.44148794666</v>
          </cell>
          <cell r="H175">
            <v>554817.39686943311</v>
          </cell>
          <cell r="I175">
            <v>737176.1162929784</v>
          </cell>
          <cell r="J175">
            <v>927752.84323634696</v>
          </cell>
          <cell r="K175">
            <v>1110056.9815305462</v>
          </cell>
          <cell r="L175">
            <v>1311749.1891873172</v>
          </cell>
          <cell r="M175">
            <v>1499362.735041904</v>
          </cell>
          <cell r="N175">
            <v>1684666.1605476881</v>
          </cell>
          <cell r="O175">
            <v>1893382.3112160757</v>
          </cell>
          <cell r="P175">
            <v>2086046.6025393861</v>
          </cell>
          <cell r="Q175">
            <v>2293705.5551372175</v>
          </cell>
          <cell r="R175">
            <v>2293705.5551372175</v>
          </cell>
          <cell r="S175">
            <v>2293705.5551372175</v>
          </cell>
        </row>
        <row r="176">
          <cell r="B176" t="str">
            <v>BS64202</v>
          </cell>
          <cell r="C176" t="str">
            <v>Расчеты по плате за землю</v>
          </cell>
          <cell r="E176">
            <v>0</v>
          </cell>
          <cell r="F176">
            <v>1708.1397850999997</v>
          </cell>
          <cell r="G176">
            <v>3433.3609680509999</v>
          </cell>
          <cell r="H176">
            <v>5175.8343628315097</v>
          </cell>
          <cell r="I176">
            <v>6935.7324915598247</v>
          </cell>
          <cell r="J176">
            <v>8713.2296015754237</v>
          </cell>
          <cell r="K176">
            <v>10508.501682691178</v>
          </cell>
          <cell r="L176">
            <v>12321.72648461809</v>
          </cell>
          <cell r="M176">
            <v>14153.08353456427</v>
          </cell>
          <cell r="N176">
            <v>16002.754155009912</v>
          </cell>
          <cell r="O176">
            <v>17870.921481660011</v>
          </cell>
          <cell r="P176">
            <v>19757.770481576612</v>
          </cell>
          <cell r="Q176">
            <v>21663.487971492377</v>
          </cell>
          <cell r="R176">
            <v>21663.487971492377</v>
          </cell>
          <cell r="S176">
            <v>21663.487971492377</v>
          </cell>
        </row>
        <row r="177">
          <cell r="B177" t="str">
            <v>BS64203</v>
          </cell>
          <cell r="C177" t="str">
            <v>Расчеты по плате за воду</v>
          </cell>
          <cell r="E177">
            <v>0</v>
          </cell>
          <cell r="F177">
            <v>515.23137595409423</v>
          </cell>
          <cell r="G177">
            <v>994.22108046038443</v>
          </cell>
          <cell r="H177">
            <v>1521.7661645255873</v>
          </cell>
          <cell r="I177">
            <v>2028.3089734533262</v>
          </cell>
          <cell r="J177">
            <v>2532.2596617665431</v>
          </cell>
          <cell r="K177">
            <v>3020.22183765911</v>
          </cell>
          <cell r="L177">
            <v>3541.6020055346835</v>
          </cell>
          <cell r="M177">
            <v>4038.4696577403079</v>
          </cell>
          <cell r="N177">
            <v>4538.113485401911</v>
          </cell>
          <cell r="O177">
            <v>5066.7657765747244</v>
          </cell>
          <cell r="P177">
            <v>5567.1834117304033</v>
          </cell>
          <cell r="Q177">
            <v>6123.323410707937</v>
          </cell>
          <cell r="R177">
            <v>6123.323410707937</v>
          </cell>
          <cell r="S177">
            <v>6123.323410707937</v>
          </cell>
        </row>
        <row r="178">
          <cell r="B178" t="str">
            <v>BS64204</v>
          </cell>
          <cell r="C178" t="str">
            <v>Расчеты по сбору за загрязнение окружающей среды</v>
          </cell>
          <cell r="E178">
            <v>0</v>
          </cell>
          <cell r="F178">
            <v>1595.893</v>
          </cell>
          <cell r="G178">
            <v>2819.547</v>
          </cell>
          <cell r="H178">
            <v>4296.32</v>
          </cell>
          <cell r="I178">
            <v>5632.7709999999997</v>
          </cell>
          <cell r="J178">
            <v>7048.4809999999998</v>
          </cell>
          <cell r="K178">
            <v>8319.86</v>
          </cell>
          <cell r="L178">
            <v>9761.4760000000006</v>
          </cell>
          <cell r="M178">
            <v>11122.676000000001</v>
          </cell>
          <cell r="N178">
            <v>12415.18</v>
          </cell>
          <cell r="O178">
            <v>13818.323</v>
          </cell>
          <cell r="P178">
            <v>15163.178</v>
          </cell>
          <cell r="Q178">
            <v>16625.302</v>
          </cell>
          <cell r="R178">
            <v>16625.302</v>
          </cell>
          <cell r="S178">
            <v>16625.302</v>
          </cell>
        </row>
        <row r="179">
          <cell r="B179" t="str">
            <v>BS64206</v>
          </cell>
          <cell r="C179" t="str">
            <v>Расчеты по налогу на лекговой транспорт</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B180" t="str">
            <v>BS64201</v>
          </cell>
          <cell r="C180" t="str">
            <v>Расчеты по прочим обязательным платежам</v>
          </cell>
          <cell r="E180">
            <v>0</v>
          </cell>
          <cell r="F180">
            <v>-3871.8080643874273</v>
          </cell>
          <cell r="G180">
            <v>-7352.7422942113844</v>
          </cell>
          <cell r="H180">
            <v>-11153.133808847431</v>
          </cell>
          <cell r="I180">
            <v>-14810.161782651723</v>
          </cell>
          <cell r="J180">
            <v>-18561.996977490257</v>
          </cell>
          <cell r="K180">
            <v>-22171.834404973393</v>
          </cell>
          <cell r="L180">
            <v>-26003.831786955441</v>
          </cell>
          <cell r="M180">
            <v>-29749.590665408607</v>
          </cell>
          <cell r="N180">
            <v>-33448.306631580221</v>
          </cell>
          <cell r="O180">
            <v>-37305.735742648154</v>
          </cell>
          <cell r="P180">
            <v>-41095.898535897904</v>
          </cell>
          <cell r="Q180">
            <v>-45078.501594550449</v>
          </cell>
          <cell r="R180">
            <v>-45078.501594550449</v>
          </cell>
          <cell r="S180">
            <v>-45078.501594550449</v>
          </cell>
        </row>
        <row r="181">
          <cell r="B181" t="str">
            <v>BS64410</v>
          </cell>
          <cell r="C181" t="str">
            <v>Расчеты по налогу на спецтранспорт</v>
          </cell>
          <cell r="E181">
            <v>0</v>
          </cell>
          <cell r="F181">
            <v>52.543903333333333</v>
          </cell>
          <cell r="G181">
            <v>105.61324569999999</v>
          </cell>
          <cell r="H181">
            <v>159.21328149033332</v>
          </cell>
          <cell r="I181">
            <v>213.34931763856997</v>
          </cell>
          <cell r="J181">
            <v>268.02671414828899</v>
          </cell>
          <cell r="K181">
            <v>323.25088462310521</v>
          </cell>
          <cell r="L181">
            <v>379.02729680266958</v>
          </cell>
          <cell r="M181">
            <v>435.36147310402964</v>
          </cell>
          <cell r="N181">
            <v>492.25899116840327</v>
          </cell>
          <cell r="O181">
            <v>549.72548441342065</v>
          </cell>
          <cell r="P181">
            <v>607.76664259088818</v>
          </cell>
          <cell r="Q181">
            <v>666.3882123501304</v>
          </cell>
          <cell r="R181">
            <v>666.3882123501304</v>
          </cell>
          <cell r="S181">
            <v>666.3882123501304</v>
          </cell>
        </row>
        <row r="182">
          <cell r="B182" t="str">
            <v>BS64208</v>
          </cell>
          <cell r="C182" t="str">
            <v>Расчеты по налогу на недра</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B183" t="str">
            <v>BS64207</v>
          </cell>
          <cell r="C183" t="str">
            <v>Расчеты по налогу на геологоразведывательные работы</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t="str">
            <v>Итого текущих обязательств</v>
          </cell>
          <cell r="E184">
            <v>-273013.23499999999</v>
          </cell>
          <cell r="F184">
            <v>-78033.5125546036</v>
          </cell>
          <cell r="G184">
            <v>-826868.7755938929</v>
          </cell>
          <cell r="H184">
            <v>-2162916.4621922965</v>
          </cell>
          <cell r="I184">
            <v>-3046914.0454674764</v>
          </cell>
          <cell r="J184">
            <v>-3615964.4272400616</v>
          </cell>
          <cell r="K184">
            <v>-4625265.6344247134</v>
          </cell>
          <cell r="L184">
            <v>-5968825.8030752325</v>
          </cell>
          <cell r="M184">
            <v>-6886470.0788204437</v>
          </cell>
          <cell r="N184">
            <v>-8211402.3381307386</v>
          </cell>
          <cell r="O184">
            <v>-9271371.5588842332</v>
          </cell>
          <cell r="P184">
            <v>-10196625.710900327</v>
          </cell>
          <cell r="Q184">
            <v>-11558020.964609668</v>
          </cell>
          <cell r="R184">
            <v>-8473517.2946654819</v>
          </cell>
          <cell r="S184">
            <v>-8473517.2946654819</v>
          </cell>
        </row>
        <row r="185">
          <cell r="C185" t="str">
            <v>Всего обязательств</v>
          </cell>
          <cell r="E185">
            <v>-2276401.34088</v>
          </cell>
          <cell r="F185">
            <v>-2120365.6651796037</v>
          </cell>
          <cell r="G185">
            <v>-2867681.1937138932</v>
          </cell>
          <cell r="H185">
            <v>-4242705.927057297</v>
          </cell>
          <cell r="I185">
            <v>-5165698.5570774768</v>
          </cell>
          <cell r="J185">
            <v>-5773758.9855950624</v>
          </cell>
          <cell r="K185">
            <v>-6822088.2395247146</v>
          </cell>
          <cell r="L185">
            <v>-8204692.4549202332</v>
          </cell>
          <cell r="M185">
            <v>-9118099.3272404447</v>
          </cell>
          <cell r="N185">
            <v>-10479291.96437574</v>
          </cell>
          <cell r="O185">
            <v>-11575537.562954234</v>
          </cell>
          <cell r="P185">
            <v>-12537085.092795327</v>
          </cell>
          <cell r="Q185">
            <v>-13934791.724329669</v>
          </cell>
          <cell r="R185">
            <v>-10850288.054385483</v>
          </cell>
          <cell r="S185">
            <v>-10850288.054385483</v>
          </cell>
        </row>
        <row r="186">
          <cell r="C186" t="str">
            <v>Всего обязательств и капитала</v>
          </cell>
        </row>
        <row r="187">
          <cell r="C187" t="str">
            <v>Управленческие счета</v>
          </cell>
        </row>
        <row r="188">
          <cell r="C188" t="str">
            <v>Численность персонала</v>
          </cell>
        </row>
        <row r="189">
          <cell r="B189" t="str">
            <v>MR000010</v>
          </cell>
          <cell r="C189" t="str">
            <v>Численность административного персонала (среднеспис.), чел.</v>
          </cell>
          <cell r="D189">
            <v>12228</v>
          </cell>
          <cell r="E189">
            <v>12228</v>
          </cell>
          <cell r="F189">
            <v>1019</v>
          </cell>
          <cell r="G189">
            <v>1019</v>
          </cell>
          <cell r="H189">
            <v>1019</v>
          </cell>
          <cell r="I189">
            <v>1019</v>
          </cell>
          <cell r="J189">
            <v>1019</v>
          </cell>
          <cell r="K189">
            <v>1019</v>
          </cell>
          <cell r="L189">
            <v>1019</v>
          </cell>
          <cell r="M189">
            <v>1019</v>
          </cell>
          <cell r="N189">
            <v>1019</v>
          </cell>
          <cell r="O189">
            <v>1019</v>
          </cell>
          <cell r="P189">
            <v>1019</v>
          </cell>
          <cell r="Q189">
            <v>1019</v>
          </cell>
          <cell r="R189">
            <v>0</v>
          </cell>
          <cell r="S189">
            <v>0</v>
          </cell>
        </row>
        <row r="190">
          <cell r="B190" t="str">
            <v>MR000020</v>
          </cell>
          <cell r="C190" t="str">
            <v>Численность производственного персонала (среднеспис.), чел.</v>
          </cell>
          <cell r="D190">
            <v>252060</v>
          </cell>
          <cell r="E190">
            <v>252060</v>
          </cell>
          <cell r="F190">
            <v>21180</v>
          </cell>
          <cell r="G190">
            <v>21180</v>
          </cell>
          <cell r="H190">
            <v>21180</v>
          </cell>
          <cell r="I190">
            <v>21180</v>
          </cell>
          <cell r="J190">
            <v>21180</v>
          </cell>
          <cell r="K190">
            <v>21180</v>
          </cell>
          <cell r="L190">
            <v>21080</v>
          </cell>
          <cell r="M190">
            <v>20980</v>
          </cell>
          <cell r="N190">
            <v>20880</v>
          </cell>
          <cell r="O190">
            <v>20780</v>
          </cell>
          <cell r="P190">
            <v>20680</v>
          </cell>
          <cell r="Q190">
            <v>20580</v>
          </cell>
          <cell r="R190">
            <v>0</v>
          </cell>
          <cell r="S190">
            <v>0</v>
          </cell>
        </row>
        <row r="191">
          <cell r="B191" t="str">
            <v>MR000030</v>
          </cell>
          <cell r="C191" t="str">
            <v>Численность сбытового персонала (среднеспис.), чел.</v>
          </cell>
          <cell r="D191">
            <v>4668</v>
          </cell>
          <cell r="E191">
            <v>4668</v>
          </cell>
          <cell r="F191">
            <v>389</v>
          </cell>
          <cell r="G191">
            <v>389</v>
          </cell>
          <cell r="H191">
            <v>389</v>
          </cell>
          <cell r="I191">
            <v>389</v>
          </cell>
          <cell r="J191">
            <v>389</v>
          </cell>
          <cell r="K191">
            <v>389</v>
          </cell>
          <cell r="L191">
            <v>389</v>
          </cell>
          <cell r="M191">
            <v>389</v>
          </cell>
          <cell r="N191">
            <v>389</v>
          </cell>
          <cell r="O191">
            <v>389</v>
          </cell>
          <cell r="P191">
            <v>389</v>
          </cell>
          <cell r="Q191">
            <v>389</v>
          </cell>
          <cell r="R191">
            <v>0</v>
          </cell>
          <cell r="S191">
            <v>0</v>
          </cell>
        </row>
        <row r="192">
          <cell r="B192" t="str">
            <v>MR000040</v>
          </cell>
          <cell r="C192" t="str">
            <v>Численность персонала социальной сферы (среднеспис.), чел.</v>
          </cell>
          <cell r="D192">
            <v>8544</v>
          </cell>
          <cell r="E192">
            <v>8544</v>
          </cell>
          <cell r="F192">
            <v>712</v>
          </cell>
          <cell r="G192">
            <v>712</v>
          </cell>
          <cell r="H192">
            <v>712</v>
          </cell>
          <cell r="I192">
            <v>712</v>
          </cell>
          <cell r="J192">
            <v>712</v>
          </cell>
          <cell r="K192">
            <v>712</v>
          </cell>
          <cell r="L192">
            <v>712</v>
          </cell>
          <cell r="M192">
            <v>712</v>
          </cell>
          <cell r="N192">
            <v>712</v>
          </cell>
          <cell r="O192">
            <v>712</v>
          </cell>
          <cell r="P192">
            <v>712</v>
          </cell>
          <cell r="Q192">
            <v>712</v>
          </cell>
          <cell r="R192">
            <v>0</v>
          </cell>
          <cell r="S192">
            <v>0</v>
          </cell>
        </row>
        <row r="193">
          <cell r="B193" t="str">
            <v>MR000050</v>
          </cell>
          <cell r="C193" t="str">
            <v>Численность прочего персонала (среднеспис.), чел.</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row>
        <row r="194">
          <cell r="B194" t="str">
            <v>MR000060</v>
          </cell>
          <cell r="C194" t="str">
            <v>Численность административного персонала (учетная), чел.</v>
          </cell>
          <cell r="D194">
            <v>12228</v>
          </cell>
          <cell r="E194">
            <v>12228</v>
          </cell>
          <cell r="F194">
            <v>1019</v>
          </cell>
          <cell r="G194">
            <v>1019</v>
          </cell>
          <cell r="H194">
            <v>1019</v>
          </cell>
          <cell r="I194">
            <v>1019</v>
          </cell>
          <cell r="J194">
            <v>1019</v>
          </cell>
          <cell r="K194">
            <v>1019</v>
          </cell>
          <cell r="L194">
            <v>1019</v>
          </cell>
          <cell r="M194">
            <v>1019</v>
          </cell>
          <cell r="N194">
            <v>1019</v>
          </cell>
          <cell r="O194">
            <v>1019</v>
          </cell>
          <cell r="P194">
            <v>1019</v>
          </cell>
          <cell r="Q194">
            <v>1019</v>
          </cell>
          <cell r="R194">
            <v>0</v>
          </cell>
          <cell r="S194">
            <v>0</v>
          </cell>
        </row>
        <row r="195">
          <cell r="B195" t="str">
            <v>MR000070</v>
          </cell>
          <cell r="C195" t="str">
            <v>Численность производственного персонала (учетная), чел.</v>
          </cell>
          <cell r="D195">
            <v>252060</v>
          </cell>
          <cell r="E195">
            <v>252060</v>
          </cell>
          <cell r="F195">
            <v>21180</v>
          </cell>
          <cell r="G195">
            <v>21180</v>
          </cell>
          <cell r="H195">
            <v>21180</v>
          </cell>
          <cell r="I195">
            <v>21180</v>
          </cell>
          <cell r="J195">
            <v>21180</v>
          </cell>
          <cell r="K195">
            <v>21180</v>
          </cell>
          <cell r="L195">
            <v>21080</v>
          </cell>
          <cell r="M195">
            <v>20980</v>
          </cell>
          <cell r="N195">
            <v>20880</v>
          </cell>
          <cell r="O195">
            <v>20780</v>
          </cell>
          <cell r="P195">
            <v>20680</v>
          </cell>
          <cell r="Q195">
            <v>20580</v>
          </cell>
          <cell r="R195">
            <v>0</v>
          </cell>
          <cell r="S195">
            <v>0</v>
          </cell>
        </row>
        <row r="196">
          <cell r="B196" t="str">
            <v>MR000080</v>
          </cell>
          <cell r="C196" t="str">
            <v>Численность сбытового персонала (учетная), чел.</v>
          </cell>
          <cell r="D196">
            <v>4668</v>
          </cell>
          <cell r="E196">
            <v>4668</v>
          </cell>
          <cell r="F196">
            <v>389</v>
          </cell>
          <cell r="G196">
            <v>389</v>
          </cell>
          <cell r="H196">
            <v>389</v>
          </cell>
          <cell r="I196">
            <v>389</v>
          </cell>
          <cell r="J196">
            <v>389</v>
          </cell>
          <cell r="K196">
            <v>389</v>
          </cell>
          <cell r="L196">
            <v>389</v>
          </cell>
          <cell r="M196">
            <v>389</v>
          </cell>
          <cell r="N196">
            <v>389</v>
          </cell>
          <cell r="O196">
            <v>389</v>
          </cell>
          <cell r="P196">
            <v>389</v>
          </cell>
          <cell r="Q196">
            <v>389</v>
          </cell>
          <cell r="R196">
            <v>0</v>
          </cell>
          <cell r="S196">
            <v>0</v>
          </cell>
        </row>
        <row r="197">
          <cell r="B197" t="str">
            <v>MR000090</v>
          </cell>
          <cell r="C197" t="str">
            <v>Численность персонала социальной сферы (учетная), чел.</v>
          </cell>
          <cell r="D197">
            <v>8544</v>
          </cell>
          <cell r="E197">
            <v>8544</v>
          </cell>
          <cell r="F197">
            <v>712</v>
          </cell>
          <cell r="G197">
            <v>712</v>
          </cell>
          <cell r="H197">
            <v>712</v>
          </cell>
          <cell r="I197">
            <v>712</v>
          </cell>
          <cell r="J197">
            <v>712</v>
          </cell>
          <cell r="K197">
            <v>712</v>
          </cell>
          <cell r="L197">
            <v>712</v>
          </cell>
          <cell r="M197">
            <v>712</v>
          </cell>
          <cell r="N197">
            <v>712</v>
          </cell>
          <cell r="O197">
            <v>712</v>
          </cell>
          <cell r="P197">
            <v>712</v>
          </cell>
          <cell r="Q197">
            <v>712</v>
          </cell>
          <cell r="R197">
            <v>0</v>
          </cell>
          <cell r="S197">
            <v>0</v>
          </cell>
        </row>
        <row r="198">
          <cell r="B198" t="str">
            <v>MR000100</v>
          </cell>
          <cell r="C198" t="str">
            <v>Численность прочего персонала (учетная), чел.</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row>
        <row r="199">
          <cell r="C199" t="str">
            <v>Капитальное строительство</v>
          </cell>
        </row>
        <row r="200">
          <cell r="B200" t="str">
            <v>MR100101</v>
          </cell>
          <cell r="C200" t="str">
            <v>Бюджет расходов проекта, план</v>
          </cell>
        </row>
        <row r="201">
          <cell r="B201" t="str">
            <v>MR100106</v>
          </cell>
          <cell r="C201" t="str">
            <v>Оборудование, материалы за период, план - (статус расчетов)</v>
          </cell>
          <cell r="E201">
            <v>1529592.6200140093</v>
          </cell>
          <cell r="F201">
            <v>97645.661755787529</v>
          </cell>
          <cell r="G201">
            <v>96552.66975578756</v>
          </cell>
          <cell r="H201">
            <v>269499.47889869753</v>
          </cell>
          <cell r="I201">
            <v>56168.110746709281</v>
          </cell>
          <cell r="J201">
            <v>114730.66712786938</v>
          </cell>
          <cell r="K201">
            <v>950.76</v>
          </cell>
          <cell r="L201">
            <v>110414.95835116692</v>
          </cell>
          <cell r="M201">
            <v>156057.64424140789</v>
          </cell>
          <cell r="N201">
            <v>495234.09873679443</v>
          </cell>
          <cell r="O201">
            <v>89874.148286717274</v>
          </cell>
          <cell r="P201">
            <v>950.76</v>
          </cell>
          <cell r="Q201">
            <v>41513.662113071681</v>
          </cell>
          <cell r="R201">
            <v>43071.400123007195</v>
          </cell>
          <cell r="S201">
            <v>314244.70216965361</v>
          </cell>
        </row>
        <row r="202">
          <cell r="B202" t="str">
            <v>MR100108</v>
          </cell>
          <cell r="C202" t="str">
            <v>Состояние расчетов за оборудование, материалы Дт/Кт сальдо (предоплата/ кредиторская задолженность) - (статус расчетов)</v>
          </cell>
          <cell r="E202">
            <v>0</v>
          </cell>
        </row>
        <row r="203">
          <cell r="B203" t="str">
            <v>MR100109</v>
          </cell>
          <cell r="C203" t="str">
            <v>Оплата работы и услуги за период, план - (статус расчетов)</v>
          </cell>
          <cell r="E203">
            <v>1087329.9253586128</v>
          </cell>
          <cell r="F203">
            <v>148508.49263368131</v>
          </cell>
          <cell r="G203">
            <v>146869.00463368132</v>
          </cell>
          <cell r="H203">
            <v>186011.02880436365</v>
          </cell>
          <cell r="I203">
            <v>0</v>
          </cell>
          <cell r="J203">
            <v>154185.04045958293</v>
          </cell>
          <cell r="K203">
            <v>1426.14</v>
          </cell>
          <cell r="L203">
            <v>167182.43752675038</v>
          </cell>
          <cell r="M203">
            <v>101100.88593309093</v>
          </cell>
          <cell r="N203">
            <v>0</v>
          </cell>
          <cell r="O203">
            <v>116850.26219785475</v>
          </cell>
          <cell r="P203">
            <v>1426.14</v>
          </cell>
          <cell r="Q203">
            <v>63770.493169607522</v>
          </cell>
          <cell r="R203">
            <v>25862.598018484878</v>
          </cell>
          <cell r="S203">
            <v>0</v>
          </cell>
        </row>
        <row r="204">
          <cell r="B204" t="str">
            <v>FBCF1018</v>
          </cell>
          <cell r="C204" t="str">
            <v>Денежные средства уплаченные за основные средства (не возмещаемый НДС)</v>
          </cell>
          <cell r="E204">
            <v>2488567.2636165749</v>
          </cell>
          <cell r="F204">
            <v>246154.15438946884</v>
          </cell>
          <cell r="G204">
            <v>243421.67438946888</v>
          </cell>
          <cell r="H204">
            <v>237765.82138946885</v>
          </cell>
          <cell r="I204">
            <v>272953.95472280215</v>
          </cell>
          <cell r="J204">
            <v>271633.95472280215</v>
          </cell>
          <cell r="K204">
            <v>277597.39587791736</v>
          </cell>
          <cell r="L204">
            <v>256941.79587791741</v>
          </cell>
          <cell r="M204">
            <v>197844.39819934592</v>
          </cell>
          <cell r="N204">
            <v>193552.4481993459</v>
          </cell>
          <cell r="O204">
            <v>105284.15528267923</v>
          </cell>
          <cell r="P204">
            <v>94315.915282679227</v>
          </cell>
          <cell r="Q204">
            <v>91101.595282679249</v>
          </cell>
          <cell r="R204">
            <v>0</v>
          </cell>
          <cell r="S204">
            <v>0</v>
          </cell>
        </row>
        <row r="205">
          <cell r="B205" t="str">
            <v>FBCF1019</v>
          </cell>
          <cell r="C205" t="str">
            <v>Денежные средства уплаченные за основные средства (возмещаемый НДС)</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B206" t="str">
            <v>MR100111</v>
          </cell>
          <cell r="C206" t="str">
            <v>Состояние расчетов за работы и услуги Дт/Кт сальдо (предоплата/ кредиторская задолженность) - (статус расчетов)</v>
          </cell>
        </row>
        <row r="207">
          <cell r="B207" t="str">
            <v>MR100112</v>
          </cell>
          <cell r="C207" t="str">
            <v>Приход оборудования и материалов - капитализация, 15 счет</v>
          </cell>
        </row>
        <row r="208">
          <cell r="B208" t="str">
            <v>MR100113</v>
          </cell>
          <cell r="C208" t="str">
            <v>Приход работы и услуги (акты выполненных работ) - капитализация, 15 счет</v>
          </cell>
        </row>
        <row r="209">
          <cell r="B209" t="str">
            <v>MR100114</v>
          </cell>
          <cell r="C209" t="str">
            <v>Приход предоплаты - капитализация, 15 счет</v>
          </cell>
        </row>
        <row r="210">
          <cell r="C210" t="str">
            <v>Среднемесячные закупочные цены</v>
          </cell>
        </row>
        <row r="211">
          <cell r="B211" t="str">
            <v>MR000330</v>
          </cell>
          <cell r="C211" t="str">
            <v>Среднемесячные закупочные цены, грн/т</v>
          </cell>
        </row>
        <row r="212">
          <cell r="C212" t="str">
            <v>Производство продукции/полуфабрикатов</v>
          </cell>
        </row>
        <row r="213">
          <cell r="B213" t="str">
            <v>MR000641</v>
          </cell>
          <cell r="C213" t="str">
            <v>Объем производства продукции/полуфабрикатов, количество - план</v>
          </cell>
        </row>
        <row r="214">
          <cell r="B214" t="str">
            <v>MR000990</v>
          </cell>
          <cell r="C214" t="str">
            <v>Объем производства  - Качество произведенной продукции,%</v>
          </cell>
        </row>
        <row r="215">
          <cell r="B215" t="str">
            <v>MR000650</v>
          </cell>
          <cell r="C215" t="str">
            <v>Объем производства  - Добыча, количество</v>
          </cell>
        </row>
        <row r="216">
          <cell r="B216" t="str">
            <v>MR000660</v>
          </cell>
          <cell r="C216" t="str">
            <v>Объем производства  - Качество добытого сырья</v>
          </cell>
        </row>
        <row r="217">
          <cell r="B217" t="str">
            <v>MR000670</v>
          </cell>
          <cell r="C217" t="str">
            <v>Объем производства - горнорудный дивизион - Коэффициент вскрыши, м3/т</v>
          </cell>
        </row>
        <row r="218">
          <cell r="C218" t="str">
            <v>Реализация количество</v>
          </cell>
        </row>
        <row r="219">
          <cell r="B219" t="str">
            <v>MRQ001</v>
          </cell>
          <cell r="C219" t="str">
            <v>Реализация количество</v>
          </cell>
          <cell r="F219">
            <v>-474.38155336781483</v>
          </cell>
          <cell r="G219">
            <v>-417.86065040251844</v>
          </cell>
          <cell r="H219">
            <v>879134.32670677628</v>
          </cell>
          <cell r="I219">
            <v>222894.55398255042</v>
          </cell>
          <cell r="J219">
            <v>0</v>
          </cell>
          <cell r="K219">
            <v>221909.12138707063</v>
          </cell>
          <cell r="L219">
            <v>0</v>
          </cell>
          <cell r="M219">
            <v>221891.16548678011</v>
          </cell>
          <cell r="N219">
            <v>0</v>
          </cell>
          <cell r="O219">
            <v>221883.48855960681</v>
          </cell>
          <cell r="P219">
            <v>0</v>
          </cell>
          <cell r="Q219">
            <v>199669.38815920852</v>
          </cell>
          <cell r="R219">
            <v>0</v>
          </cell>
          <cell r="S219">
            <v>200169.8772392571</v>
          </cell>
        </row>
        <row r="220">
          <cell r="C220" t="str">
            <v>Расходные коэффициенты</v>
          </cell>
        </row>
        <row r="221">
          <cell r="B221" t="str">
            <v>MR001190</v>
          </cell>
          <cell r="C221" t="str">
            <v>Расходные коэффициенты/коэффициенты выхода - сырье на готовую продукцию</v>
          </cell>
        </row>
        <row r="222">
          <cell r="C222" t="str">
            <v>Капитальные ремонты</v>
          </cell>
        </row>
        <row r="223">
          <cell r="B223" t="str">
            <v>MR101104</v>
          </cell>
          <cell r="C223" t="str">
            <v>план на год - Подрядчики</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B224" t="str">
            <v>MR101108</v>
          </cell>
          <cell r="C224" t="str">
            <v>план на год - Оборудование</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B225" t="str">
            <v>MR101112</v>
          </cell>
          <cell r="C225" t="str">
            <v>план на год - Материалы</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B226" t="str">
            <v>MR101116</v>
          </cell>
          <cell r="C226" t="str">
            <v>Состояние расчетов на отчетную дату, Дт/Кт сальдо (предоплата/ кредиторская задолженность) - ручной ввод</v>
          </cell>
        </row>
        <row r="227">
          <cell r="B227" t="str">
            <v>MR101117</v>
          </cell>
          <cell r="C227" t="str">
            <v>план на год - Хозспособ</v>
          </cell>
        </row>
        <row r="228">
          <cell r="B228" t="str">
            <v>MR101121</v>
          </cell>
          <cell r="C228" t="str">
            <v>план по состоянию на начало года - наличие на складе</v>
          </cell>
        </row>
        <row r="229">
          <cell r="B229" t="str">
            <v>MR101123</v>
          </cell>
          <cell r="C229" t="str">
            <v>план на год - Освоение</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B230" t="str">
            <v>MR101128</v>
          </cell>
          <cell r="C230" t="str">
            <v>план на месяц - Подрядчики</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B231" t="str">
            <v>MR101129</v>
          </cell>
          <cell r="C231" t="str">
            <v>план на месяц - Оборудование</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B232" t="str">
            <v>MR101130</v>
          </cell>
          <cell r="C232" t="str">
            <v>план на месяц - Материалы</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B233" t="str">
            <v>MR101131</v>
          </cell>
          <cell r="C233" t="str">
            <v>план на месяц - Хозспособ</v>
          </cell>
          <cell r="E233">
            <v>0</v>
          </cell>
        </row>
        <row r="234">
          <cell r="B234" t="str">
            <v>MR101132</v>
          </cell>
          <cell r="C234" t="str">
            <v>план по состоянию на начало года - наличие на складе</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B235" t="str">
            <v>MR101133</v>
          </cell>
          <cell r="C235" t="str">
            <v>план на месяц - Освоение</v>
          </cell>
          <cell r="E235">
            <v>0</v>
          </cell>
        </row>
        <row r="236">
          <cell r="C236" t="str">
            <v>Текущие ремонты</v>
          </cell>
        </row>
        <row r="237">
          <cell r="B237" t="str">
            <v>MR101201</v>
          </cell>
          <cell r="C237" t="str">
            <v>план на год - Подрядчики</v>
          </cell>
          <cell r="E237">
            <v>0</v>
          </cell>
        </row>
        <row r="238">
          <cell r="B238" t="str">
            <v>MR101205</v>
          </cell>
          <cell r="C238" t="str">
            <v>план на год - Оборудование</v>
          </cell>
          <cell r="E238">
            <v>0</v>
          </cell>
        </row>
        <row r="239">
          <cell r="B239" t="str">
            <v>MR101209</v>
          </cell>
          <cell r="C239" t="str">
            <v>план на год - Материалы</v>
          </cell>
          <cell r="E239">
            <v>0</v>
          </cell>
        </row>
        <row r="240">
          <cell r="B240" t="str">
            <v>MR101213</v>
          </cell>
          <cell r="C240" t="str">
            <v>Состояние расчетов на отчетную дату, Дт/Кт сальдо (предоплата/ кредиторская задолженность) - ручной ввод</v>
          </cell>
          <cell r="E240">
            <v>0</v>
          </cell>
        </row>
        <row r="241">
          <cell r="B241" t="str">
            <v>MR101214</v>
          </cell>
          <cell r="C241" t="str">
            <v>план на год - Хозспособ</v>
          </cell>
          <cell r="E241">
            <v>0</v>
          </cell>
        </row>
        <row r="242">
          <cell r="B242" t="str">
            <v>MR101218</v>
          </cell>
          <cell r="C242" t="str">
            <v>план по состоянию на начало года - наличие</v>
          </cell>
          <cell r="E242">
            <v>0</v>
          </cell>
        </row>
        <row r="243">
          <cell r="B243" t="str">
            <v>MR101220</v>
          </cell>
          <cell r="C243" t="str">
            <v>план на год - Освоение</v>
          </cell>
          <cell r="E243">
            <v>46982.788116136777</v>
          </cell>
          <cell r="F243">
            <v>46982.788116136777</v>
          </cell>
        </row>
        <row r="244">
          <cell r="B244" t="str">
            <v>MR101225</v>
          </cell>
          <cell r="C244" t="str">
            <v>план на месяц - Подрядчики</v>
          </cell>
          <cell r="D244">
            <v>213047.50200000001</v>
          </cell>
          <cell r="E244">
            <v>213047.50200000004</v>
          </cell>
          <cell r="F244">
            <v>16716.749599999999</v>
          </cell>
          <cell r="G244">
            <v>17021.213600000003</v>
          </cell>
          <cell r="H244">
            <v>17502.024799999999</v>
          </cell>
          <cell r="I244">
            <v>17564.429600000003</v>
          </cell>
          <cell r="J244">
            <v>17867.699600000004</v>
          </cell>
          <cell r="K244">
            <v>17703.609200000003</v>
          </cell>
          <cell r="L244">
            <v>17643.783200000002</v>
          </cell>
          <cell r="M244">
            <v>17843.118800000004</v>
          </cell>
          <cell r="N244">
            <v>19001.001200000002</v>
          </cell>
          <cell r="O244">
            <v>18834.245600000002</v>
          </cell>
          <cell r="P244">
            <v>18430.235600000004</v>
          </cell>
          <cell r="Q244">
            <v>16919.391200000002</v>
          </cell>
          <cell r="R244">
            <v>0</v>
          </cell>
          <cell r="S244">
            <v>0</v>
          </cell>
        </row>
        <row r="245">
          <cell r="B245" t="str">
            <v>MR101226</v>
          </cell>
          <cell r="C245" t="str">
            <v>план на месяц - Оборудование</v>
          </cell>
          <cell r="D245">
            <v>233759.09039999972</v>
          </cell>
          <cell r="E245">
            <v>233759.0903999997</v>
          </cell>
          <cell r="F245">
            <v>18927.942239364143</v>
          </cell>
          <cell r="G245">
            <v>18677.07372256606</v>
          </cell>
          <cell r="H245">
            <v>19457.671738857072</v>
          </cell>
          <cell r="I245">
            <v>20031.433069038485</v>
          </cell>
          <cell r="J245">
            <v>19385.246094235423</v>
          </cell>
          <cell r="K245">
            <v>19816.597495768066</v>
          </cell>
          <cell r="L245">
            <v>19775.438526801317</v>
          </cell>
          <cell r="M245">
            <v>19459.616093333963</v>
          </cell>
          <cell r="N245">
            <v>19928.61518839567</v>
          </cell>
          <cell r="O245">
            <v>19891.112021750181</v>
          </cell>
          <cell r="P245">
            <v>19112.175544739421</v>
          </cell>
          <cell r="Q245">
            <v>19296.168665149904</v>
          </cell>
          <cell r="R245">
            <v>0</v>
          </cell>
          <cell r="S245">
            <v>0</v>
          </cell>
        </row>
        <row r="246">
          <cell r="B246" t="str">
            <v>MR101227</v>
          </cell>
          <cell r="C246" t="str">
            <v>план на месяц - Материалы</v>
          </cell>
          <cell r="D246">
            <v>195473.93759999989</v>
          </cell>
          <cell r="E246">
            <v>195473.9376</v>
          </cell>
          <cell r="F246">
            <v>16140.3815</v>
          </cell>
          <cell r="G246">
            <v>15723.298699999998</v>
          </cell>
          <cell r="H246">
            <v>16423.799899999998</v>
          </cell>
          <cell r="I246">
            <v>16642.6319</v>
          </cell>
          <cell r="J246">
            <v>16223.876299999998</v>
          </cell>
          <cell r="K246">
            <v>16599.803899999999</v>
          </cell>
          <cell r="L246">
            <v>16541.233099999998</v>
          </cell>
          <cell r="M246">
            <v>16077.842299999998</v>
          </cell>
          <cell r="N246">
            <v>16748.471899999997</v>
          </cell>
          <cell r="O246">
            <v>16669.437499999996</v>
          </cell>
          <cell r="P246">
            <v>15751.6775</v>
          </cell>
          <cell r="Q246">
            <v>15931.483099999999</v>
          </cell>
          <cell r="R246">
            <v>0</v>
          </cell>
          <cell r="S246">
            <v>0</v>
          </cell>
        </row>
        <row r="247">
          <cell r="B247" t="str">
            <v>MR101228</v>
          </cell>
          <cell r="C247" t="str">
            <v>план на месяц - Хозспособ</v>
          </cell>
          <cell r="D247">
            <v>430296.53699999995</v>
          </cell>
          <cell r="E247">
            <v>430296.53699999995</v>
          </cell>
          <cell r="F247">
            <v>34742.343333333338</v>
          </cell>
          <cell r="G247">
            <v>34748.245333333332</v>
          </cell>
          <cell r="H247">
            <v>35617.003333333327</v>
          </cell>
          <cell r="I247">
            <v>36367.563333333317</v>
          </cell>
          <cell r="J247">
            <v>36442.293333333335</v>
          </cell>
          <cell r="K247">
            <v>36376.097333333324</v>
          </cell>
          <cell r="L247">
            <v>36447.357333333326</v>
          </cell>
          <cell r="M247">
            <v>36544.592333333334</v>
          </cell>
          <cell r="N247">
            <v>36681.36033333333</v>
          </cell>
          <cell r="O247">
            <v>36575.896333333338</v>
          </cell>
          <cell r="P247">
            <v>35049.986333333327</v>
          </cell>
          <cell r="Q247">
            <v>34703.798333333332</v>
          </cell>
          <cell r="R247">
            <v>0</v>
          </cell>
          <cell r="S247">
            <v>0</v>
          </cell>
        </row>
        <row r="248">
          <cell r="B248" t="str">
            <v>MR101229</v>
          </cell>
          <cell r="C248" t="str">
            <v>план по состоянию на начало года - наличие</v>
          </cell>
          <cell r="D248">
            <v>3828.5603333333329</v>
          </cell>
          <cell r="E248">
            <v>45474.477999999996</v>
          </cell>
          <cell r="F248">
            <v>3828.5603333333329</v>
          </cell>
          <cell r="G248">
            <v>3721.7803333333331</v>
          </cell>
          <cell r="H248">
            <v>3880.2273333333333</v>
          </cell>
          <cell r="I248">
            <v>3854.7523333333334</v>
          </cell>
          <cell r="J248">
            <v>3787.7373333333335</v>
          </cell>
          <cell r="K248">
            <v>3946.7293333333337</v>
          </cell>
          <cell r="L248">
            <v>3812.2293333333332</v>
          </cell>
          <cell r="M248">
            <v>3720.1093333333338</v>
          </cell>
          <cell r="N248">
            <v>3762.2943333333333</v>
          </cell>
          <cell r="O248">
            <v>3790.5503333333336</v>
          </cell>
          <cell r="P248">
            <v>3664.7203333333337</v>
          </cell>
          <cell r="Q248">
            <v>3704.7873333333337</v>
          </cell>
          <cell r="R248">
            <v>0</v>
          </cell>
          <cell r="S248">
            <v>0</v>
          </cell>
        </row>
        <row r="249">
          <cell r="B249" t="str">
            <v>MR101230</v>
          </cell>
          <cell r="C249" t="str">
            <v>план на месяц - Освоение</v>
          </cell>
          <cell r="D249">
            <v>580708.25299999968</v>
          </cell>
          <cell r="E249">
            <v>580708.25299999968</v>
          </cell>
          <cell r="F249">
            <v>46982.788116136777</v>
          </cell>
          <cell r="G249">
            <v>46573.102018805046</v>
          </cell>
          <cell r="H249">
            <v>48366.474365714224</v>
          </cell>
          <cell r="I249">
            <v>49053.497807532069</v>
          </cell>
          <cell r="J249">
            <v>48351.755661862844</v>
          </cell>
          <cell r="K249">
            <v>49046.738163140042</v>
          </cell>
          <cell r="L249">
            <v>48779.275022334419</v>
          </cell>
          <cell r="M249">
            <v>48203.923661111628</v>
          </cell>
          <cell r="N249">
            <v>50160.701240329712</v>
          </cell>
          <cell r="O249">
            <v>49952.879601458473</v>
          </cell>
          <cell r="P249">
            <v>48076.460870616182</v>
          </cell>
          <cell r="Q249">
            <v>47160.656470958245</v>
          </cell>
          <cell r="R249">
            <v>0</v>
          </cell>
          <cell r="S249">
            <v>0</v>
          </cell>
        </row>
        <row r="250">
          <cell r="C250" t="str">
            <v>Количество</v>
          </cell>
        </row>
        <row r="251">
          <cell r="B251" t="str">
            <v>MR000813</v>
          </cell>
          <cell r="C251" t="str">
            <v>Количество - закупки сырья и материалов</v>
          </cell>
        </row>
        <row r="252">
          <cell r="C252" t="str">
            <v>Коксоугольный дивизион - качественные показатели</v>
          </cell>
        </row>
        <row r="253">
          <cell r="B253" t="str">
            <v>MR000671</v>
          </cell>
          <cell r="C253" t="str">
            <v>Качество произведенной продукции (для Краснодоугля) - влага - W, %</v>
          </cell>
        </row>
        <row r="254">
          <cell r="B254" t="str">
            <v>MR000672</v>
          </cell>
          <cell r="C254" t="str">
            <v>Качество произведенной продукции (для Краснодоугля) - зольность - A, %</v>
          </cell>
        </row>
        <row r="255">
          <cell r="B255" t="str">
            <v>MR000673</v>
          </cell>
          <cell r="C255" t="str">
            <v>Качество произведенной продукции (для Краснодоугля) - сера - S, %</v>
          </cell>
        </row>
        <row r="256">
          <cell r="B256" t="str">
            <v>MR000674</v>
          </cell>
          <cell r="C256" t="str">
            <v>Коэффициент расхода уг. Конц. с.в./кокс валовый с.в.</v>
          </cell>
        </row>
        <row r="257">
          <cell r="B257" t="str">
            <v>MR000675</v>
          </cell>
          <cell r="C257" t="str">
            <v>Коксосортировка, с.в.</v>
          </cell>
        </row>
        <row r="258">
          <cell r="B258" t="str">
            <v>MR000676</v>
          </cell>
          <cell r="C258" t="str">
            <v>Коэффициент выхода химической продукции от сухой шихты</v>
          </cell>
        </row>
        <row r="259">
          <cell r="B259" t="str">
            <v>MR000821</v>
          </cell>
          <cell r="C259" t="str">
            <v>Обогащение - кол-во концентрата</v>
          </cell>
        </row>
        <row r="260">
          <cell r="C260" t="str">
            <v>Маржа - металлургический дивизион</v>
          </cell>
        </row>
        <row r="261">
          <cell r="B261" t="str">
            <v>MR000200</v>
          </cell>
          <cell r="C261" t="str">
            <v>Цена продажи, по бухгалтерскому учету, грн/т</v>
          </cell>
        </row>
        <row r="262">
          <cell r="B262" t="str">
            <v>MR000201</v>
          </cell>
          <cell r="C262" t="str">
            <v>Производственная себестоимость, грн/т</v>
          </cell>
        </row>
        <row r="263">
          <cell r="B263" t="str">
            <v>MR000202</v>
          </cell>
          <cell r="C263" t="str">
            <v>Полная себестоимость, грн/т</v>
          </cell>
        </row>
        <row r="264">
          <cell r="B264" t="str">
            <v>MR000203</v>
          </cell>
          <cell r="C264" t="str">
            <v>Маржа, грн/т</v>
          </cell>
        </row>
        <row r="265">
          <cell r="B265" t="str">
            <v>MR000400</v>
          </cell>
          <cell r="C265" t="str">
            <v>Экспорт на условиях EXW - горнорудный дивизион, грн/т</v>
          </cell>
        </row>
        <row r="267">
          <cell r="C267" t="str">
            <v>Отчет о движении денежных средств - прямой метод</v>
          </cell>
        </row>
        <row r="269">
          <cell r="C269" t="str">
            <v>Операционная деятельность</v>
          </cell>
        </row>
        <row r="270">
          <cell r="C270" t="str">
            <v>Поступления</v>
          </cell>
        </row>
        <row r="271">
          <cell r="B271" t="str">
            <v>MRCF7001</v>
          </cell>
          <cell r="C271" t="str">
            <v>Поступления - Выручка от реализации продукции и услуг</v>
          </cell>
          <cell r="E271">
            <v>4588439.3587013576</v>
          </cell>
          <cell r="F271">
            <v>1592645.6765082749</v>
          </cell>
          <cell r="G271">
            <v>269460.99504634086</v>
          </cell>
          <cell r="H271">
            <v>289062.8375393285</v>
          </cell>
          <cell r="I271">
            <v>278030.48241483257</v>
          </cell>
          <cell r="J271">
            <v>281866.55022365943</v>
          </cell>
          <cell r="K271">
            <v>283722.76189211948</v>
          </cell>
          <cell r="L271">
            <v>271119.84710090951</v>
          </cell>
          <cell r="M271">
            <v>262470.14016048319</v>
          </cell>
          <cell r="N271">
            <v>258401.32105496142</v>
          </cell>
          <cell r="O271">
            <v>255532.52018859744</v>
          </cell>
          <cell r="P271">
            <v>238738.97554969444</v>
          </cell>
          <cell r="Q271">
            <v>307387.25102215644</v>
          </cell>
          <cell r="R271">
            <v>73508.445566654351</v>
          </cell>
          <cell r="S271">
            <v>0</v>
          </cell>
        </row>
        <row r="272">
          <cell r="C272" t="str">
            <v>Прочие поступления</v>
          </cell>
        </row>
        <row r="273">
          <cell r="B273" t="str">
            <v>MRCF7103</v>
          </cell>
          <cell r="C273" t="str">
            <v>Прочие поступления - Поступления от реализации услуг</v>
          </cell>
          <cell r="E273">
            <v>13234.806411924003</v>
          </cell>
          <cell r="F273">
            <v>783.25188346799996</v>
          </cell>
          <cell r="G273">
            <v>760.32065375999991</v>
          </cell>
          <cell r="H273">
            <v>1176.7731119279999</v>
          </cell>
          <cell r="I273">
            <v>1161.39751776</v>
          </cell>
          <cell r="J273">
            <v>1162.5032290680001</v>
          </cell>
          <cell r="K273">
            <v>1163.9498219880002</v>
          </cell>
          <cell r="L273">
            <v>1165.1366298</v>
          </cell>
          <cell r="M273">
            <v>1133.7563663999999</v>
          </cell>
          <cell r="N273">
            <v>1168.528750104</v>
          </cell>
          <cell r="O273">
            <v>1191.9639724200001</v>
          </cell>
          <cell r="P273">
            <v>1171.864951236</v>
          </cell>
          <cell r="Q273">
            <v>1195.359523992</v>
          </cell>
          <cell r="R273">
            <v>0</v>
          </cell>
          <cell r="S273">
            <v>0</v>
          </cell>
        </row>
        <row r="274">
          <cell r="B274" t="str">
            <v>MRCF7104</v>
          </cell>
          <cell r="C274" t="str">
            <v>Прочие поступления - Поступления от социальной инфраструктуры</v>
          </cell>
          <cell r="E274">
            <v>18278.8704</v>
          </cell>
          <cell r="F274">
            <v>1244.5991999999999</v>
          </cell>
          <cell r="G274">
            <v>1372.2791999999999</v>
          </cell>
          <cell r="H274">
            <v>1502.2392</v>
          </cell>
          <cell r="I274">
            <v>1358.8391999999999</v>
          </cell>
          <cell r="J274">
            <v>1456.0391999999999</v>
          </cell>
          <cell r="K274">
            <v>1454.3591999999999</v>
          </cell>
          <cell r="L274">
            <v>1457.8391999999999</v>
          </cell>
          <cell r="M274">
            <v>1585.6392000000001</v>
          </cell>
          <cell r="N274">
            <v>1588.7592</v>
          </cell>
          <cell r="O274">
            <v>1737.6791999999998</v>
          </cell>
          <cell r="P274">
            <v>1761.4392</v>
          </cell>
          <cell r="Q274">
            <v>1759.1591999999998</v>
          </cell>
          <cell r="R274">
            <v>0</v>
          </cell>
          <cell r="S274">
            <v>0</v>
          </cell>
        </row>
        <row r="275">
          <cell r="B275" t="str">
            <v>MRCF7105</v>
          </cell>
          <cell r="C275" t="str">
            <v>Прочие поступления - Прочие операционные поступления</v>
          </cell>
          <cell r="D275">
            <v>76834.906770374786</v>
          </cell>
          <cell r="E275">
            <v>480</v>
          </cell>
          <cell r="F275">
            <v>40</v>
          </cell>
          <cell r="G275">
            <v>40</v>
          </cell>
          <cell r="H275">
            <v>40</v>
          </cell>
          <cell r="I275">
            <v>40</v>
          </cell>
          <cell r="J275">
            <v>40</v>
          </cell>
          <cell r="K275">
            <v>40</v>
          </cell>
          <cell r="L275">
            <v>40</v>
          </cell>
          <cell r="M275">
            <v>40</v>
          </cell>
          <cell r="N275">
            <v>40</v>
          </cell>
          <cell r="O275">
            <v>40</v>
          </cell>
          <cell r="P275">
            <v>40</v>
          </cell>
          <cell r="Q275">
            <v>40</v>
          </cell>
          <cell r="R275">
            <v>0</v>
          </cell>
          <cell r="S275">
            <v>0</v>
          </cell>
        </row>
        <row r="276">
          <cell r="C276" t="str">
            <v>Выплаты</v>
          </cell>
        </row>
        <row r="277">
          <cell r="C277" t="str">
            <v>Сырье, материалы</v>
          </cell>
        </row>
        <row r="278">
          <cell r="B278" t="str">
            <v>MRCF9001</v>
          </cell>
          <cell r="C278" t="str">
            <v>Выплаты -  сырье и материалы</v>
          </cell>
          <cell r="E278">
            <v>-10780811.671478393</v>
          </cell>
          <cell r="F278">
            <v>-968143.28892648267</v>
          </cell>
          <cell r="G278">
            <v>-789061.02782443515</v>
          </cell>
          <cell r="H278">
            <v>-899639.63116666069</v>
          </cell>
          <cell r="I278">
            <v>-851127.19204564823</v>
          </cell>
          <cell r="J278">
            <v>-884871.43864756695</v>
          </cell>
          <cell r="K278">
            <v>-851359.84744306607</v>
          </cell>
          <cell r="L278">
            <v>-925310.71639204235</v>
          </cell>
          <cell r="M278">
            <v>-892830.77771932434</v>
          </cell>
          <cell r="N278">
            <v>-854016.79637884046</v>
          </cell>
          <cell r="O278">
            <v>-968821.65336033038</v>
          </cell>
          <cell r="P278">
            <v>-925166.48492692469</v>
          </cell>
          <cell r="Q278">
            <v>-970462.81664707197</v>
          </cell>
          <cell r="R278">
            <v>-199438.58166409796</v>
          </cell>
          <cell r="S278">
            <v>0</v>
          </cell>
        </row>
        <row r="279">
          <cell r="B279" t="str">
            <v>MRCF9006</v>
          </cell>
          <cell r="C279" t="str">
            <v>Прочие материалы, сырье, услуги</v>
          </cell>
          <cell r="E279">
            <v>-991634.87742489425</v>
          </cell>
          <cell r="F279">
            <v>-74865.952996141947</v>
          </cell>
          <cell r="G279">
            <v>-73947.660666295735</v>
          </cell>
          <cell r="H279">
            <v>-79080.081398039911</v>
          </cell>
          <cell r="I279">
            <v>-77041.326490628679</v>
          </cell>
          <cell r="J279">
            <v>-78043.116382699009</v>
          </cell>
          <cell r="K279">
            <v>-78043.521842177914</v>
          </cell>
          <cell r="L279">
            <v>-83060.163467278704</v>
          </cell>
          <cell r="M279">
            <v>-80260.831145573611</v>
          </cell>
          <cell r="N279">
            <v>-79812.202839919482</v>
          </cell>
          <cell r="O279">
            <v>-131502.05678182832</v>
          </cell>
          <cell r="P279">
            <v>-76809.615106243553</v>
          </cell>
          <cell r="Q279">
            <v>-79168.348308067551</v>
          </cell>
          <cell r="R279">
            <v>0</v>
          </cell>
          <cell r="S279">
            <v>0</v>
          </cell>
        </row>
        <row r="281">
          <cell r="C281" t="str">
            <v>Энергетические затраты</v>
          </cell>
        </row>
        <row r="282">
          <cell r="B282" t="str">
            <v>MRCF9002</v>
          </cell>
          <cell r="C282" t="str">
            <v>Выплаты - топливо- энергетические затраты</v>
          </cell>
          <cell r="E282">
            <v>-1967264.6116821929</v>
          </cell>
          <cell r="F282">
            <v>-162430.95236470207</v>
          </cell>
          <cell r="G282">
            <v>-151761.50172948459</v>
          </cell>
          <cell r="H282">
            <v>-170147.25659073773</v>
          </cell>
          <cell r="I282">
            <v>-160380.40239873293</v>
          </cell>
          <cell r="J282">
            <v>-164295.54969082889</v>
          </cell>
          <cell r="K282">
            <v>-155720.60909419457</v>
          </cell>
          <cell r="L282">
            <v>-175001.80011944345</v>
          </cell>
          <cell r="M282">
            <v>-158674.65988598741</v>
          </cell>
          <cell r="N282">
            <v>-161036.10578929767</v>
          </cell>
          <cell r="O282">
            <v>-169667.84845853029</v>
          </cell>
          <cell r="P282">
            <v>-157748.89100460359</v>
          </cell>
          <cell r="Q282">
            <v>-180399.0345556495</v>
          </cell>
          <cell r="R282">
            <v>0</v>
          </cell>
          <cell r="S282">
            <v>0</v>
          </cell>
        </row>
        <row r="283">
          <cell r="C283" t="str">
            <v>Налоги</v>
          </cell>
        </row>
        <row r="284">
          <cell r="B284" t="str">
            <v>MRCF9003</v>
          </cell>
          <cell r="C284" t="str">
            <v>Выплаты - Налоги (обязательные платежи) - Налоги на землю</v>
          </cell>
          <cell r="E284">
            <v>-21663.487971492377</v>
          </cell>
          <cell r="F284">
            <v>-1708.1397850999997</v>
          </cell>
          <cell r="G284">
            <v>-1725.2211829509999</v>
          </cell>
          <cell r="H284">
            <v>-1742.47339478051</v>
          </cell>
          <cell r="I284">
            <v>-1759.8981287283152</v>
          </cell>
          <cell r="J284">
            <v>-1777.4971100155983</v>
          </cell>
          <cell r="K284">
            <v>-1795.2720811157544</v>
          </cell>
          <cell r="L284">
            <v>-1813.2248019269118</v>
          </cell>
          <cell r="M284">
            <v>-1831.357049946181</v>
          </cell>
          <cell r="N284">
            <v>-1849.670620445643</v>
          </cell>
          <cell r="O284">
            <v>-1868.1673266500993</v>
          </cell>
          <cell r="P284">
            <v>-1886.8489999166004</v>
          </cell>
          <cell r="Q284">
            <v>-1905.7174899157665</v>
          </cell>
          <cell r="R284">
            <v>0</v>
          </cell>
          <cell r="S284">
            <v>0</v>
          </cell>
        </row>
        <row r="285">
          <cell r="B285" t="str">
            <v>MRCF9004</v>
          </cell>
          <cell r="C285" t="str">
            <v>Выплаты  - Налоги (обязательные платежи) - Плата за воду</v>
          </cell>
          <cell r="E285">
            <v>-6123.323410707937</v>
          </cell>
          <cell r="F285">
            <v>-515.23137595409423</v>
          </cell>
          <cell r="G285">
            <v>-478.98970450629014</v>
          </cell>
          <cell r="H285">
            <v>-527.5450840652029</v>
          </cell>
          <cell r="I285">
            <v>-506.54280892773892</v>
          </cell>
          <cell r="J285">
            <v>-503.95068831321674</v>
          </cell>
          <cell r="K285">
            <v>-487.96217589256696</v>
          </cell>
          <cell r="L285">
            <v>-521.38016787557331</v>
          </cell>
          <cell r="M285">
            <v>-496.86765220562421</v>
          </cell>
          <cell r="N285">
            <v>-499.64382766160293</v>
          </cell>
          <cell r="O285">
            <v>-528.65229117281331</v>
          </cell>
          <cell r="P285">
            <v>-500.41763515567874</v>
          </cell>
          <cell r="Q285">
            <v>-556.13999897753411</v>
          </cell>
          <cell r="R285">
            <v>0</v>
          </cell>
          <cell r="S285">
            <v>0</v>
          </cell>
        </row>
        <row r="286">
          <cell r="B286" t="str">
            <v>MRCF9005</v>
          </cell>
          <cell r="C286" t="str">
            <v>Выплаты  - Налоги (обязательные платежи) - Сборы за загрязнение окружающей среды</v>
          </cell>
          <cell r="E286">
            <v>-16625.302</v>
          </cell>
          <cell r="F286">
            <v>-1595.893</v>
          </cell>
          <cell r="G286">
            <v>-1223.654</v>
          </cell>
          <cell r="H286">
            <v>-1476.7729999999999</v>
          </cell>
          <cell r="I286">
            <v>-1336.451</v>
          </cell>
          <cell r="J286">
            <v>-1415.71</v>
          </cell>
          <cell r="K286">
            <v>-1271.3789999999999</v>
          </cell>
          <cell r="L286">
            <v>-1441.616</v>
          </cell>
          <cell r="M286">
            <v>-1361.2</v>
          </cell>
          <cell r="N286">
            <v>-1292.5039999999999</v>
          </cell>
          <cell r="O286">
            <v>-1403.143</v>
          </cell>
          <cell r="P286">
            <v>-1344.855</v>
          </cell>
          <cell r="Q286">
            <v>-1462.124</v>
          </cell>
          <cell r="R286">
            <v>0</v>
          </cell>
          <cell r="S286">
            <v>0</v>
          </cell>
        </row>
        <row r="287">
          <cell r="B287" t="str">
            <v>MRCF9008</v>
          </cell>
          <cell r="C287" t="str">
            <v>Выплаты  - Налоги (обязательные платежи) - Налог на недра</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row>
        <row r="288">
          <cell r="B288" t="str">
            <v>MRCF9007</v>
          </cell>
          <cell r="C288" t="str">
            <v>Выплаты  - Налоги (обязательные платежи) - Налог на геологоразведывательные работы</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row>
        <row r="289">
          <cell r="C289" t="str">
            <v>Расходы на сбыт продукции</v>
          </cell>
        </row>
        <row r="290">
          <cell r="B290" t="str">
            <v>MRCF9301</v>
          </cell>
          <cell r="C290" t="str">
            <v>Выплаты - Расходы на сбыт продукции - Транспортные расходы</v>
          </cell>
          <cell r="E290">
            <v>-364209.34647728922</v>
          </cell>
          <cell r="F290">
            <v>-29375.656059386918</v>
          </cell>
          <cell r="G290">
            <v>-24843.78431295335</v>
          </cell>
          <cell r="H290">
            <v>-31729.733686463027</v>
          </cell>
          <cell r="I290">
            <v>-24672.129965676817</v>
          </cell>
          <cell r="J290">
            <v>-23829.381535505567</v>
          </cell>
          <cell r="K290">
            <v>-32471.83728304282</v>
          </cell>
          <cell r="L290">
            <v>-29137.868294964755</v>
          </cell>
          <cell r="M290">
            <v>-27249.300175090091</v>
          </cell>
          <cell r="N290">
            <v>-25266.54788162218</v>
          </cell>
          <cell r="O290">
            <v>-41327.0305866095</v>
          </cell>
          <cell r="P290">
            <v>-38195.925831091088</v>
          </cell>
          <cell r="Q290">
            <v>-36110.150864883173</v>
          </cell>
          <cell r="R290">
            <v>0</v>
          </cell>
          <cell r="S290">
            <v>0</v>
          </cell>
        </row>
        <row r="291">
          <cell r="B291" t="str">
            <v>MRCF9302</v>
          </cell>
          <cell r="C291" t="str">
            <v xml:space="preserve">Выплаты - Расходы на сбыт продукции - Материалы </v>
          </cell>
          <cell r="E291">
            <v>-31191.972000000002</v>
          </cell>
          <cell r="F291">
            <v>-2395.1916000000001</v>
          </cell>
          <cell r="G291">
            <v>-2204.2776000000003</v>
          </cell>
          <cell r="H291">
            <v>-2643.4907999999996</v>
          </cell>
          <cell r="I291">
            <v>-2412.3768</v>
          </cell>
          <cell r="J291">
            <v>-2613.2628</v>
          </cell>
          <cell r="K291">
            <v>-2627.1600000000003</v>
          </cell>
          <cell r="L291">
            <v>-2879.88</v>
          </cell>
          <cell r="M291">
            <v>-2743.4124000000002</v>
          </cell>
          <cell r="N291">
            <v>-2548.9272000000001</v>
          </cell>
          <cell r="O291">
            <v>-2789.7335999999996</v>
          </cell>
          <cell r="P291">
            <v>-2504.2236000000003</v>
          </cell>
          <cell r="Q291">
            <v>-2830.0355999999997</v>
          </cell>
          <cell r="R291">
            <v>0</v>
          </cell>
          <cell r="S291">
            <v>0</v>
          </cell>
        </row>
        <row r="292">
          <cell r="B292" t="str">
            <v>MRCF9303</v>
          </cell>
          <cell r="C292" t="str">
            <v xml:space="preserve">Выплаты - Расходы на сбыт продукции - Сертификация продукции </v>
          </cell>
          <cell r="E292">
            <v>-8824.9887999999992</v>
          </cell>
          <cell r="F292">
            <v>-751.80840000000012</v>
          </cell>
          <cell r="G292">
            <v>-708.05640000000005</v>
          </cell>
          <cell r="H292">
            <v>-780.24839999999995</v>
          </cell>
          <cell r="I292">
            <v>-678.96839999999997</v>
          </cell>
          <cell r="J292">
            <v>-707.76840000000004</v>
          </cell>
          <cell r="K292">
            <v>-678.96839999999997</v>
          </cell>
          <cell r="L292">
            <v>-915.87506666666673</v>
          </cell>
          <cell r="M292">
            <v>-690.6350666666666</v>
          </cell>
          <cell r="N292">
            <v>-690.6350666666666</v>
          </cell>
          <cell r="O292">
            <v>-767.91506666666658</v>
          </cell>
          <cell r="P292">
            <v>-690.6350666666666</v>
          </cell>
          <cell r="Q292">
            <v>-763.47506666666663</v>
          </cell>
          <cell r="R292">
            <v>0</v>
          </cell>
          <cell r="S292">
            <v>0</v>
          </cell>
        </row>
        <row r="293">
          <cell r="B293" t="str">
            <v>MRCF9304</v>
          </cell>
          <cell r="C293" t="str">
            <v>Выплаты - Расходы на сбыт продукции - Таможенные и брокерские расходы</v>
          </cell>
          <cell r="E293">
            <v>-14579.567999999999</v>
          </cell>
          <cell r="F293">
            <v>-1214.9639999999999</v>
          </cell>
          <cell r="G293">
            <v>-1214.9639999999999</v>
          </cell>
          <cell r="H293">
            <v>-1214.9639999999999</v>
          </cell>
          <cell r="I293">
            <v>-1214.9639999999999</v>
          </cell>
          <cell r="J293">
            <v>-1214.9639999999999</v>
          </cell>
          <cell r="K293">
            <v>-1214.9639999999999</v>
          </cell>
          <cell r="L293">
            <v>-1214.9639999999999</v>
          </cell>
          <cell r="M293">
            <v>-1214.9639999999999</v>
          </cell>
          <cell r="N293">
            <v>-1214.9639999999999</v>
          </cell>
          <cell r="O293">
            <v>-1214.9639999999999</v>
          </cell>
          <cell r="P293">
            <v>-1214.9639999999999</v>
          </cell>
          <cell r="Q293">
            <v>-1214.9639999999999</v>
          </cell>
          <cell r="R293">
            <v>0</v>
          </cell>
          <cell r="S293">
            <v>0</v>
          </cell>
        </row>
        <row r="294">
          <cell r="B294" t="str">
            <v>MRCF9305</v>
          </cell>
          <cell r="C294" t="str">
            <v>Выплаты - Расходы на сбыт продукции - Комиссионные расходы</v>
          </cell>
          <cell r="E294">
            <v>-7512.6790162107936</v>
          </cell>
          <cell r="F294">
            <v>-648.70687287775934</v>
          </cell>
          <cell r="G294">
            <v>-524.22604032615243</v>
          </cell>
          <cell r="H294">
            <v>-643.12990670311785</v>
          </cell>
          <cell r="I294">
            <v>-482.36505328350626</v>
          </cell>
          <cell r="J294">
            <v>-464.65983704199778</v>
          </cell>
          <cell r="K294">
            <v>-650.26983651800799</v>
          </cell>
          <cell r="L294">
            <v>-577.77495668458721</v>
          </cell>
          <cell r="M294">
            <v>-551.35566376614895</v>
          </cell>
          <cell r="N294">
            <v>-483.83258329227311</v>
          </cell>
          <cell r="O294">
            <v>-872.9878658643247</v>
          </cell>
          <cell r="P294">
            <v>-819.62372544246932</v>
          </cell>
          <cell r="Q294">
            <v>-793.74667441044903</v>
          </cell>
          <cell r="R294">
            <v>0</v>
          </cell>
          <cell r="S294">
            <v>0</v>
          </cell>
        </row>
        <row r="295">
          <cell r="B295" t="str">
            <v>MRCF9306</v>
          </cell>
          <cell r="C295" t="str">
            <v>Выплаты - Расходы на сбыт продукции - Маркетинговые и рекламные расходы</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row>
        <row r="296">
          <cell r="B296" t="str">
            <v>MRCF9307</v>
          </cell>
          <cell r="C296" t="str">
            <v>Выплаты - Расходы на сбыт продукции - Услуги по охране продукции</v>
          </cell>
          <cell r="E296">
            <v>-1527</v>
          </cell>
          <cell r="F296">
            <v>-127.25</v>
          </cell>
          <cell r="G296">
            <v>-127.25</v>
          </cell>
          <cell r="H296">
            <v>-127.25</v>
          </cell>
          <cell r="I296">
            <v>-127.25</v>
          </cell>
          <cell r="J296">
            <v>-127.25</v>
          </cell>
          <cell r="K296">
            <v>-127.25</v>
          </cell>
          <cell r="L296">
            <v>-127.25</v>
          </cell>
          <cell r="M296">
            <v>-127.25</v>
          </cell>
          <cell r="N296">
            <v>-127.25</v>
          </cell>
          <cell r="O296">
            <v>-127.25</v>
          </cell>
          <cell r="P296">
            <v>-127.25</v>
          </cell>
          <cell r="Q296">
            <v>-127.25</v>
          </cell>
          <cell r="R296">
            <v>0</v>
          </cell>
          <cell r="S296">
            <v>0</v>
          </cell>
        </row>
        <row r="297">
          <cell r="B297" t="str">
            <v>MRCF9308</v>
          </cell>
          <cell r="C297" t="str">
            <v>Выплаты - Расходы на сбыт продукции - Расходы на персонал</v>
          </cell>
          <cell r="E297">
            <v>-14445.467489624587</v>
          </cell>
          <cell r="F297">
            <v>-1214.2723333333333</v>
          </cell>
          <cell r="G297">
            <v>-1195.5180253172764</v>
          </cell>
          <cell r="H297">
            <v>-1202.0629392092585</v>
          </cell>
          <cell r="I297">
            <v>-1201.7834644756006</v>
          </cell>
          <cell r="J297">
            <v>-1246.7157459367702</v>
          </cell>
          <cell r="K297">
            <v>-1201.9688820008053</v>
          </cell>
          <cell r="L297">
            <v>-1203.3561297788301</v>
          </cell>
          <cell r="M297">
            <v>-1203.3381983090433</v>
          </cell>
          <cell r="N297">
            <v>-1195.4441734392858</v>
          </cell>
          <cell r="O297">
            <v>-1199.9848698736103</v>
          </cell>
          <cell r="P297">
            <v>-1191.9823850639298</v>
          </cell>
          <cell r="Q297">
            <v>-1189.0403428868435</v>
          </cell>
          <cell r="R297">
            <v>0</v>
          </cell>
          <cell r="S297">
            <v>0</v>
          </cell>
        </row>
        <row r="298">
          <cell r="B298" t="str">
            <v>MRCF9309</v>
          </cell>
          <cell r="C298" t="str">
            <v>Выплаты - Расходы на сбыт продукции - Прочие услуги сторонних организаций по сбыту продукции</v>
          </cell>
          <cell r="E298">
            <v>-686.85</v>
          </cell>
          <cell r="F298">
            <v>-56.55</v>
          </cell>
          <cell r="G298">
            <v>-55.92</v>
          </cell>
          <cell r="H298">
            <v>-57.690000000000005</v>
          </cell>
          <cell r="I298">
            <v>-57.120000000000005</v>
          </cell>
          <cell r="J298">
            <v>-57.3</v>
          </cell>
          <cell r="K298">
            <v>-57.18</v>
          </cell>
          <cell r="L298">
            <v>-57.75</v>
          </cell>
          <cell r="M298">
            <v>-57.3</v>
          </cell>
          <cell r="N298">
            <v>-57.3</v>
          </cell>
          <cell r="O298">
            <v>-57.75</v>
          </cell>
          <cell r="P298">
            <v>-57.3</v>
          </cell>
          <cell r="Q298">
            <v>-57.690000000000005</v>
          </cell>
          <cell r="R298">
            <v>0</v>
          </cell>
          <cell r="S298">
            <v>0</v>
          </cell>
        </row>
        <row r="299">
          <cell r="B299" t="str">
            <v>MRCF9310</v>
          </cell>
          <cell r="C299" t="str">
            <v>Выплаты - Расходы на сбыт продукции - Прочие расходы на сбыт</v>
          </cell>
          <cell r="E299">
            <v>-67728.306000000011</v>
          </cell>
          <cell r="F299">
            <v>-4970.502199999999</v>
          </cell>
          <cell r="G299">
            <v>-4813.0010000000002</v>
          </cell>
          <cell r="H299">
            <v>-5174.8202000000019</v>
          </cell>
          <cell r="I299">
            <v>-5157.4705999999987</v>
          </cell>
          <cell r="J299">
            <v>-5391.6841999999988</v>
          </cell>
          <cell r="K299">
            <v>-5370.3949999999995</v>
          </cell>
          <cell r="L299">
            <v>-5764.4582</v>
          </cell>
          <cell r="M299">
            <v>-5451.1369999999997</v>
          </cell>
          <cell r="N299">
            <v>-6324.3614000000007</v>
          </cell>
          <cell r="O299">
            <v>-6722.1901999999991</v>
          </cell>
          <cell r="P299">
            <v>-6553.5218000000013</v>
          </cell>
          <cell r="Q299">
            <v>-6034.7642000000014</v>
          </cell>
          <cell r="R299">
            <v>0</v>
          </cell>
          <cell r="S299">
            <v>0</v>
          </cell>
        </row>
        <row r="300">
          <cell r="C300" t="str">
            <v>Административные расходы</v>
          </cell>
        </row>
        <row r="301">
          <cell r="B301" t="str">
            <v>MRCF9200</v>
          </cell>
          <cell r="C301" t="str">
            <v>Выплаты - административные расходы - услуги</v>
          </cell>
          <cell r="E301">
            <v>-33085.936351999997</v>
          </cell>
          <cell r="F301">
            <v>-3550.7815626666656</v>
          </cell>
          <cell r="G301">
            <v>-2140.770762666667</v>
          </cell>
          <cell r="H301">
            <v>-2197.3051626666665</v>
          </cell>
          <cell r="I301">
            <v>-3658.0291626666663</v>
          </cell>
          <cell r="J301">
            <v>-3017.211162666667</v>
          </cell>
          <cell r="K301">
            <v>-2141.9767626666667</v>
          </cell>
          <cell r="L301">
            <v>-3583.9375626666656</v>
          </cell>
          <cell r="M301">
            <v>-2137.8031626666666</v>
          </cell>
          <cell r="N301">
            <v>-2116.7467626666667</v>
          </cell>
          <cell r="O301">
            <v>-4216.7323626666657</v>
          </cell>
          <cell r="P301">
            <v>-2087.1727626666666</v>
          </cell>
          <cell r="Q301">
            <v>-2237.4691626666668</v>
          </cell>
          <cell r="R301">
            <v>0</v>
          </cell>
          <cell r="S301">
            <v>0</v>
          </cell>
        </row>
        <row r="302">
          <cell r="B302" t="str">
            <v>MRCF9209</v>
          </cell>
          <cell r="C302" t="str">
            <v>Выплаты - Административные расходы - Прочие административные расходы</v>
          </cell>
          <cell r="E302">
            <v>-39848.043517311235</v>
          </cell>
          <cell r="F302">
            <v>-3238.0879893333326</v>
          </cell>
          <cell r="G302">
            <v>-3290.0587893333336</v>
          </cell>
          <cell r="H302">
            <v>-3525.1963893333341</v>
          </cell>
          <cell r="I302">
            <v>-2991.2899893333329</v>
          </cell>
          <cell r="J302">
            <v>-2722.5559893333334</v>
          </cell>
          <cell r="K302">
            <v>-2716.9471893333348</v>
          </cell>
          <cell r="L302">
            <v>-4171.0975893333334</v>
          </cell>
          <cell r="M302">
            <v>-3869.3155055245625</v>
          </cell>
          <cell r="N302">
            <v>-3795.9184397351905</v>
          </cell>
          <cell r="O302">
            <v>-3368.3610417527052</v>
          </cell>
          <cell r="P302">
            <v>-3194.6990555771044</v>
          </cell>
          <cell r="Q302">
            <v>-2964.5155493883335</v>
          </cell>
          <cell r="R302">
            <v>0</v>
          </cell>
          <cell r="S302">
            <v>0</v>
          </cell>
        </row>
        <row r="303">
          <cell r="B303" t="str">
            <v>MRCF9214</v>
          </cell>
          <cell r="C303" t="str">
            <v>Выплаты - Зарплата с начислениями</v>
          </cell>
          <cell r="E303">
            <v>-123318.57786106077</v>
          </cell>
          <cell r="F303">
            <v>-10114.937154132756</v>
          </cell>
          <cell r="G303">
            <v>-10357.214929060759</v>
          </cell>
          <cell r="H303">
            <v>-10214.984478368791</v>
          </cell>
          <cell r="I303">
            <v>-10472.175496505477</v>
          </cell>
          <cell r="J303">
            <v>-10554.582476996575</v>
          </cell>
          <cell r="K303">
            <v>-10244.629581563911</v>
          </cell>
          <cell r="L303">
            <v>-10376.846260054956</v>
          </cell>
          <cell r="M303">
            <v>-10294.650306961483</v>
          </cell>
          <cell r="N303">
            <v>-10164.0834988487</v>
          </cell>
          <cell r="O303">
            <v>-10349.527138331374</v>
          </cell>
          <cell r="P303">
            <v>-10181.917809173454</v>
          </cell>
          <cell r="Q303">
            <v>-9993.0287310625245</v>
          </cell>
          <cell r="R303">
            <v>0</v>
          </cell>
          <cell r="S303">
            <v>0</v>
          </cell>
        </row>
        <row r="304">
          <cell r="C304" t="str">
            <v>Налоги (обязательные платежи)</v>
          </cell>
        </row>
        <row r="305">
          <cell r="B305" t="str">
            <v>MRCF9215</v>
          </cell>
          <cell r="C305" t="str">
            <v>Выплаты  - Налоги (обязательные платежи) - Налог налегковой транспорт</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B306" t="str">
            <v>MRCF9219</v>
          </cell>
          <cell r="C306" t="str">
            <v>Выплаты  - Налоги (обязательные платежи) - Прочие налоги и сборы</v>
          </cell>
          <cell r="E306">
            <v>-475.17958086277514</v>
          </cell>
          <cell r="F306">
            <v>-39.578710000000001</v>
          </cell>
          <cell r="G306">
            <v>-39.582154099999997</v>
          </cell>
          <cell r="H306">
            <v>-39.585632640999997</v>
          </cell>
          <cell r="I306">
            <v>-39.589145967409998</v>
          </cell>
          <cell r="J306">
            <v>-39.592694427084098</v>
          </cell>
          <cell r="K306">
            <v>-39.596278371354941</v>
          </cell>
          <cell r="L306">
            <v>-39.599898155068487</v>
          </cell>
          <cell r="M306">
            <v>-39.603554136619174</v>
          </cell>
          <cell r="N306">
            <v>-39.607246677985366</v>
          </cell>
          <cell r="O306">
            <v>-39.610976144765218</v>
          </cell>
          <cell r="P306">
            <v>-39.614742906212875</v>
          </cell>
          <cell r="Q306">
            <v>-39.618547335275004</v>
          </cell>
          <cell r="R306">
            <v>0</v>
          </cell>
          <cell r="S306">
            <v>0</v>
          </cell>
        </row>
        <row r="307">
          <cell r="B307" t="str">
            <v>MRCF9216</v>
          </cell>
          <cell r="C307" t="str">
            <v>Выплаты  - Налоги (обязательные платежи) - Налог на спецтранспорт</v>
          </cell>
          <cell r="E307">
            <v>-666.3882123501304</v>
          </cell>
          <cell r="F307">
            <v>-52.543903333333333</v>
          </cell>
          <cell r="G307">
            <v>-53.069342366666667</v>
          </cell>
          <cell r="H307">
            <v>-53.600035790333337</v>
          </cell>
          <cell r="I307">
            <v>-54.13603614823667</v>
          </cell>
          <cell r="J307">
            <v>-54.677396509719031</v>
          </cell>
          <cell r="K307">
            <v>-55.224170474816226</v>
          </cell>
          <cell r="L307">
            <v>-55.776412179564389</v>
          </cell>
          <cell r="M307">
            <v>-56.334176301360031</v>
          </cell>
          <cell r="N307">
            <v>-56.897518064373635</v>
          </cell>
          <cell r="O307">
            <v>-57.466493245017368</v>
          </cell>
          <cell r="P307">
            <v>-58.041158177467537</v>
          </cell>
          <cell r="Q307">
            <v>-58.62156975924222</v>
          </cell>
          <cell r="R307">
            <v>0</v>
          </cell>
          <cell r="S307">
            <v>0</v>
          </cell>
        </row>
        <row r="308">
          <cell r="B308" t="str">
            <v>MRCF9512</v>
          </cell>
          <cell r="C308" t="str">
            <v>НДС - начисление</v>
          </cell>
        </row>
        <row r="309">
          <cell r="B309" t="str">
            <v>MRCF9511</v>
          </cell>
          <cell r="C309" t="str">
            <v>Выплаты - налоги - НДС</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row>
        <row r="310">
          <cell r="C310" t="str">
            <v>Прочие выплаты</v>
          </cell>
        </row>
        <row r="311">
          <cell r="B311" t="str">
            <v>MRCF9502</v>
          </cell>
          <cell r="C311" t="str">
            <v>Выплаты - Прочие выплаты - Выплаты на содержание социальной инфраструктуры</v>
          </cell>
          <cell r="D311">
            <v>161430.00741711748</v>
          </cell>
          <cell r="E311">
            <v>-161430.00741711751</v>
          </cell>
          <cell r="F311">
            <v>-11262.419252446427</v>
          </cell>
          <cell r="G311">
            <v>-11583.310466772793</v>
          </cell>
          <cell r="H311">
            <v>-16688.087639406316</v>
          </cell>
          <cell r="I311">
            <v>-13198.037316548242</v>
          </cell>
          <cell r="J311">
            <v>-16194.896679904903</v>
          </cell>
          <cell r="K311">
            <v>-13803.904744892838</v>
          </cell>
          <cell r="L311">
            <v>-13366.09419927984</v>
          </cell>
          <cell r="M311">
            <v>-12652.457418434356</v>
          </cell>
          <cell r="N311">
            <v>-15002.059753282778</v>
          </cell>
          <cell r="O311">
            <v>-11939.633503290464</v>
          </cell>
          <cell r="P311">
            <v>-11827.824517085613</v>
          </cell>
          <cell r="Q311">
            <v>-13911.281925772926</v>
          </cell>
          <cell r="R311">
            <v>0</v>
          </cell>
          <cell r="S311">
            <v>0</v>
          </cell>
        </row>
        <row r="312">
          <cell r="B312" t="str">
            <v>MRCF9504</v>
          </cell>
          <cell r="C312" t="str">
            <v>Выплаты - Прочие выплаты - Прочие социальные выплаты</v>
          </cell>
        </row>
        <row r="313">
          <cell r="B313" t="str">
            <v>MRCF9505</v>
          </cell>
          <cell r="C313" t="str">
            <v>Выплаты - Прочие выплаты - Прочие операционные выплаты</v>
          </cell>
          <cell r="E313">
            <v>-54936.070536173444</v>
          </cell>
          <cell r="F313">
            <v>-2492.5197354181819</v>
          </cell>
          <cell r="G313">
            <v>-2103.8366601378607</v>
          </cell>
          <cell r="H313">
            <v>-2582.2161704807108</v>
          </cell>
          <cell r="I313">
            <v>-6092.9350546974747</v>
          </cell>
          <cell r="J313">
            <v>-6082.2438536078062</v>
          </cell>
          <cell r="K313">
            <v>-6081.8178140701903</v>
          </cell>
          <cell r="L313">
            <v>-6100.9588752195668</v>
          </cell>
          <cell r="M313">
            <v>-6088.0174197318993</v>
          </cell>
          <cell r="N313">
            <v>-6089.7183863711189</v>
          </cell>
          <cell r="O313">
            <v>-6188.4734973479444</v>
          </cell>
          <cell r="P313">
            <v>-2506.5988483435958</v>
          </cell>
          <cell r="Q313">
            <v>-2526.7342207471006</v>
          </cell>
          <cell r="R313">
            <v>0</v>
          </cell>
          <cell r="S313">
            <v>0</v>
          </cell>
        </row>
        <row r="314">
          <cell r="B314" t="str">
            <v>MRCF9506</v>
          </cell>
          <cell r="C314" t="str">
            <v>Выплаты - Прочие выплаты - Расходы на персонал</v>
          </cell>
          <cell r="D314">
            <v>-757042.36521028413</v>
          </cell>
          <cell r="E314">
            <v>-759709.27994664398</v>
          </cell>
          <cell r="F314">
            <v>-63865.326198791729</v>
          </cell>
          <cell r="G314">
            <v>-62768.970251229344</v>
          </cell>
          <cell r="H314">
            <v>-63539.77163030034</v>
          </cell>
          <cell r="I314">
            <v>-63230.08132583995</v>
          </cell>
          <cell r="J314">
            <v>-65207.762173127972</v>
          </cell>
          <cell r="K314">
            <v>-63231.898374776436</v>
          </cell>
          <cell r="L314">
            <v>-63296.012828675266</v>
          </cell>
          <cell r="M314">
            <v>-63413.621761157745</v>
          </cell>
          <cell r="N314">
            <v>-63110.402801784781</v>
          </cell>
          <cell r="O314">
            <v>-62879.617589929803</v>
          </cell>
          <cell r="P314">
            <v>-62634.142582493376</v>
          </cell>
          <cell r="Q314">
            <v>-62531.672428537182</v>
          </cell>
          <cell r="R314">
            <v>0</v>
          </cell>
          <cell r="S314">
            <v>0</v>
          </cell>
        </row>
        <row r="315">
          <cell r="B315" t="str">
            <v>MRCF9507</v>
          </cell>
          <cell r="C315" t="str">
            <v>Выплаты - Прочие выплаты - Общие административные расходы</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row>
        <row r="316">
          <cell r="B316" t="str">
            <v>MRCF9508</v>
          </cell>
          <cell r="C316" t="str">
            <v>Выплаты - Прочие выплаты - Страхование, кроме медицинского и страхования жизни</v>
          </cell>
          <cell r="D316">
            <v>-13191</v>
          </cell>
          <cell r="E316">
            <v>-13191</v>
          </cell>
          <cell r="F316">
            <v>-152</v>
          </cell>
          <cell r="G316">
            <v>-3005</v>
          </cell>
          <cell r="H316">
            <v>-110</v>
          </cell>
          <cell r="I316">
            <v>-105</v>
          </cell>
          <cell r="J316">
            <v>-3002</v>
          </cell>
          <cell r="K316">
            <v>-91</v>
          </cell>
          <cell r="L316">
            <v>-93</v>
          </cell>
          <cell r="M316">
            <v>-3080</v>
          </cell>
          <cell r="N316">
            <v>-254</v>
          </cell>
          <cell r="O316">
            <v>-197</v>
          </cell>
          <cell r="P316">
            <v>-3000</v>
          </cell>
          <cell r="Q316">
            <v>-102</v>
          </cell>
          <cell r="R316">
            <v>0</v>
          </cell>
          <cell r="S316">
            <v>0</v>
          </cell>
        </row>
        <row r="317">
          <cell r="B317" t="str">
            <v>MRCF9509</v>
          </cell>
          <cell r="C317" t="str">
            <v>Выплаты - Прочие выплаты - Аренда</v>
          </cell>
          <cell r="D317">
            <v>-588.97200000000009</v>
          </cell>
          <cell r="E317">
            <v>-706.76639999999998</v>
          </cell>
          <cell r="F317">
            <v>-58.897199999999998</v>
          </cell>
          <cell r="G317">
            <v>-58.897199999999998</v>
          </cell>
          <cell r="H317">
            <v>-58.897199999999998</v>
          </cell>
          <cell r="I317">
            <v>-58.897199999999998</v>
          </cell>
          <cell r="J317">
            <v>-58.897199999999998</v>
          </cell>
          <cell r="K317">
            <v>-58.897199999999998</v>
          </cell>
          <cell r="L317">
            <v>-58.897199999999998</v>
          </cell>
          <cell r="M317">
            <v>-58.897199999999998</v>
          </cell>
          <cell r="N317">
            <v>-58.897199999999998</v>
          </cell>
          <cell r="O317">
            <v>-58.897199999999998</v>
          </cell>
          <cell r="P317">
            <v>-58.897199999999998</v>
          </cell>
          <cell r="Q317">
            <v>-58.897199999999998</v>
          </cell>
          <cell r="R317">
            <v>0</v>
          </cell>
          <cell r="S317">
            <v>0</v>
          </cell>
        </row>
        <row r="318">
          <cell r="E318">
            <v>0</v>
          </cell>
        </row>
        <row r="319">
          <cell r="B319" t="str">
            <v>MRCF6105</v>
          </cell>
          <cell r="C319" t="str">
            <v>Проценты уплаченные</v>
          </cell>
          <cell r="E319">
            <v>-97115.143559106014</v>
          </cell>
          <cell r="F319">
            <v>-901.13067160033461</v>
          </cell>
          <cell r="G319">
            <v>-41640.22440689733</v>
          </cell>
          <cell r="H319">
            <v>-533.55564219433427</v>
          </cell>
          <cell r="I319">
            <v>-497.16812749133516</v>
          </cell>
          <cell r="J319">
            <v>-467.08061278833475</v>
          </cell>
          <cell r="K319">
            <v>-1262.9930980853346</v>
          </cell>
          <cell r="L319">
            <v>-2027.2055833823345</v>
          </cell>
          <cell r="M319">
            <v>-42663.699583333328</v>
          </cell>
          <cell r="N319">
            <v>-2073.5595833333336</v>
          </cell>
          <cell r="O319">
            <v>-1835.2008333333331</v>
          </cell>
          <cell r="P319">
            <v>-1725.8420833333334</v>
          </cell>
          <cell r="Q319">
            <v>-1487.4833333333336</v>
          </cell>
          <cell r="R319">
            <v>0</v>
          </cell>
          <cell r="S319">
            <v>0</v>
          </cell>
        </row>
        <row r="320">
          <cell r="B320" t="str">
            <v>FBCF10021</v>
          </cell>
          <cell r="C320" t="str">
            <v>Долгосрочные кредиты</v>
          </cell>
          <cell r="E320">
            <v>-97115.143559106014</v>
          </cell>
          <cell r="F320">
            <v>-901.13067160033461</v>
          </cell>
          <cell r="G320">
            <v>-41640.22440689733</v>
          </cell>
          <cell r="H320">
            <v>-533.55564219433427</v>
          </cell>
          <cell r="I320">
            <v>-497.16812749133516</v>
          </cell>
          <cell r="J320">
            <v>-467.08061278833475</v>
          </cell>
          <cell r="K320">
            <v>-1262.9930980853346</v>
          </cell>
          <cell r="L320">
            <v>-2027.2055833823345</v>
          </cell>
          <cell r="M320">
            <v>-42663.699583333328</v>
          </cell>
          <cell r="N320">
            <v>-2073.5595833333336</v>
          </cell>
          <cell r="O320">
            <v>-1835.2008333333331</v>
          </cell>
          <cell r="P320">
            <v>-1725.8420833333334</v>
          </cell>
          <cell r="Q320">
            <v>-1487.4833333333336</v>
          </cell>
          <cell r="R320">
            <v>0</v>
          </cell>
          <cell r="S320">
            <v>0</v>
          </cell>
        </row>
        <row r="321">
          <cell r="B321" t="str">
            <v>FBT00002</v>
          </cell>
          <cell r="C321" t="str">
            <v xml:space="preserve">Платежи по налогу на прибыль, осуществленные в течение года </v>
          </cell>
          <cell r="E321">
            <v>-141328.63046536481</v>
          </cell>
          <cell r="F321">
            <v>0</v>
          </cell>
          <cell r="G321">
            <v>-15294.025000000001</v>
          </cell>
          <cell r="H321">
            <v>0</v>
          </cell>
          <cell r="I321">
            <v>0</v>
          </cell>
          <cell r="J321">
            <v>-39844.306393846717</v>
          </cell>
          <cell r="K321">
            <v>0</v>
          </cell>
          <cell r="L321">
            <v>0</v>
          </cell>
          <cell r="M321">
            <v>-42122.944384724571</v>
          </cell>
          <cell r="N321">
            <v>0</v>
          </cell>
          <cell r="O321">
            <v>0</v>
          </cell>
          <cell r="P321">
            <v>-44067.354686793515</v>
          </cell>
          <cell r="Q321">
            <v>0</v>
          </cell>
          <cell r="R321">
            <v>0</v>
          </cell>
          <cell r="S321">
            <v>0</v>
          </cell>
        </row>
        <row r="322">
          <cell r="B322" t="str">
            <v>FBCF1016</v>
          </cell>
          <cell r="C322" t="str">
            <v>Денежные поступления от заемных средств</v>
          </cell>
          <cell r="E322">
            <v>13286024.75247962</v>
          </cell>
          <cell r="F322">
            <v>30202.71764043572</v>
          </cell>
          <cell r="G322">
            <v>916561.833060176</v>
          </cell>
          <cell r="H322">
            <v>1469445.8645732417</v>
          </cell>
          <cell r="I322">
            <v>1042294.570383705</v>
          </cell>
          <cell r="J322">
            <v>754184.59610096179</v>
          </cell>
          <cell r="K322">
            <v>1138197.4355893184</v>
          </cell>
          <cell r="L322">
            <v>1474402.0323193867</v>
          </cell>
          <cell r="M322">
            <v>1103513.7286818002</v>
          </cell>
          <cell r="N322">
            <v>1476491.3613682042</v>
          </cell>
          <cell r="O322">
            <v>1207984.3846990559</v>
          </cell>
          <cell r="P322">
            <v>1153914.0433171461</v>
          </cell>
          <cell r="Q322">
            <v>1518832.1847461893</v>
          </cell>
          <cell r="R322">
            <v>0</v>
          </cell>
          <cell r="S322">
            <v>0</v>
          </cell>
        </row>
        <row r="323">
          <cell r="B323" t="str">
            <v>FBCF10161</v>
          </cell>
          <cell r="C323" t="str">
            <v>Долгосрочные кредиты</v>
          </cell>
          <cell r="E323">
            <v>323916.68244</v>
          </cell>
          <cell r="F323">
            <v>28166.66892</v>
          </cell>
          <cell r="G323">
            <v>28166.66892</v>
          </cell>
          <cell r="H323">
            <v>28166.66892</v>
          </cell>
          <cell r="I323">
            <v>28166.66892</v>
          </cell>
          <cell r="J323">
            <v>28166.66892</v>
          </cell>
          <cell r="K323">
            <v>28166.66892</v>
          </cell>
          <cell r="L323">
            <v>28166.66892</v>
          </cell>
          <cell r="M323">
            <v>25350</v>
          </cell>
          <cell r="N323">
            <v>25350</v>
          </cell>
          <cell r="O323">
            <v>25350</v>
          </cell>
          <cell r="P323">
            <v>25350</v>
          </cell>
          <cell r="Q323">
            <v>25350</v>
          </cell>
          <cell r="R323">
            <v>0</v>
          </cell>
          <cell r="S323">
            <v>0</v>
          </cell>
        </row>
        <row r="324">
          <cell r="B324" t="str">
            <v>FBCF10162</v>
          </cell>
          <cell r="C324" t="str">
            <v>Краткосрочные кредиты</v>
          </cell>
          <cell r="E324">
            <v>12962108.070039621</v>
          </cell>
          <cell r="F324">
            <v>2036.0487204357196</v>
          </cell>
          <cell r="G324">
            <v>888395.16414017603</v>
          </cell>
          <cell r="H324">
            <v>1441279.1956532416</v>
          </cell>
          <cell r="I324">
            <v>1014127.901463705</v>
          </cell>
          <cell r="J324">
            <v>726017.92718096182</v>
          </cell>
          <cell r="K324">
            <v>1110030.7666693183</v>
          </cell>
          <cell r="L324">
            <v>1446235.3633993866</v>
          </cell>
          <cell r="M324">
            <v>1078163.7286818002</v>
          </cell>
          <cell r="N324">
            <v>1451141.3613682042</v>
          </cell>
          <cell r="O324">
            <v>1182634.3846990559</v>
          </cell>
          <cell r="P324">
            <v>1128564.0433171461</v>
          </cell>
          <cell r="Q324">
            <v>1493482.1847461893</v>
          </cell>
          <cell r="R324">
            <v>0</v>
          </cell>
          <cell r="S324">
            <v>0</v>
          </cell>
        </row>
        <row r="325">
          <cell r="B325" t="str">
            <v>FBCF1017</v>
          </cell>
          <cell r="C325" t="str">
            <v>Возврат заемных средств</v>
          </cell>
          <cell r="E325">
            <v>0</v>
          </cell>
          <cell r="F325">
            <v>0</v>
          </cell>
          <cell r="G325">
            <v>0</v>
          </cell>
          <cell r="H325">
            <v>0</v>
          </cell>
          <cell r="I325">
            <v>0</v>
          </cell>
          <cell r="J325">
            <v>0</v>
          </cell>
          <cell r="K325">
            <v>0</v>
          </cell>
          <cell r="L325">
            <v>0</v>
          </cell>
          <cell r="M325">
            <v>0</v>
          </cell>
          <cell r="N325">
            <v>0</v>
          </cell>
          <cell r="O325">
            <v>0</v>
          </cell>
          <cell r="P325">
            <v>0</v>
          </cell>
          <cell r="Q325">
            <v>0</v>
          </cell>
          <cell r="R325">
            <v>-2885065.0882800873</v>
          </cell>
          <cell r="S325">
            <v>0</v>
          </cell>
        </row>
        <row r="326">
          <cell r="B326" t="str">
            <v>FBCF10171</v>
          </cell>
          <cell r="C326" t="str">
            <v>Долгосрочные кредиты</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B327" t="str">
            <v>FBCF10172</v>
          </cell>
          <cell r="C327" t="str">
            <v>Краткосрочные кредиты</v>
          </cell>
          <cell r="E327">
            <v>0</v>
          </cell>
          <cell r="F327">
            <v>0</v>
          </cell>
          <cell r="G327">
            <v>0</v>
          </cell>
          <cell r="H327">
            <v>0</v>
          </cell>
          <cell r="I327">
            <v>0</v>
          </cell>
          <cell r="J327">
            <v>0</v>
          </cell>
          <cell r="K327">
            <v>0</v>
          </cell>
          <cell r="L327">
            <v>0</v>
          </cell>
          <cell r="M327">
            <v>0</v>
          </cell>
          <cell r="N327">
            <v>0</v>
          </cell>
          <cell r="O327">
            <v>0</v>
          </cell>
          <cell r="P327">
            <v>0</v>
          </cell>
          <cell r="Q327">
            <v>0</v>
          </cell>
          <cell r="R327">
            <v>-2885065.0882800873</v>
          </cell>
          <cell r="S327">
            <v>0</v>
          </cell>
        </row>
        <row r="329">
          <cell r="B329" t="str">
            <v>MRCF1101</v>
          </cell>
          <cell r="C329" t="str">
            <v>Приобретение основных средств</v>
          </cell>
          <cell r="E329">
            <v>-2488567.2636165749</v>
          </cell>
          <cell r="F329">
            <v>-246154.15438946884</v>
          </cell>
          <cell r="G329">
            <v>-243421.67438946888</v>
          </cell>
          <cell r="H329">
            <v>-237765.82138946885</v>
          </cell>
          <cell r="I329">
            <v>-272953.95472280215</v>
          </cell>
          <cell r="J329">
            <v>-271633.95472280215</v>
          </cell>
          <cell r="K329">
            <v>-277597.39587791736</v>
          </cell>
          <cell r="L329">
            <v>-256941.79587791741</v>
          </cell>
          <cell r="M329">
            <v>-197844.39819934592</v>
          </cell>
          <cell r="N329">
            <v>-193552.4481993459</v>
          </cell>
          <cell r="O329">
            <v>-105284.15528267923</v>
          </cell>
          <cell r="P329">
            <v>-94315.915282679227</v>
          </cell>
          <cell r="Q329">
            <v>-91101.595282679249</v>
          </cell>
          <cell r="R329">
            <v>0</v>
          </cell>
          <cell r="S329">
            <v>0</v>
          </cell>
        </row>
        <row r="330">
          <cell r="B330" t="str">
            <v>MRCF1107</v>
          </cell>
          <cell r="C330" t="str">
            <v>Приобретение нематериальных активов</v>
          </cell>
          <cell r="E330">
            <v>-10995</v>
          </cell>
          <cell r="F330">
            <v>0</v>
          </cell>
          <cell r="G330">
            <v>0</v>
          </cell>
          <cell r="H330">
            <v>0</v>
          </cell>
          <cell r="I330">
            <v>-350</v>
          </cell>
          <cell r="J330">
            <v>-500</v>
          </cell>
          <cell r="K330">
            <v>0</v>
          </cell>
          <cell r="L330">
            <v>0</v>
          </cell>
          <cell r="M330">
            <v>-408</v>
          </cell>
          <cell r="N330">
            <v>0</v>
          </cell>
          <cell r="O330">
            <v>-525</v>
          </cell>
          <cell r="P330">
            <v>0</v>
          </cell>
          <cell r="Q330">
            <v>-9212</v>
          </cell>
          <cell r="R330">
            <v>0</v>
          </cell>
          <cell r="S330">
            <v>0</v>
          </cell>
        </row>
        <row r="331">
          <cell r="B331" t="str">
            <v>MRCF1001</v>
          </cell>
          <cell r="C331" t="str">
            <v xml:space="preserve">Поступления от продажи основных средств </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B332" t="str">
            <v>MRCF1003</v>
          </cell>
          <cell r="C332" t="str">
            <v>Поступления от продажи дочерних компаний</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B333" t="str">
            <v>MRCF1102</v>
          </cell>
          <cell r="C333" t="str">
            <v>Приобретение дочерних компаний</v>
          </cell>
          <cell r="E333">
            <v>827956.02059999993</v>
          </cell>
          <cell r="F333">
            <v>0</v>
          </cell>
          <cell r="G333">
            <v>0</v>
          </cell>
          <cell r="H333">
            <v>0</v>
          </cell>
          <cell r="I333">
            <v>0</v>
          </cell>
          <cell r="J333">
            <v>413978.01029999997</v>
          </cell>
          <cell r="K333">
            <v>0</v>
          </cell>
          <cell r="L333">
            <v>0</v>
          </cell>
          <cell r="M333">
            <v>0</v>
          </cell>
          <cell r="N333">
            <v>0</v>
          </cell>
          <cell r="O333">
            <v>413978.01029999997</v>
          </cell>
          <cell r="P333">
            <v>0</v>
          </cell>
          <cell r="Q333">
            <v>0</v>
          </cell>
          <cell r="R333">
            <v>0</v>
          </cell>
          <cell r="S333">
            <v>0</v>
          </cell>
        </row>
        <row r="334">
          <cell r="B334" t="str">
            <v>FBCF1008</v>
          </cell>
          <cell r="C334" t="str">
            <v>Денежные средства, полученные от продажи ассоциированных компаний</v>
          </cell>
        </row>
        <row r="335">
          <cell r="B335" t="str">
            <v>MRCF1103</v>
          </cell>
          <cell r="C335" t="str">
            <v>Приобретение ассоциированных компаний</v>
          </cell>
        </row>
        <row r="336">
          <cell r="B336" t="str">
            <v>CF030502</v>
          </cell>
          <cell r="C336" t="str">
            <v xml:space="preserve">Изменение прочих активов и обязательств                              </v>
          </cell>
          <cell r="E336">
            <v>-1862.9728409364179</v>
          </cell>
          <cell r="F336">
            <v>4224.7103333332052</v>
          </cell>
          <cell r="G336">
            <v>4117.9303333332064</v>
          </cell>
          <cell r="H336">
            <v>4276.3773333337158</v>
          </cell>
          <cell r="I336">
            <v>4250.9023333329242</v>
          </cell>
          <cell r="J336">
            <v>4183.8873333337251</v>
          </cell>
          <cell r="K336">
            <v>4342.8793333339272</v>
          </cell>
          <cell r="L336">
            <v>4208.3793333326466</v>
          </cell>
          <cell r="M336">
            <v>2185.7097327271476</v>
          </cell>
          <cell r="N336">
            <v>4158.4443333331728</v>
          </cell>
          <cell r="O336">
            <v>-45974.000906996662</v>
          </cell>
          <cell r="P336">
            <v>4060.8703333330341</v>
          </cell>
          <cell r="Q336">
            <v>4100.9373333335388</v>
          </cell>
          <cell r="R336">
            <v>0</v>
          </cell>
          <cell r="S336">
            <v>0</v>
          </cell>
        </row>
        <row r="337">
          <cell r="C337" t="str">
            <v>Основные средства</v>
          </cell>
        </row>
        <row r="338">
          <cell r="B338" t="str">
            <v>FAOC1000</v>
          </cell>
          <cell r="C338" t="str">
            <v>ОС -Первоначальная стоимость -Приобретения/капитализация ОС</v>
          </cell>
        </row>
        <row r="339">
          <cell r="B339" t="str">
            <v>FAOC7000</v>
          </cell>
          <cell r="C339" t="str">
            <v>ОС -Первоначальная стоимость -Приобретения/капитализация ОС</v>
          </cell>
        </row>
        <row r="340">
          <cell r="B340" t="str">
            <v>FAOC2000</v>
          </cell>
          <cell r="C340" t="str">
            <v>ОС -Первоначальная стоимость -Ввод ОС с незавершенного строительства/невведенных в эксплуатацию</v>
          </cell>
        </row>
        <row r="341">
          <cell r="B341" t="str">
            <v>FAOC3000</v>
          </cell>
          <cell r="C341" t="str">
            <v xml:space="preserve">ОС -Первоначальная стоимость -Выбытие Основных средств </v>
          </cell>
        </row>
        <row r="342">
          <cell r="B342" t="str">
            <v>FAOC7000</v>
          </cell>
          <cell r="C342" t="str">
            <v>ОС -Первоначальная стоимость -Резерв по восстановлению производственных площадей и мест добычи</v>
          </cell>
        </row>
        <row r="343">
          <cell r="B343" t="str">
            <v>FAOC5000</v>
          </cell>
          <cell r="C343" t="str">
            <v>ОС -Первоначальная стоимость -Остаток на  конец периода</v>
          </cell>
        </row>
        <row r="344">
          <cell r="B344" t="str">
            <v>FAOC4000</v>
          </cell>
          <cell r="C344" t="str">
            <v>ОС -Накопленная амортизация -Амортизация по выбывшим ОС</v>
          </cell>
        </row>
        <row r="345">
          <cell r="B345" t="str">
            <v>FAOC6000</v>
          </cell>
          <cell r="C345" t="str">
            <v>ОС -Накопленная амортизация -Остаток на конец периода</v>
          </cell>
        </row>
        <row r="347">
          <cell r="C347" t="str">
            <v>Нематериальные активы</v>
          </cell>
        </row>
        <row r="348">
          <cell r="B348" t="str">
            <v>IA1000</v>
          </cell>
          <cell r="C348" t="str">
            <v>НМА -Первоначальная стоимость -Остаток на конец периода</v>
          </cell>
        </row>
        <row r="349">
          <cell r="B349" t="str">
            <v>IA3000</v>
          </cell>
          <cell r="C349" t="str">
            <v>НМА -Первоначальная стоимость -Приобретения/капитализация НМА</v>
          </cell>
          <cell r="D349">
            <v>10995</v>
          </cell>
          <cell r="E349">
            <v>10995</v>
          </cell>
          <cell r="F349">
            <v>0</v>
          </cell>
          <cell r="G349">
            <v>0</v>
          </cell>
          <cell r="H349">
            <v>0</v>
          </cell>
          <cell r="I349">
            <v>350</v>
          </cell>
          <cell r="J349">
            <v>500</v>
          </cell>
          <cell r="K349">
            <v>0</v>
          </cell>
          <cell r="L349">
            <v>0</v>
          </cell>
          <cell r="M349">
            <v>408</v>
          </cell>
          <cell r="N349">
            <v>0</v>
          </cell>
          <cell r="O349">
            <v>525</v>
          </cell>
          <cell r="P349">
            <v>0</v>
          </cell>
          <cell r="Q349">
            <v>9212</v>
          </cell>
          <cell r="R349">
            <v>0</v>
          </cell>
          <cell r="S349">
            <v>0</v>
          </cell>
        </row>
        <row r="350">
          <cell r="B350" t="str">
            <v>IA2000</v>
          </cell>
          <cell r="C350" t="str">
            <v>НМА -Первоначальная стоимость -Выбытие НМА</v>
          </cell>
        </row>
        <row r="351">
          <cell r="B351" t="str">
            <v>IA4000</v>
          </cell>
          <cell r="C351" t="str">
            <v>НМА -Накопленная амортизация -Остаток на конец период</v>
          </cell>
        </row>
        <row r="352">
          <cell r="B352" t="str">
            <v>IA5000</v>
          </cell>
          <cell r="C352" t="str">
            <v>НМА -Накопленная амортизация -Амортизация по выбившим  НМА</v>
          </cell>
        </row>
        <row r="354">
          <cell r="C354" t="str">
            <v>Расчет чистого эффекта НДС</v>
          </cell>
        </row>
        <row r="355">
          <cell r="B355" t="str">
            <v>VAT70000</v>
          </cell>
          <cell r="C355" t="str">
            <v xml:space="preserve">Реализация основной продукции - </v>
          </cell>
        </row>
        <row r="356">
          <cell r="B356" t="str">
            <v>VAT70001</v>
          </cell>
          <cell r="C356" t="str">
            <v>Реализация основной продукции - Украина</v>
          </cell>
        </row>
        <row r="357">
          <cell r="B357" t="str">
            <v>VAT70002</v>
          </cell>
          <cell r="C357" t="str">
            <v>Реализация основной продукции - Экспорт</v>
          </cell>
        </row>
        <row r="358">
          <cell r="B358" t="str">
            <v>VAT70003</v>
          </cell>
          <cell r="C358" t="str">
            <v>Реализация основной продукции -с учетом НДС</v>
          </cell>
        </row>
        <row r="360">
          <cell r="B360" t="str">
            <v>VAT900000</v>
          </cell>
          <cell r="C360" t="str">
            <v xml:space="preserve">Себестоимость реализации - </v>
          </cell>
        </row>
        <row r="361">
          <cell r="B361" t="str">
            <v>VAT901020</v>
          </cell>
          <cell r="C361" t="str">
            <v xml:space="preserve">Сырье и материалы - </v>
          </cell>
        </row>
        <row r="362">
          <cell r="B362" t="str">
            <v>VAT901021</v>
          </cell>
          <cell r="C362" t="str">
            <v>Сырье и материалы - Украина</v>
          </cell>
        </row>
        <row r="363">
          <cell r="B363" t="str">
            <v>VAT901022</v>
          </cell>
          <cell r="C363" t="str">
            <v>Сырье и материалы - Импорт</v>
          </cell>
        </row>
        <row r="364">
          <cell r="B364" t="str">
            <v>VAT901023</v>
          </cell>
          <cell r="C364" t="str">
            <v>Сырье и материалы - Закупки с НДС</v>
          </cell>
        </row>
        <row r="366">
          <cell r="B366" t="str">
            <v>VAT901030</v>
          </cell>
          <cell r="C366" t="str">
            <v xml:space="preserve">Вспомогательные материалы - </v>
          </cell>
        </row>
        <row r="367">
          <cell r="B367" t="str">
            <v>VAT901031</v>
          </cell>
          <cell r="C367" t="str">
            <v>Вспомогательные материалы - Украина</v>
          </cell>
        </row>
        <row r="368">
          <cell r="B368" t="str">
            <v>VAT901032</v>
          </cell>
          <cell r="C368" t="str">
            <v>Вспомогательные материалы - Импорт</v>
          </cell>
        </row>
        <row r="370">
          <cell r="B370" t="str">
            <v>VAT90111</v>
          </cell>
          <cell r="C370" t="str">
            <v>Энергетические затраты</v>
          </cell>
          <cell r="F370">
            <v>-27071.825394117011</v>
          </cell>
          <cell r="G370">
            <v>-25293.583621580765</v>
          </cell>
          <cell r="H370">
            <v>-28357.876098456287</v>
          </cell>
          <cell r="I370">
            <v>-26730.067066455489</v>
          </cell>
          <cell r="J370">
            <v>-27382.591615138153</v>
          </cell>
          <cell r="K370">
            <v>-25953.43484903243</v>
          </cell>
          <cell r="L370">
            <v>-29166.966686573913</v>
          </cell>
          <cell r="M370">
            <v>-26445.776647664567</v>
          </cell>
          <cell r="N370">
            <v>-26839.350964882949</v>
          </cell>
          <cell r="O370">
            <v>-28277.974743088384</v>
          </cell>
          <cell r="P370">
            <v>-26291.481834100603</v>
          </cell>
          <cell r="Q370">
            <v>-30066.505759274922</v>
          </cell>
          <cell r="R370">
            <v>0</v>
          </cell>
          <cell r="S370">
            <v>0</v>
          </cell>
        </row>
        <row r="371">
          <cell r="B371" t="str">
            <v>VAT90121</v>
          </cell>
          <cell r="C371" t="str">
            <v>Затраты на транспортировку газа</v>
          </cell>
          <cell r="F371">
            <v>-1281.8521262719999</v>
          </cell>
          <cell r="G371">
            <v>-1139.3006854719999</v>
          </cell>
          <cell r="H371">
            <v>-1289.2781127999999</v>
          </cell>
          <cell r="I371">
            <v>-1148.5614710719999</v>
          </cell>
          <cell r="J371">
            <v>-1153.2538566239998</v>
          </cell>
          <cell r="K371">
            <v>-1094.63275744</v>
          </cell>
          <cell r="L371">
            <v>-1193.9481353599999</v>
          </cell>
          <cell r="M371">
            <v>-1114.2682774399998</v>
          </cell>
          <cell r="N371">
            <v>-1125.3215574399999</v>
          </cell>
          <cell r="O371">
            <v>-1223.0696416319997</v>
          </cell>
          <cell r="P371">
            <v>-1141.432583712</v>
          </cell>
          <cell r="Q371">
            <v>-1308.4044316480001</v>
          </cell>
          <cell r="R371">
            <v>0</v>
          </cell>
          <cell r="S371">
            <v>0</v>
          </cell>
        </row>
        <row r="372">
          <cell r="B372" t="str">
            <v>VAT90182</v>
          </cell>
          <cell r="C372" t="str">
            <v>Прочие затраты на персонал, тыс.грн</v>
          </cell>
          <cell r="F372">
            <v>-199.63824453712849</v>
          </cell>
          <cell r="G372">
            <v>-228.42158857141436</v>
          </cell>
          <cell r="H372">
            <v>-253.20475194790708</v>
          </cell>
          <cell r="I372">
            <v>-204.07014472097066</v>
          </cell>
          <cell r="J372">
            <v>-214.39657704414105</v>
          </cell>
          <cell r="K372">
            <v>-202.86185917110456</v>
          </cell>
          <cell r="L372">
            <v>-201.66760145668536</v>
          </cell>
          <cell r="M372">
            <v>-221.92841435784339</v>
          </cell>
          <cell r="N372">
            <v>-282.85370843468172</v>
          </cell>
          <cell r="O372">
            <v>-247.68162235146366</v>
          </cell>
          <cell r="P372">
            <v>-209.63131087764054</v>
          </cell>
          <cell r="Q372">
            <v>-200.5589128888889</v>
          </cell>
          <cell r="R372">
            <v>0</v>
          </cell>
          <cell r="S372">
            <v>0</v>
          </cell>
        </row>
        <row r="373">
          <cell r="B373" t="str">
            <v>VAT901100</v>
          </cell>
          <cell r="C373" t="str">
            <v xml:space="preserve"> Ремонт и обслуживание оборудования - суммирующий счет 1-го уровня</v>
          </cell>
          <cell r="F373">
            <v>-8630.845556560691</v>
          </cell>
          <cell r="G373">
            <v>-8570.2643370943442</v>
          </cell>
          <cell r="H373">
            <v>-8897.2494064761795</v>
          </cell>
          <cell r="I373">
            <v>-9039.7490948397481</v>
          </cell>
          <cell r="J373">
            <v>-8912.8036657059056</v>
          </cell>
          <cell r="K373">
            <v>-9020.0017659613459</v>
          </cell>
          <cell r="L373">
            <v>-8993.4091378002213</v>
          </cell>
          <cell r="M373">
            <v>-8896.7628655556618</v>
          </cell>
          <cell r="N373">
            <v>-9279.6813813992794</v>
          </cell>
          <cell r="O373">
            <v>-9232.4658536250317</v>
          </cell>
          <cell r="P373">
            <v>-8882.3481074565716</v>
          </cell>
          <cell r="Q373">
            <v>-8691.1738275249845</v>
          </cell>
          <cell r="R373">
            <v>0</v>
          </cell>
          <cell r="S373">
            <v>0</v>
          </cell>
        </row>
        <row r="374">
          <cell r="B374" t="str">
            <v>VAT901103</v>
          </cell>
          <cell r="C374" t="str">
            <v>Себестоимсть - Услуги сторонних организаций производственного характера - суммирующий счет 1-го уровня</v>
          </cell>
          <cell r="F374">
            <v>-35.7258</v>
          </cell>
          <cell r="G374">
            <v>-35.7258</v>
          </cell>
          <cell r="H374">
            <v>-35.7258</v>
          </cell>
          <cell r="I374">
            <v>-35.7258</v>
          </cell>
          <cell r="J374">
            <v>-35.7258</v>
          </cell>
          <cell r="K374">
            <v>-35.7258</v>
          </cell>
          <cell r="L374">
            <v>-35.7258</v>
          </cell>
          <cell r="M374">
            <v>-35.7258</v>
          </cell>
          <cell r="N374">
            <v>-35.7258</v>
          </cell>
          <cell r="O374">
            <v>-35.7258</v>
          </cell>
          <cell r="P374">
            <v>-35.7258</v>
          </cell>
          <cell r="Q374">
            <v>-35.7258</v>
          </cell>
          <cell r="R374">
            <v>0</v>
          </cell>
          <cell r="S374">
            <v>0</v>
          </cell>
        </row>
        <row r="375">
          <cell r="B375" t="str">
            <v>VAT901104</v>
          </cell>
          <cell r="C375" t="str">
            <v>Себестоимость - Прочие услуги сторонних организаций - суммирующий счет 1-го уровня</v>
          </cell>
          <cell r="F375">
            <v>-47.547755555555561</v>
          </cell>
          <cell r="G375">
            <v>-28.94775555555556</v>
          </cell>
          <cell r="H375">
            <v>-67.94775555555556</v>
          </cell>
          <cell r="I375">
            <v>-27.94775555555556</v>
          </cell>
          <cell r="J375">
            <v>-21.547755555555558</v>
          </cell>
          <cell r="K375">
            <v>-28.747755555555557</v>
          </cell>
          <cell r="L375">
            <v>-129.34775555555555</v>
          </cell>
          <cell r="M375">
            <v>-26.94775555555556</v>
          </cell>
          <cell r="N375">
            <v>-28.147755555555559</v>
          </cell>
          <cell r="O375">
            <v>-27.547755555555558</v>
          </cell>
          <cell r="P375">
            <v>-28.94775555555556</v>
          </cell>
          <cell r="Q375">
            <v>-19.547755555555558</v>
          </cell>
          <cell r="R375">
            <v>0</v>
          </cell>
          <cell r="S375">
            <v>0</v>
          </cell>
        </row>
        <row r="377">
          <cell r="B377" t="str">
            <v>VAT90301</v>
          </cell>
          <cell r="C377" t="str">
            <v>Себестоимость реализованных услуг</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B378" t="str">
            <v>VAT90146</v>
          </cell>
          <cell r="C378" t="str">
            <v>Прочие расходы, включаемые в себестоимость готовой продукции</v>
          </cell>
          <cell r="F378">
            <v>-2481.6875943020805</v>
          </cell>
          <cell r="G378">
            <v>-2550.3715329273896</v>
          </cell>
          <cell r="H378">
            <v>-2889.8124915082535</v>
          </cell>
          <cell r="I378">
            <v>-2588.2369603041443</v>
          </cell>
          <cell r="J378">
            <v>-2883.854985897709</v>
          </cell>
          <cell r="K378">
            <v>-2828.1455614060865</v>
          </cell>
          <cell r="L378">
            <v>-3490.9297491640086</v>
          </cell>
          <cell r="M378">
            <v>-3303.1004923777191</v>
          </cell>
          <cell r="N378">
            <v>-2833.1573122584145</v>
          </cell>
          <cell r="O378">
            <v>-3038.0835394371825</v>
          </cell>
          <cell r="P378">
            <v>-2713.1482709831325</v>
          </cell>
          <cell r="Q378">
            <v>-3139.8729032827196</v>
          </cell>
          <cell r="R378">
            <v>0</v>
          </cell>
          <cell r="S378">
            <v>0</v>
          </cell>
        </row>
        <row r="380">
          <cell r="B380" t="str">
            <v>VAT920000</v>
          </cell>
          <cell r="C380" t="str">
            <v>Административные расходы</v>
          </cell>
          <cell r="F380">
            <v>-1150.2000142222219</v>
          </cell>
          <cell r="G380">
            <v>-997.56001422222221</v>
          </cell>
          <cell r="H380">
            <v>-1005.0320142222224</v>
          </cell>
          <cell r="I380">
            <v>-1200.2416142222221</v>
          </cell>
          <cell r="J380">
            <v>-1013.4096142222224</v>
          </cell>
          <cell r="K380">
            <v>-865.00241422222246</v>
          </cell>
          <cell r="L380">
            <v>-1372.6276142222223</v>
          </cell>
          <cell r="M380">
            <v>-1067.0082002540937</v>
          </cell>
          <cell r="N380">
            <v>-1045.9459559558652</v>
          </cell>
          <cell r="O380">
            <v>-1356.5239896254507</v>
          </cell>
          <cell r="P380">
            <v>-941.99372526285083</v>
          </cell>
          <cell r="Q380">
            <v>-889.67920756472245</v>
          </cell>
          <cell r="R380">
            <v>0</v>
          </cell>
          <cell r="S380">
            <v>0</v>
          </cell>
        </row>
        <row r="381">
          <cell r="B381" t="str">
            <v>VAT92039</v>
          </cell>
          <cell r="C381" t="str">
            <v>Аренда</v>
          </cell>
          <cell r="F381">
            <v>-9.8162000000000003</v>
          </cell>
          <cell r="G381">
            <v>-9.8162000000000003</v>
          </cell>
          <cell r="H381">
            <v>-9.8162000000000003</v>
          </cell>
          <cell r="I381">
            <v>-9.8162000000000003</v>
          </cell>
          <cell r="J381">
            <v>-9.8162000000000003</v>
          </cell>
          <cell r="K381">
            <v>-9.8162000000000003</v>
          </cell>
          <cell r="L381">
            <v>-9.8162000000000003</v>
          </cell>
          <cell r="M381">
            <v>-9.8162000000000003</v>
          </cell>
          <cell r="N381">
            <v>-9.8162000000000003</v>
          </cell>
          <cell r="O381">
            <v>-9.8162000000000003</v>
          </cell>
          <cell r="P381">
            <v>-9.8162000000000003</v>
          </cell>
          <cell r="Q381">
            <v>-9.8162000000000003</v>
          </cell>
          <cell r="R381">
            <v>0</v>
          </cell>
          <cell r="S381">
            <v>0</v>
          </cell>
        </row>
        <row r="382">
          <cell r="B382" t="str">
            <v>VAT92104</v>
          </cell>
          <cell r="C382" t="str">
            <v>Общие административные расходы</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row>
        <row r="383">
          <cell r="B383" t="str">
            <v>VAT92025</v>
          </cell>
          <cell r="C383" t="str">
            <v xml:space="preserve">Обучение сотрудников </v>
          </cell>
          <cell r="F383">
            <v>-1.9555555555555557</v>
          </cell>
          <cell r="G383">
            <v>-75.655555555555551</v>
          </cell>
          <cell r="H383">
            <v>-34.515555555555558</v>
          </cell>
          <cell r="I383">
            <v>-75.25555555555556</v>
          </cell>
          <cell r="J383">
            <v>-40.015555555555558</v>
          </cell>
          <cell r="K383">
            <v>-38.415555555555557</v>
          </cell>
          <cell r="L383">
            <v>-63.355555555555554</v>
          </cell>
          <cell r="M383">
            <v>-49.055555555555557</v>
          </cell>
          <cell r="N383">
            <v>-43.73555555555555</v>
          </cell>
          <cell r="O383">
            <v>-75.575555555555567</v>
          </cell>
          <cell r="P383">
            <v>-44.915555555555557</v>
          </cell>
          <cell r="Q383">
            <v>-5.9155555555555566</v>
          </cell>
          <cell r="R383">
            <v>0</v>
          </cell>
          <cell r="S383">
            <v>0</v>
          </cell>
        </row>
        <row r="384">
          <cell r="B384" t="str">
            <v>VAT92035</v>
          </cell>
          <cell r="C384" t="str">
            <v>Прочие расходы на персонал</v>
          </cell>
          <cell r="F384">
            <v>-6.95</v>
          </cell>
          <cell r="G384">
            <v>-6.95</v>
          </cell>
          <cell r="H384">
            <v>-6.95</v>
          </cell>
          <cell r="I384">
            <v>-6.95</v>
          </cell>
          <cell r="J384">
            <v>-6.95</v>
          </cell>
          <cell r="K384">
            <v>-6.95</v>
          </cell>
          <cell r="L384">
            <v>-6.95</v>
          </cell>
          <cell r="M384">
            <v>-6.95</v>
          </cell>
          <cell r="N384">
            <v>-6.95</v>
          </cell>
          <cell r="O384">
            <v>-6.95</v>
          </cell>
          <cell r="P384">
            <v>-6.95</v>
          </cell>
          <cell r="Q384">
            <v>-6.95</v>
          </cell>
          <cell r="R384">
            <v>0</v>
          </cell>
          <cell r="S384">
            <v>0</v>
          </cell>
        </row>
        <row r="385">
          <cell r="B385" t="str">
            <v>VAT92010</v>
          </cell>
          <cell r="C385" t="str">
            <v>Ремонт и содержание основных средств (услуги и материалы)</v>
          </cell>
          <cell r="F385">
            <v>-184.14353333333332</v>
          </cell>
          <cell r="G385">
            <v>-202.34973333333338</v>
          </cell>
          <cell r="H385">
            <v>-190.45533333333339</v>
          </cell>
          <cell r="I385">
            <v>-164.81973333333337</v>
          </cell>
          <cell r="J385">
            <v>-124.62613333333337</v>
          </cell>
          <cell r="K385">
            <v>-124.29413333333338</v>
          </cell>
          <cell r="L385">
            <v>-123.99773333333336</v>
          </cell>
          <cell r="M385">
            <v>-122.55583734520479</v>
          </cell>
          <cell r="N385">
            <v>-197.82318096697622</v>
          </cell>
          <cell r="O385">
            <v>-191.10039581656196</v>
          </cell>
          <cell r="P385">
            <v>-144.3538818939619</v>
          </cell>
          <cell r="Q385">
            <v>-112.25104417583337</v>
          </cell>
          <cell r="R385">
            <v>0</v>
          </cell>
          <cell r="S385">
            <v>0</v>
          </cell>
        </row>
        <row r="386">
          <cell r="B386" t="str">
            <v>VAT92025</v>
          </cell>
          <cell r="C386" t="str">
            <v xml:space="preserve">Обучение сотрудников </v>
          </cell>
          <cell r="F386">
            <v>0</v>
          </cell>
          <cell r="G386">
            <v>0</v>
          </cell>
          <cell r="H386">
            <v>0</v>
          </cell>
          <cell r="I386">
            <v>0</v>
          </cell>
          <cell r="J386">
            <v>0</v>
          </cell>
          <cell r="K386">
            <v>0</v>
          </cell>
          <cell r="L386">
            <v>0</v>
          </cell>
          <cell r="M386">
            <v>0</v>
          </cell>
          <cell r="N386">
            <v>0</v>
          </cell>
          <cell r="O386">
            <v>0</v>
          </cell>
          <cell r="P386">
            <v>0</v>
          </cell>
          <cell r="Q386">
            <v>0</v>
          </cell>
          <cell r="R386">
            <v>0</v>
          </cell>
          <cell r="S386">
            <v>0</v>
          </cell>
        </row>
        <row r="387">
          <cell r="B387" t="str">
            <v>VAT92010</v>
          </cell>
          <cell r="C387" t="str">
            <v>Ремонт и содержание основных средств (услуги и материалы)</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row>
        <row r="388">
          <cell r="B388" t="str">
            <v>VAT92105</v>
          </cell>
          <cell r="C388" t="str">
            <v>Административные расходы - Услуги - суммирующий счет 1-го уровня</v>
          </cell>
          <cell r="F388">
            <v>-591.7969271111109</v>
          </cell>
          <cell r="G388">
            <v>-356.79512711111119</v>
          </cell>
          <cell r="H388">
            <v>-366.21752711111117</v>
          </cell>
          <cell r="I388">
            <v>-609.671527111111</v>
          </cell>
          <cell r="J388">
            <v>-502.86852711111118</v>
          </cell>
          <cell r="K388">
            <v>-356.99612711111115</v>
          </cell>
          <cell r="L388">
            <v>-597.32292711111097</v>
          </cell>
          <cell r="M388">
            <v>-356.30052711111114</v>
          </cell>
          <cell r="N388">
            <v>-352.79112711111111</v>
          </cell>
          <cell r="O388">
            <v>-702.78872711111103</v>
          </cell>
          <cell r="P388">
            <v>-347.86212711111114</v>
          </cell>
          <cell r="Q388">
            <v>-372.91152711111113</v>
          </cell>
          <cell r="R388">
            <v>0</v>
          </cell>
          <cell r="S388">
            <v>0</v>
          </cell>
        </row>
        <row r="389">
          <cell r="B389" t="str">
            <v>VAT92107</v>
          </cell>
          <cell r="C389" t="str">
            <v>Прочие административные расходы - Прочие административные расходы</v>
          </cell>
          <cell r="F389">
            <v>-355.53779822222214</v>
          </cell>
          <cell r="G389">
            <v>-345.9933982222222</v>
          </cell>
          <cell r="H389">
            <v>-397.07739822222237</v>
          </cell>
          <cell r="I389">
            <v>-333.72859822222216</v>
          </cell>
          <cell r="J389">
            <v>-329.13319822222223</v>
          </cell>
          <cell r="K389">
            <v>-328.5303982222224</v>
          </cell>
          <cell r="L389">
            <v>-571.18519822222231</v>
          </cell>
          <cell r="M389">
            <v>-522.33008024222227</v>
          </cell>
          <cell r="N389">
            <v>-434.82989232222229</v>
          </cell>
          <cell r="O389">
            <v>-370.2931111422223</v>
          </cell>
          <cell r="P389">
            <v>-388.09596070222216</v>
          </cell>
          <cell r="Q389">
            <v>-381.83488072222229</v>
          </cell>
          <cell r="R389">
            <v>0</v>
          </cell>
          <cell r="S389">
            <v>0</v>
          </cell>
        </row>
        <row r="391">
          <cell r="B391" t="str">
            <v>VAT930000</v>
          </cell>
          <cell r="C391" t="str">
            <v>Затраты на сбыт</v>
          </cell>
          <cell r="F391">
            <v>-6590.1048553774463</v>
          </cell>
          <cell r="G391">
            <v>-5749.4398922132495</v>
          </cell>
          <cell r="H391">
            <v>-7061.8878321943575</v>
          </cell>
          <cell r="I391">
            <v>-5800.4408031600542</v>
          </cell>
          <cell r="J391">
            <v>-5735.8584620912607</v>
          </cell>
          <cell r="K391">
            <v>-7199.6707532601367</v>
          </cell>
          <cell r="L391">
            <v>-6779.3034197193338</v>
          </cell>
          <cell r="M391">
            <v>-6347.559050920484</v>
          </cell>
          <cell r="N391">
            <v>-6119.7696885968535</v>
          </cell>
          <cell r="O391">
            <v>-8981.5902198567474</v>
          </cell>
          <cell r="P391">
            <v>-8360.9140038667028</v>
          </cell>
          <cell r="Q391">
            <v>-7988.6794009933819</v>
          </cell>
          <cell r="R391">
            <v>0</v>
          </cell>
          <cell r="S391">
            <v>0</v>
          </cell>
        </row>
        <row r="392">
          <cell r="B392" t="str">
            <v>VAT93100</v>
          </cell>
          <cell r="C392" t="str">
            <v>Расходы на сбыт - Транспортные расходы - суммирующий счет 1-го уровня</v>
          </cell>
          <cell r="F392">
            <v>-4895.9426765644866</v>
          </cell>
          <cell r="G392">
            <v>-4140.6307188255587</v>
          </cell>
          <cell r="H392">
            <v>-5288.2889477438384</v>
          </cell>
          <cell r="I392">
            <v>-4112.0216609461368</v>
          </cell>
          <cell r="J392">
            <v>-3971.5635892509281</v>
          </cell>
          <cell r="K392">
            <v>-5411.9728805071372</v>
          </cell>
          <cell r="L392">
            <v>-4856.3113824941265</v>
          </cell>
          <cell r="M392">
            <v>-4541.5500291816816</v>
          </cell>
          <cell r="N392">
            <v>-4211.091313603697</v>
          </cell>
          <cell r="O392">
            <v>-6887.8384311015834</v>
          </cell>
          <cell r="P392">
            <v>-6365.9876385151811</v>
          </cell>
          <cell r="Q392">
            <v>-6018.3584774805295</v>
          </cell>
          <cell r="R392">
            <v>0</v>
          </cell>
          <cell r="S392">
            <v>0</v>
          </cell>
        </row>
        <row r="393">
          <cell r="B393" t="str">
            <v>VAT93007</v>
          </cell>
          <cell r="C393" t="str">
            <v xml:space="preserve">Материалы </v>
          </cell>
          <cell r="F393">
            <v>-399.1986</v>
          </cell>
          <cell r="G393">
            <v>-367.37960000000004</v>
          </cell>
          <cell r="H393">
            <v>-440.58179999999993</v>
          </cell>
          <cell r="I393">
            <v>-402.06280000000004</v>
          </cell>
          <cell r="J393">
            <v>-435.54380000000003</v>
          </cell>
          <cell r="K393">
            <v>-437.86000000000007</v>
          </cell>
          <cell r="L393">
            <v>-479.98</v>
          </cell>
          <cell r="M393">
            <v>-457.23540000000003</v>
          </cell>
          <cell r="N393">
            <v>-424.82120000000009</v>
          </cell>
          <cell r="O393">
            <v>-464.9556</v>
          </cell>
          <cell r="P393">
            <v>-417.37060000000002</v>
          </cell>
          <cell r="Q393">
            <v>-471.67259999999999</v>
          </cell>
          <cell r="R393">
            <v>0</v>
          </cell>
          <cell r="S393">
            <v>0</v>
          </cell>
        </row>
        <row r="394">
          <cell r="B394" t="str">
            <v>VAT93008</v>
          </cell>
          <cell r="C394" t="str">
            <v xml:space="preserve">Сертификация продукции </v>
          </cell>
          <cell r="F394">
            <v>-125.30140000000002</v>
          </cell>
          <cell r="G394">
            <v>-118.00940000000001</v>
          </cell>
          <cell r="H394">
            <v>-130.04140000000001</v>
          </cell>
          <cell r="I394">
            <v>-113.16140000000001</v>
          </cell>
          <cell r="J394">
            <v>-117.96140000000001</v>
          </cell>
          <cell r="K394">
            <v>-113.16140000000001</v>
          </cell>
          <cell r="L394">
            <v>-152.64584444444446</v>
          </cell>
          <cell r="M394">
            <v>-115.10584444444444</v>
          </cell>
          <cell r="N394">
            <v>-115.10584444444444</v>
          </cell>
          <cell r="O394">
            <v>-127.98584444444444</v>
          </cell>
          <cell r="P394">
            <v>-115.10584444444444</v>
          </cell>
          <cell r="Q394">
            <v>-127.24584444444446</v>
          </cell>
          <cell r="R394">
            <v>0</v>
          </cell>
          <cell r="S394">
            <v>0</v>
          </cell>
        </row>
        <row r="395">
          <cell r="B395" t="str">
            <v>VAT93009</v>
          </cell>
          <cell r="C395" t="str">
            <v>Таможенные и брокерские расходы</v>
          </cell>
          <cell r="F395">
            <v>-202.49400000000003</v>
          </cell>
          <cell r="G395">
            <v>-202.49400000000003</v>
          </cell>
          <cell r="H395">
            <v>-202.49400000000003</v>
          </cell>
          <cell r="I395">
            <v>-202.49400000000003</v>
          </cell>
          <cell r="J395">
            <v>-202.49400000000003</v>
          </cell>
          <cell r="K395">
            <v>-202.49400000000003</v>
          </cell>
          <cell r="L395">
            <v>-202.49400000000003</v>
          </cell>
          <cell r="M395">
            <v>-202.49400000000003</v>
          </cell>
          <cell r="N395">
            <v>-202.49400000000003</v>
          </cell>
          <cell r="O395">
            <v>-202.49400000000003</v>
          </cell>
          <cell r="P395">
            <v>-202.49400000000003</v>
          </cell>
          <cell r="Q395">
            <v>-202.49400000000003</v>
          </cell>
          <cell r="R395">
            <v>0</v>
          </cell>
          <cell r="S395">
            <v>0</v>
          </cell>
        </row>
        <row r="396">
          <cell r="B396" t="str">
            <v>VAT93015</v>
          </cell>
          <cell r="C396" t="str">
            <v>Комиссионные расходы</v>
          </cell>
          <cell r="F396">
            <v>-108.11781214629323</v>
          </cell>
          <cell r="G396">
            <v>-87.37100672102541</v>
          </cell>
          <cell r="H396">
            <v>-107.18831778385298</v>
          </cell>
          <cell r="I396">
            <v>-80.394175547251052</v>
          </cell>
          <cell r="J396">
            <v>-77.443306173666301</v>
          </cell>
          <cell r="K396">
            <v>-108.37830608633467</v>
          </cell>
          <cell r="L396">
            <v>-96.295826114097878</v>
          </cell>
          <cell r="M396">
            <v>-91.892610627691496</v>
          </cell>
          <cell r="N396">
            <v>-80.638763882045524</v>
          </cell>
          <cell r="O396">
            <v>-145.49797764405412</v>
          </cell>
          <cell r="P396">
            <v>-136.60395424041155</v>
          </cell>
          <cell r="Q396">
            <v>-132.29111240174151</v>
          </cell>
          <cell r="R396">
            <v>0</v>
          </cell>
          <cell r="S396">
            <v>0</v>
          </cell>
        </row>
        <row r="397">
          <cell r="B397" t="str">
            <v>VAT93014</v>
          </cell>
          <cell r="C397" t="str">
            <v>Маркетинговые и рекламные расходы</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B398" t="str">
            <v>VAT93027</v>
          </cell>
          <cell r="C398" t="str">
            <v>Услуги по охране продукции</v>
          </cell>
          <cell r="F398">
            <v>-21.208333333333336</v>
          </cell>
          <cell r="G398">
            <v>-21.208333333333336</v>
          </cell>
          <cell r="H398">
            <v>-21.208333333333336</v>
          </cell>
          <cell r="I398">
            <v>-21.208333333333336</v>
          </cell>
          <cell r="J398">
            <v>-21.208333333333336</v>
          </cell>
          <cell r="K398">
            <v>-21.208333333333336</v>
          </cell>
          <cell r="L398">
            <v>-21.208333333333336</v>
          </cell>
          <cell r="M398">
            <v>-21.208333333333336</v>
          </cell>
          <cell r="N398">
            <v>-21.208333333333336</v>
          </cell>
          <cell r="O398">
            <v>-21.208333333333336</v>
          </cell>
          <cell r="P398">
            <v>-21.208333333333336</v>
          </cell>
          <cell r="Q398">
            <v>-21.208333333333336</v>
          </cell>
          <cell r="R398">
            <v>0</v>
          </cell>
          <cell r="S398">
            <v>0</v>
          </cell>
        </row>
        <row r="399">
          <cell r="B399" t="str">
            <v>VAT93026</v>
          </cell>
          <cell r="C399" t="str">
            <v>Прочие расходы на персонал</v>
          </cell>
          <cell r="F399">
            <v>0</v>
          </cell>
          <cell r="G399">
            <v>-0.86</v>
          </cell>
          <cell r="H399">
            <v>0</v>
          </cell>
          <cell r="I399">
            <v>0</v>
          </cell>
          <cell r="J399">
            <v>-1.4800000000000002</v>
          </cell>
          <cell r="K399">
            <v>0</v>
          </cell>
          <cell r="L399">
            <v>0</v>
          </cell>
          <cell r="M399">
            <v>0</v>
          </cell>
          <cell r="N399">
            <v>-0.8</v>
          </cell>
          <cell r="O399">
            <v>-1.62</v>
          </cell>
          <cell r="P399">
            <v>-0.34</v>
          </cell>
          <cell r="Q399">
            <v>0</v>
          </cell>
          <cell r="R399">
            <v>0</v>
          </cell>
          <cell r="S399">
            <v>0</v>
          </cell>
        </row>
        <row r="400">
          <cell r="B400" t="str">
            <v>VAT93020</v>
          </cell>
          <cell r="C400" t="str">
            <v>Прочие услуги сторонних организаций по сбыту продукции</v>
          </cell>
          <cell r="F400">
            <v>-9.4250000000000007</v>
          </cell>
          <cell r="G400">
            <v>-9.32</v>
          </cell>
          <cell r="H400">
            <v>-9.615000000000002</v>
          </cell>
          <cell r="I400">
            <v>-9.5200000000000014</v>
          </cell>
          <cell r="J400">
            <v>-9.5500000000000007</v>
          </cell>
          <cell r="K400">
            <v>-9.5299999999999994</v>
          </cell>
          <cell r="L400">
            <v>-9.625</v>
          </cell>
          <cell r="M400">
            <v>-9.5500000000000007</v>
          </cell>
          <cell r="N400">
            <v>-9.5500000000000007</v>
          </cell>
          <cell r="O400">
            <v>-9.625</v>
          </cell>
          <cell r="P400">
            <v>-9.5500000000000007</v>
          </cell>
          <cell r="Q400">
            <v>-9.615000000000002</v>
          </cell>
          <cell r="R400">
            <v>0</v>
          </cell>
          <cell r="S400">
            <v>0</v>
          </cell>
        </row>
        <row r="401">
          <cell r="B401" t="str">
            <v>VAT93016</v>
          </cell>
          <cell r="C401" t="str">
            <v>Прочие расходы на сбыт</v>
          </cell>
          <cell r="F401">
            <v>-828.41703333333317</v>
          </cell>
          <cell r="G401">
            <v>-802.16683333333333</v>
          </cell>
          <cell r="H401">
            <v>-862.47003333333362</v>
          </cell>
          <cell r="I401">
            <v>-859.57843333333312</v>
          </cell>
          <cell r="J401">
            <v>-898.61403333333317</v>
          </cell>
          <cell r="K401">
            <v>-895.06583333333333</v>
          </cell>
          <cell r="L401">
            <v>-960.74303333333341</v>
          </cell>
          <cell r="M401">
            <v>-908.52283333333332</v>
          </cell>
          <cell r="N401">
            <v>-1054.0602333333334</v>
          </cell>
          <cell r="O401">
            <v>-1120.3650333333333</v>
          </cell>
          <cell r="P401">
            <v>-1092.2536333333335</v>
          </cell>
          <cell r="Q401">
            <v>-1005.7940333333336</v>
          </cell>
          <cell r="R401">
            <v>0</v>
          </cell>
          <cell r="S401">
            <v>0</v>
          </cell>
        </row>
        <row r="403">
          <cell r="C403" t="str">
            <v>Прочий операционные доходы    / Other operation income</v>
          </cell>
        </row>
        <row r="404">
          <cell r="B404" t="str">
            <v>VAT701000</v>
          </cell>
          <cell r="C404" t="str">
            <v>Доход от прочей реализации</v>
          </cell>
          <cell r="F404">
            <v>130.54198057799999</v>
          </cell>
          <cell r="G404">
            <v>126.72010896</v>
          </cell>
          <cell r="H404">
            <v>196.12885198800001</v>
          </cell>
          <cell r="I404">
            <v>193.56625296000001</v>
          </cell>
          <cell r="J404">
            <v>193.75053817800003</v>
          </cell>
          <cell r="K404">
            <v>193.99163699800002</v>
          </cell>
          <cell r="L404">
            <v>194.18943830000001</v>
          </cell>
          <cell r="M404">
            <v>188.95939440000001</v>
          </cell>
          <cell r="N404">
            <v>194.754791684</v>
          </cell>
          <cell r="O404">
            <v>198.66066207000003</v>
          </cell>
          <cell r="P404">
            <v>195.310825206</v>
          </cell>
          <cell r="Q404">
            <v>199.22658733200001</v>
          </cell>
          <cell r="R404">
            <v>0</v>
          </cell>
          <cell r="S404">
            <v>0</v>
          </cell>
        </row>
        <row r="405">
          <cell r="B405" t="str">
            <v>VAT719000</v>
          </cell>
          <cell r="C405" t="str">
            <v>Доходы от выбытия необоротных активов</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B406" t="str">
            <v>VAT746000</v>
          </cell>
          <cell r="C406" t="str">
            <v>Доходы социальной сферы</v>
          </cell>
          <cell r="F406">
            <v>207.4332</v>
          </cell>
          <cell r="G406">
            <v>228.71320000000003</v>
          </cell>
          <cell r="H406">
            <v>250.3732</v>
          </cell>
          <cell r="I406">
            <v>226.47320000000002</v>
          </cell>
          <cell r="J406">
            <v>242.67320000000001</v>
          </cell>
          <cell r="K406">
            <v>242.39319999999998</v>
          </cell>
          <cell r="L406">
            <v>242.97320000000002</v>
          </cell>
          <cell r="M406">
            <v>264.27320000000003</v>
          </cell>
          <cell r="N406">
            <v>264.79320000000001</v>
          </cell>
          <cell r="O406">
            <v>289.61319999999995</v>
          </cell>
          <cell r="P406">
            <v>293.57319999999999</v>
          </cell>
          <cell r="Q406">
            <v>293.19319999999999</v>
          </cell>
          <cell r="R406">
            <v>0</v>
          </cell>
          <cell r="S406">
            <v>0</v>
          </cell>
        </row>
        <row r="407">
          <cell r="B407" t="str">
            <v>VAT715000</v>
          </cell>
          <cell r="C407" t="str">
            <v>Прочие операционные доходы</v>
          </cell>
          <cell r="F407">
            <v>6.6666666666666679</v>
          </cell>
          <cell r="G407">
            <v>6.6666666666666679</v>
          </cell>
          <cell r="H407">
            <v>6.6666666666666679</v>
          </cell>
          <cell r="I407">
            <v>6.6666666666666679</v>
          </cell>
          <cell r="J407">
            <v>6.6666666666666679</v>
          </cell>
          <cell r="K407">
            <v>6.6666666666666679</v>
          </cell>
          <cell r="L407">
            <v>6.6666666666666679</v>
          </cell>
          <cell r="M407">
            <v>6.6666666666666679</v>
          </cell>
          <cell r="N407">
            <v>6.6666666666666679</v>
          </cell>
          <cell r="O407">
            <v>6.6666666666666679</v>
          </cell>
          <cell r="P407">
            <v>6.6666666666666679</v>
          </cell>
          <cell r="Q407">
            <v>6.6666666666666679</v>
          </cell>
          <cell r="R407">
            <v>0</v>
          </cell>
          <cell r="S407">
            <v>0</v>
          </cell>
        </row>
        <row r="408">
          <cell r="C408" t="str">
            <v>Прочий операционные расходы  / Other operation expenses</v>
          </cell>
          <cell r="F408">
            <v>-2292.4898313107678</v>
          </cell>
          <cell r="G408">
            <v>-2281.1911878184419</v>
          </cell>
          <cell r="H408">
            <v>-3211.7173016478378</v>
          </cell>
          <cell r="I408">
            <v>-3215.1620618742863</v>
          </cell>
          <cell r="J408">
            <v>-3712.8567555854515</v>
          </cell>
          <cell r="K408">
            <v>-3314.2870931605048</v>
          </cell>
          <cell r="L408">
            <v>-3244.508845749901</v>
          </cell>
          <cell r="M408">
            <v>-3123.4124730277094</v>
          </cell>
          <cell r="N408">
            <v>-3515.2963566089829</v>
          </cell>
          <cell r="O408">
            <v>-3021.3511667730681</v>
          </cell>
          <cell r="P408">
            <v>-2389.0705609048682</v>
          </cell>
          <cell r="Q408">
            <v>-2739.6693577533379</v>
          </cell>
          <cell r="R408">
            <v>0</v>
          </cell>
          <cell r="S408">
            <v>0</v>
          </cell>
        </row>
        <row r="409">
          <cell r="B409" t="str">
            <v>VAT902000</v>
          </cell>
          <cell r="C409" t="str">
            <v>Себестоимость прочей реализации</v>
          </cell>
          <cell r="F409">
            <v>-128.32014019900004</v>
          </cell>
          <cell r="G409">
            <v>-124.94363862783298</v>
          </cell>
          <cell r="H409">
            <v>-193.49198081878785</v>
          </cell>
          <cell r="I409">
            <v>-190.50848145195937</v>
          </cell>
          <cell r="J409">
            <v>-190.66015779544307</v>
          </cell>
          <cell r="K409">
            <v>-190.65526622553116</v>
          </cell>
          <cell r="L409">
            <v>-190.84288590690988</v>
          </cell>
          <cell r="M409">
            <v>-190.68600971285824</v>
          </cell>
          <cell r="N409">
            <v>-190.99290362544826</v>
          </cell>
          <cell r="O409">
            <v>-194.16341297574638</v>
          </cell>
          <cell r="P409">
            <v>-191.02206116401663</v>
          </cell>
          <cell r="Q409">
            <v>-194.37961933992472</v>
          </cell>
          <cell r="R409">
            <v>0</v>
          </cell>
          <cell r="S409">
            <v>0</v>
          </cell>
        </row>
        <row r="410">
          <cell r="B410" t="str">
            <v>VAT972000</v>
          </cell>
          <cell r="C410" t="str">
            <v>Себестоимость выбытия необротных активов</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B411" t="str">
            <v>VAT976000</v>
          </cell>
          <cell r="C411" t="str">
            <v>Расходы социальной сферы</v>
          </cell>
          <cell r="F411">
            <v>-1877.0698754077378</v>
          </cell>
          <cell r="G411">
            <v>-1930.5517444621321</v>
          </cell>
          <cell r="H411">
            <v>-2781.3479399010525</v>
          </cell>
          <cell r="I411">
            <v>-2199.6728860913736</v>
          </cell>
          <cell r="J411">
            <v>-2699.1494466508175</v>
          </cell>
          <cell r="K411">
            <v>-2300.6507908154731</v>
          </cell>
          <cell r="L411">
            <v>-2227.68236654664</v>
          </cell>
          <cell r="M411">
            <v>-2108.7429030723929</v>
          </cell>
          <cell r="N411">
            <v>-2500.3432922137963</v>
          </cell>
          <cell r="O411">
            <v>-1989.9389172150777</v>
          </cell>
          <cell r="P411">
            <v>-1971.3040861809359</v>
          </cell>
          <cell r="Q411">
            <v>-2318.5469876288212</v>
          </cell>
          <cell r="R411">
            <v>0</v>
          </cell>
          <cell r="S411">
            <v>0</v>
          </cell>
        </row>
        <row r="412">
          <cell r="B412" t="str">
            <v>VAT947000</v>
          </cell>
          <cell r="C412" t="str">
            <v>Прочие операционные расходы</v>
          </cell>
          <cell r="F412">
            <v>-287.09981570403028</v>
          </cell>
          <cell r="G412">
            <v>-225.69580472847713</v>
          </cell>
          <cell r="H412">
            <v>-236.87738092799728</v>
          </cell>
          <cell r="I412">
            <v>-824.98069433095304</v>
          </cell>
          <cell r="J412">
            <v>-823.04715113919121</v>
          </cell>
          <cell r="K412">
            <v>-822.98103611950069</v>
          </cell>
          <cell r="L412">
            <v>-825.98359329635116</v>
          </cell>
          <cell r="M412">
            <v>-823.98356024245822</v>
          </cell>
          <cell r="N412">
            <v>-823.96016076973831</v>
          </cell>
          <cell r="O412">
            <v>-837.24883658224428</v>
          </cell>
          <cell r="P412">
            <v>-226.74441355991598</v>
          </cell>
          <cell r="Q412">
            <v>-226.74275078459206</v>
          </cell>
          <cell r="R412">
            <v>0</v>
          </cell>
          <cell r="S412">
            <v>0</v>
          </cell>
        </row>
        <row r="416">
          <cell r="C416" t="str">
            <v>Начисление резервов</v>
          </cell>
        </row>
        <row r="417">
          <cell r="B417" t="str">
            <v>PRV1000</v>
          </cell>
          <cell r="C417" t="str">
            <v>Начисленние резерва - краткосрочный</v>
          </cell>
        </row>
        <row r="418">
          <cell r="B418" t="str">
            <v>PRV2000</v>
          </cell>
          <cell r="C418" t="str">
            <v>Начисленние резерва - долгосрочный</v>
          </cell>
        </row>
        <row r="420">
          <cell r="C420" t="str">
            <v>Дивиденды</v>
          </cell>
        </row>
        <row r="421">
          <cell r="B421" t="str">
            <v>OFBS1014</v>
          </cell>
          <cell r="C421" t="str">
            <v xml:space="preserve"> Дивиденды распределенные</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Ranges"/>
      <sheetName val="DICTS(SAS)"/>
      <sheetName val="DICTS_CF(SAS)"/>
      <sheetName val="Инструкция"/>
      <sheetName val="To Do list"/>
      <sheetName val="Изменения"/>
      <sheetName val="ПСК"/>
      <sheetName val="Аналитики &gt;&gt;"/>
      <sheetName val="1.Вид движения"/>
      <sheetName val="2.Контрагент"/>
      <sheetName val="2.Контрагент_Список"/>
      <sheetName val="3.Вид продукта"/>
      <sheetName val="4.Регион сбыта"/>
      <sheetName val="5.Валюта"/>
      <sheetName val="6.Срок погашения"/>
      <sheetName val="7.Тип счета"/>
      <sheetName val="8.Рынок"/>
      <sheetName val="9.Вид материала"/>
      <sheetName val="10.Тип затрат"/>
      <sheetName val="11.Единица консолидации"/>
      <sheetName val="12.Источник данных"/>
      <sheetName val="13.Сценарий"/>
      <sheetName val="14.Периметр"/>
      <sheetName val="15.Валюта отчетности"/>
      <sheetName val="Атрибуты &gt;&gt;"/>
      <sheetName val="Курс пересчета валюты"/>
      <sheetName val="Единица измерения"/>
      <sheetName val="IAS Trial Balance"/>
      <sheetName val="_Т1"/>
      <sheetName val="_Т10"/>
    </sheetNames>
    <sheetDataSet>
      <sheetData sheetId="0">
        <row r="6">
          <cell r="E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TS"/>
      <sheetName val="AD14"/>
      <sheetName val="legend"/>
      <sheetName val="13. Справочно"/>
      <sheetName val="Info list"/>
      <sheetName val="IAS Trial Balance"/>
      <sheetName val="cof"/>
      <sheetName val="pnl_mng"/>
      <sheetName val="production06"/>
      <sheetName val="sales-data"/>
    </sheetNames>
    <sheetDataSet>
      <sheetData sheetId="0">
        <row r="2">
          <cell r="BT2" t="str">
            <v>АО "Горловский машиностороитель"</v>
          </cell>
          <cell r="BU2" t="str">
            <v>Авдеевка</v>
          </cell>
          <cell r="BV2" t="str">
            <v>АР Крым</v>
          </cell>
          <cell r="BW2" t="str">
            <v>УКРАИНСКИЕ ПРЕДПРИЯТИЯ</v>
          </cell>
          <cell r="BX2" t="str">
            <v>крупное</v>
          </cell>
          <cell r="CB2" t="str">
            <v>Азовсталь</v>
          </cell>
        </row>
        <row r="3">
          <cell r="BT3" t="str">
            <v>АО "Люкс"</v>
          </cell>
          <cell r="BU3" t="str">
            <v>Акимовка</v>
          </cell>
          <cell r="BV3" t="str">
            <v>Винницкая</v>
          </cell>
          <cell r="BW3" t="str">
            <v>НЕРЕЗИДЕНТЫ</v>
          </cell>
          <cell r="BX3" t="str">
            <v>рядовое</v>
          </cell>
          <cell r="CB3" t="str">
            <v>АКХЗ</v>
          </cell>
        </row>
        <row r="4">
          <cell r="BT4" t="str">
            <v>АО "Морской Индустриальный Комплекс"</v>
          </cell>
          <cell r="BU4" t="str">
            <v>Александровка</v>
          </cell>
          <cell r="BV4" t="str">
            <v>Волынская</v>
          </cell>
          <cell r="BX4" t="str">
            <v>градообразующее</v>
          </cell>
          <cell r="CB4" t="str">
            <v>ЕМЗ</v>
          </cell>
        </row>
        <row r="5">
          <cell r="BT5" t="str">
            <v>АО "СК "Авлита"</v>
          </cell>
          <cell r="BU5" t="str">
            <v>Александровский с/с</v>
          </cell>
          <cell r="BV5" t="str">
            <v>Днепропетровская</v>
          </cell>
          <cell r="CB5" t="str">
            <v>ЗАРС</v>
          </cell>
        </row>
        <row r="6">
          <cell r="BT6" t="str">
            <v>АО "Торговая компания "Горные машины"</v>
          </cell>
          <cell r="BU6" t="str">
            <v>Алушта</v>
          </cell>
          <cell r="BV6" t="str">
            <v>Донецкая</v>
          </cell>
          <cell r="CB6" t="str">
            <v>Ильич-Сталь</v>
          </cell>
        </row>
        <row r="7">
          <cell r="BT7" t="str">
            <v>АТ "БАНК РЕНЕСАНС КАПИТАЛ"</v>
          </cell>
          <cell r="BU7" t="str">
            <v>Алчевск</v>
          </cell>
          <cell r="BV7" t="str">
            <v>Житомирская</v>
          </cell>
          <cell r="CB7" t="str">
            <v>ИнГОК</v>
          </cell>
        </row>
        <row r="8">
          <cell r="BT8" t="str">
            <v>АТ "СКМ"</v>
          </cell>
          <cell r="BU8" t="str">
            <v>Амвросиевка</v>
          </cell>
          <cell r="BV8" t="str">
            <v>Закарпатская</v>
          </cell>
          <cell r="CB8" t="str">
            <v>Инкор</v>
          </cell>
        </row>
        <row r="9">
          <cell r="BT9" t="str">
            <v xml:space="preserve">АТ-Зв’язок ПрАТ          </v>
          </cell>
          <cell r="BU9" t="str">
            <v>Антрацит</v>
          </cell>
          <cell r="BV9" t="str">
            <v>Запорожская</v>
          </cell>
          <cell r="CB9" t="str">
            <v>КомсомольскРУ</v>
          </cell>
        </row>
        <row r="10">
          <cell r="BT10" t="str">
            <v>ВАТ "Харківський машин-й завод "Світло Шахтаря"</v>
          </cell>
          <cell r="BU10" t="str">
            <v>Антрацит</v>
          </cell>
          <cell r="BV10" t="str">
            <v xml:space="preserve">Ивано-Франковская </v>
          </cell>
          <cell r="CB10" t="str">
            <v>Краснодонуголь</v>
          </cell>
        </row>
        <row r="11">
          <cell r="BT11" t="str">
            <v>ГП"Свердловантрацит"</v>
          </cell>
          <cell r="BU11" t="str">
            <v>Апостолово</v>
          </cell>
          <cell r="BV11" t="str">
            <v>Киевская</v>
          </cell>
          <cell r="CB11" t="str">
            <v>Метален</v>
          </cell>
        </row>
        <row r="12">
          <cell r="BT12" t="str">
            <v>Донецкоблэнерго</v>
          </cell>
          <cell r="BU12" t="str">
            <v>Артемовск</v>
          </cell>
          <cell r="BV12" t="str">
            <v xml:space="preserve">Кировоградская </v>
          </cell>
          <cell r="CB12" t="str">
            <v>Метинвест_СМЦ</v>
          </cell>
        </row>
        <row r="13">
          <cell r="BT13" t="str">
            <v>ДП "АПТЕКА № 208" ТОВ "СIГМА РЕНТ"</v>
          </cell>
          <cell r="BU13" t="str">
            <v>Артемовск</v>
          </cell>
          <cell r="BV13" t="str">
            <v>Луганская</v>
          </cell>
          <cell r="CB13" t="str">
            <v>Метинвест_Украина</v>
          </cell>
        </row>
        <row r="14">
          <cell r="BT14" t="str">
            <v>ДП "Ильич-Агро Донбасс"</v>
          </cell>
          <cell r="BU14" t="str">
            <v>Белая Церковь</v>
          </cell>
          <cell r="BV14" t="str">
            <v>Львовская</v>
          </cell>
          <cell r="CB14" t="str">
            <v>ММЗ</v>
          </cell>
        </row>
        <row r="15">
          <cell r="BT15" t="str">
            <v>ДП "Ильич-Агро Запорожье"</v>
          </cell>
          <cell r="BU15" t="str">
            <v>Белозерское</v>
          </cell>
          <cell r="BV15" t="str">
            <v>Николаевская</v>
          </cell>
          <cell r="CB15" t="str">
            <v>ММК им. Ильича</v>
          </cell>
        </row>
        <row r="16">
          <cell r="BT16" t="str">
            <v>ДП "Ильич-Агро Крым"</v>
          </cell>
          <cell r="BU16" t="str">
            <v>Бердянск</v>
          </cell>
          <cell r="BV16" t="str">
            <v>Одесская</v>
          </cell>
          <cell r="CB16" t="str">
            <v>ООО "МЕТИНВЕСТ ХОЛДИНГ"</v>
          </cell>
        </row>
        <row r="17">
          <cell r="BT17" t="str">
            <v>ДП "Ильич-Агро Умань"</v>
          </cell>
          <cell r="BU17" t="str">
            <v>Бердянский с/с</v>
          </cell>
          <cell r="BV17" t="str">
            <v>Полтавская</v>
          </cell>
          <cell r="CB17" t="str">
            <v>ООО "МИ-Центр"</v>
          </cell>
        </row>
        <row r="18">
          <cell r="BT18" t="str">
            <v>ДП Аптека № 208</v>
          </cell>
          <cell r="BU18" t="str">
            <v>Береговой с/с</v>
          </cell>
          <cell r="BV18" t="str">
            <v>Ровненская</v>
          </cell>
          <cell r="CB18" t="str">
            <v>Метинвест Ресурс</v>
          </cell>
        </row>
        <row r="19">
          <cell r="BT19" t="str">
            <v>ДП"Ильич-Рыбак"</v>
          </cell>
          <cell r="BU19" t="str">
            <v>Бирюковский с/совет</v>
          </cell>
          <cell r="BV19" t="str">
            <v>Сумская</v>
          </cell>
          <cell r="CB19" t="str">
            <v>СевГОК</v>
          </cell>
        </row>
        <row r="20">
          <cell r="BT20" t="str">
            <v>ДТЭК Востокэнерго</v>
          </cell>
          <cell r="BU20" t="str">
            <v>Богдановский с/с</v>
          </cell>
          <cell r="BV20" t="str">
            <v>Тернопольская</v>
          </cell>
          <cell r="CB20" t="str">
            <v>Скиф Шиппинг</v>
          </cell>
        </row>
        <row r="21">
          <cell r="BT21" t="str">
            <v>ДТЭК Днепроэнерго</v>
          </cell>
          <cell r="BU21" t="str">
            <v>Богуславский с/с</v>
          </cell>
          <cell r="BV21" t="str">
            <v>Харьковская</v>
          </cell>
          <cell r="CB21" t="str">
            <v>ХТЗ</v>
          </cell>
        </row>
        <row r="22">
          <cell r="BT22" t="str">
            <v>ДТЭК Западэнерго</v>
          </cell>
          <cell r="BU22" t="str">
            <v>Брагиновский с/с</v>
          </cell>
          <cell r="BV22" t="str">
            <v>Херсонская</v>
          </cell>
          <cell r="CB22" t="str">
            <v>ЦГОК</v>
          </cell>
        </row>
        <row r="23">
          <cell r="BT23" t="str">
            <v>ДТЭК НЕФТЕГАЗ</v>
          </cell>
          <cell r="BU23" t="str">
            <v>Брошнив-Осада</v>
          </cell>
          <cell r="BV23" t="str">
            <v>Хмельницкая</v>
          </cell>
          <cell r="CB23" t="str">
            <v>АРС</v>
          </cell>
        </row>
        <row r="24">
          <cell r="BT24" t="str">
            <v>ДТЭК Пауэр Трейд</v>
          </cell>
          <cell r="BU24" t="str">
            <v>Бурштын</v>
          </cell>
          <cell r="BV24" t="str">
            <v>Черкасская</v>
          </cell>
          <cell r="CB24" t="str">
            <v>Донецккокс</v>
          </cell>
        </row>
        <row r="25">
          <cell r="BT25" t="str">
            <v>ДТЭК"Ровенькиантрацит"</v>
          </cell>
          <cell r="BU25" t="str">
            <v>Буськ</v>
          </cell>
          <cell r="BV25" t="str">
            <v>Черниговская</v>
          </cell>
          <cell r="CB25" t="str">
            <v>ЕКХП</v>
          </cell>
        </row>
        <row r="26">
          <cell r="BT26" t="str">
            <v>ИнГОК</v>
          </cell>
          <cell r="BU26" t="str">
            <v>Вербский с/с</v>
          </cell>
          <cell r="BV26" t="str">
            <v>Черновицкая</v>
          </cell>
          <cell r="CB26" t="str">
            <v>Запорожкокс</v>
          </cell>
        </row>
        <row r="27">
          <cell r="BT27" t="str">
            <v>Инкор и К</v>
          </cell>
          <cell r="BU27" t="str">
            <v>Верхнеднепровск</v>
          </cell>
          <cell r="CB27" t="str">
            <v>Колосниковская ЦОФ</v>
          </cell>
        </row>
        <row r="28">
          <cell r="BT28" t="str">
            <v>КИЗ "ОРИЯННА"</v>
          </cell>
          <cell r="BU28" t="str">
            <v>Верховцево</v>
          </cell>
          <cell r="CB28" t="str">
            <v>Запорожсталь</v>
          </cell>
        </row>
        <row r="29">
          <cell r="BT29" t="str">
            <v>Кондратьевский огнеупорный завод</v>
          </cell>
          <cell r="BU29" t="str">
            <v>Винница</v>
          </cell>
          <cell r="CB29" t="str">
            <v>Запорожогнеупор</v>
          </cell>
        </row>
        <row r="30">
          <cell r="BT30" t="str">
            <v>Корпорация "Межрегиональный Промышленный Союз"</v>
          </cell>
          <cell r="BU30" t="str">
            <v>Волноваха</v>
          </cell>
          <cell r="CB30" t="str">
            <v>Здравница</v>
          </cell>
        </row>
        <row r="31">
          <cell r="BT31" t="str">
            <v>Корпорция ДТЭК ООО</v>
          </cell>
          <cell r="BU31" t="str">
            <v xml:space="preserve">Володарское </v>
          </cell>
        </row>
        <row r="32">
          <cell r="BT32" t="str">
            <v>КРДУ</v>
          </cell>
          <cell r="BU32" t="str">
            <v>Вольногорск</v>
          </cell>
        </row>
        <row r="33">
          <cell r="BT33" t="str">
            <v>Метинвест-Шиппинг</v>
          </cell>
          <cell r="BU33" t="str">
            <v>г.Белицкое</v>
          </cell>
        </row>
        <row r="34">
          <cell r="BT34" t="str">
            <v>ММЗ</v>
          </cell>
          <cell r="BU34" t="str">
            <v>г.Докучаевск</v>
          </cell>
        </row>
        <row r="35">
          <cell r="BT35" t="str">
            <v>ММКИ</v>
          </cell>
          <cell r="BU35" t="str">
            <v>г.Зуевка</v>
          </cell>
        </row>
        <row r="36">
          <cell r="BT36" t="str">
            <v>ОДО "Шахта "Белозерская"</v>
          </cell>
          <cell r="BU36" t="str">
            <v>г.Северодонецк</v>
          </cell>
        </row>
        <row r="37">
          <cell r="BT37" t="str">
            <v>ООО  " Горные машины- Бизнес Комфорт"</v>
          </cell>
          <cell r="BU37" t="str">
            <v>г.Часов-Яр</v>
          </cell>
        </row>
        <row r="38">
          <cell r="BT38" t="str">
            <v>ООО " ИТЦ Горные машины"</v>
          </cell>
          <cell r="BU38" t="str">
            <v>Галыч</v>
          </cell>
        </row>
        <row r="39">
          <cell r="BT39" t="str">
            <v>ООО " НКК  СИГМА-СЕРВИС"</v>
          </cell>
          <cell r="BU39" t="str">
            <v>Геническ ПГТ Счастливцево</v>
          </cell>
        </row>
        <row r="40">
          <cell r="BT40" t="str">
            <v>ООО " Украинский аптечный холдинг"</v>
          </cell>
          <cell r="BU40" t="str">
            <v>Горловка</v>
          </cell>
        </row>
        <row r="41">
          <cell r="BT41" t="str">
            <v>ООО "АЛЬФА-РЕНТ"</v>
          </cell>
          <cell r="BU41" t="str">
            <v>Дебальцево</v>
          </cell>
        </row>
        <row r="42">
          <cell r="BT42" t="str">
            <v xml:space="preserve">ООО "Андреевский Плаза" </v>
          </cell>
          <cell r="BU42" t="str">
            <v>Дзержинск</v>
          </cell>
        </row>
        <row r="43">
          <cell r="BT43" t="str">
            <v>ООО "АСТА"</v>
          </cell>
          <cell r="BU43" t="str">
            <v>Димитров</v>
          </cell>
        </row>
        <row r="44">
          <cell r="BT44" t="str">
            <v>ООО "БЕТА РЕНТ"</v>
          </cell>
          <cell r="BU44" t="str">
            <v>Дмитриевский с/с</v>
          </cell>
        </row>
        <row r="45">
          <cell r="BT45" t="str">
            <v>ООО "БЛЭК СИ ГЕЙТ ТЕРМИНАЛ"</v>
          </cell>
          <cell r="BU45" t="str">
            <v>Днепродзержинск</v>
          </cell>
        </row>
        <row r="46">
          <cell r="BT46" t="str">
            <v>ООО "Винд Пауэр"</v>
          </cell>
          <cell r="BU46" t="str">
            <v>Днепропетровск</v>
          </cell>
        </row>
        <row r="47">
          <cell r="BT47" t="str">
            <v>ООО "ВОСТОК ПРОДЖЕКТ"</v>
          </cell>
          <cell r="BU47" t="str">
            <v>Днепропетровский район</v>
          </cell>
        </row>
        <row r="48">
          <cell r="BT48" t="str">
            <v>ООО "Гермес</v>
          </cell>
          <cell r="BU48" t="str">
            <v>Доброполье</v>
          </cell>
        </row>
        <row r="49">
          <cell r="BT49" t="str">
            <v>ООО "Гефест. ЛТД"</v>
          </cell>
          <cell r="BU49" t="str">
            <v>Докучаевск</v>
          </cell>
        </row>
        <row r="50">
          <cell r="BT50" t="str">
            <v>ООО "ГОРНЫЕ МАШИНЫ - СИСТЕМА КАЧЕСТВА"</v>
          </cell>
          <cell r="BU50" t="str">
            <v>Донецк</v>
          </cell>
        </row>
        <row r="51">
          <cell r="BT51" t="str">
            <v xml:space="preserve">ООО "Гостиница Донбасс Палас" </v>
          </cell>
          <cell r="BU51" t="str">
            <v>Дрогобыч</v>
          </cell>
        </row>
        <row r="52">
          <cell r="BT52" t="str">
            <v>ООО "ДОЛ БЕРЕГ"</v>
          </cell>
          <cell r="BU52" t="str">
            <v>Дружковка</v>
          </cell>
        </row>
        <row r="53">
          <cell r="BT53" t="str">
            <v>ООО "Домик в Плютах"</v>
          </cell>
          <cell r="BU53" t="str">
            <v>Енакиево</v>
          </cell>
        </row>
        <row r="54">
          <cell r="BT54" t="str">
            <v>ООО "Донбасс Арена"</v>
          </cell>
          <cell r="BU54" t="str">
            <v>Жашков</v>
          </cell>
        </row>
        <row r="55">
          <cell r="BT55" t="str">
            <v>ООО "Донбасская фармацевтическая компания"</v>
          </cell>
          <cell r="BU55" t="str">
            <v>Желтые Воды</v>
          </cell>
        </row>
        <row r="56">
          <cell r="BT56" t="str">
            <v>ООО "ДТЭК Добропольеуголь"</v>
          </cell>
          <cell r="BU56" t="str">
            <v>Житомир</v>
          </cell>
        </row>
        <row r="57">
          <cell r="BT57" t="str">
            <v>ООО "ДТЭК ТРЕЙДИНГ"</v>
          </cell>
          <cell r="BU57" t="str">
            <v>Запорожье</v>
          </cell>
        </row>
        <row r="58">
          <cell r="BT58" t="str">
            <v>ООО "ИНТЕРН"</v>
          </cell>
          <cell r="BU58" t="str">
            <v>Зугрэс</v>
          </cell>
        </row>
        <row r="59">
          <cell r="BT59" t="str">
            <v>ООО "Керченский стрелочный завод"</v>
          </cell>
          <cell r="BU59" t="str">
            <v>Ивано-Франковск</v>
          </cell>
        </row>
        <row r="60">
          <cell r="BT60" t="str">
            <v>ООО "Комплекс Октябрьский 40"</v>
          </cell>
          <cell r="BU60" t="str">
            <v>Ильечевск</v>
          </cell>
        </row>
        <row r="61">
          <cell r="BT61" t="str">
            <v xml:space="preserve">ООО "Комплекс Пушкинский" </v>
          </cell>
          <cell r="BU61" t="str">
            <v>Ильичевский с/с</v>
          </cell>
        </row>
        <row r="62">
          <cell r="BT62" t="str">
            <v>ООО "Комплекс Театральный"</v>
          </cell>
          <cell r="BU62" t="str">
            <v>Каланчак</v>
          </cell>
        </row>
        <row r="63">
          <cell r="BT63" t="str">
            <v>ООО "Лемтранс"</v>
          </cell>
          <cell r="BU63" t="str">
            <v>Калининский</v>
          </cell>
        </row>
        <row r="64">
          <cell r="BT64" t="str">
            <v>ООО "МЕТИНВЕСТ ХОЛДИНГ"</v>
          </cell>
          <cell r="BU64" t="str">
            <v>Калуш                                  </v>
          </cell>
        </row>
        <row r="65">
          <cell r="BT65" t="str">
            <v>ООО "МЕТИНВЕСТ-РЕСУРС"</v>
          </cell>
          <cell r="BU65" t="str">
            <v>Камянка-Бузька</v>
          </cell>
        </row>
        <row r="66">
          <cell r="BT66" t="str">
            <v>ООО "Метинвест-Украина"</v>
          </cell>
          <cell r="BU66" t="str">
            <v>Карло-енакиевский УК, смт. Карла-Маркса</v>
          </cell>
        </row>
        <row r="67">
          <cell r="BT67" t="str">
            <v>ООО "МИ-ЦЕНТР"</v>
          </cell>
          <cell r="BU67" t="str">
            <v>Керчь</v>
          </cell>
        </row>
        <row r="68">
          <cell r="BT68" t="str">
            <v>ООО "Морской терминал "Южный"</v>
          </cell>
          <cell r="BU68" t="str">
            <v>Киев</v>
          </cell>
        </row>
        <row r="69">
          <cell r="BT69" t="str">
            <v>ООО "МОРСКОЙ ТЕРМИНАЛ МАРИУПОЛЬ"</v>
          </cell>
          <cell r="BU69" t="str">
            <v>Кирилловский с/с</v>
          </cell>
        </row>
        <row r="70">
          <cell r="BT70" t="str">
            <v>ООО "Моспинское УПП"</v>
          </cell>
          <cell r="BU70" t="str">
            <v>Кировоград</v>
          </cell>
        </row>
        <row r="71">
          <cell r="BT71" t="str">
            <v>ООО "Орловская ВЭС"</v>
          </cell>
          <cell r="BU71" t="str">
            <v>Кировск</v>
          </cell>
        </row>
        <row r="72">
          <cell r="BT72" t="str">
            <v>ООО "ОФИС-Д"</v>
          </cell>
          <cell r="BU72" t="str">
            <v>Кировское</v>
          </cell>
        </row>
        <row r="73">
          <cell r="BT73" t="str">
            <v>ООО "Параллель-М ЛТД"</v>
          </cell>
          <cell r="BU73" t="str">
            <v>Комсомольский</v>
          </cell>
        </row>
        <row r="74">
          <cell r="BT74" t="str">
            <v>ООО "Першотравенский РМЗ"</v>
          </cell>
          <cell r="BU74" t="str">
            <v>Комсомольское</v>
          </cell>
        </row>
        <row r="75">
          <cell r="BT75" t="str">
            <v>ООО "ПОРТИНВЕСТ"</v>
          </cell>
          <cell r="BU75" t="str">
            <v>Константиновка</v>
          </cell>
        </row>
        <row r="76">
          <cell r="BT76" t="str">
            <v>ООО "Приморская ВЭС"</v>
          </cell>
          <cell r="BU76" t="str">
            <v>Корсунский п.сов</v>
          </cell>
        </row>
        <row r="77">
          <cell r="BT77" t="str">
            <v xml:space="preserve">ООО "ПРОЕКТ-2012" </v>
          </cell>
          <cell r="BU77" t="str">
            <v>Краматорск</v>
          </cell>
        </row>
        <row r="78">
          <cell r="BT78" t="str">
            <v>ООО "Ресторан в Пушкинском"</v>
          </cell>
          <cell r="BU78" t="str">
            <v>Красноармейск</v>
          </cell>
        </row>
        <row r="79">
          <cell r="BT79" t="str">
            <v>ООО "Седьмая Линия"</v>
          </cell>
          <cell r="BU79" t="str">
            <v>Краснодон</v>
          </cell>
        </row>
        <row r="80">
          <cell r="BT80" t="str">
            <v>ООО "Сервисная Компания "Горные машины"</v>
          </cell>
          <cell r="BU80" t="str">
            <v xml:space="preserve">Красный Лиман </v>
          </cell>
        </row>
        <row r="81">
          <cell r="BT81" t="str">
            <v>ООО "СКМ СЕРВИС"</v>
          </cell>
          <cell r="BU81" t="str">
            <v>Красный Луч</v>
          </cell>
        </row>
        <row r="82">
          <cell r="BT82" t="str">
            <v>ООО "СОЛЕМ"</v>
          </cell>
          <cell r="BU82" t="str">
            <v>Кременчуг</v>
          </cell>
        </row>
        <row r="83">
          <cell r="BT83" t="str">
            <v>ООО "Стадион Шахтер"</v>
          </cell>
          <cell r="BU83" t="str">
            <v>Кривой Рог</v>
          </cell>
        </row>
        <row r="84">
          <cell r="BT84" t="str">
            <v>ООО "СТОЛИЦА ПРОДЖЕКТ"</v>
          </cell>
          <cell r="BU84" t="str">
            <v>Криворожский р-н</v>
          </cell>
        </row>
        <row r="85">
          <cell r="BT85" t="str">
            <v>ООО "СЦУМ"</v>
          </cell>
          <cell r="BU85" t="str">
            <v>Купянск</v>
          </cell>
        </row>
        <row r="86">
          <cell r="BT86" t="str">
            <v>ООО "ТЕХРЕМПОСТАВКА"</v>
          </cell>
          <cell r="BU86" t="str">
            <v>Курахово</v>
          </cell>
        </row>
        <row r="87">
          <cell r="BT87" t="str">
            <v>ООО "Украинская Перевозочная Компания"</v>
          </cell>
          <cell r="BU87" t="str">
            <v>Ладыжын</v>
          </cell>
        </row>
        <row r="88">
          <cell r="BT88" t="str">
            <v>ООО "Украинская транспортно-операторская компания"</v>
          </cell>
          <cell r="BU88" t="str">
            <v>Лисичанск</v>
          </cell>
        </row>
        <row r="89">
          <cell r="BT89" t="str">
            <v>ООО "Украинский Ритейл"</v>
          </cell>
          <cell r="BU89" t="str">
            <v>Лозовской с/c</v>
          </cell>
        </row>
        <row r="90">
          <cell r="BT90" t="str">
            <v>ООО "УКРТРАНСМАШ"</v>
          </cell>
          <cell r="BU90" t="str">
            <v>Луганск</v>
          </cell>
        </row>
        <row r="91">
          <cell r="BT91" t="str">
            <v>ООО "Харвист Сторэдж"</v>
          </cell>
          <cell r="BU91" t="str">
            <v>Лутугинский р-н, Георгиевка</v>
          </cell>
        </row>
        <row r="92">
          <cell r="BT92" t="str">
            <v>ООО "Харвист Трейдинг"</v>
          </cell>
          <cell r="BU92" t="str">
            <v>Луцк</v>
          </cell>
        </row>
        <row r="93">
          <cell r="BT93" t="str">
            <v>ООО "Харвист Холдинг"</v>
          </cell>
          <cell r="BU93" t="str">
            <v xml:space="preserve">Львов </v>
          </cell>
        </row>
        <row r="94">
          <cell r="BT94" t="str">
            <v>ООО "Харвист Эссетс"</v>
          </cell>
          <cell r="BU94" t="str">
            <v>М/б г.Белицкое</v>
          </cell>
        </row>
        <row r="95">
          <cell r="BT95" t="str">
            <v>ООО "Шахтер Трейдинг"</v>
          </cell>
          <cell r="BU95" t="str">
            <v>М/б г.Докучаевск</v>
          </cell>
        </row>
        <row r="96">
          <cell r="BT96" t="str">
            <v>ООО "Шахтер-Агро"</v>
          </cell>
          <cell r="BU96" t="str">
            <v>М/б г.Зуевка</v>
          </cell>
        </row>
        <row r="97">
          <cell r="BT97" t="str">
            <v>ООО "Экоэнергоресурс"</v>
          </cell>
          <cell r="BU97" t="str">
            <v>М/б г.Часов-Яр</v>
          </cell>
        </row>
        <row r="98">
          <cell r="BT98" t="str">
            <v>ООО "ЭЛИТА"</v>
          </cell>
          <cell r="BU98" t="str">
            <v>М/б Карло-енакиевский УК, смт. Карла-Маркса</v>
          </cell>
        </row>
        <row r="99">
          <cell r="BT99" t="str">
            <v>ООО "ЭПМ"</v>
          </cell>
          <cell r="BU99" t="str">
            <v>М/б Маломихайловский с/с Днепропетровского р-на</v>
          </cell>
        </row>
        <row r="100">
          <cell r="BT100" t="str">
            <v>ООО "ЭСТА ХОЛДИНГ"</v>
          </cell>
          <cell r="BU100" t="str">
            <v>М/б Новосветовского с/с Старобешевск</v>
          </cell>
        </row>
        <row r="101">
          <cell r="BT101" t="str">
            <v>ООО «Трансинвест Холдинг»</v>
          </cell>
          <cell r="BU101" t="str">
            <v>М/б Спасско-Михайловского с/с</v>
          </cell>
        </row>
        <row r="102">
          <cell r="BT102" t="str">
            <v>ООО «Укррейл Лоджистикс»</v>
          </cell>
          <cell r="BU102" t="str">
            <v>М/б Старобешевского п/с</v>
          </cell>
        </row>
        <row r="103">
          <cell r="BT103" t="str">
            <v>ООО ДЛ-В</v>
          </cell>
          <cell r="BU103" t="str">
            <v>Макеевка</v>
          </cell>
        </row>
        <row r="104">
          <cell r="BT104" t="str">
            <v>ООО ДЛ-М</v>
          </cell>
          <cell r="BU104" t="str">
            <v>Маломихайловский с/с Днепропетровского р-на</v>
          </cell>
        </row>
        <row r="105">
          <cell r="BT105" t="str">
            <v>ООО ДЛ-С</v>
          </cell>
          <cell r="BU105" t="str">
            <v>Малоорловский п.сов</v>
          </cell>
        </row>
        <row r="106">
          <cell r="BT106" t="str">
            <v>ООО ДТЭК</v>
          </cell>
          <cell r="BU106" t="str">
            <v>Мангуш</v>
          </cell>
        </row>
        <row r="107">
          <cell r="BT107" t="str">
            <v>ООО ДТЭК СЕРВИС</v>
          </cell>
          <cell r="BU107" t="str">
            <v>Марганец</v>
          </cell>
        </row>
        <row r="108">
          <cell r="BT108" t="str">
            <v>ООО ИНВЕСТИО</v>
          </cell>
          <cell r="BU108" t="str">
            <v>Мариуполь</v>
          </cell>
        </row>
        <row r="109">
          <cell r="BT109" t="str">
            <v>ООО Метинвест-СМЦ</v>
          </cell>
          <cell r="BU109" t="str">
            <v>Марьинка</v>
          </cell>
        </row>
        <row r="110">
          <cell r="BT110" t="str">
            <v>ООО НПК "Горные машины</v>
          </cell>
          <cell r="BU110" t="str">
            <v>Матвеевский с/совет</v>
          </cell>
        </row>
        <row r="111">
          <cell r="BT111" t="str">
            <v>ООО ТРК "Украина"</v>
          </cell>
          <cell r="BU111" t="str">
            <v>Мелитополь</v>
          </cell>
        </row>
        <row r="112">
          <cell r="BT112" t="str">
            <v>ООО ЦОФ Кураховская</v>
          </cell>
          <cell r="BU112" t="str">
            <v>Молодогвардейск</v>
          </cell>
        </row>
        <row r="113">
          <cell r="BT113" t="str">
            <v>ООО ЦОФ Павлоградская</v>
          </cell>
          <cell r="BU113" t="str">
            <v>Николаев</v>
          </cell>
        </row>
        <row r="114">
          <cell r="BT114" t="str">
            <v>ООО"Азовритейл"</v>
          </cell>
          <cell r="BU114" t="str">
            <v>Николаевский с/с</v>
          </cell>
        </row>
        <row r="115">
          <cell r="BT115" t="str">
            <v>ООО"ГАММА РЕНТ"</v>
          </cell>
          <cell r="BU115" t="str">
            <v>Никополь</v>
          </cell>
        </row>
        <row r="116">
          <cell r="BT116" t="str">
            <v>ООО"ДОБРИ ЛИКИ"</v>
          </cell>
          <cell r="BU116" t="str">
            <v>Новоазовск</v>
          </cell>
        </row>
        <row r="117">
          <cell r="BT117" t="str">
            <v>ООО"Донпромтранс"</v>
          </cell>
          <cell r="BU117" t="str">
            <v>Новодонецкое (донецкая обл.)</v>
          </cell>
        </row>
        <row r="118">
          <cell r="BT118" t="str">
            <v>ООО"ДТЭК СВЕРДЛОВАНТРАЦИТ"</v>
          </cell>
          <cell r="BU118" t="str">
            <v>Новомосковск</v>
          </cell>
        </row>
        <row r="119">
          <cell r="BT119" t="str">
            <v>ООО"ЛИКОВИТ"</v>
          </cell>
          <cell r="BU119" t="str">
            <v>Новосветовского с/с Старобешевск</v>
          </cell>
        </row>
        <row r="120">
          <cell r="BT120" t="str">
            <v>ООО"Портинвест Лоджистик"</v>
          </cell>
          <cell r="BU120" t="str">
            <v>Новотроицкое</v>
          </cell>
        </row>
        <row r="121">
          <cell r="BT121" t="str">
            <v>ООО"СИГМА РЕНТ"</v>
          </cell>
          <cell r="BU121" t="str">
            <v>Одесса</v>
          </cell>
        </row>
        <row r="122">
          <cell r="BT122" t="str">
            <v xml:space="preserve">Оптима Телеком ТОВ     </v>
          </cell>
          <cell r="BU122" t="str">
            <v>ООО «Трансинвест Холдинг»</v>
          </cell>
        </row>
        <row r="123">
          <cell r="BT123" t="str">
            <v>Отель "ЕВРОПА"</v>
          </cell>
          <cell r="BU123" t="str">
            <v>ООО «Укррейл Лоджистикс»</v>
          </cell>
        </row>
        <row r="124">
          <cell r="BT124" t="str">
            <v>ПАО " Донецкгормаш"</v>
          </cell>
          <cell r="BU124" t="str">
            <v>Орджоникидзе</v>
          </cell>
        </row>
        <row r="125">
          <cell r="BT125" t="str">
            <v>ПАО " Донецкий Энергозавод"</v>
          </cell>
          <cell r="BU125" t="str">
            <v>Орловщинский с/с</v>
          </cell>
        </row>
        <row r="126">
          <cell r="BT126" t="str">
            <v>ПАО " ДТЭК Октябрьская ЦОФ"</v>
          </cell>
          <cell r="BU126" t="str">
            <v xml:space="preserve">п. Новодонецкое </v>
          </cell>
        </row>
        <row r="127">
          <cell r="BT127" t="str">
            <v>ПАО "АКХЗ"</v>
          </cell>
          <cell r="BU127" t="str">
            <v xml:space="preserve">п.Белоскелеватский </v>
          </cell>
        </row>
        <row r="128">
          <cell r="BT128" t="str">
            <v>ПАО "Бахчевик"</v>
          </cell>
          <cell r="BU128" t="str">
            <v>п.Бовшив</v>
          </cell>
        </row>
        <row r="129">
          <cell r="BT129" t="str">
            <v>ПАО "Веско"</v>
          </cell>
          <cell r="BU129" t="str">
            <v>п.Большой Суходол</v>
          </cell>
        </row>
        <row r="130">
          <cell r="BT130" t="str">
            <v>ПАО "ДТЭК Днепрооблэнерго"</v>
          </cell>
          <cell r="BU130" t="str">
            <v>п.Верхняя Шевыревка</v>
          </cell>
        </row>
        <row r="131">
          <cell r="BT131" t="str">
            <v>ПАО "ДТЭК Добропольская ЦОФ"</v>
          </cell>
          <cell r="BU131" t="str">
            <v>п.Дачное</v>
          </cell>
        </row>
        <row r="132">
          <cell r="BT132" t="str">
            <v>ПАО "ДТЭК КРЫМЭНЕРГО"</v>
          </cell>
          <cell r="BU132" t="str">
            <v>п.Демешкив</v>
          </cell>
        </row>
        <row r="133">
          <cell r="BT133" t="str">
            <v>ПАО "ДТЭК ПЭС-ЭНЕРГОУГОЛЬ"</v>
          </cell>
          <cell r="BU133" t="str">
            <v>п.Демянив</v>
          </cell>
        </row>
        <row r="134">
          <cell r="BT134" t="str">
            <v>ПАО "ДТЭК ШАХТА КОМСОМОЛЕЦ ДОНБАССА"</v>
          </cell>
          <cell r="BU134" t="str">
            <v>п.Добротвир</v>
          </cell>
        </row>
        <row r="135">
          <cell r="BT135" t="str">
            <v>ПАО "Дужковское рудоуправление"</v>
          </cell>
          <cell r="BU135" t="str">
            <v>п.Заднистрянськ</v>
          </cell>
        </row>
        <row r="136">
          <cell r="BT136" t="str">
            <v>ПАО "ЕМЗ"</v>
          </cell>
          <cell r="BU136" t="str">
            <v>п.Заозерне</v>
          </cell>
        </row>
        <row r="137">
          <cell r="BT137" t="str">
            <v>ПАО "КИЕВЭНЕРГО"</v>
          </cell>
          <cell r="BU137" t="str">
            <v>п.Зуевка</v>
          </cell>
        </row>
        <row r="138">
          <cell r="BT138" t="str">
            <v>ПАО "КМК"</v>
          </cell>
          <cell r="BU138" t="str">
            <v>п.Комарив</v>
          </cell>
        </row>
        <row r="139">
          <cell r="BT139" t="str">
            <v>ПАО "Лизинговая компания "Укртранслизинг"</v>
          </cell>
          <cell r="BU139" t="str">
            <v>п.Коростовычи</v>
          </cell>
        </row>
        <row r="140">
          <cell r="BT140" t="str">
            <v>ПАО "Приазовье"</v>
          </cell>
          <cell r="BU140" t="str">
            <v>п.Мирный</v>
          </cell>
        </row>
        <row r="141">
          <cell r="BT141" t="str">
            <v>ПАО "ПУМБ"</v>
          </cell>
          <cell r="BU141" t="str">
            <v>п.Михайлівка</v>
          </cell>
        </row>
        <row r="142">
          <cell r="BT142" t="str">
            <v>ПАО "ХТЗ"</v>
          </cell>
          <cell r="BU142" t="str">
            <v>п.Прибужани</v>
          </cell>
        </row>
        <row r="143">
          <cell r="BT143" t="str">
            <v>ПАО "ЦГОК"</v>
          </cell>
          <cell r="BU143" t="str">
            <v>п.Самсоновка</v>
          </cell>
        </row>
        <row r="144">
          <cell r="BT144" t="str">
            <v>ПАО Дружковский машзавод</v>
          </cell>
          <cell r="BU144" t="str">
            <v>п.Северный</v>
          </cell>
        </row>
        <row r="145">
          <cell r="BT145" t="str">
            <v>ПАО ДТЭК "ПАВЛОГРАДУГОЛЬ"</v>
          </cell>
          <cell r="BU145" t="str">
            <v>п.Семейкино</v>
          </cell>
        </row>
        <row r="146">
          <cell r="BT146" t="str">
            <v>ПАО КЦРЗ</v>
          </cell>
          <cell r="BU146" t="str">
            <v>п.Сколе</v>
          </cell>
        </row>
        <row r="147">
          <cell r="BT147" t="str">
            <v>ПАО СЕВГОК</v>
          </cell>
          <cell r="BU147" t="str">
            <v>п.Славськ</v>
          </cell>
        </row>
        <row r="148">
          <cell r="BT148" t="str">
            <v>ПАО"Горловский машзавод"</v>
          </cell>
          <cell r="BU148" t="str">
            <v>п.Старый Мартынив</v>
          </cell>
        </row>
        <row r="149">
          <cell r="BT149" t="str">
            <v>ПАТ "МК"АЗОВСТАЛЬ"</v>
          </cell>
          <cell r="BU149" t="str">
            <v>п.Хорли</v>
          </cell>
        </row>
        <row r="150">
          <cell r="BT150" t="str">
            <v>ПрАТ "Сьогодні Мультімедіа"</v>
          </cell>
          <cell r="BU150" t="str">
            <v>п.Хорли</v>
          </cell>
        </row>
        <row r="151">
          <cell r="BT151" t="str">
            <v>ПрАТ "УАСК АСКА-Життя"</v>
          </cell>
          <cell r="BU151" t="str">
            <v>п.Шацьк</v>
          </cell>
        </row>
        <row r="152">
          <cell r="BT152" t="str">
            <v>ПрАТ УАСК АСКА</v>
          </cell>
          <cell r="BU152" t="str">
            <v>Павлоград</v>
          </cell>
        </row>
        <row r="153">
          <cell r="BT153" t="str">
            <v>ПрАТ"СК"АСКО Донбасс Северный"</v>
          </cell>
          <cell r="BU153" t="str">
            <v>ПГТ Петрово</v>
          </cell>
        </row>
        <row r="154">
          <cell r="BT154" t="str">
            <v>Представительство ЮМГ</v>
          </cell>
          <cell r="BU154" t="str">
            <v>пгт. Голая пристань</v>
          </cell>
        </row>
        <row r="155">
          <cell r="BT155" t="str">
            <v xml:space="preserve">СВІТ ПАТ                 </v>
          </cell>
          <cell r="BU155" t="str">
            <v>пгт. Черноморское</v>
          </cell>
        </row>
        <row r="156">
          <cell r="BT156" t="str">
            <v>Сервис-Инвест</v>
          </cell>
          <cell r="BU156" t="str">
            <v>пгт.Кирилловка</v>
          </cell>
        </row>
        <row r="157">
          <cell r="BT157" t="str">
            <v>СОЦИС</v>
          </cell>
          <cell r="BU157" t="str">
            <v>пгт.Кринички</v>
          </cell>
        </row>
        <row r="158">
          <cell r="BT158" t="str">
            <v>СП ООО "Метален"</v>
          </cell>
          <cell r="BU158" t="str">
            <v>пгт.Магдалиновка</v>
          </cell>
        </row>
        <row r="159">
          <cell r="BT159" t="str">
            <v>ТОВ "ЗАРС"</v>
          </cell>
          <cell r="BU159" t="str">
            <v>пгт.Межевая</v>
          </cell>
        </row>
        <row r="160">
          <cell r="BT160" t="str">
            <v xml:space="preserve">Укомлайн ТОВ           </v>
          </cell>
          <cell r="BU160" t="str">
            <v>пгт.Петриковка</v>
          </cell>
        </row>
        <row r="161">
          <cell r="BT161" t="str">
            <v xml:space="preserve">Фарлеп-Інвест ПрАТ       </v>
          </cell>
          <cell r="BU161" t="str">
            <v>пгт.Петропавловка</v>
          </cell>
        </row>
        <row r="162">
          <cell r="BT162" t="str">
            <v xml:space="preserve">ЦСС ТОВ                  </v>
          </cell>
          <cell r="BU162" t="str">
            <v>пгт.Покровское</v>
          </cell>
        </row>
        <row r="163">
          <cell r="BT163" t="str">
            <v>ЧАО "ДЖАЛИТА"</v>
          </cell>
          <cell r="BU163" t="str">
            <v>пгт.Соленое</v>
          </cell>
        </row>
        <row r="164">
          <cell r="BT164" t="str">
            <v>ЧАО "ИЛЬИЧ-СТАЛЬ"</v>
          </cell>
          <cell r="BU164" t="str">
            <v>пгт.Томаковка</v>
          </cell>
        </row>
        <row r="165">
          <cell r="BT165" t="str">
            <v>ЧАО "КОМСОМОЛЬСКОЕ РУ"</v>
          </cell>
          <cell r="BU165" t="str">
            <v>пгт.Широкое</v>
          </cell>
        </row>
        <row r="166">
          <cell r="BT166" t="str">
            <v>ЧАО "Огнеупорнеруд"</v>
          </cell>
          <cell r="BU166" t="str">
            <v>Перевальск</v>
          </cell>
        </row>
        <row r="167">
          <cell r="BT167" t="str">
            <v>ЧАО "ФК Шахтёр"</v>
          </cell>
          <cell r="BU167" t="str">
            <v>Першотравенск</v>
          </cell>
        </row>
        <row r="168">
          <cell r="BT168" t="str">
            <v>ЧАО КЗГО</v>
          </cell>
          <cell r="BU168" t="str">
            <v>Петровский с/с</v>
          </cell>
        </row>
        <row r="169">
          <cell r="BT169" t="str">
            <v>ТОВ "МЕДІАПАРТНЕРСТВО"</v>
          </cell>
          <cell r="BU169" t="str">
            <v>Петропавловский р-н</v>
          </cell>
        </row>
        <row r="170">
          <cell r="BT170" t="str">
            <v>ТОВ "ТЕЛЕ ПРО"</v>
          </cell>
          <cell r="BU170" t="str">
            <v>Подгороднее</v>
          </cell>
        </row>
        <row r="171">
          <cell r="BT171" t="str">
            <v>ТОВ "ДІДЖІТАЛ СКРІНЗ"</v>
          </cell>
          <cell r="BU171" t="str">
            <v>Полтава</v>
          </cell>
        </row>
        <row r="172">
          <cell r="BT172" t="str">
            <v>ПрАТ "Телевізійна служба Дніпропетровська"</v>
          </cell>
          <cell r="BU172" t="str">
            <v>Поперечненский с/с</v>
          </cell>
        </row>
        <row r="173">
          <cell r="BU173" t="str">
            <v>пос. Стрелковое</v>
          </cell>
        </row>
        <row r="174">
          <cell r="BU174" t="str">
            <v>Приволчанский с/с</v>
          </cell>
        </row>
        <row r="175">
          <cell r="BU175" t="str">
            <v>Приморск</v>
          </cell>
        </row>
        <row r="176">
          <cell r="BU176" t="str">
            <v>Примпосадский с/с</v>
          </cell>
        </row>
        <row r="177">
          <cell r="BU177" t="str">
            <v>Провальский с/совет</v>
          </cell>
        </row>
        <row r="178">
          <cell r="BU178" t="str">
            <v>Пятихатки</v>
          </cell>
        </row>
        <row r="179">
          <cell r="BU179" t="str">
            <v>Ровеньки</v>
          </cell>
        </row>
        <row r="180">
          <cell r="BU180" t="str">
            <v>Ровно</v>
          </cell>
        </row>
        <row r="181">
          <cell r="BU181" t="str">
            <v>Розовский</v>
          </cell>
        </row>
        <row r="182">
          <cell r="BU182" t="str">
            <v>Рубежное</v>
          </cell>
        </row>
        <row r="183">
          <cell r="BU183" t="str">
            <v>Рубцовский п.сов</v>
          </cell>
        </row>
        <row r="184">
          <cell r="BU184" t="str">
            <v>с. Верхнеторецк</v>
          </cell>
        </row>
        <row r="185">
          <cell r="BU185" t="str">
            <v>с. Красногоровка</v>
          </cell>
        </row>
        <row r="186">
          <cell r="BU186" t="str">
            <v>с. Новозарьевка</v>
          </cell>
        </row>
        <row r="187">
          <cell r="BU187" t="str">
            <v>с. Орловка</v>
          </cell>
        </row>
        <row r="188">
          <cell r="BU188" t="str">
            <v>с. Раздольное</v>
          </cell>
        </row>
        <row r="189">
          <cell r="BU189" t="str">
            <v>с.Васильковка</v>
          </cell>
        </row>
        <row r="190">
          <cell r="BU190" t="str">
            <v>с.Лозоватка</v>
          </cell>
        </row>
        <row r="191">
          <cell r="BU191" t="str">
            <v>с.Силець</v>
          </cell>
        </row>
        <row r="192">
          <cell r="BU192" t="str">
            <v>с.Софиевка</v>
          </cell>
        </row>
        <row r="193">
          <cell r="BU193" t="str">
            <v>с.Ст.Добротвир</v>
          </cell>
        </row>
        <row r="194">
          <cell r="BU194" t="str">
            <v>с.Стыла</v>
          </cell>
        </row>
        <row r="195">
          <cell r="BU195" t="str">
            <v>Свердловск</v>
          </cell>
        </row>
        <row r="196">
          <cell r="BU196" t="str">
            <v>Севастополь</v>
          </cell>
        </row>
        <row r="197">
          <cell r="BU197" t="str">
            <v>Северодонецк</v>
          </cell>
        </row>
        <row r="198">
          <cell r="BU198" t="str">
            <v>Седовский п.сов</v>
          </cell>
        </row>
        <row r="199">
          <cell r="BU199" t="str">
            <v>Селидово</v>
          </cell>
        </row>
        <row r="200">
          <cell r="BU200" t="str">
            <v>Симферополь</v>
          </cell>
        </row>
        <row r="201">
          <cell r="BU201" t="str">
            <v>Синельниково</v>
          </cell>
        </row>
        <row r="202">
          <cell r="BU202" t="str">
            <v>Славянск</v>
          </cell>
        </row>
        <row r="203">
          <cell r="BU203" t="str">
            <v>смт.Нижня Кринка</v>
          </cell>
        </row>
        <row r="204">
          <cell r="BU204" t="str">
            <v>Снежное</v>
          </cell>
        </row>
        <row r="205">
          <cell r="BU205" t="str">
            <v>Спасско-Михайловского с/с</v>
          </cell>
        </row>
        <row r="206">
          <cell r="BU206" t="str">
            <v>Станично-Луганский район</v>
          </cell>
        </row>
        <row r="207">
          <cell r="BU207" t="str">
            <v>Старобешево</v>
          </cell>
        </row>
        <row r="208">
          <cell r="BU208" t="str">
            <v>Старобешевского п/с</v>
          </cell>
        </row>
        <row r="209">
          <cell r="BU209" t="str">
            <v>Стаханов</v>
          </cell>
        </row>
        <row r="210">
          <cell r="BU210" t="str">
            <v>Стрелковский с/с</v>
          </cell>
        </row>
        <row r="211">
          <cell r="BU211" t="str">
            <v xml:space="preserve">Стрый </v>
          </cell>
        </row>
        <row r="212">
          <cell r="BU212" t="str">
            <v>Сумы</v>
          </cell>
        </row>
        <row r="213">
          <cell r="BU213" t="str">
            <v>Суходольск</v>
          </cell>
        </row>
        <row r="214">
          <cell r="BU214" t="str">
            <v>Счастье</v>
          </cell>
        </row>
        <row r="215">
          <cell r="BU215" t="str">
            <v>Тельмановской РГА</v>
          </cell>
        </row>
        <row r="216">
          <cell r="BU216" t="str">
            <v>Терновка</v>
          </cell>
        </row>
        <row r="217">
          <cell r="BU217" t="str">
            <v>Тернополь</v>
          </cell>
        </row>
        <row r="218">
          <cell r="BU218" t="str">
            <v>Токмак</v>
          </cell>
        </row>
        <row r="219">
          <cell r="BU219" t="str">
            <v>Торез</v>
          </cell>
        </row>
        <row r="220">
          <cell r="BU220" t="str">
            <v>Троицкий с/с</v>
          </cell>
        </row>
        <row r="221">
          <cell r="BU221" t="str">
            <v>Угледар</v>
          </cell>
        </row>
        <row r="222">
          <cell r="BU222" t="str">
            <v>Ужгород</v>
          </cell>
        </row>
        <row r="223">
          <cell r="BU223" t="str">
            <v>Украинка</v>
          </cell>
        </row>
        <row r="224">
          <cell r="BU224" t="str">
            <v>Умань</v>
          </cell>
        </row>
        <row r="225">
          <cell r="BU225" t="str">
            <v>Урзуфский с/с</v>
          </cell>
        </row>
        <row r="226">
          <cell r="BU226" t="str">
            <v>Феодосия</v>
          </cell>
        </row>
        <row r="227">
          <cell r="BU227" t="str">
            <v>Харцызск</v>
          </cell>
        </row>
        <row r="228">
          <cell r="BU228" t="str">
            <v>Харьков</v>
          </cell>
        </row>
        <row r="229">
          <cell r="BU229" t="str">
            <v>Херсон</v>
          </cell>
        </row>
        <row r="230">
          <cell r="BU230" t="str">
            <v xml:space="preserve">Хмельницкий </v>
          </cell>
        </row>
        <row r="231">
          <cell r="BU231" t="str">
            <v>Червонопартизанский г/совет</v>
          </cell>
        </row>
        <row r="232">
          <cell r="BU232" t="str">
            <v>Черкасы</v>
          </cell>
        </row>
        <row r="233">
          <cell r="BU233" t="str">
            <v>Чернигов</v>
          </cell>
        </row>
        <row r="234">
          <cell r="BU234" t="str">
            <v>Черновцы</v>
          </cell>
        </row>
        <row r="235">
          <cell r="BU235" t="str">
            <v>Шахтерск</v>
          </cell>
        </row>
        <row r="236">
          <cell r="BU236" t="str">
            <v>Шахтерский п/ совет</v>
          </cell>
        </row>
        <row r="237">
          <cell r="BU237" t="str">
            <v>Энергодар</v>
          </cell>
        </row>
        <row r="238">
          <cell r="BU238" t="str">
            <v>Юнокомунаровск</v>
          </cell>
        </row>
        <row r="239">
          <cell r="BU239" t="str">
            <v>Ялта</v>
          </cell>
        </row>
        <row r="240">
          <cell r="BU240" t="str">
            <v>Яремче                           </v>
          </cell>
        </row>
        <row r="241">
          <cell r="BU241" t="str">
            <v>Ясиноватая</v>
          </cell>
        </row>
      </sheetData>
      <sheetData sheetId="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Upload"/>
      <sheetName val="Перечень Изменений"/>
      <sheetName val="Обложка"/>
      <sheetName val="Содержание"/>
      <sheetName val="Структура Группы"/>
      <sheetName val="Financials"/>
      <sheetName val="IAS Trial Balance"/>
      <sheetName val="FUIB Check"/>
      <sheetName val="Banking Check"/>
      <sheetName val="ОВ НСБУ"/>
      <sheetName val="Check"/>
      <sheetName val="Adjustments"/>
      <sheetName val="Assets"/>
      <sheetName val="A1"/>
      <sheetName val="A1 (IFRS)"/>
      <sheetName val="A1 (IFRS Adj)"/>
      <sheetName val="A2"/>
      <sheetName val="A2 (IFRS)"/>
      <sheetName val="A2 (IFRS Adj)"/>
      <sheetName val="A3"/>
      <sheetName val="A4"/>
      <sheetName val="A5"/>
      <sheetName val="A6"/>
      <sheetName val="A8"/>
      <sheetName val="A9"/>
      <sheetName val="A10"/>
      <sheetName val="A11"/>
      <sheetName val="A11 (IFRS)"/>
      <sheetName val="A11 (IFRS Adj)"/>
      <sheetName val="A12"/>
      <sheetName val="A13"/>
      <sheetName val="A14"/>
      <sheetName val="A15"/>
      <sheetName val="A16"/>
      <sheetName val="A17"/>
      <sheetName val="A18"/>
      <sheetName val="A19"/>
      <sheetName val="A20"/>
      <sheetName val="A20 (IFRS)"/>
      <sheetName val="A20 (IFRS Adj)"/>
      <sheetName val="A21"/>
      <sheetName val="A22"/>
      <sheetName val="Tax"/>
      <sheetName val="Tax (IFRS)"/>
      <sheetName val="Tax (IFRS Adj)"/>
      <sheetName val="Liabilities"/>
      <sheetName val="L1"/>
      <sheetName val="L1 (IFRS)"/>
      <sheetName val="L1 (IFRS Adj)"/>
      <sheetName val="L2"/>
      <sheetName val="L2 (IFRS)"/>
      <sheetName val="L2 (IFRS Adj)"/>
      <sheetName val="L3"/>
      <sheetName val="L4"/>
      <sheetName val="L5"/>
      <sheetName val="L6"/>
      <sheetName val="L7"/>
      <sheetName val="L9"/>
      <sheetName val="L10"/>
      <sheetName val="L11"/>
      <sheetName val="L12"/>
      <sheetName val="L13"/>
      <sheetName val="L14"/>
      <sheetName val="L15"/>
      <sheetName val="L16"/>
      <sheetName val="L17"/>
      <sheetName val="L18"/>
      <sheetName val="L19"/>
      <sheetName val="L20"/>
      <sheetName val="Capital"/>
      <sheetName val="C1"/>
      <sheetName val="C1(IFRS)"/>
      <sheetName val="C1(IFRS Adj)"/>
      <sheetName val="C2"/>
      <sheetName val="Income"/>
      <sheetName val="I1"/>
      <sheetName val="I4"/>
      <sheetName val="I5"/>
      <sheetName val="I8"/>
      <sheetName val="I9"/>
      <sheetName val="I10"/>
      <sheetName val="I11"/>
      <sheetName val="Expenses"/>
      <sheetName val="E1"/>
      <sheetName val="E2"/>
      <sheetName val="E3"/>
      <sheetName val="E4"/>
      <sheetName val="E5"/>
      <sheetName val="E7"/>
      <sheetName val="E8"/>
      <sheetName val="E9"/>
      <sheetName val="E10"/>
      <sheetName val="Bank НСБУ"/>
      <sheetName val="Banking"/>
      <sheetName val="FUIB Report"/>
      <sheetName val="FUIB Mapping"/>
      <sheetName val="B1"/>
      <sheetName val="B2"/>
      <sheetName val="B3"/>
      <sheetName val="B4"/>
      <sheetName val="B5"/>
      <sheetName val="B6"/>
      <sheetName val="B7"/>
      <sheetName val="AD0"/>
      <sheetName val="AD1"/>
      <sheetName val="AD2"/>
      <sheetName val="AD3"/>
      <sheetName val="AD4"/>
      <sheetName val="Check AD4"/>
      <sheetName val="AD5"/>
      <sheetName val="AD6"/>
      <sheetName val="AD7"/>
      <sheetName val="AD8"/>
      <sheetName val="AD9"/>
      <sheetName val="AD10"/>
      <sheetName val="AD11"/>
      <sheetName val="AD12"/>
      <sheetName val="Setup"/>
      <sheetName val="AD13"/>
      <sheetName val="DICTS"/>
      <sheetName val="PSIData"/>
      <sheetName val="Отчет о совместимости"/>
      <sheetName val="AD14"/>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 sheetId="121" refreshError="1"/>
      <sheetData sheetId="122" refreshError="1"/>
      <sheetData sheetId="12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Business Data"/>
      <sheetName val="Balance Sheet"/>
      <sheetName val="Income"/>
      <sheetName val="Balance Summary"/>
      <sheetName val="Income Summary"/>
      <sheetName val="FAS 133"/>
      <sheetName val="Notes"/>
      <sheetName val="Entity"/>
      <sheetName val="Period"/>
      <sheetName val="Year"/>
      <sheetName val="Consol"/>
      <sheetName val="Unconsol"/>
      <sheetName val="Busdev"/>
      <sheetName val="Cover"/>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icts"/>
      <sheetName val="Lib"/>
      <sheetName val="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
      <sheetName val="TB_ALL"/>
      <sheetName val="DICTS"/>
      <sheetName val="PL"/>
      <sheetName val="BS"/>
      <sheetName val="CF"/>
      <sheetName val="100.1"/>
      <sheetName val="100.2"/>
      <sheetName val="100.3"/>
      <sheetName val="100.4"/>
      <sheetName val="100.5"/>
      <sheetName val="100.6"/>
      <sheetName val="100.7"/>
      <sheetName val="105.1"/>
      <sheetName val="105.2"/>
      <sheetName val="105.3"/>
      <sheetName val="105.4"/>
      <sheetName val="105.5"/>
      <sheetName val="105.6"/>
      <sheetName val="105.7"/>
      <sheetName val="107.1"/>
      <sheetName val="110.1"/>
      <sheetName val="110.2"/>
      <sheetName val="110.3"/>
      <sheetName val="110.4"/>
      <sheetName val="110.5"/>
      <sheetName val="110.6"/>
      <sheetName val="110.7"/>
      <sheetName val="130.1"/>
      <sheetName val="130.2"/>
      <sheetName val="130.3"/>
      <sheetName val="130.4"/>
      <sheetName val="131.1"/>
      <sheetName val="131.2"/>
      <sheetName val="131.3"/>
      <sheetName val="131.4"/>
      <sheetName val="132.1"/>
      <sheetName val="132.2"/>
      <sheetName val="132.3"/>
      <sheetName val="132.4"/>
      <sheetName val="150.1"/>
      <sheetName val="150.2"/>
      <sheetName val="151.1"/>
      <sheetName val="151.2"/>
      <sheetName val="152.1"/>
      <sheetName val="152.2"/>
      <sheetName val="153.1"/>
      <sheetName val="153.2"/>
      <sheetName val="154.1"/>
      <sheetName val="154.2"/>
      <sheetName val="170.1"/>
      <sheetName val="170.2"/>
      <sheetName val="190.1"/>
      <sheetName val="190.2"/>
      <sheetName val="200"/>
      <sheetName val="210"/>
      <sheetName val="220.1"/>
      <sheetName val="220.2"/>
      <sheetName val="230.1"/>
      <sheetName val="230.2"/>
      <sheetName val="240"/>
      <sheetName val="250.1"/>
      <sheetName val="250.2"/>
      <sheetName val="250.3"/>
      <sheetName val="250.4"/>
      <sheetName val="260.1"/>
      <sheetName val="260.2"/>
      <sheetName val="270.1"/>
      <sheetName val="270.2"/>
      <sheetName val="370.1"/>
      <sheetName val="370.2"/>
      <sheetName val="370.3"/>
      <sheetName val="370.4"/>
      <sheetName val="370.5"/>
      <sheetName val="370.9"/>
      <sheetName val="380"/>
      <sheetName val="380.1"/>
      <sheetName val="380.2"/>
      <sheetName val="400.1"/>
      <sheetName val="400.2"/>
      <sheetName val="SAS Solutions Worksheet Hidden"/>
      <sheetName val="400.3"/>
      <sheetName val="400.4"/>
      <sheetName val="400.5"/>
      <sheetName val="405"/>
      <sheetName val="410"/>
      <sheetName val="420"/>
      <sheetName val="710"/>
      <sheetName val="720"/>
      <sheetName val="800"/>
      <sheetName val="811"/>
      <sheetName val="820"/>
      <sheetName val="Production"/>
      <sheetName val="Accounts"/>
      <sheetName val="100_1"/>
      <sheetName val="100_2"/>
      <sheetName val="100_3"/>
      <sheetName val="100_4"/>
      <sheetName val="100_5"/>
      <sheetName val="100_6"/>
      <sheetName val="100_7"/>
      <sheetName val="105_1"/>
      <sheetName val="105_2"/>
      <sheetName val="105_3"/>
      <sheetName val="105_4"/>
      <sheetName val="105_5"/>
      <sheetName val="105_6"/>
      <sheetName val="105_7"/>
      <sheetName val="107_1"/>
      <sheetName val="110_1"/>
      <sheetName val="110_2"/>
      <sheetName val="110_3"/>
      <sheetName val="110_4"/>
      <sheetName val="110_5"/>
      <sheetName val="110_6"/>
      <sheetName val="110_7"/>
      <sheetName val="130_1"/>
      <sheetName val="130_2"/>
      <sheetName val="130_3"/>
      <sheetName val="130_4"/>
      <sheetName val="131_1"/>
      <sheetName val="131_2"/>
      <sheetName val="131_3"/>
      <sheetName val="131_4"/>
      <sheetName val="132_1"/>
      <sheetName val="132_2"/>
      <sheetName val="132_3"/>
      <sheetName val="132_4"/>
      <sheetName val="150_1"/>
      <sheetName val="150_2"/>
      <sheetName val="151_1"/>
      <sheetName val="151_2"/>
      <sheetName val="152_1"/>
      <sheetName val="152_2"/>
      <sheetName val="153_1"/>
      <sheetName val="153_2"/>
      <sheetName val="154_1"/>
      <sheetName val="154_2"/>
      <sheetName val="170_1"/>
      <sheetName val="170_2"/>
      <sheetName val="190_1"/>
      <sheetName val="190_2"/>
      <sheetName val="220_1"/>
      <sheetName val="220_2"/>
      <sheetName val="230_1"/>
      <sheetName val="230_2"/>
      <sheetName val="250_1"/>
      <sheetName val="250_2"/>
      <sheetName val="250_3"/>
      <sheetName val="250_4"/>
      <sheetName val="260_1"/>
      <sheetName val="260_2"/>
      <sheetName val="270_1"/>
      <sheetName val="270_2"/>
      <sheetName val="370_1"/>
      <sheetName val="370_2"/>
      <sheetName val="370_3"/>
      <sheetName val="370_4"/>
      <sheetName val="370_5"/>
      <sheetName val="370_9"/>
      <sheetName val="380_1"/>
      <sheetName val="380_2"/>
      <sheetName val="400_1"/>
      <sheetName val="400_2"/>
      <sheetName val="SAS_Solutions_Worksheet_Hidden"/>
      <sheetName val="400_3"/>
      <sheetName val="400_4"/>
      <sheetName val="400_5"/>
      <sheetName val="100_11"/>
      <sheetName val="100_21"/>
      <sheetName val="100_31"/>
      <sheetName val="100_41"/>
      <sheetName val="100_51"/>
      <sheetName val="100_61"/>
      <sheetName val="100_71"/>
      <sheetName val="105_11"/>
      <sheetName val="105_21"/>
      <sheetName val="105_31"/>
      <sheetName val="105_41"/>
      <sheetName val="105_51"/>
      <sheetName val="105_61"/>
      <sheetName val="105_71"/>
      <sheetName val="107_11"/>
      <sheetName val="110_11"/>
      <sheetName val="110_21"/>
      <sheetName val="110_31"/>
      <sheetName val="110_41"/>
      <sheetName val="110_51"/>
      <sheetName val="110_61"/>
      <sheetName val="110_71"/>
      <sheetName val="130_11"/>
      <sheetName val="130_21"/>
      <sheetName val="130_31"/>
      <sheetName val="130_41"/>
      <sheetName val="131_11"/>
      <sheetName val="131_21"/>
      <sheetName val="131_31"/>
      <sheetName val="131_41"/>
      <sheetName val="132_11"/>
      <sheetName val="132_21"/>
      <sheetName val="132_31"/>
      <sheetName val="132_41"/>
      <sheetName val="150_11"/>
      <sheetName val="150_21"/>
      <sheetName val="151_11"/>
      <sheetName val="151_21"/>
      <sheetName val="152_11"/>
      <sheetName val="152_21"/>
      <sheetName val="153_11"/>
      <sheetName val="153_21"/>
      <sheetName val="154_11"/>
      <sheetName val="154_21"/>
      <sheetName val="170_11"/>
      <sheetName val="170_21"/>
      <sheetName val="190_11"/>
      <sheetName val="190_21"/>
      <sheetName val="220_11"/>
      <sheetName val="220_21"/>
      <sheetName val="230_11"/>
      <sheetName val="230_21"/>
      <sheetName val="250_11"/>
      <sheetName val="250_21"/>
      <sheetName val="250_31"/>
      <sheetName val="250_41"/>
      <sheetName val="260_11"/>
      <sheetName val="260_21"/>
      <sheetName val="270_11"/>
      <sheetName val="270_21"/>
      <sheetName val="370_11"/>
      <sheetName val="370_21"/>
      <sheetName val="370_31"/>
      <sheetName val="370_41"/>
      <sheetName val="370_51"/>
      <sheetName val="370_91"/>
      <sheetName val="380_11"/>
      <sheetName val="380_21"/>
      <sheetName val="400_11"/>
      <sheetName val="400_21"/>
      <sheetName val="SAS_Solutions_Worksheet_Hidden1"/>
      <sheetName val="400_31"/>
      <sheetName val="400_41"/>
      <sheetName val="400_51"/>
      <sheetName val="100_12"/>
      <sheetName val="100_22"/>
      <sheetName val="100_32"/>
      <sheetName val="100_42"/>
      <sheetName val="100_52"/>
      <sheetName val="100_62"/>
      <sheetName val="100_72"/>
      <sheetName val="105_12"/>
      <sheetName val="105_22"/>
      <sheetName val="105_32"/>
      <sheetName val="105_42"/>
      <sheetName val="105_52"/>
      <sheetName val="105_62"/>
      <sheetName val="105_72"/>
      <sheetName val="107_12"/>
      <sheetName val="110_12"/>
      <sheetName val="110_22"/>
      <sheetName val="110_32"/>
      <sheetName val="110_42"/>
      <sheetName val="110_52"/>
      <sheetName val="110_62"/>
      <sheetName val="110_72"/>
      <sheetName val="130_12"/>
      <sheetName val="130_22"/>
      <sheetName val="130_32"/>
      <sheetName val="130_42"/>
      <sheetName val="131_12"/>
      <sheetName val="131_22"/>
      <sheetName val="131_32"/>
      <sheetName val="131_42"/>
      <sheetName val="132_12"/>
      <sheetName val="132_22"/>
      <sheetName val="132_32"/>
      <sheetName val="132_42"/>
      <sheetName val="150_12"/>
      <sheetName val="150_22"/>
      <sheetName val="151_12"/>
      <sheetName val="151_22"/>
      <sheetName val="152_12"/>
      <sheetName val="152_22"/>
      <sheetName val="153_12"/>
      <sheetName val="153_22"/>
      <sheetName val="154_12"/>
      <sheetName val="154_22"/>
      <sheetName val="170_12"/>
      <sheetName val="170_22"/>
      <sheetName val="190_12"/>
      <sheetName val="190_22"/>
      <sheetName val="220_12"/>
      <sheetName val="220_22"/>
      <sheetName val="230_12"/>
      <sheetName val="230_22"/>
      <sheetName val="250_12"/>
      <sheetName val="250_22"/>
      <sheetName val="250_32"/>
      <sheetName val="250_42"/>
      <sheetName val="260_12"/>
      <sheetName val="260_22"/>
      <sheetName val="270_12"/>
      <sheetName val="270_22"/>
      <sheetName val="370_12"/>
      <sheetName val="370_22"/>
      <sheetName val="370_32"/>
      <sheetName val="370_42"/>
      <sheetName val="370_52"/>
      <sheetName val="370_92"/>
      <sheetName val="380_12"/>
      <sheetName val="380_22"/>
      <sheetName val="400_12"/>
      <sheetName val="400_22"/>
      <sheetName val="SAS_Solutions_Worksheet_Hidden2"/>
      <sheetName val="400_32"/>
      <sheetName val="400_42"/>
      <sheetName val="400_52"/>
    </sheetNames>
    <sheetDataSet>
      <sheetData sheetId="0"/>
      <sheetData sheetId="1"/>
      <sheetData sheetId="2" refreshError="1">
        <row r="2">
          <cell r="C2" t="str">
            <v>Агентские услуги (порты)</v>
          </cell>
          <cell r="J2" t="str">
            <v>HQ Метинвест</v>
          </cell>
        </row>
        <row r="4">
          <cell r="J4" t="str">
            <v>Азовсталь</v>
          </cell>
        </row>
        <row r="5">
          <cell r="J5" t="str">
            <v>Leman Commodities S.A.</v>
          </cell>
        </row>
        <row r="6">
          <cell r="J6" t="str">
            <v>Ferriera Valsider</v>
          </cell>
        </row>
        <row r="7">
          <cell r="J7" t="str">
            <v>ХТЗ</v>
          </cell>
        </row>
        <row r="8">
          <cell r="J8" t="str">
            <v xml:space="preserve">Скиф-Шиппинг </v>
          </cell>
        </row>
        <row r="9">
          <cell r="J9" t="str">
            <v>Fayette</v>
          </cell>
        </row>
        <row r="10">
          <cell r="J10" t="str">
            <v>Метекс</v>
          </cell>
        </row>
        <row r="11">
          <cell r="J11" t="str">
            <v>Метален</v>
          </cell>
        </row>
        <row r="12">
          <cell r="J12" t="str">
            <v>ЕМЗ</v>
          </cell>
        </row>
        <row r="13">
          <cell r="J13" t="str">
            <v>Прометей</v>
          </cell>
        </row>
        <row r="14">
          <cell r="J14" t="str">
            <v>Промбрикет</v>
          </cell>
        </row>
        <row r="15">
          <cell r="J15" t="str">
            <v>Леман-Украина</v>
          </cell>
        </row>
        <row r="16">
          <cell r="J16" t="str">
            <v>СМЦ Леман-Украина</v>
          </cell>
        </row>
        <row r="17">
          <cell r="J17" t="str">
            <v>Макеевский МЗ</v>
          </cell>
        </row>
        <row r="18">
          <cell r="J18" t="str">
            <v>Промет</v>
          </cell>
        </row>
        <row r="19">
          <cell r="J19" t="str">
            <v>Молдавский МЗ</v>
          </cell>
        </row>
        <row r="21">
          <cell r="J21" t="str">
            <v xml:space="preserve">Донецккокс </v>
          </cell>
        </row>
        <row r="22">
          <cell r="J22" t="str">
            <v>ЕКХП</v>
          </cell>
        </row>
        <row r="23">
          <cell r="J23" t="str">
            <v>КДУ</v>
          </cell>
        </row>
        <row r="24">
          <cell r="J24" t="str">
            <v xml:space="preserve">Инкор и Ко </v>
          </cell>
        </row>
        <row r="25">
          <cell r="J25" t="str">
            <v>Группа АКХЗ+АРС</v>
          </cell>
        </row>
        <row r="26">
          <cell r="J26" t="str">
            <v>Группа ЗКХЗ+ЗАРС</v>
          </cell>
        </row>
        <row r="27">
          <cell r="J27" t="str">
            <v>МИК</v>
          </cell>
        </row>
        <row r="28">
          <cell r="J28" t="str">
            <v>Авлита</v>
          </cell>
        </row>
        <row r="30">
          <cell r="J30" t="str">
            <v>ДФДК</v>
          </cell>
        </row>
        <row r="31">
          <cell r="J31" t="str">
            <v>НТРУ</v>
          </cell>
        </row>
        <row r="32">
          <cell r="J32" t="str">
            <v>СевГОК</v>
          </cell>
        </row>
        <row r="33">
          <cell r="J33" t="str">
            <v>КВВП</v>
          </cell>
        </row>
        <row r="34">
          <cell r="J34" t="str">
            <v>ЦГОК</v>
          </cell>
        </row>
        <row r="35">
          <cell r="J35" t="str">
            <v>Группа КЗГО</v>
          </cell>
        </row>
        <row r="36">
          <cell r="J36" t="str">
            <v xml:space="preserve">КЖРК </v>
          </cell>
        </row>
        <row r="37">
          <cell r="J37" t="str">
            <v xml:space="preserve">ЮГОК </v>
          </cell>
        </row>
        <row r="38">
          <cell r="J38" t="str">
            <v xml:space="preserve">ИнГОК </v>
          </cell>
        </row>
        <row r="40">
          <cell r="J40" t="str">
            <v>Австрия</v>
          </cell>
        </row>
        <row r="41">
          <cell r="J41" t="str">
            <v>Албания</v>
          </cell>
        </row>
        <row r="42">
          <cell r="J42" t="str">
            <v>Аргентина</v>
          </cell>
        </row>
        <row r="43">
          <cell r="J43" t="str">
            <v>Аруба</v>
          </cell>
        </row>
        <row r="44">
          <cell r="J44" t="str">
            <v>Белоруссия</v>
          </cell>
        </row>
        <row r="45">
          <cell r="J45" t="str">
            <v>Бельгия</v>
          </cell>
        </row>
        <row r="46">
          <cell r="J46" t="str">
            <v>Болгария</v>
          </cell>
        </row>
        <row r="47">
          <cell r="J47" t="str">
            <v>Британские Виргинские Острова</v>
          </cell>
        </row>
        <row r="48">
          <cell r="J48" t="str">
            <v>Великобритания</v>
          </cell>
        </row>
        <row r="49">
          <cell r="J49" t="str">
            <v>Германия</v>
          </cell>
        </row>
        <row r="50">
          <cell r="J50" t="str">
            <v>Греция</v>
          </cell>
        </row>
        <row r="51">
          <cell r="J51" t="str">
            <v>Грузия</v>
          </cell>
        </row>
        <row r="52">
          <cell r="J52" t="str">
            <v>Дания</v>
          </cell>
        </row>
        <row r="53">
          <cell r="J53" t="str">
            <v xml:space="preserve">Доминиканская Республика </v>
          </cell>
        </row>
        <row r="54">
          <cell r="J54" t="str">
            <v>Египет</v>
          </cell>
        </row>
        <row r="55">
          <cell r="J55" t="str">
            <v>Индия</v>
          </cell>
        </row>
        <row r="56">
          <cell r="J56" t="str">
            <v>Индонезия</v>
          </cell>
        </row>
        <row r="57">
          <cell r="J57" t="str">
            <v>Испания</v>
          </cell>
        </row>
        <row r="58">
          <cell r="J58" t="str">
            <v>Италия</v>
          </cell>
        </row>
        <row r="59">
          <cell r="J59" t="str">
            <v>Казахстан</v>
          </cell>
        </row>
        <row r="60">
          <cell r="J60" t="str">
            <v>Канада</v>
          </cell>
        </row>
        <row r="61">
          <cell r="J61" t="str">
            <v>Кипр</v>
          </cell>
        </row>
        <row r="62">
          <cell r="J62" t="str">
            <v>Китай</v>
          </cell>
        </row>
        <row r="63">
          <cell r="J63" t="str">
            <v>Корея</v>
          </cell>
        </row>
        <row r="64">
          <cell r="J64" t="str">
            <v>Кыргызстан</v>
          </cell>
        </row>
        <row r="65">
          <cell r="J65" t="str">
            <v>Латвия</v>
          </cell>
        </row>
        <row r="66">
          <cell r="J66" t="str">
            <v>Ливан</v>
          </cell>
        </row>
        <row r="67">
          <cell r="J67" t="str">
            <v>Литва</v>
          </cell>
        </row>
        <row r="68">
          <cell r="J68" t="str">
            <v>Люксембург</v>
          </cell>
        </row>
        <row r="69">
          <cell r="J69" t="str">
            <v>Марокко</v>
          </cell>
        </row>
        <row r="70">
          <cell r="J70" t="str">
            <v>Мексика</v>
          </cell>
        </row>
        <row r="71">
          <cell r="J71" t="str">
            <v>Молдова</v>
          </cell>
        </row>
        <row r="72">
          <cell r="J72" t="str">
            <v>Нидерланды</v>
          </cell>
        </row>
        <row r="73">
          <cell r="J73" t="str">
            <v>Объединенные Арабские Эмираты</v>
          </cell>
        </row>
        <row r="74">
          <cell r="J74" t="str">
            <v>Оман</v>
          </cell>
        </row>
        <row r="75">
          <cell r="J75" t="str">
            <v>Панама</v>
          </cell>
        </row>
        <row r="76">
          <cell r="J76" t="str">
            <v>Польша</v>
          </cell>
        </row>
        <row r="77">
          <cell r="J77" t="str">
            <v>Россия</v>
          </cell>
        </row>
        <row r="78">
          <cell r="J78" t="str">
            <v>Румыния</v>
          </cell>
        </row>
        <row r="79">
          <cell r="J79" t="str">
            <v>Саудовская Аравия</v>
          </cell>
        </row>
        <row r="80">
          <cell r="J80" t="str">
            <v>Сербия</v>
          </cell>
        </row>
        <row r="81">
          <cell r="J81" t="str">
            <v>Сингапур</v>
          </cell>
        </row>
        <row r="82">
          <cell r="J82" t="str">
            <v>Сирия</v>
          </cell>
        </row>
        <row r="83">
          <cell r="J83" t="str">
            <v>Словакия</v>
          </cell>
        </row>
        <row r="84">
          <cell r="J84" t="str">
            <v>США</v>
          </cell>
        </row>
        <row r="85">
          <cell r="J85" t="str">
            <v>Тайвань</v>
          </cell>
        </row>
        <row r="86">
          <cell r="J86" t="str">
            <v>Тунис</v>
          </cell>
        </row>
        <row r="87">
          <cell r="J87" t="str">
            <v>Турция</v>
          </cell>
        </row>
        <row r="88">
          <cell r="J88" t="str">
            <v>Украина</v>
          </cell>
        </row>
        <row r="89">
          <cell r="J89" t="str">
            <v>Франция</v>
          </cell>
        </row>
        <row r="90">
          <cell r="J90" t="str">
            <v>Хорватия</v>
          </cell>
        </row>
        <row r="91">
          <cell r="J91" t="str">
            <v>Чехия</v>
          </cell>
        </row>
        <row r="92">
          <cell r="J92" t="str">
            <v>Швейцария</v>
          </cell>
        </row>
        <row r="93">
          <cell r="J93" t="str">
            <v>Швеция</v>
          </cell>
        </row>
        <row r="94">
          <cell r="J94" t="str">
            <v>Эстония</v>
          </cell>
        </row>
        <row r="95">
          <cell r="J95" t="str">
            <v>Югославия</v>
          </cell>
        </row>
        <row r="96">
          <cell r="J96" t="str">
            <v>Прочие страны СНГ</v>
          </cell>
        </row>
        <row r="97">
          <cell r="J97" t="str">
            <v>Прочие страны Европы</v>
          </cell>
        </row>
        <row r="98">
          <cell r="J98" t="str">
            <v>Прочие регионы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
      <sheetName val="TB_ALL"/>
      <sheetName val="DICTS"/>
      <sheetName val="PL"/>
      <sheetName val="BS"/>
      <sheetName val="CF"/>
      <sheetName val="100.1"/>
      <sheetName val="100.2"/>
      <sheetName val="100.3"/>
      <sheetName val="100.4"/>
      <sheetName val="100.5"/>
      <sheetName val="100.6"/>
      <sheetName val="100.7"/>
      <sheetName val="105.1"/>
      <sheetName val="105.2"/>
      <sheetName val="105.3"/>
      <sheetName val="105.4"/>
      <sheetName val="105.5"/>
      <sheetName val="105.6"/>
      <sheetName val="105.7"/>
      <sheetName val="107.1"/>
      <sheetName val="110.1"/>
      <sheetName val="110.2"/>
      <sheetName val="110.3"/>
      <sheetName val="110.4"/>
      <sheetName val="110.5"/>
      <sheetName val="110.6"/>
      <sheetName val="110.7"/>
      <sheetName val="130.1"/>
      <sheetName val="130.2"/>
      <sheetName val="130.3"/>
      <sheetName val="130.4"/>
      <sheetName val="131.1"/>
      <sheetName val="131.2"/>
      <sheetName val="131.3"/>
      <sheetName val="131.4"/>
      <sheetName val="132.1"/>
      <sheetName val="132.2"/>
      <sheetName val="132.3"/>
      <sheetName val="132.4"/>
      <sheetName val="150.1"/>
      <sheetName val="150.2"/>
      <sheetName val="151.1"/>
      <sheetName val="151.2"/>
      <sheetName val="152.1"/>
      <sheetName val="152.2"/>
      <sheetName val="153.1"/>
      <sheetName val="153.2"/>
      <sheetName val="154.1"/>
      <sheetName val="154.2"/>
      <sheetName val="170.1"/>
      <sheetName val="170.2"/>
      <sheetName val="190.1"/>
      <sheetName val="190.2"/>
      <sheetName val="200"/>
      <sheetName val="210"/>
      <sheetName val="220.1"/>
      <sheetName val="220.2"/>
      <sheetName val="230.1"/>
      <sheetName val="230.2"/>
      <sheetName val="240"/>
      <sheetName val="250.1"/>
      <sheetName val="250.2"/>
      <sheetName val="250.3"/>
      <sheetName val="250.4"/>
      <sheetName val="260.1"/>
      <sheetName val="260.2"/>
      <sheetName val="270.1"/>
      <sheetName val="270.2"/>
      <sheetName val="370.1"/>
      <sheetName val="370.2"/>
      <sheetName val="370.3"/>
      <sheetName val="370.4"/>
      <sheetName val="370.5"/>
      <sheetName val="370.9"/>
      <sheetName val="380"/>
      <sheetName val="380.1"/>
      <sheetName val="380.2"/>
      <sheetName val="400.1"/>
      <sheetName val="400.2"/>
      <sheetName val="SAS Solutions Worksheet Hidden"/>
      <sheetName val="400.3"/>
      <sheetName val="400.4"/>
      <sheetName val="400.5"/>
      <sheetName val="405"/>
      <sheetName val="410"/>
      <sheetName val="420"/>
      <sheetName val="710"/>
      <sheetName val="720"/>
      <sheetName val="800"/>
      <sheetName val="811"/>
      <sheetName val="820"/>
      <sheetName val="100_1"/>
      <sheetName val="100_2"/>
      <sheetName val="100_3"/>
      <sheetName val="100_4"/>
      <sheetName val="100_5"/>
      <sheetName val="100_6"/>
      <sheetName val="100_7"/>
      <sheetName val="105_1"/>
      <sheetName val="105_2"/>
      <sheetName val="105_3"/>
      <sheetName val="105_4"/>
      <sheetName val="105_5"/>
      <sheetName val="105_6"/>
      <sheetName val="105_7"/>
      <sheetName val="107_1"/>
      <sheetName val="110_1"/>
      <sheetName val="110_2"/>
      <sheetName val="110_3"/>
      <sheetName val="110_4"/>
      <sheetName val="110_5"/>
      <sheetName val="110_6"/>
      <sheetName val="110_7"/>
      <sheetName val="130_1"/>
      <sheetName val="130_2"/>
      <sheetName val="130_3"/>
      <sheetName val="130_4"/>
      <sheetName val="131_1"/>
      <sheetName val="131_2"/>
      <sheetName val="131_3"/>
      <sheetName val="131_4"/>
      <sheetName val="132_1"/>
      <sheetName val="132_2"/>
      <sheetName val="132_3"/>
      <sheetName val="132_4"/>
      <sheetName val="150_1"/>
      <sheetName val="150_2"/>
      <sheetName val="151_1"/>
      <sheetName val="151_2"/>
      <sheetName val="152_1"/>
      <sheetName val="152_2"/>
      <sheetName val="153_1"/>
      <sheetName val="153_2"/>
      <sheetName val="154_1"/>
      <sheetName val="154_2"/>
      <sheetName val="170_1"/>
      <sheetName val="170_2"/>
      <sheetName val="190_1"/>
      <sheetName val="190_2"/>
      <sheetName val="220_1"/>
      <sheetName val="220_2"/>
      <sheetName val="230_1"/>
      <sheetName val="230_2"/>
      <sheetName val="250_1"/>
      <sheetName val="250_2"/>
      <sheetName val="250_3"/>
      <sheetName val="250_4"/>
      <sheetName val="260_1"/>
      <sheetName val="260_2"/>
      <sheetName val="270_1"/>
      <sheetName val="270_2"/>
      <sheetName val="370_1"/>
      <sheetName val="370_2"/>
      <sheetName val="370_3"/>
      <sheetName val="370_4"/>
      <sheetName val="370_5"/>
      <sheetName val="370_9"/>
      <sheetName val="380_1"/>
      <sheetName val="380_2"/>
      <sheetName val="400_1"/>
      <sheetName val="400_2"/>
      <sheetName val="SAS_Solutions_Worksheet_Hidden"/>
      <sheetName val="400_3"/>
      <sheetName val="400_4"/>
      <sheetName val="400_5"/>
      <sheetName val="100_11"/>
      <sheetName val="100_21"/>
      <sheetName val="100_31"/>
      <sheetName val="100_41"/>
      <sheetName val="100_51"/>
      <sheetName val="100_61"/>
      <sheetName val="100_71"/>
      <sheetName val="105_11"/>
      <sheetName val="105_21"/>
      <sheetName val="105_31"/>
      <sheetName val="105_41"/>
      <sheetName val="105_51"/>
      <sheetName val="105_61"/>
      <sheetName val="105_71"/>
      <sheetName val="107_11"/>
      <sheetName val="110_11"/>
      <sheetName val="110_21"/>
      <sheetName val="110_31"/>
      <sheetName val="110_41"/>
      <sheetName val="110_51"/>
      <sheetName val="110_61"/>
      <sheetName val="110_71"/>
      <sheetName val="130_11"/>
      <sheetName val="130_21"/>
      <sheetName val="130_31"/>
      <sheetName val="130_41"/>
      <sheetName val="131_11"/>
      <sheetName val="131_21"/>
      <sheetName val="131_31"/>
      <sheetName val="131_41"/>
      <sheetName val="132_11"/>
      <sheetName val="132_21"/>
      <sheetName val="132_31"/>
      <sheetName val="132_41"/>
      <sheetName val="150_11"/>
      <sheetName val="150_21"/>
      <sheetName val="151_11"/>
      <sheetName val="151_21"/>
      <sheetName val="152_11"/>
      <sheetName val="152_21"/>
      <sheetName val="153_11"/>
      <sheetName val="153_21"/>
      <sheetName val="154_11"/>
      <sheetName val="154_21"/>
      <sheetName val="170_11"/>
      <sheetName val="170_21"/>
      <sheetName val="190_11"/>
      <sheetName val="190_21"/>
      <sheetName val="220_11"/>
      <sheetName val="220_21"/>
      <sheetName val="230_11"/>
      <sheetName val="230_21"/>
      <sheetName val="250_11"/>
      <sheetName val="250_21"/>
      <sheetName val="250_31"/>
      <sheetName val="250_41"/>
      <sheetName val="260_11"/>
      <sheetName val="260_21"/>
      <sheetName val="270_11"/>
      <sheetName val="270_21"/>
      <sheetName val="370_11"/>
      <sheetName val="370_21"/>
      <sheetName val="370_31"/>
      <sheetName val="370_41"/>
      <sheetName val="370_51"/>
      <sheetName val="370_91"/>
      <sheetName val="380_11"/>
      <sheetName val="380_21"/>
      <sheetName val="400_11"/>
      <sheetName val="400_21"/>
      <sheetName val="SAS_Solutions_Worksheet_Hidden1"/>
      <sheetName val="400_31"/>
      <sheetName val="400_41"/>
      <sheetName val="400_51"/>
    </sheetNames>
    <sheetDataSet>
      <sheetData sheetId="0" refreshError="1"/>
      <sheetData sheetId="1" refreshError="1"/>
      <sheetData sheetId="2" refreshError="1">
        <row r="2">
          <cell r="A2" t="str">
            <v>Азовсталь - Аглофабрика - Азовсталь</v>
          </cell>
          <cell r="X2" t="str">
            <v>Постоянные</v>
          </cell>
        </row>
        <row r="3">
          <cell r="A3" t="str">
            <v>Азовсталь - Доменный цех</v>
          </cell>
          <cell r="X3" t="str">
            <v>Переменные</v>
          </cell>
        </row>
        <row r="4">
          <cell r="A4" t="str">
            <v>Азовсталь - Коксовый цех</v>
          </cell>
        </row>
        <row r="5">
          <cell r="A5" t="str">
            <v>Азовсталь - Мартеновское производство</v>
          </cell>
        </row>
        <row r="6">
          <cell r="A6" t="str">
            <v>Азовсталь - Обжимной цех</v>
          </cell>
        </row>
        <row r="7">
          <cell r="A7" t="str">
            <v>Азовсталь - Прокатные цеха (рельсобалочный цех, Отделение крупного сорта РБЦ)</v>
          </cell>
        </row>
        <row r="8">
          <cell r="A8" t="str">
            <v xml:space="preserve">Азовсталь - Толсто листовой цех </v>
          </cell>
        </row>
        <row r="9">
          <cell r="A9" t="str">
            <v>Азовсталь - Улавливание и сероочистка</v>
          </cell>
        </row>
        <row r="10">
          <cell r="A10" t="str">
            <v>Азовсталь - Цех рельсовых скреплений</v>
          </cell>
        </row>
        <row r="11">
          <cell r="A11" t="str">
            <v>Азовсталь - Конверторный цех</v>
          </cell>
        </row>
        <row r="12">
          <cell r="A12" t="str">
            <v>Азовсталь - Шаропрокатное отделение</v>
          </cell>
        </row>
        <row r="13">
          <cell r="A13" t="str">
            <v>Азовсталь - ОТК</v>
          </cell>
        </row>
        <row r="14">
          <cell r="A14" t="str">
            <v>Азовсталь - Ремонтные цеха</v>
          </cell>
        </row>
        <row r="15">
          <cell r="A15" t="str">
            <v>Азовсталь - Склады</v>
          </cell>
        </row>
        <row r="16">
          <cell r="A16" t="str">
            <v>Азовсталь - Транспорт</v>
          </cell>
        </row>
        <row r="17">
          <cell r="A17" t="str">
            <v>Азовсталь - Энерго и водоснабжение</v>
          </cell>
        </row>
        <row r="18">
          <cell r="A18" t="str">
            <v>Азовсталь - Вспомогательные производственные цеха</v>
          </cell>
        </row>
        <row r="19">
          <cell r="A19" t="str">
            <v>Азовсталь - Газоспасательная служба</v>
          </cell>
        </row>
        <row r="20">
          <cell r="A20" t="str">
            <v>Азовсталь - Контрольно-измерительная функция</v>
          </cell>
        </row>
        <row r="21">
          <cell r="A21" t="str">
            <v>Азовсталь - Лаборатории</v>
          </cell>
        </row>
        <row r="22">
          <cell r="A22" t="str">
            <v>Азовсталь - Служба охраны и пожаротушения</v>
          </cell>
        </row>
        <row r="23">
          <cell r="A23" t="str">
            <v xml:space="preserve">Азовсталь - Управление </v>
          </cell>
        </row>
        <row r="24">
          <cell r="A24" t="str">
            <v>Азовсталь - Функция социального обслуживания</v>
          </cell>
        </row>
        <row r="25">
          <cell r="A25" t="str">
            <v>FV - Производственная линия 1</v>
          </cell>
        </row>
        <row r="26">
          <cell r="A26" t="str">
            <v>FV - Производственная линия 2</v>
          </cell>
        </row>
        <row r="27">
          <cell r="A27" t="str">
            <v xml:space="preserve">FV - Управление </v>
          </cell>
        </row>
        <row r="28">
          <cell r="A28" t="str">
            <v>МИК - Участок  машиностроения</v>
          </cell>
        </row>
        <row r="29">
          <cell r="A29" t="str">
            <v>МИК - Участок  судоремонта</v>
          </cell>
        </row>
        <row r="30">
          <cell r="A30" t="str">
            <v>МИК - Ремонтные цеха</v>
          </cell>
        </row>
        <row r="31">
          <cell r="A31" t="str">
            <v>МИК - Энерго и водоснабжение</v>
          </cell>
        </row>
        <row r="32">
          <cell r="A32" t="str">
            <v>МИК - Служба охраны и пожаротушения</v>
          </cell>
        </row>
        <row r="33">
          <cell r="A33" t="str">
            <v xml:space="preserve">МИК - Управление </v>
          </cell>
        </row>
        <row r="34">
          <cell r="A34" t="str">
            <v>Авлита - Грузовой район</v>
          </cell>
        </row>
        <row r="35">
          <cell r="A35" t="str">
            <v>Авлита - Зерновой терминал</v>
          </cell>
        </row>
        <row r="36">
          <cell r="A36" t="str">
            <v>Авлита - Ремонтные цеха</v>
          </cell>
        </row>
        <row r="37">
          <cell r="A37" t="str">
            <v>Авлита - Транспорт</v>
          </cell>
        </row>
        <row r="38">
          <cell r="A38" t="str">
            <v xml:space="preserve">Авлита - Административные </v>
          </cell>
        </row>
        <row r="39">
          <cell r="A39" t="str">
            <v>ХТЗ - Трубосварочный цех (ТСЦ-4)</v>
          </cell>
        </row>
        <row r="40">
          <cell r="A40" t="str">
            <v>ХТЗ - Производство труб без покрытия</v>
          </cell>
        </row>
        <row r="41">
          <cell r="A41" t="str">
            <v>ХТЗ - ОТК</v>
          </cell>
        </row>
        <row r="42">
          <cell r="A42" t="str">
            <v>ХТЗ - Ремонтные цеха</v>
          </cell>
        </row>
        <row r="43">
          <cell r="A43" t="str">
            <v>ХТЗ - Транспорт</v>
          </cell>
        </row>
        <row r="44">
          <cell r="A44" t="str">
            <v>ХТЗ - Энерго и водоснабжение</v>
          </cell>
        </row>
        <row r="45">
          <cell r="A45" t="str">
            <v>ХТЗ - Контрольно-измерительная функция</v>
          </cell>
        </row>
        <row r="46">
          <cell r="A46" t="str">
            <v>ХТЗ - Лаборатории</v>
          </cell>
        </row>
        <row r="47">
          <cell r="A47" t="str">
            <v>ХТЗ - Служба охраны и пожаротушения</v>
          </cell>
        </row>
        <row r="48">
          <cell r="A48" t="str">
            <v xml:space="preserve">ХТЗ - Управление </v>
          </cell>
        </row>
        <row r="49">
          <cell r="A49" t="str">
            <v>ХТЗ - Функция социального обслуживания</v>
          </cell>
        </row>
        <row r="50">
          <cell r="A50" t="str">
            <v>ЕМЗ - Аглофабрика - ЕМЗ</v>
          </cell>
        </row>
        <row r="51">
          <cell r="A51" t="str">
            <v>ЕМЗ - Доменное производство</v>
          </cell>
        </row>
        <row r="52">
          <cell r="A52" t="str">
            <v>ЕМЗ - Конвертерное производство</v>
          </cell>
        </row>
        <row r="53">
          <cell r="A53" t="str">
            <v>ЕМЗ - Обжимной цех</v>
          </cell>
        </row>
        <row r="54">
          <cell r="A54" t="str">
            <v xml:space="preserve">ЕМЗ - Сортопрокатный цех №2  </v>
          </cell>
        </row>
        <row r="55">
          <cell r="A55" t="str">
            <v>ЕМЗ - Сортопрокатный цех №3</v>
          </cell>
        </row>
        <row r="56">
          <cell r="A56" t="str">
            <v>ЕМЗ - ОТК</v>
          </cell>
        </row>
        <row r="57">
          <cell r="A57" t="str">
            <v>ЕМЗ - Ремонтные цеха</v>
          </cell>
        </row>
        <row r="58">
          <cell r="A58" t="str">
            <v>ЕМЗ - Транспорт</v>
          </cell>
        </row>
        <row r="59">
          <cell r="A59" t="str">
            <v>ЕМЗ - Энерго и водоснабжение</v>
          </cell>
        </row>
        <row r="60">
          <cell r="A60" t="str">
            <v>ЕМЗ - Вспомогательные производственные цеха</v>
          </cell>
        </row>
        <row r="61">
          <cell r="A61" t="str">
            <v>ЕМЗ - Газоспасательная служба</v>
          </cell>
        </row>
        <row r="62">
          <cell r="A62" t="str">
            <v>ЕМЗ - Исследования и конструкторские разработки</v>
          </cell>
        </row>
        <row r="63">
          <cell r="A63" t="str">
            <v>ЕМЗ - Контрольно-измерительная функция</v>
          </cell>
        </row>
        <row r="64">
          <cell r="A64" t="str">
            <v>ЕМЗ - Лаборатории</v>
          </cell>
        </row>
        <row r="65">
          <cell r="A65" t="str">
            <v>ЕМЗ - Служба охраны и пожаротушения</v>
          </cell>
        </row>
        <row r="66">
          <cell r="A66" t="str">
            <v xml:space="preserve">ЕМЗ - Управление </v>
          </cell>
        </row>
        <row r="67">
          <cell r="A67" t="str">
            <v>ЕМЗ - Функция социального обслуживания</v>
          </cell>
        </row>
        <row r="68">
          <cell r="A68" t="str">
            <v>ЕКХЗ - Коксование</v>
          </cell>
        </row>
        <row r="69">
          <cell r="A69" t="str">
            <v>ЕКХЗ - Переработка смолы</v>
          </cell>
        </row>
        <row r="70">
          <cell r="A70" t="str">
            <v>ЕКХЗ - Улавливание и сероочистка</v>
          </cell>
        </row>
        <row r="71">
          <cell r="A71" t="str">
            <v>ЕКХЗ - Транспорт</v>
          </cell>
        </row>
        <row r="72">
          <cell r="A72" t="str">
            <v>ЕКХЗ - Энерго и водоснабжение</v>
          </cell>
        </row>
        <row r="73">
          <cell r="A73" t="str">
            <v>ЕКХЗ - Ремонт, тех.обслуживание и контрольно-измерительная функция</v>
          </cell>
        </row>
        <row r="74">
          <cell r="A74" t="str">
            <v>ЕКХЗ - ОТК</v>
          </cell>
        </row>
        <row r="75">
          <cell r="A75" t="str">
            <v>ЕКХЗ - Склады</v>
          </cell>
        </row>
        <row r="76">
          <cell r="A76" t="str">
            <v>ЕКХЗ - Услуги лабораторий</v>
          </cell>
        </row>
        <row r="77">
          <cell r="A77" t="str">
            <v>ЕКХЗ - Служба охраны, пожаротушения и газоспасения</v>
          </cell>
        </row>
        <row r="78">
          <cell r="A78" t="str">
            <v>ЕКХЗ - Хозяйственно-бытовой цех</v>
          </cell>
        </row>
        <row r="79">
          <cell r="A79" t="str">
            <v>ЕКХЗ - Управление</v>
          </cell>
        </row>
        <row r="80">
          <cell r="A80" t="str">
            <v>ЕКХЗ - Функция социального обслуживания</v>
          </cell>
        </row>
        <row r="81">
          <cell r="A81" t="str">
            <v>АКХЗ - Дальнейшая переработка</v>
          </cell>
        </row>
        <row r="82">
          <cell r="A82" t="str">
            <v>АКХЗ - Коксование</v>
          </cell>
        </row>
        <row r="83">
          <cell r="A83" t="str">
            <v>АКХЗ - Обогащение угля</v>
          </cell>
        </row>
        <row r="84">
          <cell r="A84" t="str">
            <v>АКХЗ - Переработка смолы</v>
          </cell>
        </row>
        <row r="85">
          <cell r="A85" t="str">
            <v>АКХЗ - Улавливание и сероочистка</v>
          </cell>
        </row>
        <row r="86">
          <cell r="A86" t="str">
            <v>АКХЗ - Транспорт</v>
          </cell>
        </row>
        <row r="87">
          <cell r="A87" t="str">
            <v>АКХЗ - Энерго и водоснабжение</v>
          </cell>
        </row>
        <row r="88">
          <cell r="A88" t="str">
            <v>АКХЗ - Ремонт, тех.обслуживание и контрольно-измерительная функция</v>
          </cell>
        </row>
        <row r="89">
          <cell r="A89" t="str">
            <v>АКХЗ - ОТК</v>
          </cell>
        </row>
        <row r="90">
          <cell r="A90" t="str">
            <v>АКХЗ - Склады</v>
          </cell>
        </row>
        <row r="91">
          <cell r="A91" t="str">
            <v>АКХЗ - Услуги лабораторий</v>
          </cell>
        </row>
        <row r="92">
          <cell r="A92" t="str">
            <v>АКХЗ - Служба охраны, пожаротушения и газоспасения</v>
          </cell>
        </row>
        <row r="93">
          <cell r="A93" t="str">
            <v>АКХЗ - Хозяйственно-бытовой цех</v>
          </cell>
        </row>
        <row r="94">
          <cell r="A94" t="str">
            <v>АКХЗ - Управление</v>
          </cell>
        </row>
        <row r="95">
          <cell r="A95" t="str">
            <v>АКХЗ - Функция социального обслуживания</v>
          </cell>
        </row>
        <row r="96">
          <cell r="A96" t="str">
            <v>ЗКХЗ - Коксование</v>
          </cell>
        </row>
        <row r="97">
          <cell r="A97" t="str">
            <v>ЗКХЗ - Переработка бензола</v>
          </cell>
        </row>
        <row r="98">
          <cell r="A98" t="str">
            <v>ЗКХЗ - Переработка смолы</v>
          </cell>
        </row>
        <row r="99">
          <cell r="A99" t="str">
            <v>ЗКХЗ - Улавливание и сероочистка</v>
          </cell>
        </row>
        <row r="100">
          <cell r="A100" t="str">
            <v>ЗКХЗ - Транспорт</v>
          </cell>
        </row>
        <row r="101">
          <cell r="A101" t="str">
            <v>ЗКХЗ - Энерго и водоснабжение</v>
          </cell>
        </row>
        <row r="102">
          <cell r="A102" t="str">
            <v>ЗКХЗ - Ремонт, тех.обслуживание и контрольно-измерительная функция</v>
          </cell>
        </row>
        <row r="103">
          <cell r="A103" t="str">
            <v>ЗКХЗ - ОТК</v>
          </cell>
        </row>
        <row r="104">
          <cell r="A104" t="str">
            <v>ЗКХЗ - Склады</v>
          </cell>
        </row>
        <row r="105">
          <cell r="A105" t="str">
            <v>ЗКХЗ - Услуги лабораторий</v>
          </cell>
        </row>
        <row r="106">
          <cell r="A106" t="str">
            <v>ЗКХЗ - Служба охраны, пожаротушения и газоспасения</v>
          </cell>
        </row>
        <row r="107">
          <cell r="A107" t="str">
            <v>ЗКХЗ - Хозяйственно-бытовой цех</v>
          </cell>
        </row>
        <row r="108">
          <cell r="A108" t="str">
            <v>ЗКХЗ - Управление</v>
          </cell>
        </row>
        <row r="109">
          <cell r="A109" t="str">
            <v>ЗКХЗ - Функция социального обслуживания</v>
          </cell>
        </row>
        <row r="110">
          <cell r="A110" t="str">
            <v>ДКХЗ - Коксование</v>
          </cell>
        </row>
        <row r="111">
          <cell r="A111" t="str">
            <v>ДКХЗ - Улавливание и сероочистка</v>
          </cell>
        </row>
        <row r="112">
          <cell r="A112" t="str">
            <v>ДКХЗ - Транспорт</v>
          </cell>
        </row>
        <row r="113">
          <cell r="A113" t="str">
            <v>ДКХЗ - Энерго и водоснабжение</v>
          </cell>
        </row>
        <row r="114">
          <cell r="A114" t="str">
            <v>ДКХЗ - Ремонт, тех.обслуживание и контрольно-измерительная функция</v>
          </cell>
        </row>
        <row r="115">
          <cell r="A115" t="str">
            <v>ДКХЗ - ОТК</v>
          </cell>
        </row>
        <row r="116">
          <cell r="A116" t="str">
            <v>ДКХЗ - Склады</v>
          </cell>
        </row>
        <row r="117">
          <cell r="A117" t="str">
            <v>ДКХЗ - Услуги лабораторий</v>
          </cell>
        </row>
        <row r="118">
          <cell r="A118" t="str">
            <v>ДКХЗ - Служба охраны, пожаротушения и газоспасения</v>
          </cell>
        </row>
        <row r="119">
          <cell r="A119" t="str">
            <v>ДКХЗ - Хозяйственно-бытовой цех</v>
          </cell>
        </row>
        <row r="120">
          <cell r="A120" t="str">
            <v>ДКХЗ - Управление</v>
          </cell>
        </row>
        <row r="121">
          <cell r="A121" t="str">
            <v>ДКХЗ - Функция социального обслуживания</v>
          </cell>
        </row>
        <row r="122">
          <cell r="A122" t="str">
            <v>КДУ - Добыча угля марки Ж</v>
          </cell>
        </row>
        <row r="123">
          <cell r="A123" t="str">
            <v>КДУ - Добыча угля марки К</v>
          </cell>
        </row>
        <row r="124">
          <cell r="A124" t="str">
            <v>КДУ - Обогащение угля</v>
          </cell>
        </row>
        <row r="125">
          <cell r="A125" t="str">
            <v>КДУ - Вентиляционная система</v>
          </cell>
        </row>
        <row r="126">
          <cell r="A126" t="str">
            <v>КДУ - ОТК</v>
          </cell>
        </row>
        <row r="127">
          <cell r="A127" t="str">
            <v>КДУ - Склады</v>
          </cell>
        </row>
        <row r="128">
          <cell r="A128" t="str">
            <v>КДУ - Транспорт</v>
          </cell>
        </row>
        <row r="129">
          <cell r="A129" t="str">
            <v>КДУ - Эксплуатация горных выработок</v>
          </cell>
        </row>
        <row r="130">
          <cell r="A130" t="str">
            <v>КДУ - Энерго и водоснабжение</v>
          </cell>
        </row>
        <row r="131">
          <cell r="A131" t="str">
            <v>КДУ - Ремонт, тех.обслуживание и контрольно-измерительная функция</v>
          </cell>
        </row>
        <row r="132">
          <cell r="A132" t="str">
            <v>КДУ - Услуги лабораторий</v>
          </cell>
        </row>
        <row r="133">
          <cell r="A133" t="str">
            <v>КДУ - Служба охраны, пожаротушения и газоспасения</v>
          </cell>
        </row>
        <row r="134">
          <cell r="A134" t="str">
            <v>КДУ - Хозяйственно-бытовой цех</v>
          </cell>
        </row>
        <row r="135">
          <cell r="A135" t="str">
            <v>КДУ - Управление</v>
          </cell>
        </row>
        <row r="136">
          <cell r="A136" t="str">
            <v>КДУ - Функция социального обслуживания</v>
          </cell>
        </row>
        <row r="137">
          <cell r="A137" t="str">
            <v>Инкор - Нафталиновое производство</v>
          </cell>
        </row>
        <row r="138">
          <cell r="A138" t="str">
            <v>Инкор - Феноло-крезольное производство</v>
          </cell>
        </row>
        <row r="139">
          <cell r="A139" t="str">
            <v>Инкор - ОТК</v>
          </cell>
        </row>
        <row r="140">
          <cell r="A140" t="str">
            <v>Инкор - Транспорт</v>
          </cell>
        </row>
        <row r="141">
          <cell r="A141" t="str">
            <v>Инкор - Энерго и водоснабжение</v>
          </cell>
        </row>
        <row r="142">
          <cell r="A142" t="str">
            <v>Инкор - Ремонт, тех.обслуживание и контрольно-измерительная функция</v>
          </cell>
        </row>
        <row r="143">
          <cell r="A143" t="str">
            <v>Инкор - Склады</v>
          </cell>
        </row>
        <row r="144">
          <cell r="A144" t="str">
            <v>Инкор - Услуги лабораторий</v>
          </cell>
        </row>
        <row r="145">
          <cell r="A145" t="str">
            <v>Инкор - Служба охраны, пожаротушения и газоспасения</v>
          </cell>
        </row>
        <row r="146">
          <cell r="A146" t="str">
            <v>Инкор - Управление</v>
          </cell>
        </row>
        <row r="147">
          <cell r="A147" t="str">
            <v>Инкор - Функция социального обслуживания</v>
          </cell>
        </row>
        <row r="148">
          <cell r="A148" t="str">
            <v>КЗГО - Производство оборудования и з/ч</v>
          </cell>
        </row>
        <row r="149">
          <cell r="A149" t="str">
            <v>КЗГО - ОТК</v>
          </cell>
        </row>
        <row r="150">
          <cell r="A150" t="str">
            <v>КЗГО - Ремонт и техническое обслуживание</v>
          </cell>
        </row>
        <row r="151">
          <cell r="A151" t="str">
            <v>КЗГО - Склады</v>
          </cell>
        </row>
        <row r="152">
          <cell r="A152" t="str">
            <v>КЗГО - Транспорт</v>
          </cell>
        </row>
        <row r="153">
          <cell r="A153" t="str">
            <v>КЗГО - Энерго и водоснабжение</v>
          </cell>
        </row>
        <row r="154">
          <cell r="A154" t="str">
            <v>КЗГО - Контрольно-измерительная функция</v>
          </cell>
        </row>
        <row r="155">
          <cell r="A155" t="str">
            <v>КЗГО - Служба охраны и пожаротушения</v>
          </cell>
        </row>
        <row r="156">
          <cell r="A156" t="str">
            <v>КЗГО - Управление</v>
          </cell>
        </row>
        <row r="157">
          <cell r="A157" t="str">
            <v>КЗГО - Функция социального обслуживания</v>
          </cell>
        </row>
        <row r="158">
          <cell r="A158" t="str">
            <v>ДФДК - Добыча</v>
          </cell>
        </row>
        <row r="159">
          <cell r="A159" t="str">
            <v>ДФДК - Дробление и обогащение</v>
          </cell>
        </row>
        <row r="160">
          <cell r="A160" t="str">
            <v>ДФДК - ОТК</v>
          </cell>
        </row>
        <row r="161">
          <cell r="A161" t="str">
            <v>ДФДК - Ремонт и техническое обслуживание</v>
          </cell>
        </row>
        <row r="162">
          <cell r="A162" t="str">
            <v>ДФДК - Транспорт</v>
          </cell>
        </row>
        <row r="163">
          <cell r="A163" t="str">
            <v>ДФДК - Энерго и водоснабжение</v>
          </cell>
        </row>
        <row r="164">
          <cell r="A164" t="str">
            <v>ДФДК - Исследования и конструкторские разработки</v>
          </cell>
        </row>
        <row r="165">
          <cell r="A165" t="str">
            <v>ДФДК - Контрольно-измерительная функция</v>
          </cell>
        </row>
        <row r="166">
          <cell r="A166" t="str">
            <v>ДФДК - Склады</v>
          </cell>
        </row>
        <row r="167">
          <cell r="A167" t="str">
            <v>ДФДК - Услуги лабораторий</v>
          </cell>
        </row>
        <row r="168">
          <cell r="A168" t="str">
            <v>ДФДК - Служба охраны и пожаротушения</v>
          </cell>
        </row>
        <row r="169">
          <cell r="A169" t="str">
            <v>ДФДК - Управление</v>
          </cell>
        </row>
        <row r="170">
          <cell r="A170" t="str">
            <v>ДФДК - Функция социального обслуживания</v>
          </cell>
        </row>
        <row r="171">
          <cell r="A171" t="str">
            <v>НТРУ - Дробление и обогащение известняка</v>
          </cell>
        </row>
        <row r="172">
          <cell r="A172" t="str">
            <v>НТРУ - Добыча</v>
          </cell>
        </row>
        <row r="173">
          <cell r="A173" t="str">
            <v>НТРУ - Транспорт</v>
          </cell>
        </row>
        <row r="174">
          <cell r="A174" t="str">
            <v>НТРУ - Склады</v>
          </cell>
        </row>
        <row r="175">
          <cell r="A175" t="str">
            <v>НТРУ - Служба охраны и пожаротушения</v>
          </cell>
        </row>
        <row r="176">
          <cell r="A176" t="str">
            <v>НТРУ - Управление</v>
          </cell>
        </row>
        <row r="177">
          <cell r="A177" t="str">
            <v>СевГОК - Обогащение руды</v>
          </cell>
        </row>
        <row r="178">
          <cell r="A178" t="str">
            <v>СевГОК - Окомкование</v>
          </cell>
        </row>
        <row r="179">
          <cell r="A179" t="str">
            <v>СевГОК - Добыча руды</v>
          </cell>
        </row>
        <row r="180">
          <cell r="A180" t="str">
            <v>СевГОК - ОТК</v>
          </cell>
        </row>
        <row r="181">
          <cell r="A181" t="str">
            <v>СевГОК - Ремонт и техническое обслуживание</v>
          </cell>
        </row>
        <row r="182">
          <cell r="A182" t="str">
            <v>СевГОК - Транспорт</v>
          </cell>
        </row>
        <row r="183">
          <cell r="A183" t="str">
            <v>СевГОК - Энерго и водоснабжение</v>
          </cell>
        </row>
        <row r="184">
          <cell r="A184" t="str">
            <v>СевГОК - Исследования и конструкторские разработки</v>
          </cell>
        </row>
        <row r="185">
          <cell r="A185" t="str">
            <v>СевГОК - Контрольно-измерительная функция</v>
          </cell>
        </row>
        <row r="186">
          <cell r="A186" t="str">
            <v>СевГОК - Спасательная служба</v>
          </cell>
        </row>
        <row r="187">
          <cell r="A187" t="str">
            <v>СевГОК - Услуги лабораторий</v>
          </cell>
        </row>
        <row r="188">
          <cell r="A188" t="str">
            <v>СевГОК - Добыча руды (законсервир. пр-во)</v>
          </cell>
        </row>
        <row r="189">
          <cell r="A189" t="str">
            <v>СевГОК - Служба охраны и пожаротушения</v>
          </cell>
        </row>
        <row r="190">
          <cell r="A190" t="str">
            <v>СевГОК - Управление</v>
          </cell>
        </row>
        <row r="191">
          <cell r="A191" t="str">
            <v>СевГОК - Функция социального обслуживания</v>
          </cell>
        </row>
        <row r="192">
          <cell r="A192" t="str">
            <v>КВВП - Взрывные работы</v>
          </cell>
        </row>
        <row r="193">
          <cell r="A193" t="str">
            <v>КВВП - Ремонт и техническое обслуживание</v>
          </cell>
        </row>
        <row r="194">
          <cell r="A194" t="str">
            <v>КВВП - Транспорт</v>
          </cell>
        </row>
        <row r="195">
          <cell r="A195" t="str">
            <v>КВВП - Исследования и конструкторские разработки</v>
          </cell>
        </row>
        <row r="196">
          <cell r="A196" t="str">
            <v>КВВП - Служба охраны и пожаротушения</v>
          </cell>
        </row>
        <row r="197">
          <cell r="A197" t="str">
            <v>КВВП - Управление</v>
          </cell>
        </row>
        <row r="198">
          <cell r="A198" t="str">
            <v>КВВП - Функция социального обслуживания</v>
          </cell>
        </row>
        <row r="199">
          <cell r="A199" t="str">
            <v>ЦГОК - Обогащение руды</v>
          </cell>
        </row>
        <row r="200">
          <cell r="A200" t="str">
            <v>ЦГОК - Окомкование</v>
          </cell>
        </row>
        <row r="201">
          <cell r="A201" t="str">
            <v>ЦГОК - Добыча руды</v>
          </cell>
        </row>
        <row r="202">
          <cell r="A202" t="str">
            <v>ЦГОК - ОТК</v>
          </cell>
        </row>
        <row r="203">
          <cell r="A203" t="str">
            <v>ЦГОК - Ремонт и техническое обслуживание</v>
          </cell>
        </row>
        <row r="204">
          <cell r="A204" t="str">
            <v>ЦГОК - Транспорт</v>
          </cell>
        </row>
        <row r="205">
          <cell r="A205" t="str">
            <v>ЦГОК - Энерго и водоснабжение</v>
          </cell>
        </row>
        <row r="206">
          <cell r="A206" t="str">
            <v>ЦГОК - Исследования и конструкторские разработки</v>
          </cell>
        </row>
        <row r="207">
          <cell r="A207" t="str">
            <v>ЦГОК - Контрольно-измерительная функция</v>
          </cell>
        </row>
        <row r="208">
          <cell r="A208" t="str">
            <v>ЦГОК - Склады</v>
          </cell>
        </row>
        <row r="209">
          <cell r="A209" t="str">
            <v>ЦГОК - Спасательная служба</v>
          </cell>
        </row>
        <row r="210">
          <cell r="A210" t="str">
            <v>ЦГОК - Услуги лабораторий</v>
          </cell>
        </row>
        <row r="211">
          <cell r="A211" t="str">
            <v>ЦГОК - Добыча руды (законсервир. пр-во)</v>
          </cell>
        </row>
        <row r="212">
          <cell r="A212" t="str">
            <v>ЦГОК - Служба охраны и пожаротушения</v>
          </cell>
        </row>
        <row r="213">
          <cell r="A213" t="str">
            <v>ЦГОК - Управление</v>
          </cell>
        </row>
        <row r="214">
          <cell r="A214" t="str">
            <v>ЦГОК - Функция социального обслуживания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PMFormattingSheet"/>
      <sheetName val="List of forms"/>
      <sheetName val="1904"/>
      <sheetName val="1905"/>
      <sheetName val="1906"/>
      <sheetName val="1907"/>
      <sheetName val="1908"/>
      <sheetName val="Технический лист"/>
    </sheetNames>
    <sheetDataSet>
      <sheetData sheetId="0"/>
      <sheetData sheetId="1"/>
      <sheetData sheetId="2"/>
      <sheetData sheetId="3"/>
      <sheetData sheetId="4"/>
      <sheetData sheetId="5"/>
      <sheetData sheetId="6"/>
      <sheetData sheetId="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x Movement"/>
      <sheetName val="Depr"/>
      <sheetName val="Art. 5.9"/>
      <sheetName val="Reconciliation"/>
      <sheetName val="CIT Return 2004"/>
      <sheetName val="TB 2004"/>
      <sheetName val="TB 2003"/>
      <sheetName val="VAT Returns Summary"/>
      <sheetName val="Income_test"/>
      <sheetName val="Expenses_test"/>
      <sheetName val="Output_test"/>
      <sheetName val="Input_test"/>
      <sheetName val="Chess-1"/>
      <sheetName val="Chess-2"/>
      <sheetName val="Settlment Test"/>
      <sheetName val="CIT Accrued for 11m"/>
      <sheetName val="6415-30.11.04"/>
      <sheetName val="6416-30.11.2004"/>
      <sheetName val="Tickmarks"/>
    </sheetNames>
    <sheetDataSet>
      <sheetData sheetId="0"/>
      <sheetData sheetId="1" refreshError="1"/>
      <sheetData sheetId="2" refreshError="1"/>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ls"/>
      <sheetName val="FORM-16"/>
      <sheetName val="(C01).DATA"/>
      <sheetName val="(FS06).RFS"/>
      <sheetName val="(C04).ERD"/>
      <sheetName val="(D01).LEAD"/>
      <sheetName val="(C02).SECTION"/>
      <sheetName val="21"/>
      <sheetName val="2006"/>
      <sheetName val="Balance Sheet"/>
      <sheetName val="Income Statement"/>
      <sheetName val="DICTS"/>
      <sheetName val="Старые"/>
      <sheetName val="Бездств"/>
      <sheetName val="Assumptions"/>
      <sheetName val="ГБ"/>
      <sheetName val="Макрос1"/>
      <sheetName val="Tax Movement"/>
      <sheetName val="Reconciliation"/>
      <sheetName val="TB 2004"/>
      <sheetName val="av_r_02"/>
      <sheetName val="(C01)_DATA"/>
      <sheetName val="(FS06)_RFS"/>
      <sheetName val="(C04)_ERD"/>
      <sheetName val="(D01)_LEAD"/>
      <sheetName val="(C02)_SECTION"/>
      <sheetName val="Tax_Movement"/>
      <sheetName val="TB_2004"/>
      <sheetName val="Balance_Sheet"/>
      <sheetName val="Income_Statement"/>
    </sheetNames>
    <sheetDataSet>
      <sheetData sheetId="0" refreshError="1">
        <row r="3">
          <cell r="A3">
            <v>35004</v>
          </cell>
        </row>
        <row r="4">
          <cell r="A4">
            <v>35005</v>
          </cell>
        </row>
        <row r="5">
          <cell r="A5">
            <v>35006</v>
          </cell>
        </row>
        <row r="6">
          <cell r="A6">
            <v>35007</v>
          </cell>
        </row>
        <row r="7">
          <cell r="A7">
            <v>35008</v>
          </cell>
        </row>
        <row r="8">
          <cell r="A8">
            <v>35009</v>
          </cell>
        </row>
        <row r="9">
          <cell r="A9">
            <v>35010</v>
          </cell>
        </row>
        <row r="10">
          <cell r="A10">
            <v>35011</v>
          </cell>
        </row>
        <row r="11">
          <cell r="A11">
            <v>35012</v>
          </cell>
        </row>
        <row r="12">
          <cell r="A12">
            <v>35013</v>
          </cell>
        </row>
        <row r="13">
          <cell r="A13">
            <v>35014</v>
          </cell>
        </row>
        <row r="14">
          <cell r="A14">
            <v>35014</v>
          </cell>
        </row>
        <row r="15">
          <cell r="A15">
            <v>35015</v>
          </cell>
        </row>
        <row r="16">
          <cell r="A16">
            <v>35016</v>
          </cell>
        </row>
        <row r="17">
          <cell r="A17">
            <v>35017</v>
          </cell>
        </row>
        <row r="18">
          <cell r="A18">
            <v>35018</v>
          </cell>
        </row>
        <row r="19">
          <cell r="A19">
            <v>35019</v>
          </cell>
        </row>
        <row r="20">
          <cell r="A20">
            <v>35020</v>
          </cell>
        </row>
        <row r="21">
          <cell r="A21">
            <v>35021</v>
          </cell>
        </row>
        <row r="22">
          <cell r="A22">
            <v>35022</v>
          </cell>
        </row>
        <row r="23">
          <cell r="A23">
            <v>35023</v>
          </cell>
        </row>
        <row r="24">
          <cell r="A24">
            <v>35024</v>
          </cell>
        </row>
        <row r="25">
          <cell r="A25">
            <v>35025</v>
          </cell>
        </row>
        <row r="26">
          <cell r="A26">
            <v>35026</v>
          </cell>
        </row>
        <row r="27">
          <cell r="A27">
            <v>35027</v>
          </cell>
        </row>
        <row r="28">
          <cell r="A28">
            <v>35028</v>
          </cell>
        </row>
        <row r="29">
          <cell r="A29">
            <v>35029</v>
          </cell>
        </row>
        <row r="30">
          <cell r="A30">
            <v>35030</v>
          </cell>
        </row>
        <row r="31">
          <cell r="A31">
            <v>35031</v>
          </cell>
        </row>
        <row r="32">
          <cell r="A32">
            <v>35032</v>
          </cell>
        </row>
        <row r="33">
          <cell r="A33">
            <v>35033</v>
          </cell>
        </row>
        <row r="34">
          <cell r="A34">
            <v>35034</v>
          </cell>
        </row>
        <row r="35">
          <cell r="A35">
            <v>35035</v>
          </cell>
        </row>
        <row r="36">
          <cell r="A36">
            <v>35036</v>
          </cell>
        </row>
        <row r="37">
          <cell r="A37">
            <v>35037</v>
          </cell>
        </row>
        <row r="38">
          <cell r="A38">
            <v>35038</v>
          </cell>
        </row>
        <row r="39">
          <cell r="A39">
            <v>35039</v>
          </cell>
        </row>
        <row r="40">
          <cell r="A40">
            <v>35040</v>
          </cell>
        </row>
        <row r="41">
          <cell r="A41">
            <v>35041</v>
          </cell>
        </row>
        <row r="42">
          <cell r="A42">
            <v>35042</v>
          </cell>
        </row>
        <row r="43">
          <cell r="A43">
            <v>35043</v>
          </cell>
        </row>
        <row r="44">
          <cell r="A44">
            <v>35044</v>
          </cell>
        </row>
        <row r="45">
          <cell r="A45">
            <v>35045</v>
          </cell>
        </row>
        <row r="46">
          <cell r="A46">
            <v>35046</v>
          </cell>
        </row>
        <row r="47">
          <cell r="A47">
            <v>35047</v>
          </cell>
        </row>
        <row r="48">
          <cell r="A48">
            <v>35048</v>
          </cell>
        </row>
        <row r="49">
          <cell r="A49">
            <v>35049</v>
          </cell>
        </row>
        <row r="50">
          <cell r="A50">
            <v>35050</v>
          </cell>
        </row>
        <row r="51">
          <cell r="A51">
            <v>35051</v>
          </cell>
        </row>
        <row r="52">
          <cell r="A52">
            <v>35052</v>
          </cell>
        </row>
        <row r="53">
          <cell r="A53">
            <v>35053</v>
          </cell>
        </row>
        <row r="54">
          <cell r="A54">
            <v>35054</v>
          </cell>
        </row>
        <row r="55">
          <cell r="A55">
            <v>35055</v>
          </cell>
        </row>
        <row r="56">
          <cell r="A56">
            <v>35056</v>
          </cell>
        </row>
        <row r="57">
          <cell r="A57">
            <v>35057</v>
          </cell>
        </row>
        <row r="58">
          <cell r="A58">
            <v>35058</v>
          </cell>
        </row>
        <row r="59">
          <cell r="A59">
            <v>35059</v>
          </cell>
        </row>
        <row r="60">
          <cell r="A60">
            <v>35060</v>
          </cell>
        </row>
        <row r="61">
          <cell r="A61">
            <v>35061</v>
          </cell>
        </row>
        <row r="62">
          <cell r="A62">
            <v>35062</v>
          </cell>
        </row>
        <row r="63">
          <cell r="A63">
            <v>35063</v>
          </cell>
        </row>
        <row r="64">
          <cell r="A64">
            <v>35064</v>
          </cell>
        </row>
        <row r="65">
          <cell r="A65">
            <v>35065</v>
          </cell>
        </row>
        <row r="66">
          <cell r="A66">
            <v>35066</v>
          </cell>
        </row>
        <row r="67">
          <cell r="A67">
            <v>35067</v>
          </cell>
        </row>
        <row r="68">
          <cell r="A68">
            <v>35068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Highlights"/>
      <sheetName val="pnl_mng"/>
      <sheetName val="2006"/>
      <sheetName val="sales-data"/>
      <sheetName val="production06"/>
      <sheetName val="EBITDA+NI"/>
      <sheetName val="P&amp;L 1"/>
      <sheetName val="P&amp;L 2"/>
      <sheetName val="P&amp;L 3"/>
      <sheetName val="Production 1"/>
      <sheetName val="Production 2"/>
      <sheetName val="Production 3"/>
      <sheetName val="Sales 1"/>
      <sheetName val="sales06"/>
      <sheetName val="Sales 2"/>
      <sheetName val="Sales 3"/>
      <sheetName val="Sales variance 1"/>
      <sheetName val="Sales variance 2"/>
      <sheetName val="Cost variance 1"/>
      <sheetName val="Cost variance 2"/>
      <sheetName val="EBITDA 1"/>
      <sheetName val="EBITDA 2"/>
      <sheetName val="OpCash 1"/>
      <sheetName val="NetInc 1"/>
      <sheetName val="Price-Volume"/>
      <sheetName val="Strat Projects"/>
      <sheetName val="Investments"/>
      <sheetName val="Maintenance"/>
      <sheetName val="Headcount"/>
      <sheetName val="BS"/>
      <sheetName val="CF"/>
      <sheetName val="P&amp;L_1"/>
      <sheetName val="P&amp;L_2"/>
      <sheetName val="P&amp;L_3"/>
      <sheetName val="Production_1"/>
      <sheetName val="Production_2"/>
      <sheetName val="Production_3"/>
      <sheetName val="Sales_1"/>
      <sheetName val="Sales_2"/>
      <sheetName val="Sales_3"/>
      <sheetName val="Sales_variance_1"/>
      <sheetName val="Sales_variance_2"/>
      <sheetName val="Cost_variance_1"/>
      <sheetName val="Cost_variance_2"/>
      <sheetName val="EBITDA_1"/>
      <sheetName val="EBITDA_2"/>
      <sheetName val="OpCash_1"/>
      <sheetName val="NetInc_1"/>
      <sheetName val="Strat_Projects"/>
    </sheetNames>
    <sheetDataSet>
      <sheetData sheetId="0"/>
      <sheetData sheetId="1"/>
      <sheetData sheetId="2"/>
      <sheetData sheetId="3" refreshError="1">
        <row r="6">
          <cell r="C6">
            <v>1</v>
          </cell>
          <cell r="D6">
            <v>2</v>
          </cell>
          <cell r="E6">
            <v>3</v>
          </cell>
          <cell r="F6">
            <v>4</v>
          </cell>
          <cell r="G6">
            <v>5</v>
          </cell>
          <cell r="H6">
            <v>6</v>
          </cell>
          <cell r="I6">
            <v>7</v>
          </cell>
          <cell r="J6">
            <v>8</v>
          </cell>
          <cell r="K6">
            <v>9</v>
          </cell>
          <cell r="L6">
            <v>10</v>
          </cell>
          <cell r="M6">
            <v>11</v>
          </cell>
          <cell r="N6">
            <v>12</v>
          </cell>
          <cell r="O6">
            <v>13</v>
          </cell>
          <cell r="P6">
            <v>14</v>
          </cell>
          <cell r="Q6">
            <v>15</v>
          </cell>
          <cell r="R6">
            <v>16</v>
          </cell>
          <cell r="S6">
            <v>17</v>
          </cell>
          <cell r="T6">
            <v>18</v>
          </cell>
          <cell r="U6">
            <v>19</v>
          </cell>
          <cell r="V6">
            <v>20</v>
          </cell>
          <cell r="W6">
            <v>21</v>
          </cell>
          <cell r="X6">
            <v>22</v>
          </cell>
          <cell r="Y6">
            <v>23</v>
          </cell>
          <cell r="Z6">
            <v>24</v>
          </cell>
          <cell r="AA6">
            <v>25</v>
          </cell>
        </row>
        <row r="8">
          <cell r="D8" t="str">
            <v>тыс. долларов США</v>
          </cell>
          <cell r="E8" t="str">
            <v>Азовсталь</v>
          </cell>
          <cell r="F8" t="str">
            <v>ЕМЗ</v>
          </cell>
          <cell r="G8" t="str">
            <v>Valsider</v>
          </cell>
          <cell r="H8" t="str">
            <v>ХТЗ</v>
          </cell>
          <cell r="I8" t="str">
            <v>ЦГОК</v>
          </cell>
          <cell r="J8" t="str">
            <v>СевГОК</v>
          </cell>
          <cell r="K8" t="str">
            <v>Авдеевка</v>
          </cell>
          <cell r="L8" t="str">
            <v>Запорожкокс</v>
          </cell>
          <cell r="M8" t="str">
            <v>Донецккокс</v>
          </cell>
          <cell r="N8" t="str">
            <v>ЕКХП</v>
          </cell>
          <cell r="O8" t="str">
            <v>Инкор</v>
          </cell>
          <cell r="P8" t="str">
            <v>Краснодонуголь</v>
          </cell>
          <cell r="Q8" t="str">
            <v>Новотроицкое РУ</v>
          </cell>
          <cell r="R8" t="str">
            <v>ДФДК</v>
          </cell>
          <cell r="S8" t="str">
            <v>Крывбассвзрывпром</v>
          </cell>
          <cell r="T8" t="str">
            <v>КЗГО</v>
          </cell>
          <cell r="U8" t="str">
            <v>ВСЕГО</v>
          </cell>
          <cell r="V8" t="str">
            <v>Leman Commodities</v>
          </cell>
          <cell r="W8" t="str">
            <v>Metinvest Holding Centre</v>
          </cell>
          <cell r="X8" t="str">
            <v>ВСЕГО</v>
          </cell>
          <cell r="Y8" t="str">
            <v>ГРД</v>
          </cell>
          <cell r="Z8" t="str">
            <v>ДУК</v>
          </cell>
          <cell r="AA8" t="str">
            <v>ДСП</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row>
        <row r="10">
          <cell r="D10" t="str">
            <v>Валовая реализация за вычетом НДС</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row>
        <row r="11">
          <cell r="C11" t="str">
            <v>MOD0101</v>
          </cell>
          <cell r="D11" t="str">
            <v>Реализация, всего</v>
          </cell>
          <cell r="E11">
            <v>2584075.2743698717</v>
          </cell>
          <cell r="F11">
            <v>981443.76091089123</v>
          </cell>
          <cell r="G11">
            <v>331965.21184495627</v>
          </cell>
          <cell r="H11">
            <v>617133.67150079051</v>
          </cell>
          <cell r="I11">
            <v>310791.45942215796</v>
          </cell>
          <cell r="J11">
            <v>661026.41702345735</v>
          </cell>
          <cell r="K11">
            <v>657302.76949193934</v>
          </cell>
          <cell r="L11">
            <v>356752.65052487177</v>
          </cell>
          <cell r="M11">
            <v>103620.84099305709</v>
          </cell>
          <cell r="N11">
            <v>65892.387337742504</v>
          </cell>
          <cell r="O11">
            <v>50271.247524752485</v>
          </cell>
          <cell r="P11">
            <v>260807.75980137667</v>
          </cell>
          <cell r="Q11">
            <v>14141.920792079207</v>
          </cell>
          <cell r="R11">
            <v>63380.760209900989</v>
          </cell>
          <cell r="S11">
            <v>78674.653465346535</v>
          </cell>
          <cell r="T11">
            <v>44261.029702970307</v>
          </cell>
          <cell r="U11">
            <v>7208276.3845257331</v>
          </cell>
          <cell r="V11">
            <v>3453934.6571289282</v>
          </cell>
          <cell r="W11">
            <v>1347085.5803960396</v>
          </cell>
          <cell r="X11">
            <v>12125509.950763572</v>
          </cell>
          <cell r="Y11">
            <v>1172276.2406159122</v>
          </cell>
          <cell r="Z11">
            <v>1494647.65567374</v>
          </cell>
          <cell r="AA11">
            <v>8084765.9044683082</v>
          </cell>
        </row>
        <row r="12">
          <cell r="C12" t="str">
            <v>EL2006</v>
          </cell>
          <cell r="D12" t="str">
            <v>в т.ч. внутри холдинга</v>
          </cell>
          <cell r="E12">
            <v>-2432829.8871433213</v>
          </cell>
          <cell r="F12">
            <v>-968849.01012871275</v>
          </cell>
          <cell r="G12">
            <v>0</v>
          </cell>
          <cell r="H12">
            <v>-97321.81122946534</v>
          </cell>
          <cell r="I12">
            <v>-314473.43981885759</v>
          </cell>
          <cell r="J12">
            <v>-588937.71703842469</v>
          </cell>
          <cell r="K12">
            <v>-353098.99546604557</v>
          </cell>
          <cell r="L12">
            <v>-7321.6765676567675</v>
          </cell>
          <cell r="M12">
            <v>-10223.890877359736</v>
          </cell>
          <cell r="N12">
            <v>-52269.954912706278</v>
          </cell>
          <cell r="O12">
            <v>0</v>
          </cell>
          <cell r="P12">
            <v>-221482.87978490995</v>
          </cell>
          <cell r="Q12">
            <v>-4152.712871287129</v>
          </cell>
          <cell r="R12">
            <v>-39605.788696831689</v>
          </cell>
          <cell r="S12">
            <v>-35414.653465346535</v>
          </cell>
          <cell r="T12">
            <v>-18058.338811881189</v>
          </cell>
          <cell r="U12">
            <v>-5144040.7568128062</v>
          </cell>
          <cell r="V12">
            <v>-212881.54508876413</v>
          </cell>
          <cell r="W12">
            <v>-1058614.9833663367</v>
          </cell>
          <cell r="X12">
            <v>-6517511.3327926602</v>
          </cell>
          <cell r="Y12">
            <v>-1000642.6507026288</v>
          </cell>
          <cell r="Z12">
            <v>-644397.39760867832</v>
          </cell>
          <cell r="AA12">
            <v>-3813856.3011150155</v>
          </cell>
        </row>
        <row r="13">
          <cell r="C13" t="str">
            <v>NETSALES</v>
          </cell>
          <cell r="D13" t="str">
            <v>Чистая реализация</v>
          </cell>
          <cell r="E13">
            <v>151245.38722655037</v>
          </cell>
          <cell r="F13">
            <v>12594.750782178264</v>
          </cell>
          <cell r="G13">
            <v>331965.21184495627</v>
          </cell>
          <cell r="H13">
            <v>519811.8602713251</v>
          </cell>
          <cell r="I13">
            <v>5117.8915891089673</v>
          </cell>
          <cell r="J13">
            <v>90023.397608795349</v>
          </cell>
          <cell r="K13">
            <v>304203.77402589377</v>
          </cell>
          <cell r="L13">
            <v>349430.97395721497</v>
          </cell>
          <cell r="M13">
            <v>93396.950115697371</v>
          </cell>
          <cell r="N13">
            <v>13622.432425036228</v>
          </cell>
          <cell r="O13">
            <v>50271.247524752485</v>
          </cell>
          <cell r="P13">
            <v>39324.88001646669</v>
          </cell>
          <cell r="Q13">
            <v>9989.2079207920797</v>
          </cell>
          <cell r="R13">
            <v>23774.971513069308</v>
          </cell>
          <cell r="S13">
            <v>43260</v>
          </cell>
          <cell r="T13">
            <v>26202.690891089111</v>
          </cell>
          <cell r="U13">
            <v>2064235.6277129264</v>
          </cell>
          <cell r="V13">
            <v>3241053.1120401639</v>
          </cell>
          <cell r="W13">
            <v>288470.59702970297</v>
          </cell>
          <cell r="X13">
            <v>5607998.6179709118</v>
          </cell>
          <cell r="Y13">
            <v>198368.15952285481</v>
          </cell>
          <cell r="Z13">
            <v>850250.25806506153</v>
          </cell>
          <cell r="AA13">
            <v>4270909.6033532927</v>
          </cell>
        </row>
        <row r="15">
          <cell r="D15" t="str">
            <v>Переменные расходы</v>
          </cell>
          <cell r="E15">
            <v>-1554646.7902742405</v>
          </cell>
          <cell r="F15">
            <v>-693423.49900990096</v>
          </cell>
          <cell r="G15">
            <v>-249776.45414470977</v>
          </cell>
          <cell r="H15">
            <v>-430993.95476362092</v>
          </cell>
          <cell r="I15">
            <v>-120938.72766188814</v>
          </cell>
          <cell r="J15">
            <v>-240264.48620024094</v>
          </cell>
          <cell r="K15">
            <v>-492254.01180100715</v>
          </cell>
          <cell r="L15">
            <v>-267722.16822951345</v>
          </cell>
          <cell r="M15">
            <v>-73119.10941395408</v>
          </cell>
          <cell r="N15">
            <v>-46340.928428363368</v>
          </cell>
          <cell r="O15">
            <v>-29026.752475247526</v>
          </cell>
          <cell r="P15">
            <v>-85393.479704702186</v>
          </cell>
          <cell r="Q15">
            <v>-4059.4059405940598</v>
          </cell>
          <cell r="R15">
            <v>-20459.788927290392</v>
          </cell>
          <cell r="S15">
            <v>-53085.148514851491</v>
          </cell>
          <cell r="T15">
            <v>-22608.924925753803</v>
          </cell>
          <cell r="U15">
            <v>-4384113.6304158783</v>
          </cell>
          <cell r="V15">
            <v>-3104128.5841057468</v>
          </cell>
          <cell r="W15">
            <v>-1343049.2936633665</v>
          </cell>
          <cell r="X15">
            <v>-8944672.215115685</v>
          </cell>
          <cell r="Y15">
            <v>-461416.48217061878</v>
          </cell>
          <cell r="Z15">
            <v>-993856.45005278767</v>
          </cell>
          <cell r="AA15">
            <v>-6146349.9892289117</v>
          </cell>
        </row>
        <row r="16">
          <cell r="D16" t="str">
            <v>Постоянные расходы</v>
          </cell>
          <cell r="E16">
            <v>-475724.1016816906</v>
          </cell>
          <cell r="F16">
            <v>-71669.108910891082</v>
          </cell>
          <cell r="G16">
            <v>-18503.216844256083</v>
          </cell>
          <cell r="H16">
            <v>-44523.662464290115</v>
          </cell>
          <cell r="I16">
            <v>-71284.86935821973</v>
          </cell>
          <cell r="J16">
            <v>-111675.02784552614</v>
          </cell>
          <cell r="K16">
            <v>-53697.875902964428</v>
          </cell>
          <cell r="L16">
            <v>-20355.991710131631</v>
          </cell>
          <cell r="M16">
            <v>-15056.636098451878</v>
          </cell>
          <cell r="N16">
            <v>-11669.413613137778</v>
          </cell>
          <cell r="O16">
            <v>-3998.9504950495048</v>
          </cell>
          <cell r="P16">
            <v>-157702.9064798684</v>
          </cell>
          <cell r="Q16">
            <v>-4405.7425742574269</v>
          </cell>
          <cell r="R16">
            <v>-21715.850741897539</v>
          </cell>
          <cell r="S16">
            <v>-10661.980198019803</v>
          </cell>
          <cell r="T16">
            <v>-10913.373871785312</v>
          </cell>
          <cell r="U16">
            <v>-1103558.7087904376</v>
          </cell>
          <cell r="V16">
            <v>0</v>
          </cell>
          <cell r="W16">
            <v>0</v>
          </cell>
          <cell r="X16">
            <v>-1103714.748394398</v>
          </cell>
          <cell r="Y16">
            <v>-230656.84458970593</v>
          </cell>
          <cell r="Z16">
            <v>-262481.7742996036</v>
          </cell>
          <cell r="AA16">
            <v>-610576.12950508832</v>
          </cell>
        </row>
        <row r="17">
          <cell r="D17" t="str">
            <v>Нераспределенные</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row>
        <row r="18">
          <cell r="C18" t="str">
            <v>Gross cost</v>
          </cell>
          <cell r="D18" t="str">
            <v>Себестоимость всего</v>
          </cell>
          <cell r="E18">
            <v>-2030370.8919559312</v>
          </cell>
          <cell r="F18">
            <v>-765092.60792079195</v>
          </cell>
          <cell r="G18">
            <v>-268279.6709889659</v>
          </cell>
          <cell r="H18">
            <v>-475517.61722791102</v>
          </cell>
          <cell r="I18">
            <v>-192223.5970201079</v>
          </cell>
          <cell r="J18">
            <v>-351939.51404576714</v>
          </cell>
          <cell r="K18">
            <v>-545951.88770397147</v>
          </cell>
          <cell r="L18">
            <v>-288078.15993964509</v>
          </cell>
          <cell r="M18">
            <v>-88175.745512405963</v>
          </cell>
          <cell r="N18">
            <v>-58010.34204150115</v>
          </cell>
          <cell r="O18">
            <v>-33025.702970297032</v>
          </cell>
          <cell r="P18">
            <v>-243096.38618457061</v>
          </cell>
          <cell r="Q18">
            <v>-8465.1485148514857</v>
          </cell>
          <cell r="R18">
            <v>-42175.639669187934</v>
          </cell>
          <cell r="S18">
            <v>-63747.128712871287</v>
          </cell>
          <cell r="T18">
            <v>-33522.298797539115</v>
          </cell>
          <cell r="U18">
            <v>-5487672.3392063156</v>
          </cell>
          <cell r="V18">
            <v>-3104128.5841057468</v>
          </cell>
          <cell r="W18">
            <v>-1343049.2936633665</v>
          </cell>
          <cell r="X18">
            <v>-10048386.963510083</v>
          </cell>
          <cell r="Y18">
            <v>-692073.32676032477</v>
          </cell>
          <cell r="Z18">
            <v>-1256338.2243523914</v>
          </cell>
          <cell r="AA18">
            <v>-6756926.1187340003</v>
          </cell>
        </row>
        <row r="19">
          <cell r="D19" t="str">
            <v>в т.ч. внутри холдинга</v>
          </cell>
          <cell r="E19">
            <v>2432829.8871433213</v>
          </cell>
          <cell r="F19">
            <v>968849.01012871275</v>
          </cell>
          <cell r="G19">
            <v>0</v>
          </cell>
          <cell r="H19">
            <v>97321.81122946534</v>
          </cell>
          <cell r="I19">
            <v>314473.43981885759</v>
          </cell>
          <cell r="J19">
            <v>588937.71703842469</v>
          </cell>
          <cell r="K19">
            <v>353098.99546604557</v>
          </cell>
          <cell r="L19">
            <v>7321.6765676567675</v>
          </cell>
          <cell r="M19">
            <v>10223.890877359736</v>
          </cell>
          <cell r="N19">
            <v>52269.954912706278</v>
          </cell>
          <cell r="O19">
            <v>0</v>
          </cell>
          <cell r="P19">
            <v>221482.87978490995</v>
          </cell>
          <cell r="Q19">
            <v>4152.712871287129</v>
          </cell>
          <cell r="R19">
            <v>39605.788696831689</v>
          </cell>
          <cell r="S19">
            <v>35414.653465346535</v>
          </cell>
          <cell r="T19">
            <v>18058.338811881189</v>
          </cell>
          <cell r="U19">
            <v>5144040.7568128062</v>
          </cell>
          <cell r="V19">
            <v>212881.54508876413</v>
          </cell>
          <cell r="W19">
            <v>1058614.9833663367</v>
          </cell>
          <cell r="X19">
            <v>6415537.2852679072</v>
          </cell>
          <cell r="Y19">
            <v>1000642.6507026288</v>
          </cell>
          <cell r="Z19">
            <v>644397.39760867832</v>
          </cell>
          <cell r="AA19">
            <v>3711882.2535902639</v>
          </cell>
        </row>
        <row r="20">
          <cell r="C20" t="str">
            <v>MOD0103</v>
          </cell>
          <cell r="D20" t="str">
            <v>Чистая себестоимость</v>
          </cell>
          <cell r="E20">
            <v>402458.99518738984</v>
          </cell>
          <cell r="F20">
            <v>203756.40220792079</v>
          </cell>
          <cell r="G20">
            <v>-268279.6709889659</v>
          </cell>
          <cell r="H20">
            <v>-378195.80599844572</v>
          </cell>
          <cell r="I20">
            <v>122249.84279874971</v>
          </cell>
          <cell r="J20">
            <v>236998.20299265764</v>
          </cell>
          <cell r="K20">
            <v>-192852.89223792596</v>
          </cell>
          <cell r="L20">
            <v>-280756.48337198829</v>
          </cell>
          <cell r="M20">
            <v>-77951.854635046213</v>
          </cell>
          <cell r="N20">
            <v>-5740.3871287948714</v>
          </cell>
          <cell r="O20">
            <v>-33025.702970297032</v>
          </cell>
          <cell r="P20">
            <v>-21613.50639966064</v>
          </cell>
          <cell r="Q20">
            <v>-4312.4356435643567</v>
          </cell>
          <cell r="R20">
            <v>-2569.8509723562433</v>
          </cell>
          <cell r="S20">
            <v>-28332.475247524751</v>
          </cell>
          <cell r="T20">
            <v>-15463.959985657924</v>
          </cell>
          <cell r="U20">
            <v>-343631.5823935091</v>
          </cell>
          <cell r="V20">
            <v>-2891247.0390169825</v>
          </cell>
          <cell r="W20">
            <v>-284434.31029702979</v>
          </cell>
          <cell r="X20">
            <v>-3632849.6782421758</v>
          </cell>
          <cell r="Y20">
            <v>308569.32394230412</v>
          </cell>
          <cell r="Z20">
            <v>-611940.826743713</v>
          </cell>
          <cell r="AA20">
            <v>-2931507.1186090834</v>
          </cell>
        </row>
        <row r="22">
          <cell r="C22" t="str">
            <v>MOD0104</v>
          </cell>
          <cell r="D22" t="str">
            <v>Валовая прибыль/(убытки)</v>
          </cell>
          <cell r="E22">
            <v>553704.38241394027</v>
          </cell>
          <cell r="F22">
            <v>216351.15299009904</v>
          </cell>
          <cell r="G22">
            <v>63685.540855990388</v>
          </cell>
          <cell r="H22">
            <v>141616.05427287944</v>
          </cell>
          <cell r="I22">
            <v>127367.73438785868</v>
          </cell>
          <cell r="J22">
            <v>327021.60060145298</v>
          </cell>
          <cell r="K22">
            <v>111350.88178796781</v>
          </cell>
          <cell r="L22">
            <v>68674.490585226653</v>
          </cell>
          <cell r="M22">
            <v>15445.095480651147</v>
          </cell>
          <cell r="N22">
            <v>7882.0452962413565</v>
          </cell>
          <cell r="O22">
            <v>17245.54455445545</v>
          </cell>
          <cell r="P22">
            <v>17711.373616806046</v>
          </cell>
          <cell r="Q22">
            <v>5676.772277227723</v>
          </cell>
          <cell r="R22">
            <v>21205.120540713062</v>
          </cell>
          <cell r="S22">
            <v>14927.524752475245</v>
          </cell>
          <cell r="T22">
            <v>10738.730905431186</v>
          </cell>
          <cell r="U22">
            <v>1720604.0453194166</v>
          </cell>
          <cell r="V22">
            <v>349806.07302318112</v>
          </cell>
          <cell r="W22">
            <v>4036.2867326731794</v>
          </cell>
          <cell r="X22">
            <v>2077122.9872534885</v>
          </cell>
          <cell r="Y22">
            <v>506937.4834651589</v>
          </cell>
          <cell r="Z22">
            <v>238309.43132134847</v>
          </cell>
          <cell r="AA22">
            <v>1327839.785734308</v>
          </cell>
        </row>
        <row r="24">
          <cell r="C24" t="str">
            <v>MOD0106</v>
          </cell>
          <cell r="D24" t="str">
            <v>Административные расходы</v>
          </cell>
          <cell r="E24">
            <v>-51625.746841445536</v>
          </cell>
          <cell r="F24">
            <v>-16033.887455445543</v>
          </cell>
          <cell r="G24">
            <v>-14355.56485366681</v>
          </cell>
          <cell r="H24">
            <v>-13479.455120792079</v>
          </cell>
          <cell r="I24">
            <v>-6671.8282312356441</v>
          </cell>
          <cell r="J24">
            <v>-5906.1129693069324</v>
          </cell>
          <cell r="K24">
            <v>-12469.621630628884</v>
          </cell>
          <cell r="L24">
            <v>-5305.4609493685375</v>
          </cell>
          <cell r="M24">
            <v>-2460.3455445544546</v>
          </cell>
          <cell r="N24">
            <v>-1496.9128712871284</v>
          </cell>
          <cell r="O24">
            <v>-1158.4356435643567</v>
          </cell>
          <cell r="P24">
            <v>-9650.7797029702961</v>
          </cell>
          <cell r="Q24">
            <v>-818.01980198019805</v>
          </cell>
          <cell r="R24">
            <v>-2269.9862169721282</v>
          </cell>
          <cell r="S24">
            <v>-1915.4455445544554</v>
          </cell>
          <cell r="T24">
            <v>-5025.8811881188121</v>
          </cell>
          <cell r="U24">
            <v>-150643.48456589179</v>
          </cell>
          <cell r="V24">
            <v>-34324.433818973957</v>
          </cell>
          <cell r="W24">
            <v>-23679.216559735974</v>
          </cell>
          <cell r="X24">
            <v>-210019.48741984926</v>
          </cell>
          <cell r="Y24">
            <v>-22607.273952168169</v>
          </cell>
          <cell r="Z24">
            <v>-32541.556342373657</v>
          </cell>
          <cell r="AA24">
            <v>-131191.44056557145</v>
          </cell>
        </row>
        <row r="25">
          <cell r="C25" t="str">
            <v>MOD0105</v>
          </cell>
          <cell r="D25" t="str">
            <v>Сбытовые расходы</v>
          </cell>
          <cell r="E25">
            <v>-64165.543774316087</v>
          </cell>
          <cell r="F25">
            <v>-30348.513693069312</v>
          </cell>
          <cell r="G25">
            <v>-1994.2515186471715</v>
          </cell>
          <cell r="H25">
            <v>-6884.561919501285</v>
          </cell>
          <cell r="I25">
            <v>-4616.9016088621192</v>
          </cell>
          <cell r="J25">
            <v>-8139.2345861386166</v>
          </cell>
          <cell r="K25">
            <v>-9466.7455819306415</v>
          </cell>
          <cell r="L25">
            <v>-3029.3022382281488</v>
          </cell>
          <cell r="M25">
            <v>-1594.5332606249133</v>
          </cell>
          <cell r="N25">
            <v>-1044.8636833962555</v>
          </cell>
          <cell r="O25">
            <v>-1329.3267326732666</v>
          </cell>
          <cell r="P25">
            <v>-1885.49961590673</v>
          </cell>
          <cell r="Q25">
            <v>-995.64356435643572</v>
          </cell>
          <cell r="R25">
            <v>-4091.7064355204952</v>
          </cell>
          <cell r="S25">
            <v>0</v>
          </cell>
          <cell r="T25">
            <v>-378.81188118811883</v>
          </cell>
          <cell r="U25">
            <v>-166699.97363297344</v>
          </cell>
          <cell r="V25">
            <v>-238543.96016290475</v>
          </cell>
          <cell r="W25">
            <v>-480.01702970297026</v>
          </cell>
          <cell r="X25">
            <v>-405961.43003350199</v>
          </cell>
          <cell r="Y25">
            <v>-18222.298076065785</v>
          </cell>
          <cell r="Z25">
            <v>-18350.271112759958</v>
          </cell>
          <cell r="AA25">
            <v>-342174.31027635944</v>
          </cell>
        </row>
        <row r="26">
          <cell r="C26" t="str">
            <v>MOD0107</v>
          </cell>
          <cell r="D26" t="str">
            <v>Прочие операционные доходы/(расходы)</v>
          </cell>
          <cell r="E26">
            <v>-17162.080048495052</v>
          </cell>
          <cell r="F26">
            <v>-7314.1577722772281</v>
          </cell>
          <cell r="G26">
            <v>-988.11113841577571</v>
          </cell>
          <cell r="H26">
            <v>-7015.238425742582</v>
          </cell>
          <cell r="I26">
            <v>-2327.6287767904291</v>
          </cell>
          <cell r="J26">
            <v>-2055.6382099009866</v>
          </cell>
          <cell r="K26">
            <v>-2900.8892632557381</v>
          </cell>
          <cell r="L26">
            <v>-2972.7872554569267</v>
          </cell>
          <cell r="M26">
            <v>-637.30230036303647</v>
          </cell>
          <cell r="N26">
            <v>-874.88641540858112</v>
          </cell>
          <cell r="O26">
            <v>-265.14851485148506</v>
          </cell>
          <cell r="P26">
            <v>-12836.206873595387</v>
          </cell>
          <cell r="Q26">
            <v>-272.87128712871288</v>
          </cell>
          <cell r="R26">
            <v>-4447.3927392739279</v>
          </cell>
          <cell r="S26">
            <v>-2371.4851485148515</v>
          </cell>
          <cell r="T26">
            <v>-1178.8673267326731</v>
          </cell>
          <cell r="U26">
            <v>-65620.691496203377</v>
          </cell>
          <cell r="V26">
            <v>541.62986453932456</v>
          </cell>
          <cell r="W26">
            <v>-717.48237623762384</v>
          </cell>
          <cell r="X26">
            <v>-66513.658859386836</v>
          </cell>
          <cell r="Y26">
            <v>-12653.88348834158</v>
          </cell>
          <cell r="Z26">
            <v>-20487.220622931156</v>
          </cell>
          <cell r="AA26">
            <v>-32655.072371876464</v>
          </cell>
        </row>
        <row r="27">
          <cell r="D27" t="str">
            <v>Операционный результат</v>
          </cell>
          <cell r="E27">
            <v>420751.01174968353</v>
          </cell>
          <cell r="F27">
            <v>162654.59406930697</v>
          </cell>
          <cell r="G27">
            <v>46347.61334526063</v>
          </cell>
          <cell r="H27">
            <v>114236.79880684349</v>
          </cell>
          <cell r="I27">
            <v>104951.53985611899</v>
          </cell>
          <cell r="J27">
            <v>292985.91721234412</v>
          </cell>
          <cell r="K27">
            <v>86513.625312152551</v>
          </cell>
          <cell r="L27">
            <v>57366.940142173036</v>
          </cell>
          <cell r="M27">
            <v>10752.914375108741</v>
          </cell>
          <cell r="N27">
            <v>4465.3823261493917</v>
          </cell>
          <cell r="O27">
            <v>14492.633663366341</v>
          </cell>
          <cell r="P27">
            <v>-6661.1125756663669</v>
          </cell>
          <cell r="Q27">
            <v>3590.2376237623766</v>
          </cell>
          <cell r="R27">
            <v>10396.03514894651</v>
          </cell>
          <cell r="S27">
            <v>10640.594059405939</v>
          </cell>
          <cell r="T27">
            <v>4155.1705093915825</v>
          </cell>
          <cell r="U27">
            <v>1337639.8956243477</v>
          </cell>
          <cell r="V27">
            <v>77479.30890584171</v>
          </cell>
          <cell r="W27">
            <v>-20840.42923300339</v>
          </cell>
          <cell r="X27">
            <v>1394628.4109407503</v>
          </cell>
          <cell r="Y27">
            <v>426719.49440996954</v>
          </cell>
          <cell r="Z27">
            <v>166930.38324328369</v>
          </cell>
          <cell r="AA27">
            <v>821818.96252050076</v>
          </cell>
        </row>
        <row r="28">
          <cell r="D28" t="str">
            <v>Курсовая разница по кредитам</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row>
        <row r="29">
          <cell r="D29" t="str">
            <v>Результат до налогов и процентов</v>
          </cell>
          <cell r="E29">
            <v>420751.01174968353</v>
          </cell>
          <cell r="F29">
            <v>162654.59406930697</v>
          </cell>
          <cell r="G29">
            <v>46347.61334526063</v>
          </cell>
          <cell r="H29">
            <v>114236.79880684349</v>
          </cell>
          <cell r="I29">
            <v>104951.53985611899</v>
          </cell>
          <cell r="J29">
            <v>292985.91721234412</v>
          </cell>
          <cell r="K29">
            <v>86513.625312152551</v>
          </cell>
          <cell r="L29">
            <v>57366.940142173036</v>
          </cell>
          <cell r="M29">
            <v>10752.914375108741</v>
          </cell>
          <cell r="N29">
            <v>4465.3823261493917</v>
          </cell>
          <cell r="O29">
            <v>14492.633663366341</v>
          </cell>
          <cell r="P29">
            <v>-6661.1125756663669</v>
          </cell>
          <cell r="Q29">
            <v>3590.2376237623766</v>
          </cell>
          <cell r="R29">
            <v>10396.03514894651</v>
          </cell>
          <cell r="S29">
            <v>10640.594059405939</v>
          </cell>
          <cell r="T29">
            <v>4155.1705093915825</v>
          </cell>
          <cell r="U29">
            <v>1337639.8956243477</v>
          </cell>
          <cell r="V29">
            <v>77479.30890584171</v>
          </cell>
          <cell r="W29">
            <v>-20840.42923300339</v>
          </cell>
          <cell r="X29">
            <v>1394628.4109407503</v>
          </cell>
          <cell r="Y29">
            <v>426719.49440996954</v>
          </cell>
          <cell r="Z29">
            <v>166930.38324328369</v>
          </cell>
          <cell r="AA29">
            <v>821818.96252050076</v>
          </cell>
        </row>
        <row r="30">
          <cell r="C30" t="str">
            <v>MOD0111</v>
          </cell>
          <cell r="D30" t="str">
            <v>Финансовые расходы, чистые</v>
          </cell>
          <cell r="E30">
            <v>-19537.774756752475</v>
          </cell>
          <cell r="F30">
            <v>-16002.722594059407</v>
          </cell>
          <cell r="G30">
            <v>-4062.2700156613255</v>
          </cell>
          <cell r="H30">
            <v>-1895.0889708690497</v>
          </cell>
          <cell r="I30">
            <v>-3903.7274482178218</v>
          </cell>
          <cell r="J30">
            <v>-8224.401043564354</v>
          </cell>
          <cell r="K30">
            <v>-8746.01386138614</v>
          </cell>
          <cell r="L30">
            <v>528.77227722772273</v>
          </cell>
          <cell r="M30">
            <v>7.6237623762376368</v>
          </cell>
          <cell r="N30">
            <v>2.6732673267326734</v>
          </cell>
          <cell r="O30">
            <v>-98.613861386138609</v>
          </cell>
          <cell r="P30">
            <v>-1692.4752475247526</v>
          </cell>
          <cell r="Q30">
            <v>-12.277227722772277</v>
          </cell>
          <cell r="R30">
            <v>44.356435643564367</v>
          </cell>
          <cell r="S30">
            <v>153.66336633663366</v>
          </cell>
          <cell r="T30">
            <v>-398.93069306930687</v>
          </cell>
          <cell r="U30">
            <v>-63837.206611302652</v>
          </cell>
          <cell r="V30">
            <v>-22203.943300677296</v>
          </cell>
          <cell r="W30">
            <v>397.780396039604</v>
          </cell>
          <cell r="X30">
            <v>-85686.912090197773</v>
          </cell>
          <cell r="Y30">
            <v>-12341.316610594058</v>
          </cell>
          <cell r="Z30">
            <v>-9998.0336633663392</v>
          </cell>
          <cell r="AA30">
            <v>-63745.342212276984</v>
          </cell>
        </row>
        <row r="31">
          <cell r="D31" t="str">
            <v>Прочие доходы/(расходы)</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row>
        <row r="32">
          <cell r="D32" t="str">
            <v>Прибыль/(убытки) до налогообложения</v>
          </cell>
          <cell r="E32">
            <v>401213.23699293099</v>
          </cell>
          <cell r="F32">
            <v>146651.87147524755</v>
          </cell>
          <cell r="G32">
            <v>42285.343329599309</v>
          </cell>
          <cell r="H32">
            <v>112341.70983597444</v>
          </cell>
          <cell r="I32">
            <v>101047.81240790118</v>
          </cell>
          <cell r="J32">
            <v>284761.51616877969</v>
          </cell>
          <cell r="K32">
            <v>77767.611450766417</v>
          </cell>
          <cell r="L32">
            <v>57895.712419400763</v>
          </cell>
          <cell r="M32">
            <v>10760.538137484979</v>
          </cell>
          <cell r="N32">
            <v>4468.0555934761242</v>
          </cell>
          <cell r="O32">
            <v>14394.019801980203</v>
          </cell>
          <cell r="P32">
            <v>-8353.5878231911192</v>
          </cell>
          <cell r="Q32">
            <v>3577.9603960396043</v>
          </cell>
          <cell r="R32">
            <v>10440.391584590074</v>
          </cell>
          <cell r="S32">
            <v>10794.257425742573</v>
          </cell>
          <cell r="T32">
            <v>3756.2398163222747</v>
          </cell>
          <cell r="U32">
            <v>1273802.6890130453</v>
          </cell>
          <cell r="V32">
            <v>55275.365605164407</v>
          </cell>
          <cell r="W32">
            <v>-20442.648836963785</v>
          </cell>
          <cell r="X32">
            <v>1308941.4988505528</v>
          </cell>
          <cell r="Y32">
            <v>414378.17779937538</v>
          </cell>
          <cell r="Z32">
            <v>156932.34957991738</v>
          </cell>
          <cell r="AA32">
            <v>758073.62030822365</v>
          </cell>
        </row>
        <row r="33">
          <cell r="C33" t="str">
            <v>MOD0115</v>
          </cell>
          <cell r="D33" t="str">
            <v>Налог на прибыль, текущий</v>
          </cell>
          <cell r="E33">
            <v>-117059.10891089105</v>
          </cell>
          <cell r="F33">
            <v>-26538.115188118813</v>
          </cell>
          <cell r="G33">
            <v>-17242.024197333398</v>
          </cell>
          <cell r="H33">
            <v>-30809.572715630256</v>
          </cell>
          <cell r="I33">
            <v>-13850.228804608123</v>
          </cell>
          <cell r="J33">
            <v>-56732.396722060665</v>
          </cell>
          <cell r="K33">
            <v>-11750.343216282712</v>
          </cell>
          <cell r="L33">
            <v>-11678.524350640302</v>
          </cell>
          <cell r="M33">
            <v>-2037.6624119167682</v>
          </cell>
          <cell r="N33">
            <v>-12.206161267903855</v>
          </cell>
          <cell r="O33">
            <v>-3764.1980198019801</v>
          </cell>
          <cell r="P33">
            <v>-1253.3274189209751</v>
          </cell>
          <cell r="Q33">
            <v>-380.99009900990097</v>
          </cell>
          <cell r="R33">
            <v>-1906.4356505573132</v>
          </cell>
          <cell r="S33">
            <v>-3098.0198019801983</v>
          </cell>
          <cell r="T33">
            <v>-635.693617446904</v>
          </cell>
          <cell r="U33">
            <v>-298748.84728646727</v>
          </cell>
          <cell r="V33">
            <v>-35808.908041248593</v>
          </cell>
          <cell r="W33">
            <v>-2013.0427722772274</v>
          </cell>
          <cell r="X33">
            <v>-336703.79809999309</v>
          </cell>
          <cell r="Y33">
            <v>-76603.764695663107</v>
          </cell>
          <cell r="Z33">
            <v>-30496.261578830643</v>
          </cell>
          <cell r="AA33">
            <v>-227590.72905322217</v>
          </cell>
        </row>
        <row r="34">
          <cell r="C34" t="str">
            <v>MOD0116</v>
          </cell>
          <cell r="D34" t="str">
            <v>Чистая прибыль/(убытки)</v>
          </cell>
          <cell r="E34">
            <v>284154.12808204</v>
          </cell>
          <cell r="F34">
            <v>120113.75628712875</v>
          </cell>
          <cell r="G34">
            <v>25043.319132265908</v>
          </cell>
          <cell r="H34">
            <v>81532.137120344181</v>
          </cell>
          <cell r="I34">
            <v>87197.583603293053</v>
          </cell>
          <cell r="J34">
            <v>228029.11944671907</v>
          </cell>
          <cell r="K34">
            <v>66017.268234483694</v>
          </cell>
          <cell r="L34">
            <v>46217.188068760457</v>
          </cell>
          <cell r="M34">
            <v>8722.8757255682103</v>
          </cell>
          <cell r="N34">
            <v>4455.8494322082215</v>
          </cell>
          <cell r="O34">
            <v>10629.821782178224</v>
          </cell>
          <cell r="P34">
            <v>-9606.9152421120943</v>
          </cell>
          <cell r="Q34">
            <v>3196.970297029703</v>
          </cell>
          <cell r="R34">
            <v>8533.9559340327614</v>
          </cell>
          <cell r="S34">
            <v>7696.2376237623739</v>
          </cell>
          <cell r="T34">
            <v>3120.5461988753709</v>
          </cell>
          <cell r="U34">
            <v>975053.84172657761</v>
          </cell>
          <cell r="V34">
            <v>19466.457563915814</v>
          </cell>
          <cell r="W34">
            <v>-22455.791609241009</v>
          </cell>
          <cell r="X34">
            <v>972237.70075055934</v>
          </cell>
          <cell r="Y34">
            <v>337774.41310371232</v>
          </cell>
          <cell r="Z34">
            <v>126436.08800108673</v>
          </cell>
          <cell r="AA34">
            <v>530482.89125500154</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row>
        <row r="36">
          <cell r="C36" t="str">
            <v>MOD0120</v>
          </cell>
          <cell r="D36" t="str">
            <v>в т.ч. амортизация</v>
          </cell>
          <cell r="E36">
            <v>116634.83645940584</v>
          </cell>
          <cell r="F36">
            <v>20195.247524752478</v>
          </cell>
          <cell r="G36">
            <v>5844.1725389671865</v>
          </cell>
          <cell r="H36">
            <v>16125.859538613862</v>
          </cell>
          <cell r="I36">
            <v>14769.937105876528</v>
          </cell>
          <cell r="J36">
            <v>17665.760396039605</v>
          </cell>
          <cell r="K36">
            <v>17270.159735973593</v>
          </cell>
          <cell r="L36">
            <v>3428.9889095709573</v>
          </cell>
          <cell r="M36">
            <v>1890.8580858085804</v>
          </cell>
          <cell r="N36">
            <v>1183.9874587458751</v>
          </cell>
          <cell r="O36">
            <v>1267.7227722772282</v>
          </cell>
          <cell r="P36">
            <v>29740.118811881184</v>
          </cell>
          <cell r="Q36">
            <v>682.57425742574253</v>
          </cell>
          <cell r="R36">
            <v>3343.8217821782182</v>
          </cell>
          <cell r="S36">
            <v>1349.1089108910892</v>
          </cell>
          <cell r="T36">
            <v>1632.4693069306929</v>
          </cell>
          <cell r="U36">
            <v>253025.62359533863</v>
          </cell>
          <cell r="V36">
            <v>1947.5006252732744</v>
          </cell>
          <cell r="W36">
            <v>594.36950495049507</v>
          </cell>
          <cell r="X36">
            <v>255905.15313150303</v>
          </cell>
          <cell r="Y36">
            <v>39443.67175934188</v>
          </cell>
          <cell r="Z36">
            <v>54781.835774257423</v>
          </cell>
          <cell r="AA36">
            <v>161085.27609295322</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row>
        <row r="38">
          <cell r="C38" t="str">
            <v>MOD0121</v>
          </cell>
          <cell r="D38" t="str">
            <v>EBITDA</v>
          </cell>
          <cell r="E38">
            <v>537385.84820908937</v>
          </cell>
          <cell r="F38">
            <v>182849.84159405943</v>
          </cell>
          <cell r="G38">
            <v>52191.785884227822</v>
          </cell>
          <cell r="H38">
            <v>130362.65834545734</v>
          </cell>
          <cell r="I38">
            <v>119721.47696199553</v>
          </cell>
          <cell r="J38">
            <v>310651.6776083837</v>
          </cell>
          <cell r="K38">
            <v>103783.78504812613</v>
          </cell>
          <cell r="L38">
            <v>60795.929051743995</v>
          </cell>
          <cell r="M38">
            <v>12643.772460917322</v>
          </cell>
          <cell r="N38">
            <v>5649.369784895267</v>
          </cell>
          <cell r="O38">
            <v>15760.356435643571</v>
          </cell>
          <cell r="P38">
            <v>23079.006236214816</v>
          </cell>
          <cell r="Q38">
            <v>4272.8118811881186</v>
          </cell>
          <cell r="R38">
            <v>13739.85693112473</v>
          </cell>
          <cell r="S38">
            <v>11989.702970297029</v>
          </cell>
          <cell r="T38">
            <v>5787.6398163222748</v>
          </cell>
          <cell r="U38">
            <v>1590665.5192196863</v>
          </cell>
          <cell r="V38">
            <v>79426.809531114981</v>
          </cell>
          <cell r="W38">
            <v>-20246.059728052896</v>
          </cell>
          <cell r="X38">
            <v>1650533.5640722534</v>
          </cell>
          <cell r="Y38">
            <v>466163.16616931139</v>
          </cell>
          <cell r="Z38">
            <v>221712.21901754109</v>
          </cell>
          <cell r="AA38">
            <v>982904.23861345393</v>
          </cell>
        </row>
        <row r="39">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row>
        <row r="40">
          <cell r="D40" t="str">
            <v>Operating cash</v>
          </cell>
          <cell r="E40">
            <v>400788.96454144584</v>
          </cell>
          <cell r="F40">
            <v>140309.00381188124</v>
          </cell>
          <cell r="G40">
            <v>30887.491671233092</v>
          </cell>
          <cell r="H40">
            <v>97657.996658958029</v>
          </cell>
          <cell r="I40">
            <v>101967.52070916959</v>
          </cell>
          <cell r="J40">
            <v>245694.87984275864</v>
          </cell>
          <cell r="K40">
            <v>83287.427970457284</v>
          </cell>
          <cell r="L40">
            <v>49646.176978331423</v>
          </cell>
          <cell r="M40">
            <v>10613.733811376791</v>
          </cell>
          <cell r="N40">
            <v>5639.8368909540968</v>
          </cell>
          <cell r="O40">
            <v>11897.544554455453</v>
          </cell>
          <cell r="P40">
            <v>20133.203569769088</v>
          </cell>
          <cell r="Q40">
            <v>3879.5445544554455</v>
          </cell>
          <cell r="R40">
            <v>11877.777716210978</v>
          </cell>
          <cell r="S40">
            <v>9045.3465346534631</v>
          </cell>
          <cell r="T40">
            <v>4753.0155058060636</v>
          </cell>
          <cell r="U40">
            <v>1228079.4653219164</v>
          </cell>
          <cell r="V40">
            <v>21413.958189189088</v>
          </cell>
          <cell r="W40">
            <v>-21861.422104290512</v>
          </cell>
          <cell r="X40">
            <v>1228142.8538820625</v>
          </cell>
          <cell r="Y40">
            <v>377218.08486305416</v>
          </cell>
          <cell r="Z40">
            <v>181217.92377534416</v>
          </cell>
          <cell r="AA40">
            <v>691568.16734795482</v>
          </cell>
        </row>
        <row r="41">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row>
        <row r="42">
          <cell r="D42" t="str">
            <v>EBITDA transfer</v>
          </cell>
          <cell r="E42">
            <v>-313642.41259921063</v>
          </cell>
          <cell r="F42">
            <v>-92203.049838545558</v>
          </cell>
          <cell r="G42">
            <v>3995.6856944244482</v>
          </cell>
          <cell r="H42">
            <v>4538.4313453675422</v>
          </cell>
          <cell r="I42">
            <v>-113972.45094243732</v>
          </cell>
          <cell r="J42">
            <v>-263858.22521434387</v>
          </cell>
          <cell r="K42">
            <v>-56081.339487141049</v>
          </cell>
          <cell r="L42">
            <v>12180.682201372234</v>
          </cell>
          <cell r="M42">
            <v>7426.7402303401195</v>
          </cell>
          <cell r="N42">
            <v>-2117.841695074053</v>
          </cell>
          <cell r="O42">
            <v>1334.2370834002245</v>
          </cell>
          <cell r="P42">
            <v>-15395.306540749272</v>
          </cell>
          <cell r="Q42">
            <v>-1567.9809127531016</v>
          </cell>
          <cell r="R42">
            <v>-8586.2909500380101</v>
          </cell>
          <cell r="S42">
            <v>-5417.3115483954889</v>
          </cell>
          <cell r="T42">
            <v>-2197.1965869142145</v>
          </cell>
          <cell r="U42">
            <v>-845563.62976069783</v>
          </cell>
          <cell r="V42">
            <v>602208.24110161979</v>
          </cell>
          <cell r="W42">
            <v>4415.542865764136</v>
          </cell>
          <cell r="X42">
            <v>-239338.02036113432</v>
          </cell>
          <cell r="Y42">
            <v>0</v>
          </cell>
          <cell r="Z42">
            <v>0</v>
          </cell>
          <cell r="AA42">
            <v>-398.1745678203809</v>
          </cell>
        </row>
        <row r="43">
          <cell r="D43" t="str">
            <v>Азовсталь</v>
          </cell>
          <cell r="E43">
            <v>-511253.03040940722</v>
          </cell>
          <cell r="F43">
            <v>0</v>
          </cell>
          <cell r="G43">
            <v>0</v>
          </cell>
          <cell r="H43">
            <v>26693.67564409176</v>
          </cell>
          <cell r="I43">
            <v>930.32527208026227</v>
          </cell>
          <cell r="J43">
            <v>560.27068969279014</v>
          </cell>
          <cell r="K43">
            <v>1124.5948231587408</v>
          </cell>
          <cell r="L43">
            <v>948.71682202544912</v>
          </cell>
          <cell r="M43">
            <v>0</v>
          </cell>
          <cell r="N43">
            <v>120.22582605937461</v>
          </cell>
          <cell r="O43">
            <v>0</v>
          </cell>
          <cell r="P43">
            <v>0</v>
          </cell>
          <cell r="Q43">
            <v>0</v>
          </cell>
          <cell r="R43">
            <v>653.92262297303989</v>
          </cell>
          <cell r="S43">
            <v>0</v>
          </cell>
          <cell r="T43">
            <v>0</v>
          </cell>
          <cell r="U43">
            <v>-480221.29870932584</v>
          </cell>
          <cell r="V43">
            <v>385880.34899118001</v>
          </cell>
          <cell r="W43">
            <v>0</v>
          </cell>
          <cell r="X43">
            <v>-94340.94971814577</v>
          </cell>
          <cell r="Y43">
            <v>0</v>
          </cell>
          <cell r="Z43">
            <v>0</v>
          </cell>
          <cell r="AA43">
            <v>0</v>
          </cell>
        </row>
        <row r="44">
          <cell r="D44" t="str">
            <v>ЕМЗ</v>
          </cell>
          <cell r="E44">
            <v>0</v>
          </cell>
          <cell r="F44">
            <v>-180155.2355413278</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-180155.2355413278</v>
          </cell>
          <cell r="V44">
            <v>152205.31725356585</v>
          </cell>
          <cell r="W44">
            <v>0</v>
          </cell>
          <cell r="X44">
            <v>-27949.918287761917</v>
          </cell>
          <cell r="Y44">
            <v>0</v>
          </cell>
          <cell r="Z44">
            <v>0</v>
          </cell>
          <cell r="AA44">
            <v>0</v>
          </cell>
        </row>
        <row r="45">
          <cell r="D45" t="str">
            <v>Valsider</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row>
        <row r="46">
          <cell r="D46" t="str">
            <v>ХТЗ</v>
          </cell>
          <cell r="E46">
            <v>160.56843199102622</v>
          </cell>
          <cell r="F46">
            <v>0</v>
          </cell>
          <cell r="G46">
            <v>0</v>
          </cell>
          <cell r="H46">
            <v>-22155.244298724221</v>
          </cell>
          <cell r="I46">
            <v>11.962836925615612</v>
          </cell>
          <cell r="J46">
            <v>502.54177225827038</v>
          </cell>
          <cell r="K46">
            <v>0</v>
          </cell>
          <cell r="L46">
            <v>0</v>
          </cell>
          <cell r="M46">
            <v>0</v>
          </cell>
          <cell r="N46">
            <v>0</v>
          </cell>
          <cell r="O46">
            <v>0</v>
          </cell>
          <cell r="P46">
            <v>0</v>
          </cell>
          <cell r="Q46">
            <v>0</v>
          </cell>
          <cell r="R46">
            <v>0</v>
          </cell>
          <cell r="S46">
            <v>0</v>
          </cell>
          <cell r="T46">
            <v>0</v>
          </cell>
          <cell r="U46">
            <v>-21480.171257549311</v>
          </cell>
          <cell r="V46">
            <v>9173.2877826020413</v>
          </cell>
          <cell r="W46">
            <v>0</v>
          </cell>
          <cell r="X46">
            <v>-12306.883474947268</v>
          </cell>
          <cell r="Y46">
            <v>0</v>
          </cell>
          <cell r="Z46">
            <v>0</v>
          </cell>
          <cell r="AA46">
            <v>0</v>
          </cell>
        </row>
        <row r="47">
          <cell r="D47" t="str">
            <v>ЦГОК</v>
          </cell>
          <cell r="E47">
            <v>68766.993310066056</v>
          </cell>
          <cell r="F47">
            <v>21229.005381666022</v>
          </cell>
          <cell r="G47">
            <v>0</v>
          </cell>
          <cell r="H47">
            <v>0</v>
          </cell>
          <cell r="I47">
            <v>-117881.09535474295</v>
          </cell>
          <cell r="J47">
            <v>0</v>
          </cell>
          <cell r="K47">
            <v>0</v>
          </cell>
          <cell r="L47">
            <v>0</v>
          </cell>
          <cell r="M47">
            <v>0</v>
          </cell>
          <cell r="N47">
            <v>0</v>
          </cell>
          <cell r="O47">
            <v>0</v>
          </cell>
          <cell r="P47">
            <v>0</v>
          </cell>
          <cell r="Q47">
            <v>0</v>
          </cell>
          <cell r="R47">
            <v>0</v>
          </cell>
          <cell r="S47">
            <v>0</v>
          </cell>
          <cell r="T47">
            <v>0</v>
          </cell>
          <cell r="U47">
            <v>-27885.096663010867</v>
          </cell>
          <cell r="V47">
            <v>10781.124827653959</v>
          </cell>
          <cell r="W47">
            <v>0</v>
          </cell>
          <cell r="X47">
            <v>-17103.971835356908</v>
          </cell>
          <cell r="Y47">
            <v>0</v>
          </cell>
          <cell r="Z47">
            <v>0</v>
          </cell>
          <cell r="AA47">
            <v>0</v>
          </cell>
        </row>
        <row r="48">
          <cell r="D48" t="str">
            <v>СевГОК</v>
          </cell>
          <cell r="E48">
            <v>101621.24172593362</v>
          </cell>
          <cell r="F48">
            <v>39813.293488021576</v>
          </cell>
          <cell r="G48">
            <v>0</v>
          </cell>
          <cell r="H48">
            <v>0</v>
          </cell>
          <cell r="I48">
            <v>0</v>
          </cell>
          <cell r="J48">
            <v>-270632.6857483011</v>
          </cell>
          <cell r="K48">
            <v>0</v>
          </cell>
          <cell r="L48">
            <v>0</v>
          </cell>
          <cell r="M48">
            <v>0</v>
          </cell>
          <cell r="N48">
            <v>0</v>
          </cell>
          <cell r="O48">
            <v>0</v>
          </cell>
          <cell r="P48">
            <v>0</v>
          </cell>
          <cell r="Q48">
            <v>0</v>
          </cell>
          <cell r="R48">
            <v>0</v>
          </cell>
          <cell r="S48">
            <v>0</v>
          </cell>
          <cell r="T48">
            <v>0</v>
          </cell>
          <cell r="U48">
            <v>-129198.15053434588</v>
          </cell>
          <cell r="V48">
            <v>49202.986653273554</v>
          </cell>
          <cell r="W48">
            <v>0</v>
          </cell>
          <cell r="X48">
            <v>-79995.163881072323</v>
          </cell>
          <cell r="Y48">
            <v>0</v>
          </cell>
          <cell r="Z48">
            <v>0</v>
          </cell>
          <cell r="AA48">
            <v>0</v>
          </cell>
        </row>
        <row r="49">
          <cell r="D49" t="str">
            <v>Авдеевка</v>
          </cell>
          <cell r="E49">
            <v>18734.886124897454</v>
          </cell>
          <cell r="F49">
            <v>21588.164550318583</v>
          </cell>
          <cell r="G49">
            <v>0</v>
          </cell>
          <cell r="H49">
            <v>0</v>
          </cell>
          <cell r="I49">
            <v>0</v>
          </cell>
          <cell r="J49">
            <v>0</v>
          </cell>
          <cell r="K49">
            <v>-64205.657480435417</v>
          </cell>
          <cell r="L49">
            <v>7006.0646856791263</v>
          </cell>
          <cell r="M49">
            <v>6171.048578086893</v>
          </cell>
          <cell r="N49">
            <v>1944.2290232239041</v>
          </cell>
          <cell r="O49">
            <v>436.73797152918348</v>
          </cell>
          <cell r="P49">
            <v>4600.4720083689072</v>
          </cell>
          <cell r="Q49">
            <v>0</v>
          </cell>
          <cell r="R49">
            <v>0</v>
          </cell>
          <cell r="S49">
            <v>0</v>
          </cell>
          <cell r="T49">
            <v>0</v>
          </cell>
          <cell r="U49">
            <v>-3724.0545383313643</v>
          </cell>
          <cell r="V49">
            <v>0</v>
          </cell>
          <cell r="W49">
            <v>0</v>
          </cell>
          <cell r="X49">
            <v>-3724.0545383313643</v>
          </cell>
          <cell r="Y49">
            <v>0</v>
          </cell>
          <cell r="Z49">
            <v>0</v>
          </cell>
          <cell r="AA49">
            <v>0</v>
          </cell>
        </row>
        <row r="50">
          <cell r="D50" t="str">
            <v>ЗАРС+ Запорожкокс</v>
          </cell>
          <cell r="E50">
            <v>62.342384076978249</v>
          </cell>
          <cell r="F50">
            <v>0</v>
          </cell>
          <cell r="G50">
            <v>0</v>
          </cell>
          <cell r="H50">
            <v>0</v>
          </cell>
          <cell r="I50">
            <v>0</v>
          </cell>
          <cell r="J50">
            <v>0</v>
          </cell>
          <cell r="K50">
            <v>1.8359850544254979</v>
          </cell>
          <cell r="L50">
            <v>-1299.5741563828572</v>
          </cell>
          <cell r="M50">
            <v>0</v>
          </cell>
          <cell r="N50">
            <v>0</v>
          </cell>
          <cell r="O50">
            <v>503.34411165472181</v>
          </cell>
          <cell r="P50">
            <v>0</v>
          </cell>
          <cell r="Q50">
            <v>0</v>
          </cell>
          <cell r="R50">
            <v>0</v>
          </cell>
          <cell r="S50">
            <v>0</v>
          </cell>
          <cell r="T50">
            <v>0</v>
          </cell>
          <cell r="U50">
            <v>-732.05167559673157</v>
          </cell>
          <cell r="V50">
            <v>0</v>
          </cell>
          <cell r="W50">
            <v>0</v>
          </cell>
          <cell r="X50">
            <v>-732.05167559673157</v>
          </cell>
          <cell r="Y50">
            <v>0</v>
          </cell>
          <cell r="Z50">
            <v>0</v>
          </cell>
          <cell r="AA50">
            <v>0</v>
          </cell>
        </row>
        <row r="51">
          <cell r="D51" t="str">
            <v>Донецккокс</v>
          </cell>
          <cell r="E51">
            <v>0</v>
          </cell>
          <cell r="F51">
            <v>0</v>
          </cell>
          <cell r="G51">
            <v>0</v>
          </cell>
          <cell r="H51">
            <v>0</v>
          </cell>
          <cell r="I51">
            <v>0</v>
          </cell>
          <cell r="J51">
            <v>0</v>
          </cell>
          <cell r="K51">
            <v>105.30157780918458</v>
          </cell>
          <cell r="L51">
            <v>296.67325582735327</v>
          </cell>
          <cell r="M51">
            <v>-1314.9756744166787</v>
          </cell>
          <cell r="N51">
            <v>60.683667345857529</v>
          </cell>
          <cell r="O51">
            <v>109.46559231584692</v>
          </cell>
          <cell r="P51">
            <v>0</v>
          </cell>
          <cell r="Q51">
            <v>0</v>
          </cell>
          <cell r="R51">
            <v>0</v>
          </cell>
          <cell r="S51">
            <v>0</v>
          </cell>
          <cell r="T51">
            <v>0</v>
          </cell>
          <cell r="U51">
            <v>-742.85158111843646</v>
          </cell>
          <cell r="V51">
            <v>0</v>
          </cell>
          <cell r="W51">
            <v>0</v>
          </cell>
          <cell r="X51">
            <v>-742.85158111843646</v>
          </cell>
          <cell r="Y51">
            <v>0</v>
          </cell>
          <cell r="Z51">
            <v>0</v>
          </cell>
          <cell r="AA51">
            <v>0</v>
          </cell>
        </row>
        <row r="52">
          <cell r="D52" t="str">
            <v>ЕКХП</v>
          </cell>
          <cell r="E52">
            <v>1.0052367869829135</v>
          </cell>
          <cell r="F52">
            <v>4593.5909057815734</v>
          </cell>
          <cell r="G52">
            <v>0</v>
          </cell>
          <cell r="H52">
            <v>0</v>
          </cell>
          <cell r="I52">
            <v>0</v>
          </cell>
          <cell r="J52">
            <v>0</v>
          </cell>
          <cell r="K52">
            <v>0</v>
          </cell>
          <cell r="L52">
            <v>0</v>
          </cell>
          <cell r="M52">
            <v>0</v>
          </cell>
          <cell r="N52">
            <v>-4369.1618586923623</v>
          </cell>
          <cell r="O52">
            <v>86.99141891017004</v>
          </cell>
          <cell r="P52">
            <v>0</v>
          </cell>
          <cell r="Q52">
            <v>0</v>
          </cell>
          <cell r="R52">
            <v>0</v>
          </cell>
          <cell r="S52">
            <v>0</v>
          </cell>
          <cell r="T52">
            <v>0</v>
          </cell>
          <cell r="U52">
            <v>312.42570278636367</v>
          </cell>
          <cell r="V52">
            <v>0</v>
          </cell>
          <cell r="W52">
            <v>0</v>
          </cell>
          <cell r="X52">
            <v>312.42570278636367</v>
          </cell>
          <cell r="Y52">
            <v>0</v>
          </cell>
          <cell r="Z52">
            <v>0</v>
          </cell>
          <cell r="AA52">
            <v>0</v>
          </cell>
        </row>
        <row r="53">
          <cell r="D53" t="str">
            <v>Инкор</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row>
        <row r="54">
          <cell r="D54" t="str">
            <v>Краснодонуголь</v>
          </cell>
          <cell r="E54">
            <v>3186.2666762840654</v>
          </cell>
          <cell r="F54">
            <v>0</v>
          </cell>
          <cell r="G54">
            <v>0</v>
          </cell>
          <cell r="H54">
            <v>0</v>
          </cell>
          <cell r="I54">
            <v>0</v>
          </cell>
          <cell r="J54">
            <v>0</v>
          </cell>
          <cell r="K54">
            <v>6839.5719771751847</v>
          </cell>
          <cell r="L54">
            <v>5228.8015942231614</v>
          </cell>
          <cell r="M54">
            <v>2570.6673266699054</v>
          </cell>
          <cell r="N54">
            <v>126.18164698917354</v>
          </cell>
          <cell r="O54">
            <v>181.43960778832471</v>
          </cell>
          <cell r="P54">
            <v>-19995.778549118178</v>
          </cell>
          <cell r="Q54">
            <v>0</v>
          </cell>
          <cell r="R54">
            <v>0</v>
          </cell>
          <cell r="S54">
            <v>0</v>
          </cell>
          <cell r="T54">
            <v>0</v>
          </cell>
          <cell r="U54">
            <v>-1862.8497199883623</v>
          </cell>
          <cell r="V54">
            <v>0</v>
          </cell>
          <cell r="W54">
            <v>0</v>
          </cell>
          <cell r="X54">
            <v>-1862.8497199883623</v>
          </cell>
          <cell r="Y54">
            <v>0</v>
          </cell>
          <cell r="Z54">
            <v>0</v>
          </cell>
          <cell r="AA54">
            <v>0</v>
          </cell>
        </row>
        <row r="55">
          <cell r="D55" t="str">
            <v>Новотроицкое РУ</v>
          </cell>
          <cell r="E55">
            <v>145.31782539982862</v>
          </cell>
          <cell r="F55">
            <v>42.049771878238481</v>
          </cell>
          <cell r="G55">
            <v>0</v>
          </cell>
          <cell r="H55">
            <v>0</v>
          </cell>
          <cell r="I55">
            <v>0</v>
          </cell>
          <cell r="J55">
            <v>0</v>
          </cell>
          <cell r="K55">
            <v>0</v>
          </cell>
          <cell r="L55">
            <v>0</v>
          </cell>
          <cell r="M55">
            <v>0</v>
          </cell>
          <cell r="N55">
            <v>0</v>
          </cell>
          <cell r="O55">
            <v>0</v>
          </cell>
          <cell r="P55">
            <v>0</v>
          </cell>
          <cell r="Q55">
            <v>-1570.0067196438988</v>
          </cell>
          <cell r="R55">
            <v>0</v>
          </cell>
          <cell r="S55">
            <v>0</v>
          </cell>
          <cell r="T55">
            <v>0</v>
          </cell>
          <cell r="U55">
            <v>-1382.6391223658316</v>
          </cell>
          <cell r="V55">
            <v>0</v>
          </cell>
          <cell r="W55">
            <v>0</v>
          </cell>
          <cell r="X55">
            <v>-1382.6391223658316</v>
          </cell>
          <cell r="Y55">
            <v>0</v>
          </cell>
          <cell r="Z55">
            <v>0</v>
          </cell>
          <cell r="AA55">
            <v>0</v>
          </cell>
        </row>
        <row r="56">
          <cell r="D56" t="str">
            <v>ДФДК</v>
          </cell>
          <cell r="E56">
            <v>4931.996094760656</v>
          </cell>
          <cell r="F56">
            <v>686.08160511622714</v>
          </cell>
          <cell r="G56">
            <v>0</v>
          </cell>
          <cell r="H56">
            <v>0</v>
          </cell>
          <cell r="I56">
            <v>150.36987575794672</v>
          </cell>
          <cell r="J56">
            <v>474.29871138327394</v>
          </cell>
          <cell r="K56">
            <v>0</v>
          </cell>
          <cell r="L56">
            <v>0</v>
          </cell>
          <cell r="M56">
            <v>0</v>
          </cell>
          <cell r="N56">
            <v>0</v>
          </cell>
          <cell r="O56">
            <v>16.258381201977731</v>
          </cell>
          <cell r="P56">
            <v>0</v>
          </cell>
          <cell r="Q56">
            <v>0</v>
          </cell>
          <cell r="R56">
            <v>-9248.3945679592889</v>
          </cell>
          <cell r="S56">
            <v>0</v>
          </cell>
          <cell r="T56">
            <v>0.5570424197129189</v>
          </cell>
          <cell r="U56">
            <v>-2988.8328573194949</v>
          </cell>
          <cell r="V56">
            <v>0</v>
          </cell>
          <cell r="W56">
            <v>0</v>
          </cell>
          <cell r="X56">
            <v>-2988.8328573194949</v>
          </cell>
          <cell r="Y56">
            <v>0</v>
          </cell>
          <cell r="Z56">
            <v>0</v>
          </cell>
          <cell r="AA56">
            <v>0</v>
          </cell>
        </row>
        <row r="57">
          <cell r="D57" t="str">
            <v>Крывбассвзрывпром</v>
          </cell>
          <cell r="E57">
            <v>0</v>
          </cell>
          <cell r="F57">
            <v>0</v>
          </cell>
          <cell r="G57">
            <v>0</v>
          </cell>
          <cell r="H57">
            <v>0</v>
          </cell>
          <cell r="I57">
            <v>1677.2452134629098</v>
          </cell>
          <cell r="J57">
            <v>2991.1407911690512</v>
          </cell>
          <cell r="K57">
            <v>0</v>
          </cell>
          <cell r="L57">
            <v>0</v>
          </cell>
          <cell r="M57">
            <v>0</v>
          </cell>
          <cell r="N57">
            <v>0</v>
          </cell>
          <cell r="O57">
            <v>0</v>
          </cell>
          <cell r="P57">
            <v>0</v>
          </cell>
          <cell r="Q57">
            <v>2.0258068907971478</v>
          </cell>
          <cell r="R57">
            <v>8.1809949482399258</v>
          </cell>
          <cell r="S57">
            <v>-5417.3115483954889</v>
          </cell>
          <cell r="T57">
            <v>0</v>
          </cell>
          <cell r="U57">
            <v>-738.71874192449127</v>
          </cell>
          <cell r="V57">
            <v>0</v>
          </cell>
          <cell r="W57">
            <v>0</v>
          </cell>
          <cell r="X57">
            <v>-1136.8933097448721</v>
          </cell>
          <cell r="Y57">
            <v>0</v>
          </cell>
          <cell r="Z57">
            <v>0</v>
          </cell>
          <cell r="AA57">
            <v>-398.1745678203809</v>
          </cell>
        </row>
        <row r="58">
          <cell r="D58" t="str">
            <v>КЗГО</v>
          </cell>
          <cell r="E58">
            <v>0</v>
          </cell>
          <cell r="F58">
            <v>0</v>
          </cell>
          <cell r="G58">
            <v>0</v>
          </cell>
          <cell r="H58">
            <v>0</v>
          </cell>
          <cell r="I58">
            <v>1015.893345216941</v>
          </cell>
          <cell r="J58">
            <v>2167.194305915059</v>
          </cell>
          <cell r="K58">
            <v>0</v>
          </cell>
          <cell r="L58">
            <v>0</v>
          </cell>
          <cell r="M58">
            <v>0</v>
          </cell>
          <cell r="N58">
            <v>0</v>
          </cell>
          <cell r="O58">
            <v>0</v>
          </cell>
          <cell r="P58">
            <v>0</v>
          </cell>
          <cell r="Q58">
            <v>0</v>
          </cell>
          <cell r="R58">
            <v>0</v>
          </cell>
          <cell r="S58">
            <v>0</v>
          </cell>
          <cell r="T58">
            <v>-2197.7536293339276</v>
          </cell>
          <cell r="U58">
            <v>985.33402179807206</v>
          </cell>
          <cell r="V58">
            <v>0</v>
          </cell>
          <cell r="W58">
            <v>0</v>
          </cell>
          <cell r="X58">
            <v>985.33402179807206</v>
          </cell>
          <cell r="Y58">
            <v>0</v>
          </cell>
          <cell r="Z58">
            <v>0</v>
          </cell>
          <cell r="AA58">
            <v>0</v>
          </cell>
        </row>
        <row r="59">
          <cell r="D59" t="str">
            <v>Leman Commodities</v>
          </cell>
          <cell r="E59">
            <v>0</v>
          </cell>
          <cell r="F59">
            <v>0</v>
          </cell>
          <cell r="G59">
            <v>3995.6856944244482</v>
          </cell>
          <cell r="H59">
            <v>0</v>
          </cell>
          <cell r="I59">
            <v>122.84786886195559</v>
          </cell>
          <cell r="J59">
            <v>79.014263538711418</v>
          </cell>
          <cell r="K59">
            <v>53.013630096832628</v>
          </cell>
          <cell r="L59">
            <v>0</v>
          </cell>
          <cell r="M59">
            <v>0</v>
          </cell>
          <cell r="N59">
            <v>0</v>
          </cell>
          <cell r="O59">
            <v>0</v>
          </cell>
          <cell r="P59">
            <v>0</v>
          </cell>
          <cell r="Q59">
            <v>0</v>
          </cell>
          <cell r="R59">
            <v>0</v>
          </cell>
          <cell r="S59">
            <v>0</v>
          </cell>
          <cell r="T59">
            <v>0</v>
          </cell>
          <cell r="U59">
            <v>4250.5614569219479</v>
          </cell>
          <cell r="V59">
            <v>-5034.824406655709</v>
          </cell>
          <cell r="W59">
            <v>0</v>
          </cell>
          <cell r="X59">
            <v>-784.26294973376048</v>
          </cell>
          <cell r="Y59">
            <v>0</v>
          </cell>
          <cell r="Z59">
            <v>0</v>
          </cell>
          <cell r="AA59">
            <v>0</v>
          </cell>
        </row>
        <row r="60">
          <cell r="D60" t="str">
            <v>Metinvest Holding Centre</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4415.542865764136</v>
          </cell>
          <cell r="X60">
            <v>4415.542865764136</v>
          </cell>
          <cell r="Y60">
            <v>0</v>
          </cell>
          <cell r="Z60">
            <v>0</v>
          </cell>
          <cell r="AA60">
            <v>0</v>
          </cell>
        </row>
        <row r="61">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row>
        <row r="62">
          <cell r="D62" t="str">
            <v>Operating cash transfer</v>
          </cell>
          <cell r="E62">
            <v>-224741.48576905642</v>
          </cell>
          <cell r="F62">
            <v>-66649.429248796863</v>
          </cell>
          <cell r="G62">
            <v>1007.6108352390421</v>
          </cell>
          <cell r="H62">
            <v>2417.57778879528</v>
          </cell>
          <cell r="I62">
            <v>-97385.410622928874</v>
          </cell>
          <cell r="J62">
            <v>-209968.79479774885</v>
          </cell>
          <cell r="K62">
            <v>-43492.565546957383</v>
          </cell>
          <cell r="L62">
            <v>9623.035714435744</v>
          </cell>
          <cell r="M62">
            <v>5727.3930630880914</v>
          </cell>
          <cell r="N62">
            <v>-2665.2460094449998</v>
          </cell>
          <cell r="O62">
            <v>1113.2578160261937</v>
          </cell>
          <cell r="P62">
            <v>-13950.402031559686</v>
          </cell>
          <cell r="Q62">
            <v>-1409.4968961008358</v>
          </cell>
          <cell r="R62">
            <v>-7548.4910234505569</v>
          </cell>
          <cell r="S62">
            <v>-4086.6540564303505</v>
          </cell>
          <cell r="T62">
            <v>-1797.9266259692351</v>
          </cell>
          <cell r="U62">
            <v>-653807.02741085982</v>
          </cell>
          <cell r="V62">
            <v>463953.88282547577</v>
          </cell>
          <cell r="W62">
            <v>4524.2557919476949</v>
          </cell>
          <cell r="X62">
            <v>-185619.91365433982</v>
          </cell>
          <cell r="Y62">
            <v>0</v>
          </cell>
          <cell r="Z62">
            <v>0</v>
          </cell>
          <cell r="AA62">
            <v>-291.02486090348543</v>
          </cell>
        </row>
        <row r="63">
          <cell r="D63" t="str">
            <v>Азовсталь</v>
          </cell>
          <cell r="E63">
            <v>-382537.75441309204</v>
          </cell>
          <cell r="F63">
            <v>0</v>
          </cell>
          <cell r="G63">
            <v>0</v>
          </cell>
          <cell r="H63">
            <v>19040.09841108571</v>
          </cell>
          <cell r="I63">
            <v>718.70743853322153</v>
          </cell>
          <cell r="J63">
            <v>428.30499820697491</v>
          </cell>
          <cell r="K63">
            <v>773.75087765046055</v>
          </cell>
          <cell r="L63">
            <v>652.74217750896594</v>
          </cell>
          <cell r="M63">
            <v>0</v>
          </cell>
          <cell r="N63">
            <v>82.718536946850151</v>
          </cell>
          <cell r="O63">
            <v>0</v>
          </cell>
          <cell r="P63">
            <v>0</v>
          </cell>
          <cell r="Q63">
            <v>0</v>
          </cell>
          <cell r="R63">
            <v>526.45250518703119</v>
          </cell>
          <cell r="S63">
            <v>0</v>
          </cell>
          <cell r="T63">
            <v>0</v>
          </cell>
          <cell r="U63">
            <v>-360314.97946797288</v>
          </cell>
          <cell r="V63">
            <v>293442.01337828836</v>
          </cell>
          <cell r="W63">
            <v>0</v>
          </cell>
          <cell r="X63">
            <v>-66872.966089684502</v>
          </cell>
          <cell r="Y63">
            <v>0</v>
          </cell>
          <cell r="Z63">
            <v>0</v>
          </cell>
          <cell r="AA63">
            <v>0</v>
          </cell>
        </row>
        <row r="64">
          <cell r="D64" t="str">
            <v>ЕМЗ</v>
          </cell>
          <cell r="E64">
            <v>0</v>
          </cell>
          <cell r="F64">
            <v>-138243.83835770859</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-138243.83835770859</v>
          </cell>
          <cell r="V64">
            <v>117226.49733881536</v>
          </cell>
          <cell r="W64">
            <v>0</v>
          </cell>
          <cell r="X64">
            <v>-21017.341018893247</v>
          </cell>
          <cell r="Y64">
            <v>0</v>
          </cell>
          <cell r="Z64">
            <v>0</v>
          </cell>
          <cell r="AA64">
            <v>0</v>
          </cell>
        </row>
        <row r="65">
          <cell r="D65" t="str">
            <v>Valsider</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row>
        <row r="66">
          <cell r="D66" t="str">
            <v>ХТЗ</v>
          </cell>
          <cell r="E66">
            <v>130.45483063676147</v>
          </cell>
          <cell r="F66">
            <v>0</v>
          </cell>
          <cell r="G66">
            <v>0</v>
          </cell>
          <cell r="H66">
            <v>-16622.520622290427</v>
          </cell>
          <cell r="I66">
            <v>9.7192819641758703</v>
          </cell>
          <cell r="J66">
            <v>408.29321788179737</v>
          </cell>
          <cell r="K66">
            <v>0</v>
          </cell>
          <cell r="L66">
            <v>0</v>
          </cell>
          <cell r="M66">
            <v>0</v>
          </cell>
          <cell r="N66">
            <v>0</v>
          </cell>
          <cell r="O66">
            <v>0</v>
          </cell>
          <cell r="P66">
            <v>0</v>
          </cell>
          <cell r="Q66">
            <v>0</v>
          </cell>
          <cell r="R66">
            <v>0</v>
          </cell>
          <cell r="S66">
            <v>0</v>
          </cell>
          <cell r="T66">
            <v>0</v>
          </cell>
          <cell r="U66">
            <v>-16074.053291807695</v>
          </cell>
          <cell r="V66">
            <v>7208.1922528946616</v>
          </cell>
          <cell r="W66">
            <v>0</v>
          </cell>
          <cell r="X66">
            <v>-8865.8610389130317</v>
          </cell>
          <cell r="Y66">
            <v>0</v>
          </cell>
          <cell r="Z66">
            <v>0</v>
          </cell>
          <cell r="AA66">
            <v>0</v>
          </cell>
        </row>
        <row r="67">
          <cell r="D67" t="str">
            <v>ЦГОК</v>
          </cell>
          <cell r="E67">
            <v>58128.344543585903</v>
          </cell>
          <cell r="F67">
            <v>17936.144502959192</v>
          </cell>
          <cell r="G67">
            <v>0</v>
          </cell>
          <cell r="H67">
            <v>0</v>
          </cell>
          <cell r="I67">
            <v>-100365.36464327278</v>
          </cell>
          <cell r="J67">
            <v>0</v>
          </cell>
          <cell r="K67">
            <v>0</v>
          </cell>
          <cell r="L67">
            <v>0</v>
          </cell>
          <cell r="M67">
            <v>0</v>
          </cell>
          <cell r="N67">
            <v>0</v>
          </cell>
          <cell r="O67">
            <v>0</v>
          </cell>
          <cell r="P67">
            <v>0</v>
          </cell>
          <cell r="Q67">
            <v>0</v>
          </cell>
          <cell r="R67">
            <v>0</v>
          </cell>
          <cell r="S67">
            <v>0</v>
          </cell>
          <cell r="T67">
            <v>0</v>
          </cell>
          <cell r="U67">
            <v>-24300.875596727696</v>
          </cell>
          <cell r="V67">
            <v>8970.1169817390328</v>
          </cell>
          <cell r="W67">
            <v>0</v>
          </cell>
          <cell r="X67">
            <v>-15330.758614988667</v>
          </cell>
          <cell r="Y67">
            <v>0</v>
          </cell>
          <cell r="Z67">
            <v>0</v>
          </cell>
          <cell r="AA67">
            <v>0</v>
          </cell>
        </row>
        <row r="68">
          <cell r="D68" t="str">
            <v>СевГОК</v>
          </cell>
          <cell r="E68">
            <v>77645.922494472878</v>
          </cell>
          <cell r="F68">
            <v>31132.173626842781</v>
          </cell>
          <cell r="G68">
            <v>0</v>
          </cell>
          <cell r="H68">
            <v>0</v>
          </cell>
          <cell r="I68">
            <v>0</v>
          </cell>
          <cell r="J68">
            <v>-215266.5694623075</v>
          </cell>
          <cell r="K68">
            <v>0</v>
          </cell>
          <cell r="L68">
            <v>0</v>
          </cell>
          <cell r="M68">
            <v>0</v>
          </cell>
          <cell r="N68">
            <v>0</v>
          </cell>
          <cell r="O68">
            <v>0</v>
          </cell>
          <cell r="P68">
            <v>0</v>
          </cell>
          <cell r="Q68">
            <v>0</v>
          </cell>
          <cell r="R68">
            <v>0</v>
          </cell>
          <cell r="S68">
            <v>0</v>
          </cell>
          <cell r="T68">
            <v>0</v>
          </cell>
          <cell r="U68">
            <v>-106488.47334099183</v>
          </cell>
          <cell r="V68">
            <v>38621.095154878058</v>
          </cell>
          <cell r="W68">
            <v>0</v>
          </cell>
          <cell r="X68">
            <v>-67867.378186113754</v>
          </cell>
          <cell r="Y68">
            <v>0</v>
          </cell>
          <cell r="Z68">
            <v>0</v>
          </cell>
          <cell r="AA68">
            <v>0</v>
          </cell>
        </row>
        <row r="69">
          <cell r="D69" t="str">
            <v>Авдеевка</v>
          </cell>
          <cell r="E69">
            <v>14657.80482845497</v>
          </cell>
          <cell r="F69">
            <v>17313.681268757518</v>
          </cell>
          <cell r="G69">
            <v>0</v>
          </cell>
          <cell r="H69">
            <v>0</v>
          </cell>
          <cell r="I69">
            <v>0</v>
          </cell>
          <cell r="J69">
            <v>0</v>
          </cell>
          <cell r="K69">
            <v>-50336.413638149708</v>
          </cell>
          <cell r="L69">
            <v>5236.8306811696993</v>
          </cell>
          <cell r="M69">
            <v>4612.6802960828645</v>
          </cell>
          <cell r="N69">
            <v>1453.2549522203838</v>
          </cell>
          <cell r="O69">
            <v>345.8535236821134</v>
          </cell>
          <cell r="P69">
            <v>3438.7197438433805</v>
          </cell>
          <cell r="Q69">
            <v>0</v>
          </cell>
          <cell r="R69">
            <v>0</v>
          </cell>
          <cell r="S69">
            <v>0</v>
          </cell>
          <cell r="T69">
            <v>0</v>
          </cell>
          <cell r="U69">
            <v>-3277.588343938779</v>
          </cell>
          <cell r="V69">
            <v>0</v>
          </cell>
          <cell r="W69">
            <v>0</v>
          </cell>
          <cell r="X69">
            <v>-3277.588343938779</v>
          </cell>
          <cell r="Y69">
            <v>0</v>
          </cell>
          <cell r="Z69">
            <v>0</v>
          </cell>
          <cell r="AA69">
            <v>0</v>
          </cell>
        </row>
        <row r="70">
          <cell r="D70" t="str">
            <v>ЗАРС+ Запорожкокс</v>
          </cell>
          <cell r="E70">
            <v>51.174568205947196</v>
          </cell>
          <cell r="F70">
            <v>0</v>
          </cell>
          <cell r="G70">
            <v>0</v>
          </cell>
          <cell r="H70">
            <v>0</v>
          </cell>
          <cell r="I70">
            <v>0</v>
          </cell>
          <cell r="J70">
            <v>0</v>
          </cell>
          <cell r="K70">
            <v>1.5070925468102723</v>
          </cell>
          <cell r="L70">
            <v>-1051.9906842354158</v>
          </cell>
          <cell r="M70">
            <v>0</v>
          </cell>
          <cell r="N70">
            <v>0</v>
          </cell>
          <cell r="O70">
            <v>409.57093604790015</v>
          </cell>
          <cell r="P70">
            <v>0</v>
          </cell>
          <cell r="Q70">
            <v>0</v>
          </cell>
          <cell r="R70">
            <v>0</v>
          </cell>
          <cell r="S70">
            <v>0</v>
          </cell>
          <cell r="T70">
            <v>0</v>
          </cell>
          <cell r="U70">
            <v>-589.73808743475797</v>
          </cell>
          <cell r="V70">
            <v>0</v>
          </cell>
          <cell r="W70">
            <v>0</v>
          </cell>
          <cell r="X70">
            <v>-589.73808743475797</v>
          </cell>
          <cell r="Y70">
            <v>0</v>
          </cell>
          <cell r="Z70">
            <v>0</v>
          </cell>
          <cell r="AA70">
            <v>0</v>
          </cell>
        </row>
        <row r="71">
          <cell r="D71" t="str">
            <v>Донецккокс</v>
          </cell>
          <cell r="E71">
            <v>0</v>
          </cell>
          <cell r="F71">
            <v>0</v>
          </cell>
          <cell r="G71">
            <v>0</v>
          </cell>
          <cell r="H71">
            <v>0</v>
          </cell>
          <cell r="I71">
            <v>0</v>
          </cell>
          <cell r="J71">
            <v>0</v>
          </cell>
          <cell r="K71">
            <v>84.853510698108764</v>
          </cell>
          <cell r="L71">
            <v>239.06353362345709</v>
          </cell>
          <cell r="M71">
            <v>-1115.1887929983436</v>
          </cell>
          <cell r="N71">
            <v>48.899763170339426</v>
          </cell>
          <cell r="O71">
            <v>98.606108390771226</v>
          </cell>
          <cell r="P71">
            <v>0</v>
          </cell>
          <cell r="Q71">
            <v>0</v>
          </cell>
          <cell r="R71">
            <v>0</v>
          </cell>
          <cell r="S71">
            <v>0</v>
          </cell>
          <cell r="T71">
            <v>0</v>
          </cell>
          <cell r="U71">
            <v>-643.76587711566719</v>
          </cell>
          <cell r="V71">
            <v>0</v>
          </cell>
          <cell r="W71">
            <v>0</v>
          </cell>
          <cell r="X71">
            <v>-643.76587711566719</v>
          </cell>
          <cell r="Y71">
            <v>0</v>
          </cell>
          <cell r="Z71">
            <v>0</v>
          </cell>
          <cell r="AA71">
            <v>0</v>
          </cell>
        </row>
        <row r="72">
          <cell r="D72" t="str">
            <v>ЕКХП</v>
          </cell>
          <cell r="E72">
            <v>0.99712209231873128</v>
          </cell>
          <cell r="F72">
            <v>4582.9700864331389</v>
          </cell>
          <cell r="G72">
            <v>0</v>
          </cell>
          <cell r="H72">
            <v>0</v>
          </cell>
          <cell r="I72">
            <v>0</v>
          </cell>
          <cell r="J72">
            <v>0</v>
          </cell>
          <cell r="K72">
            <v>0</v>
          </cell>
          <cell r="L72">
            <v>0</v>
          </cell>
          <cell r="M72">
            <v>0</v>
          </cell>
          <cell r="N72">
            <v>-4362.3186967601951</v>
          </cell>
          <cell r="O72">
            <v>87.439632753957</v>
          </cell>
          <cell r="P72">
            <v>0</v>
          </cell>
          <cell r="Q72">
            <v>0</v>
          </cell>
          <cell r="R72">
            <v>0</v>
          </cell>
          <cell r="S72">
            <v>0</v>
          </cell>
          <cell r="T72">
            <v>0</v>
          </cell>
          <cell r="U72">
            <v>309.08814451922058</v>
          </cell>
          <cell r="V72">
            <v>0</v>
          </cell>
          <cell r="W72">
            <v>0</v>
          </cell>
          <cell r="X72">
            <v>309.08814451922058</v>
          </cell>
          <cell r="Y72">
            <v>0</v>
          </cell>
          <cell r="Z72">
            <v>0</v>
          </cell>
          <cell r="AA72">
            <v>0</v>
          </cell>
        </row>
        <row r="73">
          <cell r="D73" t="str">
            <v>Инкор</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row>
        <row r="74">
          <cell r="D74" t="str">
            <v>Краснодонуголь</v>
          </cell>
          <cell r="E74">
            <v>2800.8154744418462</v>
          </cell>
          <cell r="F74">
            <v>0</v>
          </cell>
          <cell r="G74">
            <v>0</v>
          </cell>
          <cell r="H74">
            <v>0</v>
          </cell>
          <cell r="I74">
            <v>0</v>
          </cell>
          <cell r="J74">
            <v>0</v>
          </cell>
          <cell r="K74">
            <v>5962.538252307214</v>
          </cell>
          <cell r="L74">
            <v>4546.3900063690362</v>
          </cell>
          <cell r="M74">
            <v>2229.9015600035709</v>
          </cell>
          <cell r="N74">
            <v>112.19943497762131</v>
          </cell>
          <cell r="O74">
            <v>157.96863917281271</v>
          </cell>
          <cell r="P74">
            <v>-17389.121775403066</v>
          </cell>
          <cell r="Q74">
            <v>0</v>
          </cell>
          <cell r="R74">
            <v>0</v>
          </cell>
          <cell r="S74">
            <v>0</v>
          </cell>
          <cell r="T74">
            <v>0</v>
          </cell>
          <cell r="U74">
            <v>-1579.3084081309667</v>
          </cell>
          <cell r="V74">
            <v>0</v>
          </cell>
          <cell r="W74">
            <v>0</v>
          </cell>
          <cell r="X74">
            <v>-1579.3084081309667</v>
          </cell>
          <cell r="Y74">
            <v>0</v>
          </cell>
          <cell r="Z74">
            <v>0</v>
          </cell>
          <cell r="AA74">
            <v>0</v>
          </cell>
        </row>
        <row r="75">
          <cell r="D75" t="str">
            <v>Новотроицкое РУ</v>
          </cell>
          <cell r="E75">
            <v>134.74076804958727</v>
          </cell>
          <cell r="F75">
            <v>36.925265134718224</v>
          </cell>
          <cell r="G75">
            <v>0</v>
          </cell>
          <cell r="H75">
            <v>0</v>
          </cell>
          <cell r="I75">
            <v>0</v>
          </cell>
          <cell r="J75">
            <v>0</v>
          </cell>
          <cell r="K75">
            <v>0</v>
          </cell>
          <cell r="L75">
            <v>0</v>
          </cell>
          <cell r="M75">
            <v>0</v>
          </cell>
          <cell r="N75">
            <v>0</v>
          </cell>
          <cell r="O75">
            <v>0</v>
          </cell>
          <cell r="P75">
            <v>0</v>
          </cell>
          <cell r="Q75">
            <v>-1410.9978737157885</v>
          </cell>
          <cell r="R75">
            <v>0</v>
          </cell>
          <cell r="S75">
            <v>0</v>
          </cell>
          <cell r="T75">
            <v>0</v>
          </cell>
          <cell r="U75">
            <v>-1239.3318405314831</v>
          </cell>
          <cell r="V75">
            <v>0</v>
          </cell>
          <cell r="W75">
            <v>0</v>
          </cell>
          <cell r="X75">
            <v>-1239.3318405314831</v>
          </cell>
          <cell r="Y75">
            <v>0</v>
          </cell>
          <cell r="Z75">
            <v>0</v>
          </cell>
          <cell r="AA75">
            <v>0</v>
          </cell>
        </row>
        <row r="76">
          <cell r="D76" t="str">
            <v>ДФДК</v>
          </cell>
          <cell r="E76">
            <v>4246.0140140954281</v>
          </cell>
          <cell r="F76">
            <v>592.51435878439202</v>
          </cell>
          <cell r="G76">
            <v>0</v>
          </cell>
          <cell r="H76">
            <v>0</v>
          </cell>
          <cell r="I76">
            <v>126.92960412114675</v>
          </cell>
          <cell r="J76">
            <v>407.59114047475896</v>
          </cell>
          <cell r="K76">
            <v>0</v>
          </cell>
          <cell r="L76">
            <v>0</v>
          </cell>
          <cell r="M76">
            <v>0</v>
          </cell>
          <cell r="N76">
            <v>0</v>
          </cell>
          <cell r="O76">
            <v>13.818975978639145</v>
          </cell>
          <cell r="P76">
            <v>0</v>
          </cell>
          <cell r="Q76">
            <v>0</v>
          </cell>
          <cell r="R76">
            <v>-8081.0214139783384</v>
          </cell>
          <cell r="S76">
            <v>0</v>
          </cell>
          <cell r="T76">
            <v>0.52156898228822479</v>
          </cell>
          <cell r="U76">
            <v>-2693.6317515416836</v>
          </cell>
          <cell r="V76">
            <v>0</v>
          </cell>
          <cell r="W76">
            <v>0</v>
          </cell>
          <cell r="X76">
            <v>-2693.6317515416836</v>
          </cell>
          <cell r="Y76">
            <v>0</v>
          </cell>
          <cell r="Z76">
            <v>0</v>
          </cell>
          <cell r="AA76">
            <v>0</v>
          </cell>
        </row>
        <row r="77">
          <cell r="D77" t="str">
            <v>Крывбассвзрывпром</v>
          </cell>
          <cell r="E77">
            <v>0</v>
          </cell>
          <cell r="F77">
            <v>0</v>
          </cell>
          <cell r="G77">
            <v>0</v>
          </cell>
          <cell r="H77">
            <v>0</v>
          </cell>
          <cell r="I77">
            <v>1267.8411969040026</v>
          </cell>
          <cell r="J77">
            <v>2260.2170404705994</v>
          </cell>
          <cell r="K77">
            <v>0</v>
          </cell>
          <cell r="L77">
            <v>0</v>
          </cell>
          <cell r="M77">
            <v>0</v>
          </cell>
          <cell r="N77">
            <v>0</v>
          </cell>
          <cell r="O77">
            <v>0</v>
          </cell>
          <cell r="P77">
            <v>0</v>
          </cell>
          <cell r="Q77">
            <v>1.5009776149526264</v>
          </cell>
          <cell r="R77">
            <v>6.0778853407498366</v>
          </cell>
          <cell r="S77">
            <v>-4086.6540564303505</v>
          </cell>
          <cell r="T77">
            <v>0</v>
          </cell>
          <cell r="U77">
            <v>-551.01695610004572</v>
          </cell>
          <cell r="V77">
            <v>0</v>
          </cell>
          <cell r="W77">
            <v>0</v>
          </cell>
          <cell r="X77">
            <v>-842.04181700353115</v>
          </cell>
          <cell r="Y77">
            <v>0</v>
          </cell>
          <cell r="Z77">
            <v>0</v>
          </cell>
          <cell r="AA77">
            <v>-291.02486090348543</v>
          </cell>
        </row>
        <row r="78">
          <cell r="D78" t="str">
            <v>КЗГО</v>
          </cell>
          <cell r="E78">
            <v>0</v>
          </cell>
          <cell r="F78">
            <v>0</v>
          </cell>
          <cell r="G78">
            <v>0</v>
          </cell>
          <cell r="H78">
            <v>0</v>
          </cell>
          <cell r="I78">
            <v>809.31348974653929</v>
          </cell>
          <cell r="J78">
            <v>1762.8411881235365</v>
          </cell>
          <cell r="K78">
            <v>0</v>
          </cell>
          <cell r="L78">
            <v>0</v>
          </cell>
          <cell r="M78">
            <v>0</v>
          </cell>
          <cell r="N78">
            <v>0</v>
          </cell>
          <cell r="O78">
            <v>0</v>
          </cell>
          <cell r="P78">
            <v>0</v>
          </cell>
          <cell r="Q78">
            <v>0</v>
          </cell>
          <cell r="R78">
            <v>0</v>
          </cell>
          <cell r="S78">
            <v>0</v>
          </cell>
          <cell r="T78">
            <v>-1798.4481949515234</v>
          </cell>
          <cell r="U78">
            <v>773.70648291855218</v>
          </cell>
          <cell r="V78">
            <v>0</v>
          </cell>
          <cell r="W78">
            <v>0</v>
          </cell>
          <cell r="X78">
            <v>773.70648291855218</v>
          </cell>
          <cell r="Y78">
            <v>0</v>
          </cell>
          <cell r="Z78">
            <v>0</v>
          </cell>
          <cell r="AA78">
            <v>0</v>
          </cell>
        </row>
        <row r="79">
          <cell r="D79" t="str">
            <v>Leman Commodities</v>
          </cell>
          <cell r="E79">
            <v>0</v>
          </cell>
          <cell r="F79">
            <v>0</v>
          </cell>
          <cell r="G79">
            <v>1007.6108352390421</v>
          </cell>
          <cell r="H79">
            <v>0</v>
          </cell>
          <cell r="I79">
            <v>47.443009074813418</v>
          </cell>
          <cell r="J79">
            <v>30.527079400958627</v>
          </cell>
          <cell r="K79">
            <v>21.198357989728613</v>
          </cell>
          <cell r="L79">
            <v>0</v>
          </cell>
          <cell r="M79">
            <v>0</v>
          </cell>
          <cell r="N79">
            <v>0</v>
          </cell>
          <cell r="O79">
            <v>0</v>
          </cell>
          <cell r="P79">
            <v>0</v>
          </cell>
          <cell r="Q79">
            <v>0</v>
          </cell>
          <cell r="R79">
            <v>0</v>
          </cell>
          <cell r="S79">
            <v>0</v>
          </cell>
          <cell r="T79">
            <v>0</v>
          </cell>
          <cell r="U79">
            <v>1106.7792817045424</v>
          </cell>
          <cell r="V79">
            <v>-1514.0322811397518</v>
          </cell>
          <cell r="W79">
            <v>0</v>
          </cell>
          <cell r="X79">
            <v>-407.25299943520906</v>
          </cell>
          <cell r="Y79">
            <v>0</v>
          </cell>
          <cell r="Z79">
            <v>0</v>
          </cell>
          <cell r="AA79">
            <v>0</v>
          </cell>
        </row>
        <row r="80">
          <cell r="D80" t="str">
            <v>Metinvest Holding Centre</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4524.2557919476949</v>
          </cell>
          <cell r="X80">
            <v>4524.2557919476949</v>
          </cell>
          <cell r="Y80">
            <v>0</v>
          </cell>
          <cell r="Z80">
            <v>0</v>
          </cell>
          <cell r="AA80">
            <v>0</v>
          </cell>
        </row>
        <row r="81">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row>
        <row r="82">
          <cell r="D82" t="str">
            <v>EBITDA ADJUSTED</v>
          </cell>
          <cell r="E82">
            <v>223743.43560987877</v>
          </cell>
          <cell r="F82">
            <v>90646.79175551387</v>
          </cell>
          <cell r="G82">
            <v>56187.471578652257</v>
          </cell>
          <cell r="H82">
            <v>134901.08969082488</v>
          </cell>
          <cell r="I82">
            <v>5749.026019558205</v>
          </cell>
          <cell r="J82">
            <v>46793.452394039785</v>
          </cell>
          <cell r="K82">
            <v>47702.445560985092</v>
          </cell>
          <cell r="L82">
            <v>72976.611253116236</v>
          </cell>
          <cell r="M82">
            <v>20070.512691257441</v>
          </cell>
          <cell r="N82">
            <v>3531.5280898212141</v>
          </cell>
          <cell r="O82">
            <v>17094.593519043796</v>
          </cell>
          <cell r="P82">
            <v>7683.6996954655478</v>
          </cell>
          <cell r="Q82">
            <v>2704.830968435017</v>
          </cell>
          <cell r="R82">
            <v>5153.5659810867191</v>
          </cell>
          <cell r="S82">
            <v>6572.3914219015387</v>
          </cell>
          <cell r="T82">
            <v>3590.4432294080602</v>
          </cell>
          <cell r="U82">
            <v>745101.88945898856</v>
          </cell>
          <cell r="V82">
            <v>681635.05063273478</v>
          </cell>
          <cell r="W82">
            <v>-15366.616862288758</v>
          </cell>
          <cell r="X82">
            <v>1411200.6166680511</v>
          </cell>
          <cell r="Y82">
            <v>70563.710014429322</v>
          </cell>
          <cell r="Z82">
            <v>169059.3908096893</v>
          </cell>
          <cell r="AA82">
            <v>1187118.9122245368</v>
          </cell>
        </row>
        <row r="83">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row>
        <row r="84">
          <cell r="D84" t="str">
            <v>Operating cash ADJUSTED</v>
          </cell>
          <cell r="E84">
            <v>176047.47877238935</v>
          </cell>
          <cell r="F84">
            <v>73659.574563084359</v>
          </cell>
          <cell r="G84">
            <v>31895.10250647214</v>
          </cell>
          <cell r="H84">
            <v>100075.57444775332</v>
          </cell>
          <cell r="I84">
            <v>4582.1100862406975</v>
          </cell>
          <cell r="J84">
            <v>35726.085045009793</v>
          </cell>
          <cell r="K84">
            <v>39794.862423499901</v>
          </cell>
          <cell r="L84">
            <v>59269.212692767163</v>
          </cell>
          <cell r="M84">
            <v>16341.126874464884</v>
          </cell>
          <cell r="N84">
            <v>2974.5908815090957</v>
          </cell>
          <cell r="O84">
            <v>13010.802370481644</v>
          </cell>
          <cell r="P84">
            <v>6182.8015382094036</v>
          </cell>
          <cell r="Q84">
            <v>2470.0476583546097</v>
          </cell>
          <cell r="R84">
            <v>4329.2866927604227</v>
          </cell>
          <cell r="S84">
            <v>4958.6924782231117</v>
          </cell>
          <cell r="T84">
            <v>2955.0888798368287</v>
          </cell>
          <cell r="U84">
            <v>574272.43791105656</v>
          </cell>
          <cell r="V84">
            <v>485367.84101466485</v>
          </cell>
          <cell r="W84">
            <v>-16374.966312342824</v>
          </cell>
          <cell r="X84">
            <v>1042526.6480400865</v>
          </cell>
          <cell r="Y84">
            <v>55021.31084042546</v>
          </cell>
          <cell r="Z84">
            <v>137573.39678093209</v>
          </cell>
          <cell r="AA84">
            <v>867049.27911672788</v>
          </cell>
        </row>
        <row r="85">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row>
        <row r="86">
          <cell r="D86" t="str">
            <v>Справочно:</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row>
        <row r="87">
          <cell r="C87" t="str">
            <v>Инвестиции</v>
          </cell>
          <cell r="D87" t="str">
            <v>Инвестиции</v>
          </cell>
          <cell r="E87">
            <v>182030.94001674859</v>
          </cell>
          <cell r="F87">
            <v>50133.352158415837</v>
          </cell>
          <cell r="G87">
            <v>3004.3267326732675</v>
          </cell>
          <cell r="H87">
            <v>18903.535692074256</v>
          </cell>
          <cell r="I87">
            <v>22723.402102310218</v>
          </cell>
          <cell r="J87">
            <v>84748.530430693078</v>
          </cell>
          <cell r="K87">
            <v>19874.188712871292</v>
          </cell>
          <cell r="L87">
            <v>8147.4712541254121</v>
          </cell>
          <cell r="M87">
            <v>709.46534653465346</v>
          </cell>
          <cell r="N87">
            <v>793.21980198019799</v>
          </cell>
          <cell r="O87">
            <v>1938.7458745874592</v>
          </cell>
          <cell r="P87">
            <v>49593.841584158421</v>
          </cell>
          <cell r="Q87">
            <v>878.99009900990109</v>
          </cell>
          <cell r="R87">
            <v>4493.4980567656758</v>
          </cell>
          <cell r="S87">
            <v>1979.211642178218</v>
          </cell>
          <cell r="T87">
            <v>559.13438943894391</v>
          </cell>
          <cell r="U87">
            <v>450511.85389456531</v>
          </cell>
          <cell r="V87">
            <v>967.26791099009915</v>
          </cell>
          <cell r="W87">
            <v>3909.6970316831694</v>
          </cell>
          <cell r="X87">
            <v>455388.81883723859</v>
          </cell>
          <cell r="Y87">
            <v>115382.76672039603</v>
          </cell>
          <cell r="Z87">
            <v>81056.932574257429</v>
          </cell>
          <cell r="AA87">
            <v>255039.42251090205</v>
          </cell>
        </row>
        <row r="88">
          <cell r="C88" t="str">
            <v>Численность</v>
          </cell>
          <cell r="D88" t="str">
            <v>Численность, чел.</v>
          </cell>
          <cell r="E88">
            <v>23300</v>
          </cell>
          <cell r="F88">
            <v>9158</v>
          </cell>
          <cell r="G88">
            <v>118</v>
          </cell>
          <cell r="H88">
            <v>6143</v>
          </cell>
          <cell r="I88">
            <v>8993</v>
          </cell>
          <cell r="J88">
            <v>12158</v>
          </cell>
          <cell r="K88">
            <v>6876</v>
          </cell>
          <cell r="L88">
            <v>2938</v>
          </cell>
          <cell r="M88">
            <v>2200</v>
          </cell>
          <cell r="N88">
            <v>1830</v>
          </cell>
          <cell r="O88">
            <v>1248</v>
          </cell>
          <cell r="P88">
            <v>22100</v>
          </cell>
          <cell r="Q88">
            <v>782</v>
          </cell>
          <cell r="R88">
            <v>3622</v>
          </cell>
          <cell r="S88">
            <v>1620</v>
          </cell>
          <cell r="T88">
            <v>3063</v>
          </cell>
          <cell r="U88">
            <v>106149</v>
          </cell>
          <cell r="V88">
            <v>876</v>
          </cell>
          <cell r="W88">
            <v>304</v>
          </cell>
          <cell r="X88">
            <v>107329</v>
          </cell>
          <cell r="Y88">
            <v>30238</v>
          </cell>
          <cell r="Z88">
            <v>37192</v>
          </cell>
          <cell r="AA88">
            <v>39595</v>
          </cell>
        </row>
        <row r="89">
          <cell r="D89" t="str">
            <v>ФОТ</v>
          </cell>
          <cell r="E89">
            <v>172450.17326732673</v>
          </cell>
          <cell r="F89">
            <v>43994.772277227719</v>
          </cell>
          <cell r="G89">
            <v>7211.6826278804992</v>
          </cell>
          <cell r="H89">
            <v>29724.61782178218</v>
          </cell>
          <cell r="I89">
            <v>50010.305293069301</v>
          </cell>
          <cell r="J89">
            <v>67986.161360396043</v>
          </cell>
          <cell r="K89">
            <v>37014.631975561999</v>
          </cell>
          <cell r="L89">
            <v>15714.681188118811</v>
          </cell>
          <cell r="M89">
            <v>11942.288910891089</v>
          </cell>
          <cell r="N89">
            <v>6627.8491544554454</v>
          </cell>
          <cell r="O89">
            <v>5927.0594059405939</v>
          </cell>
          <cell r="P89">
            <v>149550.01782178218</v>
          </cell>
          <cell r="Q89">
            <v>3183.2673267326736</v>
          </cell>
          <cell r="R89">
            <v>15646.653465346535</v>
          </cell>
          <cell r="S89">
            <v>8741.3663366336641</v>
          </cell>
          <cell r="T89">
            <v>12497.094007920794</v>
          </cell>
          <cell r="U89">
            <v>638222.62224106619</v>
          </cell>
          <cell r="V89">
            <v>18803.286534653467</v>
          </cell>
          <cell r="W89">
            <v>9524.8394059405928</v>
          </cell>
          <cell r="X89">
            <v>669205.91927076923</v>
          </cell>
          <cell r="Y89">
            <v>158064.84779009901</v>
          </cell>
          <cell r="Z89">
            <v>226776.52845675012</v>
          </cell>
          <cell r="AA89">
            <v>274839.70361797948</v>
          </cell>
        </row>
        <row r="90">
          <cell r="D90" t="str">
            <v>Азовсталь</v>
          </cell>
          <cell r="E90">
            <v>0</v>
          </cell>
          <cell r="F90">
            <v>0</v>
          </cell>
          <cell r="G90">
            <v>0</v>
          </cell>
          <cell r="H90">
            <v>128919.15041584161</v>
          </cell>
          <cell r="I90">
            <v>4364.1009702970296</v>
          </cell>
          <cell r="J90">
            <v>2638.7791683168316</v>
          </cell>
          <cell r="K90">
            <v>5497.7693346534652</v>
          </cell>
          <cell r="L90">
            <v>4637.9603960396043</v>
          </cell>
          <cell r="M90">
            <v>0</v>
          </cell>
          <cell r="N90">
            <v>587.74400000000014</v>
          </cell>
          <cell r="O90">
            <v>0</v>
          </cell>
          <cell r="P90">
            <v>0</v>
          </cell>
          <cell r="Q90">
            <v>0</v>
          </cell>
          <cell r="R90">
            <v>3017.7333544554458</v>
          </cell>
          <cell r="S90">
            <v>0</v>
          </cell>
          <cell r="T90">
            <v>0</v>
          </cell>
          <cell r="U90">
            <v>1952306.5640014852</v>
          </cell>
          <cell r="V90">
            <v>0</v>
          </cell>
          <cell r="W90">
            <v>0</v>
          </cell>
          <cell r="X90">
            <v>0</v>
          </cell>
          <cell r="Y90">
            <v>0</v>
          </cell>
          <cell r="Z90">
            <v>0</v>
          </cell>
          <cell r="AA90">
            <v>0</v>
          </cell>
        </row>
        <row r="91">
          <cell r="D91" t="str">
            <v>ЕМЗ</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831555.14851485146</v>
          </cell>
          <cell r="V91">
            <v>0</v>
          </cell>
          <cell r="W91">
            <v>0</v>
          </cell>
          <cell r="X91">
            <v>0</v>
          </cell>
          <cell r="Y91">
            <v>0</v>
          </cell>
          <cell r="Z91">
            <v>0</v>
          </cell>
          <cell r="AA91">
            <v>0</v>
          </cell>
        </row>
        <row r="92">
          <cell r="D92" t="str">
            <v>Valsider</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row>
        <row r="93">
          <cell r="D93" t="str">
            <v>ХТЗ</v>
          </cell>
          <cell r="E93">
            <v>681.87318415841594</v>
          </cell>
          <cell r="F93">
            <v>0</v>
          </cell>
          <cell r="G93">
            <v>0</v>
          </cell>
          <cell r="H93">
            <v>0</v>
          </cell>
          <cell r="I93">
            <v>50.801627722772281</v>
          </cell>
          <cell r="J93">
            <v>2134.104158415842</v>
          </cell>
          <cell r="K93">
            <v>0</v>
          </cell>
          <cell r="L93">
            <v>0</v>
          </cell>
          <cell r="M93">
            <v>0</v>
          </cell>
          <cell r="N93">
            <v>0</v>
          </cell>
          <cell r="O93">
            <v>0</v>
          </cell>
          <cell r="P93">
            <v>0</v>
          </cell>
          <cell r="Q93">
            <v>0</v>
          </cell>
          <cell r="R93">
            <v>0</v>
          </cell>
          <cell r="S93">
            <v>0</v>
          </cell>
          <cell r="T93">
            <v>0</v>
          </cell>
          <cell r="U93">
            <v>39614.143467887618</v>
          </cell>
          <cell r="V93">
            <v>0</v>
          </cell>
          <cell r="W93">
            <v>0</v>
          </cell>
          <cell r="X93">
            <v>0</v>
          </cell>
          <cell r="Y93">
            <v>0</v>
          </cell>
          <cell r="Z93">
            <v>0</v>
          </cell>
          <cell r="AA93">
            <v>0</v>
          </cell>
        </row>
        <row r="94">
          <cell r="D94" t="str">
            <v>ЦГОК</v>
          </cell>
          <cell r="E94">
            <v>183341.8730668269</v>
          </cell>
          <cell r="F94">
            <v>58240.628042635915</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30421.862099487549</v>
          </cell>
          <cell r="V94">
            <v>0</v>
          </cell>
          <cell r="W94">
            <v>0</v>
          </cell>
          <cell r="X94">
            <v>0</v>
          </cell>
          <cell r="Y94">
            <v>0</v>
          </cell>
          <cell r="Z94">
            <v>0</v>
          </cell>
          <cell r="AA94">
            <v>0</v>
          </cell>
        </row>
        <row r="95">
          <cell r="D95" t="str">
            <v>СевГОК</v>
          </cell>
          <cell r="E95">
            <v>221997.13813526067</v>
          </cell>
          <cell r="F95">
            <v>87431.533621138922</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112266.37671685821</v>
          </cell>
          <cell r="V95">
            <v>0</v>
          </cell>
          <cell r="W95">
            <v>0</v>
          </cell>
          <cell r="X95">
            <v>0</v>
          </cell>
          <cell r="Y95">
            <v>0</v>
          </cell>
          <cell r="Z95">
            <v>0</v>
          </cell>
          <cell r="AA95">
            <v>0</v>
          </cell>
        </row>
        <row r="96">
          <cell r="D96" t="str">
            <v>АКХЗ</v>
          </cell>
          <cell r="E96">
            <v>116514.9402859407</v>
          </cell>
          <cell r="F96">
            <v>130869.75707445537</v>
          </cell>
          <cell r="G96">
            <v>0</v>
          </cell>
          <cell r="H96">
            <v>0</v>
          </cell>
          <cell r="I96">
            <v>0</v>
          </cell>
          <cell r="J96">
            <v>0</v>
          </cell>
          <cell r="K96">
            <v>0</v>
          </cell>
          <cell r="L96">
            <v>39713.499706930525</v>
          </cell>
          <cell r="M96">
            <v>34980.255948572056</v>
          </cell>
          <cell r="N96">
            <v>11020.757330693108</v>
          </cell>
          <cell r="O96">
            <v>2590.08853069307</v>
          </cell>
          <cell r="P96">
            <v>26077.527392739274</v>
          </cell>
          <cell r="Q96">
            <v>0</v>
          </cell>
          <cell r="R96">
            <v>0</v>
          </cell>
          <cell r="S96">
            <v>0</v>
          </cell>
          <cell r="T96">
            <v>0</v>
          </cell>
          <cell r="U96">
            <v>0</v>
          </cell>
          <cell r="V96">
            <v>0</v>
          </cell>
          <cell r="W96">
            <v>0</v>
          </cell>
          <cell r="X96">
            <v>0</v>
          </cell>
          <cell r="Y96">
            <v>0</v>
          </cell>
          <cell r="Z96">
            <v>0</v>
          </cell>
          <cell r="AA96">
            <v>0</v>
          </cell>
        </row>
        <row r="97">
          <cell r="D97" t="str">
            <v>ЗКХЗ</v>
          </cell>
          <cell r="E97">
            <v>334.85148514851483</v>
          </cell>
          <cell r="F97">
            <v>0</v>
          </cell>
          <cell r="G97">
            <v>0</v>
          </cell>
          <cell r="H97">
            <v>0</v>
          </cell>
          <cell r="I97">
            <v>0</v>
          </cell>
          <cell r="J97">
            <v>0</v>
          </cell>
          <cell r="K97">
            <v>9.8613861386138613</v>
          </cell>
          <cell r="L97">
            <v>0</v>
          </cell>
          <cell r="M97">
            <v>0</v>
          </cell>
          <cell r="N97">
            <v>0</v>
          </cell>
          <cell r="O97">
            <v>3051.2772277227727</v>
          </cell>
          <cell r="P97">
            <v>0</v>
          </cell>
          <cell r="Q97">
            <v>0</v>
          </cell>
          <cell r="R97">
            <v>0</v>
          </cell>
          <cell r="S97">
            <v>0</v>
          </cell>
          <cell r="T97">
            <v>0</v>
          </cell>
          <cell r="U97">
            <v>0</v>
          </cell>
          <cell r="V97">
            <v>0</v>
          </cell>
          <cell r="W97">
            <v>0</v>
          </cell>
          <cell r="X97">
            <v>0</v>
          </cell>
          <cell r="Y97">
            <v>0</v>
          </cell>
          <cell r="Z97">
            <v>0</v>
          </cell>
          <cell r="AA97">
            <v>0</v>
          </cell>
        </row>
        <row r="98">
          <cell r="D98" t="str">
            <v>ДКХЗ</v>
          </cell>
          <cell r="E98">
            <v>0</v>
          </cell>
          <cell r="F98">
            <v>0</v>
          </cell>
          <cell r="G98">
            <v>0</v>
          </cell>
          <cell r="H98">
            <v>0</v>
          </cell>
          <cell r="I98">
            <v>0</v>
          </cell>
          <cell r="J98">
            <v>0</v>
          </cell>
          <cell r="K98">
            <v>756.1584158415842</v>
          </cell>
          <cell r="L98">
            <v>2130.3762376237623</v>
          </cell>
          <cell r="M98">
            <v>0</v>
          </cell>
          <cell r="N98">
            <v>435.76237623762376</v>
          </cell>
          <cell r="O98">
            <v>1063.3168316831689</v>
          </cell>
          <cell r="P98">
            <v>0</v>
          </cell>
          <cell r="Q98">
            <v>0</v>
          </cell>
          <cell r="R98">
            <v>0</v>
          </cell>
          <cell r="S98">
            <v>0</v>
          </cell>
          <cell r="T98">
            <v>0</v>
          </cell>
          <cell r="U98">
            <v>0</v>
          </cell>
          <cell r="V98">
            <v>0</v>
          </cell>
          <cell r="W98">
            <v>0</v>
          </cell>
          <cell r="X98">
            <v>0</v>
          </cell>
          <cell r="Y98">
            <v>0</v>
          </cell>
          <cell r="Z98">
            <v>0</v>
          </cell>
          <cell r="AA98">
            <v>0</v>
          </cell>
        </row>
        <row r="99">
          <cell r="D99" t="str">
            <v>ЕКХП</v>
          </cell>
          <cell r="E99">
            <v>9.5754455445544568</v>
          </cell>
          <cell r="F99">
            <v>53291.568079207922</v>
          </cell>
          <cell r="G99">
            <v>0</v>
          </cell>
          <cell r="H99">
            <v>0</v>
          </cell>
          <cell r="I99">
            <v>0</v>
          </cell>
          <cell r="J99">
            <v>0</v>
          </cell>
          <cell r="K99">
            <v>0</v>
          </cell>
          <cell r="L99">
            <v>0</v>
          </cell>
          <cell r="M99">
            <v>0</v>
          </cell>
          <cell r="N99">
            <v>0</v>
          </cell>
          <cell r="O99">
            <v>1261.4965544554461</v>
          </cell>
          <cell r="P99">
            <v>0</v>
          </cell>
          <cell r="Q99">
            <v>0</v>
          </cell>
          <cell r="R99">
            <v>0</v>
          </cell>
          <cell r="S99">
            <v>0</v>
          </cell>
          <cell r="T99">
            <v>0</v>
          </cell>
          <cell r="U99">
            <v>0</v>
          </cell>
          <cell r="V99">
            <v>0</v>
          </cell>
          <cell r="W99">
            <v>0</v>
          </cell>
          <cell r="X99">
            <v>0</v>
          </cell>
          <cell r="Y99">
            <v>0</v>
          </cell>
          <cell r="Z99">
            <v>0</v>
          </cell>
          <cell r="AA99">
            <v>0</v>
          </cell>
        </row>
        <row r="100">
          <cell r="D100" t="str">
            <v>Инкор</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row>
        <row r="101">
          <cell r="D101" t="str">
            <v>Краснодонуголь</v>
          </cell>
          <cell r="E101">
            <v>32156.539149646371</v>
          </cell>
          <cell r="F101">
            <v>0</v>
          </cell>
          <cell r="G101">
            <v>0</v>
          </cell>
          <cell r="H101">
            <v>0</v>
          </cell>
          <cell r="I101">
            <v>0</v>
          </cell>
          <cell r="J101">
            <v>0</v>
          </cell>
          <cell r="K101">
            <v>76908.877982145394</v>
          </cell>
          <cell r="L101">
            <v>60335.605240418859</v>
          </cell>
          <cell r="M101">
            <v>31452.978618916612</v>
          </cell>
          <cell r="N101">
            <v>976.87023560492139</v>
          </cell>
          <cell r="O101">
            <v>845.41026821530204</v>
          </cell>
          <cell r="P101">
            <v>0</v>
          </cell>
          <cell r="Q101">
            <v>0</v>
          </cell>
          <cell r="R101">
            <v>0</v>
          </cell>
          <cell r="S101">
            <v>0</v>
          </cell>
          <cell r="T101">
            <v>0</v>
          </cell>
          <cell r="U101">
            <v>0</v>
          </cell>
          <cell r="V101">
            <v>0</v>
          </cell>
          <cell r="W101">
            <v>0</v>
          </cell>
          <cell r="X101">
            <v>0</v>
          </cell>
          <cell r="Y101">
            <v>0</v>
          </cell>
          <cell r="Z101">
            <v>0</v>
          </cell>
          <cell r="AA101">
            <v>0</v>
          </cell>
        </row>
        <row r="102">
          <cell r="D102" t="str">
            <v>Новотроицкое РУ</v>
          </cell>
          <cell r="E102">
            <v>369.48514851485152</v>
          </cell>
          <cell r="F102">
            <v>208.2930693069307</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row>
        <row r="103">
          <cell r="D103" t="str">
            <v>ДФДК</v>
          </cell>
          <cell r="E103">
            <v>23253.345548514855</v>
          </cell>
          <cell r="F103">
            <v>3204.9730396039604</v>
          </cell>
          <cell r="G103">
            <v>0</v>
          </cell>
          <cell r="H103">
            <v>0</v>
          </cell>
          <cell r="I103">
            <v>713.73443564356444</v>
          </cell>
          <cell r="J103">
            <v>2247.3464356435643</v>
          </cell>
          <cell r="K103">
            <v>0</v>
          </cell>
          <cell r="L103">
            <v>0</v>
          </cell>
          <cell r="M103">
            <v>0</v>
          </cell>
          <cell r="N103">
            <v>0</v>
          </cell>
          <cell r="O103">
            <v>78.660784158415851</v>
          </cell>
          <cell r="P103">
            <v>0</v>
          </cell>
          <cell r="Q103">
            <v>0</v>
          </cell>
          <cell r="R103">
            <v>0</v>
          </cell>
          <cell r="S103">
            <v>0</v>
          </cell>
          <cell r="T103">
            <v>1.9924752475247525</v>
          </cell>
          <cell r="U103">
            <v>0</v>
          </cell>
          <cell r="V103">
            <v>0</v>
          </cell>
          <cell r="W103">
            <v>0</v>
          </cell>
          <cell r="X103">
            <v>0</v>
          </cell>
          <cell r="Y103">
            <v>0</v>
          </cell>
          <cell r="Z103">
            <v>0</v>
          </cell>
          <cell r="AA103">
            <v>0</v>
          </cell>
        </row>
        <row r="104">
          <cell r="D104" t="str">
            <v>КЗГО</v>
          </cell>
          <cell r="E104">
            <v>0</v>
          </cell>
          <cell r="F104">
            <v>0</v>
          </cell>
          <cell r="G104">
            <v>0</v>
          </cell>
          <cell r="H104">
            <v>0</v>
          </cell>
          <cell r="I104">
            <v>10935.227722772275</v>
          </cell>
          <cell r="J104">
            <v>19089.287128712873</v>
          </cell>
          <cell r="K104">
            <v>0</v>
          </cell>
          <cell r="L104">
            <v>0</v>
          </cell>
          <cell r="M104">
            <v>0</v>
          </cell>
          <cell r="N104">
            <v>0</v>
          </cell>
          <cell r="O104">
            <v>0</v>
          </cell>
          <cell r="P104">
            <v>0</v>
          </cell>
          <cell r="Q104">
            <v>16.752475247524753</v>
          </cell>
          <cell r="R104">
            <v>71.524752475247524</v>
          </cell>
          <cell r="S104">
            <v>0</v>
          </cell>
          <cell r="T104">
            <v>0</v>
          </cell>
          <cell r="U104">
            <v>0</v>
          </cell>
          <cell r="V104">
            <v>0</v>
          </cell>
          <cell r="W104">
            <v>0</v>
          </cell>
          <cell r="X104">
            <v>0</v>
          </cell>
          <cell r="Y104">
            <v>0</v>
          </cell>
          <cell r="Z104">
            <v>0</v>
          </cell>
          <cell r="AA104">
            <v>0</v>
          </cell>
        </row>
        <row r="105">
          <cell r="D105" t="str">
            <v>Крывбассвзрывпром</v>
          </cell>
          <cell r="E105">
            <v>0</v>
          </cell>
          <cell r="F105">
            <v>0</v>
          </cell>
          <cell r="G105">
            <v>0</v>
          </cell>
          <cell r="H105">
            <v>0</v>
          </cell>
          <cell r="I105">
            <v>7776.2314268777209</v>
          </cell>
          <cell r="J105">
            <v>15451.41296981799</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row>
        <row r="106">
          <cell r="D106" t="str">
            <v>Leman Commodities</v>
          </cell>
          <cell r="E106">
            <v>0</v>
          </cell>
          <cell r="F106">
            <v>0</v>
          </cell>
          <cell r="G106">
            <v>177194.7409567</v>
          </cell>
          <cell r="H106">
            <v>0</v>
          </cell>
          <cell r="I106">
            <v>5355.4864922772276</v>
          </cell>
          <cell r="J106">
            <v>3444.1260526732667</v>
          </cell>
          <cell r="K106">
            <v>2284.1260435643562</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IVOT COST"/>
      <sheetName val="COST"/>
      <sheetName val="PRODUCTION REPORTS"/>
      <sheetName val="WEEKLY COST REPORT"/>
      <sheetName val="FORCAST"/>
      <sheetName val="MASTER"/>
      <sheetName val="2006"/>
      <sheetName val="PIVOT_COST"/>
      <sheetName val="PRODUCTION_REPORTS"/>
      <sheetName val="WEEKLY_COST_REPORT"/>
      <sheetName val="PIVOT_COST1"/>
      <sheetName val="PRODUCTION_REPORTS1"/>
      <sheetName val="WEEKLY_COST_REPORT1"/>
      <sheetName val="DICTS"/>
      <sheetName val="PIVOT_COST2"/>
      <sheetName val="PRODUCTION_REPORTS2"/>
      <sheetName val="WEEKLY_COST_REPORT2"/>
      <sheetName val="_Л1"/>
      <sheetName val="_Л10"/>
      <sheetName val="_Л11"/>
      <sheetName val="_Л2"/>
      <sheetName val="_Л3"/>
      <sheetName val="_Л4"/>
      <sheetName val="_Л5"/>
      <sheetName val="_Л7"/>
      <sheetName val="_Л8"/>
      <sheetName val="_Л9"/>
      <sheetName val="Accounts"/>
      <sheetName val="#ССЫЛКА"/>
      <sheetName val="DICTS_ALL"/>
      <sheetName val="ANALYSIS"/>
      <sheetName val="Maintenance"/>
      <sheetName val="_Ф4"/>
      <sheetName val="_Ф5"/>
      <sheetName val="Ф7_цены"/>
      <sheetName val="Ф8_цены"/>
      <sheetName val="_ф3"/>
      <sheetName val="_Ф2"/>
      <sheetName val="графики"/>
      <sheetName val="PIVOT_COST3"/>
      <sheetName val="PRODUCTION_REPORTS3"/>
      <sheetName val="WEEKLY_COST_REPORT3"/>
      <sheetName val="Спр"/>
      <sheetName val="импортеры99"/>
      <sheetName val="импортеры96"/>
      <sheetName val="импортеры97"/>
      <sheetName val="Summary"/>
    </sheetNames>
    <sheetDataSet>
      <sheetData sheetId="0" refreshError="1"/>
      <sheetData sheetId="1" refreshError="1"/>
      <sheetData sheetId="2" refreshError="1">
        <row r="3">
          <cell r="C3" t="str">
            <v>N N</v>
          </cell>
          <cell r="AB3">
            <v>60000</v>
          </cell>
        </row>
        <row r="4">
          <cell r="C4" t="str">
            <v>HU A</v>
          </cell>
          <cell r="AB4">
            <v>0</v>
          </cell>
        </row>
        <row r="5">
          <cell r="C5" t="str">
            <v>M B</v>
          </cell>
          <cell r="AB5">
            <v>0</v>
          </cell>
        </row>
        <row r="6">
          <cell r="C6" t="str">
            <v>M M</v>
          </cell>
          <cell r="AB6">
            <v>0</v>
          </cell>
        </row>
        <row r="7">
          <cell r="C7" t="str">
            <v>101 A</v>
          </cell>
          <cell r="AB7">
            <v>0</v>
          </cell>
        </row>
        <row r="8">
          <cell r="C8" t="str">
            <v>101 D</v>
          </cell>
          <cell r="AB8">
            <v>0</v>
          </cell>
        </row>
        <row r="9">
          <cell r="C9" t="str">
            <v>T T</v>
          </cell>
          <cell r="AB9">
            <v>0</v>
          </cell>
        </row>
        <row r="10">
          <cell r="C10" t="str">
            <v>HU A</v>
          </cell>
          <cell r="AB10">
            <v>0</v>
          </cell>
        </row>
        <row r="11">
          <cell r="C11" t="str">
            <v>M B</v>
          </cell>
          <cell r="AB11">
            <v>0</v>
          </cell>
        </row>
        <row r="12">
          <cell r="C12" t="str">
            <v>M M</v>
          </cell>
          <cell r="AB12">
            <v>0</v>
          </cell>
        </row>
        <row r="13">
          <cell r="C13" t="str">
            <v>101 A</v>
          </cell>
          <cell r="AB13">
            <v>0</v>
          </cell>
        </row>
        <row r="14">
          <cell r="C14" t="str">
            <v>101 D</v>
          </cell>
          <cell r="AB14">
            <v>0</v>
          </cell>
        </row>
        <row r="15">
          <cell r="C15" t="str">
            <v>T T</v>
          </cell>
          <cell r="AB15">
            <v>0</v>
          </cell>
        </row>
        <row r="16">
          <cell r="C16" t="str">
            <v>HU A</v>
          </cell>
          <cell r="AB16">
            <v>0</v>
          </cell>
        </row>
        <row r="17">
          <cell r="C17" t="str">
            <v>M M</v>
          </cell>
          <cell r="AB17">
            <v>0</v>
          </cell>
        </row>
        <row r="18">
          <cell r="C18" t="str">
            <v>101 A</v>
          </cell>
          <cell r="AB18">
            <v>0</v>
          </cell>
        </row>
        <row r="19">
          <cell r="C19" t="str">
            <v>T T</v>
          </cell>
          <cell r="AB19">
            <v>0</v>
          </cell>
        </row>
        <row r="20">
          <cell r="C20" t="str">
            <v>HU A</v>
          </cell>
          <cell r="AB20">
            <v>0</v>
          </cell>
        </row>
        <row r="21">
          <cell r="C21" t="str">
            <v>M M</v>
          </cell>
          <cell r="AB21">
            <v>0</v>
          </cell>
        </row>
        <row r="22">
          <cell r="C22" t="str">
            <v>101 A</v>
          </cell>
          <cell r="AB22">
            <v>0</v>
          </cell>
        </row>
        <row r="23">
          <cell r="C23" t="str">
            <v>T T</v>
          </cell>
          <cell r="AB23">
            <v>0</v>
          </cell>
        </row>
        <row r="24">
          <cell r="C24" t="str">
            <v>GENERAL</v>
          </cell>
          <cell r="AB24">
            <v>0</v>
          </cell>
        </row>
        <row r="25">
          <cell r="C25" t="str">
            <v>TECHNICAL</v>
          </cell>
          <cell r="AB25">
            <v>0</v>
          </cell>
        </row>
        <row r="26">
          <cell r="C26" t="str">
            <v>GENERAL</v>
          </cell>
          <cell r="AB26">
            <v>0</v>
          </cell>
        </row>
        <row r="27">
          <cell r="C27" t="str">
            <v>TECHNICAL</v>
          </cell>
          <cell r="AB27">
            <v>0</v>
          </cell>
        </row>
        <row r="28">
          <cell r="C28" t="str">
            <v>A G</v>
          </cell>
          <cell r="AB28">
            <v>0</v>
          </cell>
        </row>
        <row r="29">
          <cell r="C29" t="str">
            <v>H G</v>
          </cell>
          <cell r="AB29">
            <v>0</v>
          </cell>
        </row>
        <row r="30">
          <cell r="C30" t="str">
            <v>HU A</v>
          </cell>
          <cell r="AB30">
            <v>0</v>
          </cell>
        </row>
        <row r="31">
          <cell r="C31" t="str">
            <v>M M</v>
          </cell>
          <cell r="AB31">
            <v>0</v>
          </cell>
        </row>
        <row r="32">
          <cell r="C32" t="str">
            <v>101 A</v>
          </cell>
          <cell r="AB32">
            <v>0</v>
          </cell>
        </row>
        <row r="33">
          <cell r="C33" t="str">
            <v>101 G</v>
          </cell>
          <cell r="AB33">
            <v>0</v>
          </cell>
        </row>
        <row r="34">
          <cell r="C34" t="str">
            <v>Online</v>
          </cell>
          <cell r="AB34">
            <v>0</v>
          </cell>
        </row>
        <row r="35">
          <cell r="C35" t="str">
            <v>T T</v>
          </cell>
          <cell r="AB35">
            <v>0</v>
          </cell>
        </row>
        <row r="36">
          <cell r="C36" t="str">
            <v>M K</v>
          </cell>
          <cell r="AB36">
            <v>0</v>
          </cell>
        </row>
        <row r="37">
          <cell r="C37" t="str">
            <v>N N</v>
          </cell>
          <cell r="AB37">
            <v>41426</v>
          </cell>
        </row>
        <row r="38">
          <cell r="C38" t="str">
            <v>N N</v>
          </cell>
          <cell r="AB38">
            <v>0</v>
          </cell>
        </row>
        <row r="39">
          <cell r="C39" t="str">
            <v>N N</v>
          </cell>
          <cell r="AB39">
            <v>18650</v>
          </cell>
        </row>
        <row r="40">
          <cell r="C40" t="str">
            <v>101 A</v>
          </cell>
          <cell r="AB40">
            <v>38483.300000000003</v>
          </cell>
        </row>
        <row r="41">
          <cell r="C41" t="str">
            <v>HU A</v>
          </cell>
          <cell r="AB41">
            <v>1454.4</v>
          </cell>
        </row>
        <row r="42">
          <cell r="C42" t="str">
            <v>101 A</v>
          </cell>
          <cell r="AB42">
            <v>29602.32</v>
          </cell>
        </row>
        <row r="43">
          <cell r="C43" t="str">
            <v>101 G</v>
          </cell>
          <cell r="AB43">
            <v>3086.7200000000003</v>
          </cell>
        </row>
        <row r="44">
          <cell r="C44" t="str">
            <v>H A</v>
          </cell>
          <cell r="AB44">
            <v>2893.83</v>
          </cell>
        </row>
        <row r="45">
          <cell r="C45" t="str">
            <v>H G</v>
          </cell>
          <cell r="AB45">
            <v>12890.97</v>
          </cell>
        </row>
        <row r="46">
          <cell r="C46" t="str">
            <v>GENERAL</v>
          </cell>
          <cell r="AB46">
            <v>26878.080000000002</v>
          </cell>
        </row>
        <row r="47">
          <cell r="C47" t="str">
            <v>TECHNICAL</v>
          </cell>
          <cell r="AB47">
            <v>8996.82</v>
          </cell>
        </row>
        <row r="48">
          <cell r="C48" t="str">
            <v>101 A</v>
          </cell>
          <cell r="AB48">
            <v>328919.78999999992</v>
          </cell>
        </row>
        <row r="49">
          <cell r="C49" t="str">
            <v>101 G</v>
          </cell>
          <cell r="AB49">
            <v>65278.21</v>
          </cell>
        </row>
        <row r="50">
          <cell r="C50" t="str">
            <v>101 G</v>
          </cell>
          <cell r="AB50">
            <v>5565.53</v>
          </cell>
        </row>
        <row r="51">
          <cell r="C51" t="str">
            <v>H A</v>
          </cell>
          <cell r="AB51">
            <v>0</v>
          </cell>
        </row>
        <row r="52">
          <cell r="C52" t="str">
            <v>HU A</v>
          </cell>
          <cell r="AB52">
            <v>9667.1299999999992</v>
          </cell>
        </row>
        <row r="53">
          <cell r="C53" t="str">
            <v>M M</v>
          </cell>
          <cell r="AB53">
            <v>8838.3200000000015</v>
          </cell>
        </row>
        <row r="54">
          <cell r="C54" t="str">
            <v>N N</v>
          </cell>
          <cell r="AB54">
            <v>73435.38</v>
          </cell>
        </row>
        <row r="55">
          <cell r="C55" t="str">
            <v>GENERAL</v>
          </cell>
          <cell r="AB55">
            <v>15708.140000000001</v>
          </cell>
        </row>
        <row r="56">
          <cell r="C56" t="str">
            <v>101 G</v>
          </cell>
          <cell r="AB56">
            <v>57574.54</v>
          </cell>
        </row>
        <row r="57">
          <cell r="C57" t="str">
            <v>101 A</v>
          </cell>
          <cell r="AB57">
            <v>81167.75</v>
          </cell>
        </row>
        <row r="58">
          <cell r="C58" t="str">
            <v>M M</v>
          </cell>
          <cell r="AB58">
            <v>10824.5</v>
          </cell>
        </row>
        <row r="59">
          <cell r="C59" t="str">
            <v>GENERAL</v>
          </cell>
          <cell r="AB59">
            <v>32110.260000000002</v>
          </cell>
        </row>
        <row r="60">
          <cell r="C60" t="str">
            <v>101 G</v>
          </cell>
          <cell r="AB60">
            <v>7972.78</v>
          </cell>
        </row>
        <row r="61">
          <cell r="C61" t="str">
            <v>101 A</v>
          </cell>
          <cell r="AB61">
            <v>15266.730000000001</v>
          </cell>
        </row>
        <row r="62">
          <cell r="C62" t="str">
            <v>101 G</v>
          </cell>
          <cell r="AB62">
            <v>7979.91</v>
          </cell>
        </row>
        <row r="63">
          <cell r="C63" t="str">
            <v>N N</v>
          </cell>
          <cell r="AB63">
            <v>0</v>
          </cell>
        </row>
        <row r="64">
          <cell r="C64" t="str">
            <v>N N</v>
          </cell>
          <cell r="AB64">
            <v>0</v>
          </cell>
        </row>
        <row r="65">
          <cell r="C65" t="str">
            <v>N N</v>
          </cell>
          <cell r="AB65">
            <v>0</v>
          </cell>
        </row>
        <row r="66">
          <cell r="C66" t="str">
            <v>N N</v>
          </cell>
          <cell r="AB66">
            <v>0</v>
          </cell>
        </row>
        <row r="67">
          <cell r="C67" t="str">
            <v>101 A</v>
          </cell>
          <cell r="AB67">
            <v>0</v>
          </cell>
        </row>
        <row r="68">
          <cell r="C68" t="str">
            <v>101 G</v>
          </cell>
          <cell r="AB68">
            <v>0</v>
          </cell>
        </row>
        <row r="69">
          <cell r="C69" t="str">
            <v>H A</v>
          </cell>
          <cell r="AB69">
            <v>32811.31</v>
          </cell>
        </row>
        <row r="70">
          <cell r="C70" t="str">
            <v>H G</v>
          </cell>
          <cell r="AB70">
            <v>46921.11</v>
          </cell>
        </row>
        <row r="71">
          <cell r="C71" t="str">
            <v>H M O</v>
          </cell>
          <cell r="AB71">
            <v>6764.82</v>
          </cell>
        </row>
        <row r="72">
          <cell r="C72" t="str">
            <v>OFFICE</v>
          </cell>
          <cell r="AB72">
            <v>49048.25</v>
          </cell>
        </row>
        <row r="73">
          <cell r="C73" t="str">
            <v>GENERAL</v>
          </cell>
          <cell r="AB73">
            <v>22299.719999999998</v>
          </cell>
        </row>
        <row r="74">
          <cell r="C74" t="str">
            <v>TECHNICAL</v>
          </cell>
          <cell r="AB74">
            <v>8403.89</v>
          </cell>
        </row>
        <row r="75">
          <cell r="C75" t="str">
            <v>101 A</v>
          </cell>
          <cell r="AB75">
            <v>143022.35000000003</v>
          </cell>
        </row>
        <row r="76">
          <cell r="C76" t="str">
            <v>101 G</v>
          </cell>
          <cell r="AB76">
            <v>5385.79</v>
          </cell>
        </row>
        <row r="77">
          <cell r="C77" t="str">
            <v>101 G</v>
          </cell>
          <cell r="AB77">
            <v>33847.11</v>
          </cell>
        </row>
        <row r="78">
          <cell r="C78" t="str">
            <v>H A</v>
          </cell>
          <cell r="AB78">
            <v>0</v>
          </cell>
        </row>
        <row r="79">
          <cell r="C79" t="str">
            <v>H G</v>
          </cell>
          <cell r="AB79">
            <v>2391.9899999999998</v>
          </cell>
        </row>
        <row r="80">
          <cell r="C80" t="str">
            <v>HU A</v>
          </cell>
          <cell r="AB80">
            <v>1382.3799999999999</v>
          </cell>
        </row>
        <row r="81">
          <cell r="C81" t="str">
            <v>M M</v>
          </cell>
          <cell r="AB81">
            <v>25002.870000000003</v>
          </cell>
        </row>
        <row r="82">
          <cell r="C82" t="str">
            <v>N N</v>
          </cell>
          <cell r="AB82">
            <v>43483.229999999996</v>
          </cell>
        </row>
        <row r="83">
          <cell r="C83" t="str">
            <v>GENERAL</v>
          </cell>
          <cell r="AB83">
            <v>14977.740000000002</v>
          </cell>
        </row>
        <row r="84">
          <cell r="C84" t="str">
            <v>101 A</v>
          </cell>
          <cell r="AB84">
            <v>28051.700000000004</v>
          </cell>
        </row>
        <row r="85">
          <cell r="C85" t="str">
            <v>101 G</v>
          </cell>
          <cell r="AB85">
            <v>26607.770000000008</v>
          </cell>
        </row>
        <row r="86">
          <cell r="C86" t="str">
            <v>H G</v>
          </cell>
          <cell r="AB86">
            <v>67748.44</v>
          </cell>
        </row>
        <row r="87">
          <cell r="C87" t="str">
            <v>M M</v>
          </cell>
          <cell r="AB87">
            <v>20612.769999999997</v>
          </cell>
        </row>
        <row r="88">
          <cell r="C88" t="str">
            <v>GENERAL</v>
          </cell>
          <cell r="AB88">
            <v>6292.9</v>
          </cell>
        </row>
        <row r="89">
          <cell r="C89" t="str">
            <v>101 G</v>
          </cell>
          <cell r="AB89">
            <v>32372.360000000004</v>
          </cell>
        </row>
        <row r="90">
          <cell r="C90" t="str">
            <v>101 G</v>
          </cell>
          <cell r="AB90">
            <v>624.9</v>
          </cell>
        </row>
        <row r="91">
          <cell r="C91" t="str">
            <v>H G</v>
          </cell>
          <cell r="AB91">
            <v>0</v>
          </cell>
        </row>
        <row r="92">
          <cell r="C92" t="str">
            <v>H M O</v>
          </cell>
          <cell r="AB92">
            <v>4839.68</v>
          </cell>
        </row>
        <row r="93">
          <cell r="C93" t="str">
            <v>101 G</v>
          </cell>
          <cell r="AB93">
            <v>4730.55</v>
          </cell>
        </row>
        <row r="94">
          <cell r="C94" t="str">
            <v>H A</v>
          </cell>
          <cell r="AB94">
            <v>35721.61</v>
          </cell>
        </row>
        <row r="95">
          <cell r="C95" t="str">
            <v>H G</v>
          </cell>
          <cell r="AB95">
            <v>51969.649999999994</v>
          </cell>
        </row>
        <row r="96">
          <cell r="C96" t="str">
            <v>H M O</v>
          </cell>
          <cell r="AB96">
            <v>10341.83</v>
          </cell>
        </row>
        <row r="97">
          <cell r="C97" t="str">
            <v>OFFICE</v>
          </cell>
          <cell r="AB97">
            <v>47147.29</v>
          </cell>
        </row>
        <row r="98">
          <cell r="C98" t="str">
            <v>GENERAL</v>
          </cell>
          <cell r="AB98">
            <v>27458.26</v>
          </cell>
        </row>
        <row r="99">
          <cell r="C99" t="str">
            <v>TECHNICAL</v>
          </cell>
          <cell r="AB99">
            <v>12386.42</v>
          </cell>
        </row>
        <row r="100">
          <cell r="C100" t="str">
            <v>101 A</v>
          </cell>
          <cell r="AB100">
            <v>14771.47</v>
          </cell>
        </row>
        <row r="101">
          <cell r="C101" t="str">
            <v>101 G</v>
          </cell>
          <cell r="AB101">
            <v>27101.02</v>
          </cell>
        </row>
        <row r="102">
          <cell r="C102" t="str">
            <v>H G</v>
          </cell>
          <cell r="AB102">
            <v>76430.98</v>
          </cell>
        </row>
        <row r="103">
          <cell r="C103" t="str">
            <v>M M</v>
          </cell>
          <cell r="AB103">
            <v>22689.390000000003</v>
          </cell>
        </row>
        <row r="104">
          <cell r="C104" t="str">
            <v>N N</v>
          </cell>
          <cell r="AB104">
            <v>79189.069999999992</v>
          </cell>
        </row>
        <row r="105">
          <cell r="C105" t="str">
            <v>GENERAL</v>
          </cell>
          <cell r="AB105">
            <v>16126.25</v>
          </cell>
        </row>
        <row r="106">
          <cell r="C106" t="str">
            <v>101 A</v>
          </cell>
          <cell r="AB106">
            <v>0</v>
          </cell>
        </row>
        <row r="107">
          <cell r="C107" t="str">
            <v>101 G</v>
          </cell>
          <cell r="AB107">
            <v>3229.5299999999997</v>
          </cell>
        </row>
        <row r="108">
          <cell r="C108" t="str">
            <v>H G</v>
          </cell>
          <cell r="AB108">
            <v>103085.11000000002</v>
          </cell>
        </row>
        <row r="109">
          <cell r="C109" t="str">
            <v>M M</v>
          </cell>
          <cell r="AB109">
            <v>3714.13</v>
          </cell>
        </row>
        <row r="110">
          <cell r="C110" t="str">
            <v>GENERAL</v>
          </cell>
          <cell r="AB110">
            <v>12345.03</v>
          </cell>
        </row>
        <row r="111">
          <cell r="C111" t="str">
            <v>101 G</v>
          </cell>
          <cell r="AB111">
            <v>41347.409999999989</v>
          </cell>
        </row>
        <row r="112">
          <cell r="C112" t="str">
            <v>101 G</v>
          </cell>
          <cell r="AB112">
            <v>144.80000000000001</v>
          </cell>
        </row>
        <row r="113">
          <cell r="C113" t="str">
            <v>H G</v>
          </cell>
          <cell r="AB113">
            <v>0</v>
          </cell>
        </row>
        <row r="114">
          <cell r="C114" t="str">
            <v>101 G</v>
          </cell>
          <cell r="AB114">
            <v>25850.7</v>
          </cell>
        </row>
        <row r="115">
          <cell r="C115" t="str">
            <v>EFX</v>
          </cell>
          <cell r="AB115">
            <v>561.43000000000006</v>
          </cell>
        </row>
        <row r="116">
          <cell r="C116" t="str">
            <v>H A</v>
          </cell>
          <cell r="AB116">
            <v>67494.75</v>
          </cell>
        </row>
        <row r="117">
          <cell r="C117" t="str">
            <v>H G</v>
          </cell>
          <cell r="AB117">
            <v>12827.119999999999</v>
          </cell>
        </row>
        <row r="118">
          <cell r="C118" t="str">
            <v>H M O</v>
          </cell>
          <cell r="AB118">
            <v>1409.11</v>
          </cell>
        </row>
        <row r="119">
          <cell r="C119" t="str">
            <v>OFFICE</v>
          </cell>
          <cell r="AB119">
            <v>13839.5</v>
          </cell>
        </row>
        <row r="120">
          <cell r="C120" t="str">
            <v>GENERAL</v>
          </cell>
          <cell r="AB120">
            <v>29166.74</v>
          </cell>
        </row>
        <row r="121">
          <cell r="C121" t="str">
            <v>TECHNICAL</v>
          </cell>
          <cell r="AB121">
            <v>11388.59</v>
          </cell>
        </row>
        <row r="122">
          <cell r="C122" t="str">
            <v>101 A</v>
          </cell>
          <cell r="AB122">
            <v>667.81</v>
          </cell>
        </row>
        <row r="123">
          <cell r="C123" t="str">
            <v>HU A</v>
          </cell>
          <cell r="AB123">
            <v>746.53</v>
          </cell>
        </row>
        <row r="124">
          <cell r="C124" t="str">
            <v>101 G</v>
          </cell>
          <cell r="AB124">
            <v>5513.1399999999994</v>
          </cell>
        </row>
        <row r="125">
          <cell r="C125" t="str">
            <v>H G</v>
          </cell>
          <cell r="AB125">
            <v>280289.03000000003</v>
          </cell>
        </row>
        <row r="126">
          <cell r="C126" t="str">
            <v>M M</v>
          </cell>
          <cell r="AB126">
            <v>8275.2599999999984</v>
          </cell>
        </row>
        <row r="127">
          <cell r="C127" t="str">
            <v>N N</v>
          </cell>
          <cell r="AB127">
            <v>95645.58</v>
          </cell>
        </row>
        <row r="128">
          <cell r="C128" t="str">
            <v>GENERAL</v>
          </cell>
          <cell r="AB128">
            <v>23830.48</v>
          </cell>
        </row>
        <row r="129">
          <cell r="C129" t="str">
            <v>101 A</v>
          </cell>
          <cell r="AB129">
            <v>0</v>
          </cell>
        </row>
        <row r="130">
          <cell r="C130" t="str">
            <v>101 G</v>
          </cell>
          <cell r="AB130">
            <v>4897.1899999999996</v>
          </cell>
        </row>
        <row r="131">
          <cell r="C131" t="str">
            <v>H G</v>
          </cell>
          <cell r="AB131">
            <v>121015.14000000001</v>
          </cell>
        </row>
        <row r="132">
          <cell r="C132" t="str">
            <v>M M</v>
          </cell>
          <cell r="AB132">
            <v>150.71</v>
          </cell>
        </row>
        <row r="133">
          <cell r="C133" t="str">
            <v>GENERAL</v>
          </cell>
          <cell r="AB133">
            <v>6979.1799999999994</v>
          </cell>
        </row>
        <row r="134">
          <cell r="C134" t="str">
            <v>101 G</v>
          </cell>
          <cell r="AB134">
            <v>13969.26</v>
          </cell>
        </row>
        <row r="135">
          <cell r="C135" t="str">
            <v>101 G</v>
          </cell>
          <cell r="AB135">
            <v>0</v>
          </cell>
        </row>
        <row r="136">
          <cell r="C136" t="str">
            <v>H A</v>
          </cell>
          <cell r="AB136">
            <v>8315.15</v>
          </cell>
        </row>
        <row r="137">
          <cell r="C137" t="str">
            <v>H G</v>
          </cell>
          <cell r="AB137">
            <v>3499.33</v>
          </cell>
        </row>
        <row r="138">
          <cell r="C138" t="str">
            <v>101 G</v>
          </cell>
          <cell r="AB138">
            <v>148.86000000000001</v>
          </cell>
        </row>
        <row r="139">
          <cell r="C139" t="str">
            <v>EFX</v>
          </cell>
          <cell r="AB139">
            <v>0</v>
          </cell>
        </row>
        <row r="140">
          <cell r="C140" t="str">
            <v>H A</v>
          </cell>
          <cell r="AB140">
            <v>64361.87</v>
          </cell>
        </row>
        <row r="141">
          <cell r="C141" t="str">
            <v>H G</v>
          </cell>
          <cell r="AB141">
            <v>5625.1500000000005</v>
          </cell>
        </row>
        <row r="142">
          <cell r="C142" t="str">
            <v>H M O</v>
          </cell>
          <cell r="AB142">
            <v>0</v>
          </cell>
        </row>
        <row r="143">
          <cell r="C143" t="str">
            <v>OFFICE</v>
          </cell>
          <cell r="AB143">
            <v>636.07999999999993</v>
          </cell>
        </row>
        <row r="144">
          <cell r="C144" t="str">
            <v>GENERAL</v>
          </cell>
          <cell r="AB144">
            <v>25719.33</v>
          </cell>
        </row>
        <row r="145">
          <cell r="C145" t="str">
            <v>TECHNICAL</v>
          </cell>
          <cell r="AB145">
            <v>7548.42</v>
          </cell>
        </row>
        <row r="146">
          <cell r="C146" t="str">
            <v>HU A</v>
          </cell>
          <cell r="AB146">
            <v>0</v>
          </cell>
        </row>
        <row r="147">
          <cell r="C147" t="str">
            <v>101 A</v>
          </cell>
          <cell r="AB147">
            <v>106</v>
          </cell>
        </row>
        <row r="148">
          <cell r="C148" t="str">
            <v>101 G</v>
          </cell>
          <cell r="AB148">
            <v>4931.25</v>
          </cell>
        </row>
        <row r="149">
          <cell r="C149" t="str">
            <v>H G</v>
          </cell>
          <cell r="AB149">
            <v>270983.8</v>
          </cell>
        </row>
        <row r="150">
          <cell r="C150" t="str">
            <v>N N</v>
          </cell>
          <cell r="AB150">
            <v>85764.400000000009</v>
          </cell>
        </row>
        <row r="151">
          <cell r="C151" t="str">
            <v>GENERAL</v>
          </cell>
          <cell r="AB151">
            <v>11202.97</v>
          </cell>
        </row>
        <row r="152">
          <cell r="C152" t="str">
            <v>101 A</v>
          </cell>
          <cell r="AB152">
            <v>0</v>
          </cell>
        </row>
        <row r="153">
          <cell r="C153" t="str">
            <v>101 G</v>
          </cell>
          <cell r="AB153">
            <v>5498.7400000000007</v>
          </cell>
        </row>
        <row r="154">
          <cell r="C154" t="str">
            <v>H G</v>
          </cell>
          <cell r="AB154">
            <v>126280.86</v>
          </cell>
        </row>
        <row r="155">
          <cell r="C155" t="str">
            <v>M M</v>
          </cell>
          <cell r="AB155">
            <v>470.05999999999995</v>
          </cell>
        </row>
        <row r="156">
          <cell r="C156" t="str">
            <v>GENERAL</v>
          </cell>
          <cell r="AB156">
            <v>8375.1200000000008</v>
          </cell>
        </row>
        <row r="157">
          <cell r="C157" t="str">
            <v>101 G</v>
          </cell>
          <cell r="AB157">
            <v>27.75</v>
          </cell>
        </row>
        <row r="158">
          <cell r="C158" t="str">
            <v>A M Q</v>
          </cell>
          <cell r="AB158">
            <v>0</v>
          </cell>
        </row>
        <row r="159">
          <cell r="C159" t="str">
            <v>H A</v>
          </cell>
          <cell r="AB159">
            <v>21870.100000000002</v>
          </cell>
        </row>
        <row r="160">
          <cell r="C160" t="str">
            <v>H G</v>
          </cell>
          <cell r="AB160">
            <v>7235.01</v>
          </cell>
        </row>
        <row r="161">
          <cell r="C161" t="str">
            <v>A M Q</v>
          </cell>
          <cell r="AB161">
            <v>1285.6899999999998</v>
          </cell>
        </row>
        <row r="162">
          <cell r="C162" t="str">
            <v>H A</v>
          </cell>
          <cell r="AB162">
            <v>19307.55</v>
          </cell>
        </row>
        <row r="163">
          <cell r="C163" t="str">
            <v>H G</v>
          </cell>
          <cell r="AB163">
            <v>12236.619999999999</v>
          </cell>
        </row>
        <row r="164">
          <cell r="C164" t="str">
            <v>101 G</v>
          </cell>
          <cell r="AB164">
            <v>3096.7799999999997</v>
          </cell>
        </row>
        <row r="165">
          <cell r="C165" t="str">
            <v>OFFICE</v>
          </cell>
          <cell r="AB165">
            <v>84.13000000000001</v>
          </cell>
        </row>
        <row r="166">
          <cell r="C166" t="str">
            <v>GENERAL</v>
          </cell>
          <cell r="AB166">
            <v>29693.86</v>
          </cell>
        </row>
        <row r="167">
          <cell r="C167" t="str">
            <v>TECHNICAL</v>
          </cell>
          <cell r="AB167">
            <v>17832.679999999997</v>
          </cell>
        </row>
        <row r="168">
          <cell r="C168" t="str">
            <v>101 G</v>
          </cell>
          <cell r="AB168">
            <v>25296.17</v>
          </cell>
        </row>
        <row r="169">
          <cell r="C169" t="str">
            <v>A M Q</v>
          </cell>
          <cell r="AB169">
            <v>0</v>
          </cell>
        </row>
        <row r="170">
          <cell r="C170" t="str">
            <v>H A</v>
          </cell>
          <cell r="AB170">
            <v>81706.02</v>
          </cell>
        </row>
        <row r="171">
          <cell r="C171" t="str">
            <v>H G</v>
          </cell>
          <cell r="AB171">
            <v>347813.21000000008</v>
          </cell>
        </row>
        <row r="172">
          <cell r="C172" t="str">
            <v>N N</v>
          </cell>
          <cell r="AB172">
            <v>84709.43</v>
          </cell>
        </row>
        <row r="173">
          <cell r="C173" t="str">
            <v>N N</v>
          </cell>
          <cell r="AB173">
            <v>289.70999999999998</v>
          </cell>
        </row>
        <row r="174">
          <cell r="C174" t="str">
            <v>GENERAL</v>
          </cell>
          <cell r="AB174">
            <v>9534.06</v>
          </cell>
        </row>
        <row r="175">
          <cell r="C175" t="str">
            <v>H A</v>
          </cell>
          <cell r="AB175">
            <v>5256.29</v>
          </cell>
        </row>
        <row r="176">
          <cell r="C176" t="str">
            <v>H G</v>
          </cell>
          <cell r="AB176">
            <v>63898.34</v>
          </cell>
        </row>
        <row r="177">
          <cell r="C177" t="str">
            <v>GENERAL</v>
          </cell>
          <cell r="AB177">
            <v>34078.219999999994</v>
          </cell>
        </row>
        <row r="178">
          <cell r="C178" t="str">
            <v>GENERAL</v>
          </cell>
          <cell r="AB178">
            <v>11255.510000000002</v>
          </cell>
        </row>
        <row r="179">
          <cell r="C179" t="str">
            <v>H A</v>
          </cell>
          <cell r="AB179">
            <v>69450.789999999994</v>
          </cell>
        </row>
        <row r="180">
          <cell r="C180" t="str">
            <v>H G</v>
          </cell>
          <cell r="AB180">
            <v>22775.239999999998</v>
          </cell>
        </row>
        <row r="181">
          <cell r="C181" t="str">
            <v>GENERAL</v>
          </cell>
          <cell r="AB181">
            <v>4429.03</v>
          </cell>
        </row>
        <row r="182">
          <cell r="C182" t="str">
            <v>OFFICE</v>
          </cell>
          <cell r="AB182">
            <v>7218.55</v>
          </cell>
        </row>
        <row r="183">
          <cell r="C183" t="str">
            <v>GENERAL</v>
          </cell>
          <cell r="AB183">
            <v>24270.31</v>
          </cell>
        </row>
        <row r="184">
          <cell r="C184" t="str">
            <v>TECHNICAL</v>
          </cell>
          <cell r="AB184">
            <v>14573.48</v>
          </cell>
        </row>
        <row r="185">
          <cell r="C185" t="str">
            <v>N N</v>
          </cell>
          <cell r="AB185">
            <v>116000.08</v>
          </cell>
        </row>
        <row r="186">
          <cell r="C186" t="str">
            <v>N N</v>
          </cell>
          <cell r="AB186">
            <v>4336.13</v>
          </cell>
        </row>
        <row r="187">
          <cell r="C187" t="str">
            <v>101 G</v>
          </cell>
          <cell r="AB187">
            <v>10</v>
          </cell>
        </row>
        <row r="188">
          <cell r="C188" t="str">
            <v>101 G</v>
          </cell>
          <cell r="AB188">
            <v>18240.490000000002</v>
          </cell>
        </row>
        <row r="189">
          <cell r="C189" t="str">
            <v>101 G</v>
          </cell>
          <cell r="AB189">
            <v>0</v>
          </cell>
        </row>
        <row r="190">
          <cell r="C190" t="str">
            <v>H G</v>
          </cell>
          <cell r="AB190">
            <v>0</v>
          </cell>
        </row>
        <row r="191">
          <cell r="C191" t="str">
            <v>H G</v>
          </cell>
          <cell r="AB191">
            <v>71186.25</v>
          </cell>
        </row>
        <row r="192">
          <cell r="C192" t="str">
            <v>H G</v>
          </cell>
          <cell r="AB192">
            <v>0</v>
          </cell>
        </row>
        <row r="193">
          <cell r="C193" t="str">
            <v>H A</v>
          </cell>
          <cell r="AB193">
            <v>29993.070000000003</v>
          </cell>
        </row>
        <row r="194">
          <cell r="C194" t="str">
            <v>H A</v>
          </cell>
          <cell r="AB194">
            <v>360926.48</v>
          </cell>
        </row>
        <row r="195">
          <cell r="C195" t="str">
            <v>H A</v>
          </cell>
          <cell r="AB195">
            <v>35453.65</v>
          </cell>
        </row>
        <row r="196">
          <cell r="C196" t="str">
            <v>H A</v>
          </cell>
          <cell r="AB196">
            <v>6293.25</v>
          </cell>
        </row>
        <row r="197">
          <cell r="C197" t="str">
            <v>A M Q</v>
          </cell>
          <cell r="AB197">
            <v>4472.95</v>
          </cell>
        </row>
        <row r="198">
          <cell r="C198" t="str">
            <v>A M Q</v>
          </cell>
          <cell r="AB198">
            <v>0</v>
          </cell>
        </row>
        <row r="199">
          <cell r="C199" t="str">
            <v>A M Q</v>
          </cell>
          <cell r="AB199">
            <v>0</v>
          </cell>
        </row>
        <row r="200">
          <cell r="C200" t="str">
            <v>A M Q</v>
          </cell>
          <cell r="AB200">
            <v>0</v>
          </cell>
        </row>
        <row r="201">
          <cell r="C201" t="str">
            <v>A M Q</v>
          </cell>
          <cell r="AB201">
            <v>0</v>
          </cell>
        </row>
        <row r="202">
          <cell r="C202" t="str">
            <v>L M A</v>
          </cell>
          <cell r="AB202">
            <v>0</v>
          </cell>
        </row>
        <row r="203">
          <cell r="C203" t="str">
            <v>L M A</v>
          </cell>
          <cell r="AB203">
            <v>0</v>
          </cell>
        </row>
        <row r="204">
          <cell r="C204" t="str">
            <v>L M A</v>
          </cell>
          <cell r="AB204">
            <v>0</v>
          </cell>
        </row>
        <row r="205">
          <cell r="C205" t="str">
            <v>L M A</v>
          </cell>
          <cell r="AB205">
            <v>0</v>
          </cell>
        </row>
        <row r="206">
          <cell r="C206" t="str">
            <v>L M A</v>
          </cell>
          <cell r="AB206">
            <v>0</v>
          </cell>
        </row>
        <row r="207">
          <cell r="C207" t="str">
            <v>L M A</v>
          </cell>
          <cell r="AB207">
            <v>0</v>
          </cell>
        </row>
        <row r="208">
          <cell r="C208" t="str">
            <v>GENERAL</v>
          </cell>
          <cell r="AB208">
            <v>29523.373186526012</v>
          </cell>
        </row>
        <row r="209">
          <cell r="C209" t="str">
            <v>TECHNICAL</v>
          </cell>
          <cell r="AB209">
            <v>16163.327749848058</v>
          </cell>
        </row>
        <row r="210">
          <cell r="C210" t="str">
            <v>OFFICE</v>
          </cell>
          <cell r="AB210">
            <v>45965.581375374233</v>
          </cell>
        </row>
        <row r="211">
          <cell r="C211" t="str">
            <v>N N</v>
          </cell>
          <cell r="AB211">
            <v>41601.880079510534</v>
          </cell>
        </row>
        <row r="212">
          <cell r="C212" t="str">
            <v>N N</v>
          </cell>
          <cell r="AB212">
            <v>4798.2648604976312</v>
          </cell>
        </row>
        <row r="213">
          <cell r="C213" t="str">
            <v>N N</v>
          </cell>
          <cell r="AB213">
            <v>13632.24427915024</v>
          </cell>
        </row>
        <row r="214">
          <cell r="C214" t="str">
            <v>H G</v>
          </cell>
          <cell r="AB214">
            <v>1173.1971745599371</v>
          </cell>
        </row>
        <row r="215">
          <cell r="C215" t="str">
            <v>H A</v>
          </cell>
          <cell r="AB215">
            <v>403096.35028406035</v>
          </cell>
        </row>
        <row r="216">
          <cell r="C216" t="str">
            <v>H A</v>
          </cell>
          <cell r="AB216">
            <v>29914.480167358619</v>
          </cell>
        </row>
        <row r="217">
          <cell r="C217" t="str">
            <v>H A</v>
          </cell>
          <cell r="AB217">
            <v>13938.689182092596</v>
          </cell>
        </row>
        <row r="218">
          <cell r="C218" t="str">
            <v>A M Q</v>
          </cell>
          <cell r="AB218">
            <v>41312.336382884612</v>
          </cell>
        </row>
        <row r="219">
          <cell r="C219" t="str">
            <v>A M Q</v>
          </cell>
          <cell r="AB219">
            <v>30314.159983903632</v>
          </cell>
        </row>
        <row r="220">
          <cell r="C220" t="str">
            <v>A M Q</v>
          </cell>
          <cell r="AB220">
            <v>0</v>
          </cell>
        </row>
        <row r="221">
          <cell r="C221" t="str">
            <v>L M A</v>
          </cell>
          <cell r="AB221">
            <v>35099.736971656981</v>
          </cell>
        </row>
        <row r="222">
          <cell r="C222" t="str">
            <v>L M A</v>
          </cell>
          <cell r="AB222">
            <v>11491.307452416515</v>
          </cell>
        </row>
        <row r="223">
          <cell r="C223" t="str">
            <v>L M A</v>
          </cell>
          <cell r="AB223">
            <v>3161.0536367993191</v>
          </cell>
        </row>
        <row r="224">
          <cell r="C224" t="str">
            <v>L M A</v>
          </cell>
          <cell r="AB224">
            <v>1058.2145401368496</v>
          </cell>
        </row>
        <row r="225">
          <cell r="C225" t="str">
            <v>L M A</v>
          </cell>
          <cell r="AB225">
            <v>2170.3715604478648</v>
          </cell>
        </row>
        <row r="226">
          <cell r="C226" t="str">
            <v>H Q</v>
          </cell>
          <cell r="AB226">
            <v>8337.791646046071</v>
          </cell>
        </row>
        <row r="227">
          <cell r="C227" t="str">
            <v>H Q</v>
          </cell>
          <cell r="AB227">
            <v>96.35</v>
          </cell>
        </row>
        <row r="228">
          <cell r="C228" t="str">
            <v>H Q</v>
          </cell>
          <cell r="AB228">
            <v>1801.4251025171152</v>
          </cell>
        </row>
        <row r="229">
          <cell r="C229" t="str">
            <v>GENERAL</v>
          </cell>
          <cell r="AB229">
            <v>11319.119999999999</v>
          </cell>
        </row>
        <row r="230">
          <cell r="C230" t="str">
            <v>H A</v>
          </cell>
          <cell r="AB230">
            <v>57129.049999999996</v>
          </cell>
        </row>
        <row r="231">
          <cell r="C231" t="str">
            <v>H G</v>
          </cell>
          <cell r="AB231">
            <v>0</v>
          </cell>
        </row>
        <row r="232">
          <cell r="C232" t="str">
            <v>L M A</v>
          </cell>
          <cell r="AB232">
            <v>14005</v>
          </cell>
        </row>
        <row r="233">
          <cell r="C233" t="str">
            <v>OFFICE</v>
          </cell>
          <cell r="AB233">
            <v>17165.61</v>
          </cell>
        </row>
        <row r="234">
          <cell r="C234" t="str">
            <v>GENERAL</v>
          </cell>
          <cell r="AB234">
            <v>9480.34</v>
          </cell>
        </row>
        <row r="235">
          <cell r="C235" t="str">
            <v>H A</v>
          </cell>
          <cell r="AB235">
            <v>2414.17</v>
          </cell>
        </row>
        <row r="236">
          <cell r="C236" t="str">
            <v>L M A</v>
          </cell>
          <cell r="AB236">
            <v>13753.15</v>
          </cell>
        </row>
        <row r="237">
          <cell r="C237" t="str">
            <v>GENERAL</v>
          </cell>
          <cell r="AB237">
            <v>22479.306228912927</v>
          </cell>
        </row>
        <row r="238">
          <cell r="C238" t="str">
            <v>TECHNICAL</v>
          </cell>
          <cell r="AB238">
            <v>13432.579098870621</v>
          </cell>
        </row>
        <row r="239">
          <cell r="C239" t="str">
            <v>OFFICE</v>
          </cell>
          <cell r="AB239">
            <v>28286.798232827128</v>
          </cell>
        </row>
        <row r="240">
          <cell r="C240" t="str">
            <v>N N</v>
          </cell>
          <cell r="AB240">
            <v>24922.108571787063</v>
          </cell>
        </row>
        <row r="241">
          <cell r="C241" t="str">
            <v>N N</v>
          </cell>
          <cell r="AB241">
            <v>11494.933749269579</v>
          </cell>
        </row>
        <row r="242">
          <cell r="C242" t="str">
            <v>N N</v>
          </cell>
          <cell r="AB242">
            <v>4503.9765727013864</v>
          </cell>
        </row>
        <row r="243">
          <cell r="C243" t="str">
            <v>H G</v>
          </cell>
          <cell r="AB243">
            <v>4136.8155262445634</v>
          </cell>
        </row>
        <row r="244">
          <cell r="C244" t="str">
            <v>H A</v>
          </cell>
          <cell r="AB244">
            <v>28365.039357794052</v>
          </cell>
        </row>
        <row r="245">
          <cell r="C245" t="str">
            <v>H A</v>
          </cell>
          <cell r="AB245">
            <v>10776.465078286938</v>
          </cell>
        </row>
        <row r="246">
          <cell r="C246" t="str">
            <v>H A</v>
          </cell>
          <cell r="AB246">
            <v>10355.334335514035</v>
          </cell>
        </row>
        <row r="247">
          <cell r="C247" t="str">
            <v>A M Q</v>
          </cell>
          <cell r="AB247">
            <v>12432.987331015498</v>
          </cell>
        </row>
        <row r="248">
          <cell r="C248" t="str">
            <v>A M Q</v>
          </cell>
          <cell r="AB248">
            <v>210436.47165353937</v>
          </cell>
        </row>
        <row r="249">
          <cell r="C249" t="str">
            <v>A M Q</v>
          </cell>
          <cell r="AB249">
            <v>0</v>
          </cell>
        </row>
        <row r="250">
          <cell r="C250" t="str">
            <v>L M A</v>
          </cell>
          <cell r="AB250">
            <v>44254.856879476662</v>
          </cell>
        </row>
        <row r="251">
          <cell r="C251" t="str">
            <v>L M A</v>
          </cell>
          <cell r="AB251">
            <v>60994.430670959802</v>
          </cell>
        </row>
        <row r="252">
          <cell r="C252" t="str">
            <v>L M A</v>
          </cell>
          <cell r="AB252">
            <v>45861.02433127346</v>
          </cell>
        </row>
        <row r="253">
          <cell r="C253" t="str">
            <v>L M A</v>
          </cell>
          <cell r="AB253">
            <v>10257.898760254298</v>
          </cell>
        </row>
        <row r="254">
          <cell r="C254" t="str">
            <v>L M A</v>
          </cell>
          <cell r="AB254">
            <v>7865.059028131891</v>
          </cell>
        </row>
        <row r="255">
          <cell r="C255" t="str">
            <v>L M A</v>
          </cell>
          <cell r="AB255">
            <v>5389.6443549208861</v>
          </cell>
        </row>
        <row r="256">
          <cell r="C256" t="str">
            <v>H Q</v>
          </cell>
          <cell r="AB256">
            <v>8254.9580652179447</v>
          </cell>
        </row>
        <row r="257">
          <cell r="C257" t="str">
            <v>H Q</v>
          </cell>
          <cell r="AB257">
            <v>0</v>
          </cell>
        </row>
        <row r="258">
          <cell r="C258" t="str">
            <v>H Q</v>
          </cell>
          <cell r="AB258">
            <v>0</v>
          </cell>
        </row>
        <row r="259">
          <cell r="C259" t="str">
            <v>H Q</v>
          </cell>
          <cell r="AB259">
            <v>1592.4173400464003</v>
          </cell>
        </row>
        <row r="260">
          <cell r="C260" t="str">
            <v>GENERAL</v>
          </cell>
          <cell r="AB260">
            <v>29449.078885478059</v>
          </cell>
        </row>
        <row r="261">
          <cell r="C261" t="str">
            <v>TECHNICAL</v>
          </cell>
          <cell r="AB261">
            <v>15886.266326398909</v>
          </cell>
        </row>
        <row r="262">
          <cell r="C262" t="str">
            <v>OFFICE</v>
          </cell>
          <cell r="AB262">
            <v>61688.855849529988</v>
          </cell>
        </row>
        <row r="263">
          <cell r="C263" t="str">
            <v>N N</v>
          </cell>
          <cell r="AB263">
            <v>7662.5520158712961</v>
          </cell>
        </row>
        <row r="264">
          <cell r="C264" t="str">
            <v>N N</v>
          </cell>
          <cell r="AB264">
            <v>1570.3228004585239</v>
          </cell>
        </row>
        <row r="265">
          <cell r="C265" t="str">
            <v>N N</v>
          </cell>
          <cell r="AB265">
            <v>19555.014850306496</v>
          </cell>
        </row>
        <row r="266">
          <cell r="C266" t="str">
            <v>N N</v>
          </cell>
          <cell r="AB266">
            <v>5924.0290915599126</v>
          </cell>
        </row>
        <row r="267">
          <cell r="C267" t="str">
            <v>N N</v>
          </cell>
          <cell r="AB267">
            <v>1887.5443664903205</v>
          </cell>
        </row>
        <row r="268">
          <cell r="C268" t="str">
            <v>H G</v>
          </cell>
          <cell r="AB268">
            <v>198.12509331277732</v>
          </cell>
        </row>
        <row r="269">
          <cell r="C269" t="str">
            <v>H A</v>
          </cell>
          <cell r="AB269">
            <v>557.00523328194333</v>
          </cell>
        </row>
        <row r="270">
          <cell r="C270" t="str">
            <v>H A</v>
          </cell>
          <cell r="AB270">
            <v>0</v>
          </cell>
        </row>
        <row r="271">
          <cell r="C271" t="str">
            <v>H A</v>
          </cell>
          <cell r="AB271">
            <v>554.08000000000004</v>
          </cell>
        </row>
        <row r="272">
          <cell r="C272" t="str">
            <v>A M Q</v>
          </cell>
          <cell r="AB272">
            <v>35468.730784405147</v>
          </cell>
        </row>
        <row r="273">
          <cell r="C273" t="str">
            <v>A M Q</v>
          </cell>
          <cell r="AB273">
            <v>202229.32475364636</v>
          </cell>
        </row>
        <row r="274">
          <cell r="C274" t="str">
            <v>A M Q</v>
          </cell>
          <cell r="AB274">
            <v>97.67</v>
          </cell>
        </row>
        <row r="275">
          <cell r="C275" t="str">
            <v>A M Q</v>
          </cell>
          <cell r="AB275">
            <v>2242.0080113618301</v>
          </cell>
        </row>
        <row r="276">
          <cell r="C276" t="str">
            <v>L M A</v>
          </cell>
          <cell r="AB276">
            <v>71830.782417311857</v>
          </cell>
        </row>
        <row r="277">
          <cell r="C277" t="str">
            <v>L M A</v>
          </cell>
          <cell r="AB277">
            <v>159920.63335326492</v>
          </cell>
        </row>
        <row r="278">
          <cell r="C278" t="str">
            <v>L M A</v>
          </cell>
          <cell r="AB278">
            <v>8202.3845574766656</v>
          </cell>
        </row>
        <row r="279">
          <cell r="C279" t="str">
            <v>L M A</v>
          </cell>
          <cell r="AB279">
            <v>22786.666406166583</v>
          </cell>
        </row>
        <row r="280">
          <cell r="C280" t="str">
            <v>L M A</v>
          </cell>
          <cell r="AB280">
            <v>11916.90579969234</v>
          </cell>
        </row>
        <row r="281">
          <cell r="C281" t="str">
            <v>L M A</v>
          </cell>
          <cell r="AB281">
            <v>11557.790531797449</v>
          </cell>
        </row>
        <row r="282">
          <cell r="C282" t="str">
            <v>H Q</v>
          </cell>
          <cell r="AB282">
            <v>20076.729675640614</v>
          </cell>
        </row>
        <row r="283">
          <cell r="C283" t="str">
            <v>H Q</v>
          </cell>
          <cell r="AB283">
            <v>0</v>
          </cell>
        </row>
        <row r="284">
          <cell r="C284" t="str">
            <v>H Q</v>
          </cell>
          <cell r="AB284">
            <v>2299.0884731916208</v>
          </cell>
        </row>
        <row r="285">
          <cell r="C285" t="str">
            <v>H Q</v>
          </cell>
          <cell r="AB285">
            <v>0</v>
          </cell>
        </row>
        <row r="286">
          <cell r="C286" t="str">
            <v>T P A T</v>
          </cell>
          <cell r="AB286">
            <v>672.14890340854902</v>
          </cell>
        </row>
        <row r="287">
          <cell r="C287" t="str">
            <v>M S S</v>
          </cell>
          <cell r="AB287">
            <v>1507.5643396389373</v>
          </cell>
        </row>
        <row r="288">
          <cell r="C288" t="str">
            <v>A M Q</v>
          </cell>
          <cell r="AB288">
            <v>20322</v>
          </cell>
        </row>
        <row r="289">
          <cell r="C289" t="str">
            <v>H Q</v>
          </cell>
          <cell r="AB289">
            <v>1321</v>
          </cell>
        </row>
        <row r="290">
          <cell r="C290" t="str">
            <v>L M A</v>
          </cell>
          <cell r="AB290">
            <v>-35145</v>
          </cell>
        </row>
        <row r="291">
          <cell r="C291" t="str">
            <v>A M Q</v>
          </cell>
          <cell r="AB291">
            <v>1997</v>
          </cell>
        </row>
        <row r="292">
          <cell r="C292" t="str">
            <v>A M Q</v>
          </cell>
          <cell r="AB292">
            <v>11078</v>
          </cell>
        </row>
        <row r="293">
          <cell r="C293" t="str">
            <v>H A</v>
          </cell>
          <cell r="AB293">
            <v>172</v>
          </cell>
        </row>
        <row r="294">
          <cell r="C294" t="str">
            <v>H G</v>
          </cell>
          <cell r="AB294">
            <v>-452</v>
          </cell>
        </row>
        <row r="295">
          <cell r="C295" t="str">
            <v>H Q</v>
          </cell>
          <cell r="AB295">
            <v>6239</v>
          </cell>
        </row>
        <row r="296">
          <cell r="C296" t="str">
            <v>H Q</v>
          </cell>
          <cell r="AB296">
            <v>3422</v>
          </cell>
        </row>
        <row r="297">
          <cell r="C297" t="str">
            <v>H Q</v>
          </cell>
          <cell r="AB297">
            <v>16257</v>
          </cell>
        </row>
        <row r="298">
          <cell r="C298" t="str">
            <v>H Q</v>
          </cell>
          <cell r="AB298">
            <v>-12955</v>
          </cell>
        </row>
        <row r="299">
          <cell r="C299" t="str">
            <v>L M A</v>
          </cell>
          <cell r="AB299">
            <v>6125</v>
          </cell>
        </row>
        <row r="300">
          <cell r="C300" t="str">
            <v>L M A</v>
          </cell>
          <cell r="AB300">
            <v>16882</v>
          </cell>
        </row>
        <row r="301">
          <cell r="C301" t="str">
            <v>L M A</v>
          </cell>
          <cell r="AB301">
            <v>6877</v>
          </cell>
        </row>
        <row r="302">
          <cell r="C302" t="str">
            <v>L M A</v>
          </cell>
          <cell r="AB302">
            <v>5596</v>
          </cell>
        </row>
        <row r="303">
          <cell r="C303" t="str">
            <v>L M A</v>
          </cell>
          <cell r="AB303">
            <v>144</v>
          </cell>
        </row>
        <row r="304">
          <cell r="C304" t="str">
            <v>M</v>
          </cell>
          <cell r="AB304">
            <v>556</v>
          </cell>
        </row>
        <row r="305">
          <cell r="C305" t="str">
            <v>M S S</v>
          </cell>
          <cell r="AB305">
            <v>6175</v>
          </cell>
        </row>
        <row r="306">
          <cell r="C306" t="str">
            <v>N N</v>
          </cell>
          <cell r="AB306">
            <v>-4161</v>
          </cell>
        </row>
        <row r="307">
          <cell r="C307" t="str">
            <v>N N</v>
          </cell>
          <cell r="AB307">
            <v>-1594</v>
          </cell>
        </row>
        <row r="308">
          <cell r="C308" t="str">
            <v>T P A T</v>
          </cell>
          <cell r="AB308">
            <v>1008</v>
          </cell>
        </row>
        <row r="309">
          <cell r="C309" t="str">
            <v>GENERAL</v>
          </cell>
          <cell r="AB309">
            <v>5282.3188464630866</v>
          </cell>
        </row>
        <row r="310">
          <cell r="C310" t="str">
            <v>TECHNICAL</v>
          </cell>
          <cell r="AB310">
            <v>2998.9765705654813</v>
          </cell>
        </row>
        <row r="311">
          <cell r="C311" t="str">
            <v>OFFICE</v>
          </cell>
          <cell r="AB311">
            <v>2064.8832259033256</v>
          </cell>
        </row>
        <row r="312">
          <cell r="C312" t="str">
            <v>N N</v>
          </cell>
          <cell r="AB312">
            <v>2107.6550384252942</v>
          </cell>
        </row>
        <row r="313">
          <cell r="C313" t="str">
            <v>N N</v>
          </cell>
          <cell r="AB313">
            <v>3511.1892008993173</v>
          </cell>
        </row>
        <row r="314">
          <cell r="C314" t="str">
            <v>N N</v>
          </cell>
          <cell r="AB314">
            <v>901.16711917354621</v>
          </cell>
        </row>
        <row r="315">
          <cell r="C315" t="str">
            <v>H A</v>
          </cell>
          <cell r="AB315">
            <v>150.6428617125928</v>
          </cell>
        </row>
        <row r="316">
          <cell r="C316" t="str">
            <v>A M Q</v>
          </cell>
          <cell r="AB316">
            <v>15129.571084614483</v>
          </cell>
        </row>
        <row r="317">
          <cell r="C317" t="str">
            <v>A M Q</v>
          </cell>
          <cell r="AB317">
            <v>1049.1199297841285</v>
          </cell>
        </row>
        <row r="318">
          <cell r="C318" t="str">
            <v>L M A</v>
          </cell>
          <cell r="AB318">
            <v>13333.683829302523</v>
          </cell>
        </row>
        <row r="319">
          <cell r="C319" t="str">
            <v>L M A</v>
          </cell>
          <cell r="AB319">
            <v>42002.142937771554</v>
          </cell>
        </row>
        <row r="320">
          <cell r="C320" t="str">
            <v>L M A</v>
          </cell>
          <cell r="AB320">
            <v>0</v>
          </cell>
        </row>
        <row r="321">
          <cell r="C321" t="str">
            <v>L M A</v>
          </cell>
          <cell r="AB321">
            <v>2577.679056010873</v>
          </cell>
        </row>
        <row r="322">
          <cell r="C322" t="str">
            <v>L M A</v>
          </cell>
          <cell r="AB322">
            <v>2751.922277356829</v>
          </cell>
        </row>
        <row r="323">
          <cell r="C323" t="str">
            <v>L M A</v>
          </cell>
          <cell r="AB323">
            <v>2155.4168957414918</v>
          </cell>
        </row>
        <row r="324">
          <cell r="C324" t="str">
            <v>H Q</v>
          </cell>
          <cell r="AB324">
            <v>3870.1659215936556</v>
          </cell>
        </row>
        <row r="325">
          <cell r="C325" t="str">
            <v>H Q</v>
          </cell>
          <cell r="AB325">
            <v>0</v>
          </cell>
        </row>
        <row r="326">
          <cell r="C326" t="str">
            <v>H Q</v>
          </cell>
          <cell r="AB326">
            <v>2189.6508816084688</v>
          </cell>
        </row>
        <row r="327">
          <cell r="C327" t="str">
            <v>H Q</v>
          </cell>
          <cell r="AB327">
            <v>1366.2285337913402</v>
          </cell>
        </row>
        <row r="328">
          <cell r="C328" t="str">
            <v>M S S</v>
          </cell>
          <cell r="AB328">
            <v>407.54274195460374</v>
          </cell>
        </row>
        <row r="329">
          <cell r="C329" t="str">
            <v>T P A T</v>
          </cell>
          <cell r="AB329">
            <v>777.42476848105935</v>
          </cell>
        </row>
        <row r="330">
          <cell r="C330" t="str">
            <v>GENERAL</v>
          </cell>
          <cell r="AB330">
            <v>5250.3895122360182</v>
          </cell>
        </row>
        <row r="331">
          <cell r="C331" t="str">
            <v>TECHNICAL</v>
          </cell>
          <cell r="AB331">
            <v>2994.67367437139</v>
          </cell>
        </row>
        <row r="332">
          <cell r="C332" t="str">
            <v>OFFICE</v>
          </cell>
          <cell r="AB332">
            <v>12833.334506275212</v>
          </cell>
        </row>
        <row r="333">
          <cell r="C333" t="str">
            <v>N N</v>
          </cell>
          <cell r="AB333">
            <v>314.2843994666971</v>
          </cell>
        </row>
        <row r="334">
          <cell r="C334" t="str">
            <v>H G</v>
          </cell>
          <cell r="AB334">
            <v>54.798305548039501</v>
          </cell>
        </row>
        <row r="335">
          <cell r="C335" t="str">
            <v>A M Q</v>
          </cell>
          <cell r="AB335">
            <v>15000.928004766709</v>
          </cell>
        </row>
        <row r="336">
          <cell r="C336" t="str">
            <v>A M Q</v>
          </cell>
          <cell r="AB336">
            <v>1067.257439855659</v>
          </cell>
        </row>
        <row r="337">
          <cell r="C337" t="str">
            <v>L M A</v>
          </cell>
          <cell r="AB337">
            <v>7113.7437218404202</v>
          </cell>
        </row>
        <row r="338">
          <cell r="C338" t="str">
            <v>L M A</v>
          </cell>
          <cell r="AB338">
            <v>73530.856295695237</v>
          </cell>
        </row>
        <row r="339">
          <cell r="C339" t="str">
            <v>L M A</v>
          </cell>
          <cell r="AB339">
            <v>151.75907207068823</v>
          </cell>
        </row>
        <row r="340">
          <cell r="C340" t="str">
            <v>L M A</v>
          </cell>
          <cell r="AB340">
            <v>1984.6334554630846</v>
          </cell>
        </row>
        <row r="341">
          <cell r="C341" t="str">
            <v>L M A</v>
          </cell>
          <cell r="AB341">
            <v>2316.5715051288853</v>
          </cell>
        </row>
        <row r="342">
          <cell r="C342" t="str">
            <v>L M A</v>
          </cell>
          <cell r="AB342">
            <v>2779.5701786594718</v>
          </cell>
        </row>
        <row r="343">
          <cell r="C343" t="str">
            <v>H Q</v>
          </cell>
          <cell r="AB343">
            <v>3031.4189303231747</v>
          </cell>
        </row>
        <row r="344">
          <cell r="C344" t="str">
            <v>H Q</v>
          </cell>
          <cell r="AB344">
            <v>316.16473348060043</v>
          </cell>
        </row>
        <row r="345">
          <cell r="C345" t="str">
            <v>H Q</v>
          </cell>
          <cell r="AB345">
            <v>112.82004083419896</v>
          </cell>
        </row>
        <row r="346">
          <cell r="C346" t="str">
            <v>H Q</v>
          </cell>
          <cell r="AB346">
            <v>2679.8842709123874</v>
          </cell>
        </row>
        <row r="347">
          <cell r="C347" t="str">
            <v>H Q</v>
          </cell>
          <cell r="AB347">
            <v>2110.2720018892073</v>
          </cell>
        </row>
        <row r="348">
          <cell r="C348" t="str">
            <v>H Q</v>
          </cell>
          <cell r="AB348">
            <v>3132.3087518062162</v>
          </cell>
        </row>
        <row r="349">
          <cell r="C349" t="str">
            <v>M S S</v>
          </cell>
          <cell r="AB349">
            <v>0</v>
          </cell>
        </row>
        <row r="350">
          <cell r="C350" t="str">
            <v>T P A T</v>
          </cell>
          <cell r="AB350">
            <v>0</v>
          </cell>
        </row>
        <row r="351">
          <cell r="C351" t="str">
            <v>GENERAL</v>
          </cell>
          <cell r="AB351">
            <v>5530.3987524270842</v>
          </cell>
        </row>
        <row r="352">
          <cell r="C352" t="str">
            <v>TECHNICAL</v>
          </cell>
          <cell r="AB352">
            <v>2954.0303079676919</v>
          </cell>
        </row>
        <row r="353">
          <cell r="C353" t="str">
            <v>OFFICE</v>
          </cell>
          <cell r="AB353">
            <v>150.371960300507</v>
          </cell>
        </row>
        <row r="354">
          <cell r="C354" t="str">
            <v>N N</v>
          </cell>
          <cell r="AB354">
            <v>0</v>
          </cell>
        </row>
        <row r="355">
          <cell r="C355" t="str">
            <v>N N</v>
          </cell>
          <cell r="AB355">
            <v>0</v>
          </cell>
        </row>
        <row r="356">
          <cell r="C356" t="str">
            <v>H G</v>
          </cell>
          <cell r="AB356">
            <v>0</v>
          </cell>
        </row>
        <row r="357">
          <cell r="C357" t="str">
            <v>H A</v>
          </cell>
          <cell r="AB357">
            <v>324.4500651423337</v>
          </cell>
        </row>
        <row r="358">
          <cell r="C358" t="str">
            <v>H A</v>
          </cell>
          <cell r="AB358">
            <v>0</v>
          </cell>
        </row>
        <row r="359">
          <cell r="C359" t="str">
            <v>H A</v>
          </cell>
          <cell r="AB359">
            <v>0</v>
          </cell>
        </row>
        <row r="360">
          <cell r="C360" t="str">
            <v>A M Q</v>
          </cell>
          <cell r="AB360">
            <v>0</v>
          </cell>
        </row>
        <row r="361">
          <cell r="C361" t="str">
            <v>A M Q</v>
          </cell>
          <cell r="AB361">
            <v>15162.521670781085</v>
          </cell>
        </row>
        <row r="362">
          <cell r="C362" t="str">
            <v>A M Q</v>
          </cell>
          <cell r="AB362">
            <v>0</v>
          </cell>
        </row>
        <row r="363">
          <cell r="C363" t="str">
            <v>L M A</v>
          </cell>
          <cell r="AB363">
            <v>2129.3743663982509</v>
          </cell>
        </row>
        <row r="364">
          <cell r="C364" t="str">
            <v>L M A</v>
          </cell>
          <cell r="AB364">
            <v>57683.998648491906</v>
          </cell>
        </row>
        <row r="365">
          <cell r="C365" t="str">
            <v>L M A</v>
          </cell>
          <cell r="AB365">
            <v>8748.94</v>
          </cell>
        </row>
        <row r="366">
          <cell r="C366" t="str">
            <v>L M A</v>
          </cell>
          <cell r="AB366">
            <v>2347.5940519781057</v>
          </cell>
        </row>
        <row r="367">
          <cell r="C367" t="str">
            <v>L M A</v>
          </cell>
          <cell r="AB367">
            <v>1597.0307747986883</v>
          </cell>
        </row>
        <row r="368">
          <cell r="C368" t="str">
            <v>L M A</v>
          </cell>
          <cell r="AB368">
            <v>2927.7092676429861</v>
          </cell>
        </row>
        <row r="369">
          <cell r="C369" t="str">
            <v>H Q</v>
          </cell>
          <cell r="AB369">
            <v>5558.363184988365</v>
          </cell>
        </row>
        <row r="370">
          <cell r="C370" t="str">
            <v>H Q</v>
          </cell>
          <cell r="AB370">
            <v>1458.070972199559</v>
          </cell>
        </row>
        <row r="371">
          <cell r="C371" t="str">
            <v>H Q</v>
          </cell>
          <cell r="AB371">
            <v>1324.2775205221828</v>
          </cell>
        </row>
        <row r="372">
          <cell r="C372" t="str">
            <v>H Q</v>
          </cell>
          <cell r="AB372">
            <v>2629.255619854473</v>
          </cell>
        </row>
        <row r="373">
          <cell r="C373" t="str">
            <v>H Q</v>
          </cell>
          <cell r="AB373">
            <v>3159.4222944567241</v>
          </cell>
        </row>
        <row r="374">
          <cell r="C374" t="str">
            <v>H Q</v>
          </cell>
          <cell r="AB374">
            <v>470.55682719751519</v>
          </cell>
        </row>
        <row r="375">
          <cell r="C375" t="str">
            <v>M S S</v>
          </cell>
          <cell r="AB375">
            <v>96.736495037563373</v>
          </cell>
        </row>
        <row r="376">
          <cell r="C376" t="str">
            <v>T P A T</v>
          </cell>
          <cell r="AB376">
            <v>307.47922191152912</v>
          </cell>
        </row>
        <row r="377">
          <cell r="C377" t="str">
            <v>M</v>
          </cell>
          <cell r="AB377">
            <v>225.55794045076053</v>
          </cell>
        </row>
        <row r="378">
          <cell r="C378" t="str">
            <v>GENERAL</v>
          </cell>
          <cell r="AB378">
            <v>5301.78611484661</v>
          </cell>
        </row>
        <row r="379">
          <cell r="C379" t="str">
            <v>TECHNICAL</v>
          </cell>
          <cell r="AB379">
            <v>2955.0216832232159</v>
          </cell>
        </row>
        <row r="380">
          <cell r="C380" t="str">
            <v>OFFICE</v>
          </cell>
          <cell r="AB380">
            <v>9070.872552159075</v>
          </cell>
        </row>
        <row r="381">
          <cell r="C381" t="str">
            <v>N N</v>
          </cell>
          <cell r="AB381">
            <v>580.20078317278706</v>
          </cell>
        </row>
        <row r="382">
          <cell r="C382" t="str">
            <v>N N</v>
          </cell>
          <cell r="AB382">
            <v>1234.4040273474734</v>
          </cell>
        </row>
        <row r="383">
          <cell r="C383" t="str">
            <v>A M Q</v>
          </cell>
          <cell r="AB383">
            <v>10784.469570539277</v>
          </cell>
        </row>
        <row r="384">
          <cell r="C384" t="str">
            <v>A M Q</v>
          </cell>
          <cell r="AB384">
            <v>1047.5847473953099</v>
          </cell>
        </row>
        <row r="385">
          <cell r="C385" t="str">
            <v>L M A</v>
          </cell>
          <cell r="AB385">
            <v>4412.0132943595618</v>
          </cell>
        </row>
        <row r="386">
          <cell r="C386" t="str">
            <v>L M A</v>
          </cell>
          <cell r="AB386">
            <v>76299.624996572049</v>
          </cell>
        </row>
        <row r="387">
          <cell r="C387" t="str">
            <v>L M A</v>
          </cell>
          <cell r="AB387">
            <v>711.72370515089972</v>
          </cell>
        </row>
        <row r="388">
          <cell r="C388" t="str">
            <v>L M A</v>
          </cell>
          <cell r="AB388">
            <v>2995.823766076895</v>
          </cell>
        </row>
        <row r="389">
          <cell r="C389" t="str">
            <v>L M A</v>
          </cell>
          <cell r="AB389">
            <v>2283.1975263743934</v>
          </cell>
        </row>
        <row r="390">
          <cell r="C390" t="str">
            <v>L M A</v>
          </cell>
          <cell r="AB390">
            <v>3246.6061532017534</v>
          </cell>
        </row>
        <row r="391">
          <cell r="C391" t="str">
            <v>H Q</v>
          </cell>
          <cell r="AB391">
            <v>6239.0543664498582</v>
          </cell>
        </row>
        <row r="392">
          <cell r="C392" t="str">
            <v>H Q</v>
          </cell>
          <cell r="AB392">
            <v>11517.447557714571</v>
          </cell>
        </row>
        <row r="393">
          <cell r="C393" t="str">
            <v>H Q</v>
          </cell>
          <cell r="AB393">
            <v>2528.1174680859426</v>
          </cell>
        </row>
        <row r="394">
          <cell r="C394" t="str">
            <v>H Q</v>
          </cell>
          <cell r="AB394">
            <v>4559.9483773802003</v>
          </cell>
        </row>
        <row r="395">
          <cell r="C395" t="str">
            <v>M S S</v>
          </cell>
          <cell r="AB395">
            <v>45.66395052748787</v>
          </cell>
        </row>
        <row r="396">
          <cell r="C396" t="str">
            <v>T P A T</v>
          </cell>
          <cell r="AB396">
            <v>96.700130528797843</v>
          </cell>
        </row>
        <row r="397">
          <cell r="C397" t="str">
            <v xml:space="preserve">M </v>
          </cell>
          <cell r="AB397">
            <v>0</v>
          </cell>
        </row>
        <row r="398">
          <cell r="C398" t="str">
            <v>GENERAL</v>
          </cell>
          <cell r="AB398">
            <v>5064.2756539598322</v>
          </cell>
        </row>
        <row r="399">
          <cell r="C399" t="str">
            <v>TECHNICAL</v>
          </cell>
          <cell r="AB399">
            <v>2954.0086371568136</v>
          </cell>
        </row>
        <row r="400">
          <cell r="C400" t="str">
            <v>OFFICE</v>
          </cell>
          <cell r="AB400">
            <v>1194.9112757222299</v>
          </cell>
        </row>
        <row r="401">
          <cell r="C401" t="str">
            <v>N N</v>
          </cell>
          <cell r="AB401">
            <v>794.81738789613496</v>
          </cell>
        </row>
        <row r="402">
          <cell r="C402" t="str">
            <v>A M Q</v>
          </cell>
          <cell r="AB402">
            <v>725.00234706742037</v>
          </cell>
        </row>
        <row r="403">
          <cell r="C403" t="str">
            <v>L M A</v>
          </cell>
          <cell r="AB403">
            <v>33692.695740835596</v>
          </cell>
        </row>
        <row r="404">
          <cell r="C404" t="str">
            <v>L M A</v>
          </cell>
          <cell r="AB404">
            <v>766.89137156464903</v>
          </cell>
        </row>
        <row r="405">
          <cell r="C405" t="str">
            <v>L M A</v>
          </cell>
          <cell r="AB405">
            <v>2930.3665791383332</v>
          </cell>
        </row>
        <row r="406">
          <cell r="C406" t="str">
            <v>L M A</v>
          </cell>
          <cell r="AB406">
            <v>4081.494694601774</v>
          </cell>
        </row>
        <row r="407">
          <cell r="C407" t="str">
            <v>L M A</v>
          </cell>
          <cell r="AB407">
            <v>3905.0438918918931</v>
          </cell>
        </row>
        <row r="408">
          <cell r="C408" t="str">
            <v>H Q</v>
          </cell>
          <cell r="AB408">
            <v>4995.9137728173109</v>
          </cell>
        </row>
        <row r="409">
          <cell r="C409" t="str">
            <v>H Q</v>
          </cell>
          <cell r="AB409">
            <v>26216.130912627854</v>
          </cell>
        </row>
        <row r="410">
          <cell r="C410" t="str">
            <v>H Q</v>
          </cell>
          <cell r="AB410">
            <v>5148.1551024219862</v>
          </cell>
        </row>
        <row r="411">
          <cell r="C411" t="str">
            <v>H Q</v>
          </cell>
          <cell r="AB411">
            <v>5555.6661336388615</v>
          </cell>
        </row>
        <row r="412">
          <cell r="C412" t="str">
            <v>M S S</v>
          </cell>
          <cell r="AB412">
            <v>0</v>
          </cell>
        </row>
        <row r="413">
          <cell r="C413" t="str">
            <v>T P A T</v>
          </cell>
          <cell r="AB413">
            <v>0</v>
          </cell>
        </row>
        <row r="414">
          <cell r="C414" t="str">
            <v>M</v>
          </cell>
          <cell r="AB414">
            <v>225.55628575430856</v>
          </cell>
        </row>
        <row r="415">
          <cell r="C415" t="str">
            <v xml:space="preserve">M P </v>
          </cell>
          <cell r="AB415">
            <v>247.7091352480353</v>
          </cell>
        </row>
        <row r="416">
          <cell r="C416" t="str">
            <v>GENERAL</v>
          </cell>
          <cell r="AB416">
            <v>5237.7849862476369</v>
          </cell>
        </row>
        <row r="417">
          <cell r="C417" t="str">
            <v>TECHNICAL</v>
          </cell>
          <cell r="AB417">
            <v>3028.2358103378147</v>
          </cell>
        </row>
        <row r="418">
          <cell r="C418" t="str">
            <v>OFFICE</v>
          </cell>
          <cell r="AB418">
            <v>4897.5238445097675</v>
          </cell>
        </row>
        <row r="419">
          <cell r="C419" t="str">
            <v>N N</v>
          </cell>
          <cell r="AB419">
            <v>294.42964540476032</v>
          </cell>
        </row>
        <row r="420">
          <cell r="C420" t="str">
            <v>A M Q</v>
          </cell>
          <cell r="AB420">
            <v>886.95595143723267</v>
          </cell>
        </row>
        <row r="421">
          <cell r="C421" t="str">
            <v>A M Q</v>
          </cell>
          <cell r="AB421">
            <v>122.5</v>
          </cell>
        </row>
        <row r="422">
          <cell r="C422" t="str">
            <v>L M A</v>
          </cell>
          <cell r="AB422">
            <v>39521.581730173566</v>
          </cell>
        </row>
        <row r="423">
          <cell r="C423" t="str">
            <v>L M A</v>
          </cell>
          <cell r="AB423">
            <v>9349.9916068137445</v>
          </cell>
        </row>
        <row r="424">
          <cell r="C424" t="str">
            <v>L M A</v>
          </cell>
          <cell r="AB424">
            <v>3762.0199273578978</v>
          </cell>
        </row>
        <row r="425">
          <cell r="C425" t="str">
            <v>L M A</v>
          </cell>
          <cell r="AB425">
            <v>6260.560324344573</v>
          </cell>
        </row>
        <row r="426">
          <cell r="C426" t="str">
            <v>H Q</v>
          </cell>
          <cell r="AB426">
            <v>10802.882117514584</v>
          </cell>
        </row>
        <row r="427">
          <cell r="C427" t="str">
            <v>H Q</v>
          </cell>
          <cell r="AB427">
            <v>26419.286488136066</v>
          </cell>
        </row>
        <row r="428">
          <cell r="C428" t="str">
            <v>H Q</v>
          </cell>
          <cell r="AB428">
            <v>2306.3595356074861</v>
          </cell>
        </row>
        <row r="429">
          <cell r="C429" t="str">
            <v>H Q</v>
          </cell>
          <cell r="AB429">
            <v>5712.5976533245494</v>
          </cell>
        </row>
        <row r="430">
          <cell r="C430" t="str">
            <v>M S S</v>
          </cell>
          <cell r="AB430">
            <v>0</v>
          </cell>
        </row>
        <row r="431">
          <cell r="C431" t="str">
            <v>T P A T</v>
          </cell>
          <cell r="AB431">
            <v>386.56675849564618</v>
          </cell>
        </row>
        <row r="432">
          <cell r="C432" t="str">
            <v>M</v>
          </cell>
          <cell r="AB432">
            <v>0</v>
          </cell>
        </row>
        <row r="433">
          <cell r="C433" t="str">
            <v>M P</v>
          </cell>
          <cell r="AB433">
            <v>4252.9108352794756</v>
          </cell>
        </row>
        <row r="434">
          <cell r="C434" t="str">
            <v>A M Q</v>
          </cell>
          <cell r="AB434">
            <v>0</v>
          </cell>
        </row>
        <row r="435">
          <cell r="C435" t="str">
            <v>A M Q</v>
          </cell>
          <cell r="AB435">
            <v>1909.2195539769696</v>
          </cell>
        </row>
        <row r="436">
          <cell r="C436" t="str">
            <v>A M Q</v>
          </cell>
          <cell r="AB436">
            <v>41.97</v>
          </cell>
        </row>
        <row r="437">
          <cell r="C437" t="str">
            <v>H Q</v>
          </cell>
          <cell r="AB437">
            <v>6325.8181362951764</v>
          </cell>
        </row>
        <row r="438">
          <cell r="C438" t="str">
            <v>H Q</v>
          </cell>
          <cell r="AB438">
            <v>8403.8882437501925</v>
          </cell>
        </row>
        <row r="439">
          <cell r="C439" t="str">
            <v>H Q</v>
          </cell>
          <cell r="AB439">
            <v>20933.904109668103</v>
          </cell>
        </row>
        <row r="440">
          <cell r="C440" t="str">
            <v>H Q</v>
          </cell>
          <cell r="AB440">
            <v>64027.335253503858</v>
          </cell>
        </row>
        <row r="441">
          <cell r="C441" t="str">
            <v>H Q</v>
          </cell>
          <cell r="AB441">
            <v>1268</v>
          </cell>
        </row>
        <row r="442">
          <cell r="C442" t="str">
            <v>L M A</v>
          </cell>
          <cell r="AB442">
            <v>7528.0684935037698</v>
          </cell>
        </row>
        <row r="443">
          <cell r="C443" t="str">
            <v>L M A</v>
          </cell>
          <cell r="AB443">
            <v>8653.1957837635327</v>
          </cell>
        </row>
        <row r="444">
          <cell r="C444" t="str">
            <v>L M A</v>
          </cell>
          <cell r="AB444">
            <v>781.28030539822612</v>
          </cell>
        </row>
        <row r="445">
          <cell r="C445" t="str">
            <v>L M A</v>
          </cell>
          <cell r="AB445">
            <v>29787.425028990823</v>
          </cell>
        </row>
        <row r="446">
          <cell r="C446" t="str">
            <v>L M A</v>
          </cell>
          <cell r="AB446">
            <v>20826.112021621608</v>
          </cell>
        </row>
        <row r="447">
          <cell r="C447" t="str">
            <v>M</v>
          </cell>
          <cell r="AB447">
            <v>1647.3212363470541</v>
          </cell>
        </row>
        <row r="448">
          <cell r="C448" t="str">
            <v>M P</v>
          </cell>
          <cell r="AB448">
            <v>7789.3108365626995</v>
          </cell>
        </row>
        <row r="449">
          <cell r="C449" t="str">
            <v>N N</v>
          </cell>
          <cell r="AB449">
            <v>-302.62964540476031</v>
          </cell>
        </row>
        <row r="450">
          <cell r="C450" t="str">
            <v>N N</v>
          </cell>
          <cell r="AB450">
            <v>-833.76738789613501</v>
          </cell>
        </row>
        <row r="451">
          <cell r="C451" t="str">
            <v>T P A T</v>
          </cell>
          <cell r="AB451">
            <v>24.233241504353828</v>
          </cell>
        </row>
        <row r="452">
          <cell r="C452" t="str">
            <v>A M Q</v>
          </cell>
          <cell r="AB452">
            <v>-150</v>
          </cell>
        </row>
        <row r="453">
          <cell r="C453" t="str">
            <v>H Q</v>
          </cell>
          <cell r="AB453">
            <v>517.14852062348655</v>
          </cell>
        </row>
        <row r="454">
          <cell r="C454" t="str">
            <v>H Q</v>
          </cell>
          <cell r="AB454">
            <v>-618.36485783998796</v>
          </cell>
        </row>
        <row r="455">
          <cell r="C455" t="str">
            <v>H Q</v>
          </cell>
          <cell r="AB455">
            <v>-3523.7547472557017</v>
          </cell>
        </row>
        <row r="456">
          <cell r="C456" t="str">
            <v>H Q</v>
          </cell>
          <cell r="AB456">
            <v>612.61808294269213</v>
          </cell>
        </row>
        <row r="457">
          <cell r="C457" t="str">
            <v>H Q</v>
          </cell>
          <cell r="AB457">
            <v>8871.4875445928774</v>
          </cell>
        </row>
        <row r="458">
          <cell r="C458" t="str">
            <v>L M A</v>
          </cell>
          <cell r="AB458">
            <v>-1291.8558020409873</v>
          </cell>
        </row>
        <row r="459">
          <cell r="C459" t="str">
            <v>L M A</v>
          </cell>
          <cell r="AB459">
            <v>-891.57723495799883</v>
          </cell>
        </row>
        <row r="460">
          <cell r="C460" t="str">
            <v>L M A</v>
          </cell>
          <cell r="AB460">
            <v>-6496.4395196774058</v>
          </cell>
        </row>
        <row r="461">
          <cell r="C461" t="str">
            <v xml:space="preserve">M </v>
          </cell>
          <cell r="AB461">
            <v>303.06700413220096</v>
          </cell>
        </row>
        <row r="462">
          <cell r="C462" t="str">
            <v xml:space="preserve">M P </v>
          </cell>
          <cell r="AB462">
            <v>-2944.783477658656</v>
          </cell>
        </row>
        <row r="463">
          <cell r="C463" t="str">
            <v>N N</v>
          </cell>
          <cell r="AB463">
            <v>-1320.5880070419566</v>
          </cell>
        </row>
        <row r="464">
          <cell r="C464" t="str">
            <v>T P A T</v>
          </cell>
          <cell r="AB464">
            <v>613.44924403610457</v>
          </cell>
        </row>
        <row r="465">
          <cell r="C465" t="str">
            <v>GENERAL</v>
          </cell>
          <cell r="AB465">
            <v>5247.6506261040222</v>
          </cell>
        </row>
        <row r="466">
          <cell r="C466" t="str">
            <v>TECHNICAL</v>
          </cell>
          <cell r="AB466">
            <v>2943.6773986096396</v>
          </cell>
        </row>
        <row r="467">
          <cell r="C467" t="str">
            <v>OFFICE</v>
          </cell>
          <cell r="AB467">
            <v>1766.0298361821658</v>
          </cell>
        </row>
        <row r="468">
          <cell r="C468" t="str">
            <v>A M Q</v>
          </cell>
          <cell r="AB468">
            <v>821.00464751837796</v>
          </cell>
        </row>
        <row r="469">
          <cell r="C469" t="str">
            <v>L M A</v>
          </cell>
          <cell r="AB469">
            <v>0</v>
          </cell>
        </row>
        <row r="470">
          <cell r="C470" t="str">
            <v>L M A</v>
          </cell>
          <cell r="AB470">
            <v>0</v>
          </cell>
        </row>
        <row r="471">
          <cell r="C471" t="str">
            <v>L M A</v>
          </cell>
          <cell r="AB471">
            <v>0</v>
          </cell>
        </row>
        <row r="472">
          <cell r="C472" t="str">
            <v>L M A</v>
          </cell>
          <cell r="AB472">
            <v>41.97</v>
          </cell>
        </row>
        <row r="473">
          <cell r="C473" t="str">
            <v>L M A</v>
          </cell>
          <cell r="AB473">
            <v>0</v>
          </cell>
        </row>
        <row r="474">
          <cell r="C474" t="str">
            <v>L M A</v>
          </cell>
          <cell r="AB474">
            <v>0</v>
          </cell>
        </row>
        <row r="475">
          <cell r="C475" t="str">
            <v>H Q</v>
          </cell>
          <cell r="AB475">
            <v>0</v>
          </cell>
        </row>
        <row r="476">
          <cell r="C476" t="str">
            <v>H Q</v>
          </cell>
          <cell r="AB476">
            <v>39569.997345732234</v>
          </cell>
        </row>
        <row r="477">
          <cell r="C477" t="str">
            <v>H Q</v>
          </cell>
          <cell r="AB477">
            <v>2140.6422256753526</v>
          </cell>
        </row>
        <row r="478">
          <cell r="C478" t="str">
            <v>H Q</v>
          </cell>
          <cell r="AB478">
            <v>5067.970469286397</v>
          </cell>
        </row>
        <row r="479">
          <cell r="C479" t="str">
            <v>T P A T</v>
          </cell>
          <cell r="AB479">
            <v>0</v>
          </cell>
        </row>
        <row r="480">
          <cell r="C480" t="str">
            <v>M</v>
          </cell>
          <cell r="AB480">
            <v>74.922477898637339</v>
          </cell>
        </row>
        <row r="481">
          <cell r="C481" t="str">
            <v>M P</v>
          </cell>
          <cell r="AB481">
            <v>4841.39419290979</v>
          </cell>
        </row>
        <row r="482">
          <cell r="C482" t="str">
            <v>GENERAL</v>
          </cell>
          <cell r="AB482">
            <v>5313.703447988386</v>
          </cell>
        </row>
        <row r="483">
          <cell r="C483" t="str">
            <v>TECHNICAL</v>
          </cell>
          <cell r="AB483">
            <v>2949.8270831119607</v>
          </cell>
        </row>
        <row r="484">
          <cell r="C484" t="str">
            <v>OFFICE</v>
          </cell>
          <cell r="AB484">
            <v>1769.519397927384</v>
          </cell>
        </row>
        <row r="485">
          <cell r="C485" t="str">
            <v>OFFICE</v>
          </cell>
          <cell r="AB485">
            <v>1931.2938886480551</v>
          </cell>
        </row>
        <row r="486">
          <cell r="C486" t="str">
            <v>N N</v>
          </cell>
          <cell r="AB486">
            <v>1339.2537179360818</v>
          </cell>
        </row>
        <row r="487">
          <cell r="C487" t="str">
            <v>A M Q</v>
          </cell>
          <cell r="AB487">
            <v>150</v>
          </cell>
        </row>
        <row r="488">
          <cell r="C488" t="str">
            <v>L M A</v>
          </cell>
          <cell r="AB488">
            <v>6874.4260098387031</v>
          </cell>
        </row>
        <row r="489">
          <cell r="C489" t="str">
            <v>L M A</v>
          </cell>
          <cell r="AB489">
            <v>1715.9279010204937</v>
          </cell>
        </row>
        <row r="490">
          <cell r="C490" t="str">
            <v>L M A</v>
          </cell>
          <cell r="AB490">
            <v>911.38361747899933</v>
          </cell>
        </row>
        <row r="491">
          <cell r="C491" t="str">
            <v>H Q</v>
          </cell>
          <cell r="AB491">
            <v>7607.3332846052681</v>
          </cell>
        </row>
        <row r="492">
          <cell r="C492" t="str">
            <v>H Q</v>
          </cell>
          <cell r="AB492">
            <v>50665.6441373165</v>
          </cell>
        </row>
        <row r="493">
          <cell r="C493" t="str">
            <v>H Q</v>
          </cell>
          <cell r="AB493">
            <v>6015.9020652238814</v>
          </cell>
        </row>
        <row r="494">
          <cell r="C494" t="str">
            <v>H Q</v>
          </cell>
          <cell r="AB494">
            <v>4419.939345127771</v>
          </cell>
        </row>
        <row r="495">
          <cell r="C495" t="str">
            <v>H Q</v>
          </cell>
          <cell r="AB495">
            <v>1130.9709036013796</v>
          </cell>
        </row>
        <row r="496">
          <cell r="C496" t="str">
            <v>T P A T</v>
          </cell>
          <cell r="AB496">
            <v>0</v>
          </cell>
        </row>
        <row r="497">
          <cell r="C497" t="str">
            <v>M</v>
          </cell>
          <cell r="AB497">
            <v>614.32809706842977</v>
          </cell>
        </row>
        <row r="498">
          <cell r="C498" t="str">
            <v>M P</v>
          </cell>
          <cell r="AB498">
            <v>2982.2517388293277</v>
          </cell>
        </row>
        <row r="499">
          <cell r="C499" t="str">
            <v>TEST</v>
          </cell>
          <cell r="AB499">
            <v>4898.1809550217677</v>
          </cell>
        </row>
        <row r="500">
          <cell r="C500" t="str">
            <v>GENERAL</v>
          </cell>
          <cell r="AB500">
            <v>5368.841239149875</v>
          </cell>
        </row>
        <row r="501">
          <cell r="C501" t="str">
            <v>TECHNICAL</v>
          </cell>
          <cell r="AB501">
            <v>3092.911673533365</v>
          </cell>
        </row>
        <row r="502">
          <cell r="C502" t="str">
            <v>OFFICE</v>
          </cell>
          <cell r="AB502">
            <v>2050.5704470753117</v>
          </cell>
        </row>
        <row r="503">
          <cell r="C503" t="str">
            <v>OFFICE</v>
          </cell>
          <cell r="AB503">
            <v>1602.4798896868367</v>
          </cell>
        </row>
        <row r="504">
          <cell r="C504" t="str">
            <v>L M A</v>
          </cell>
          <cell r="AB504">
            <v>0</v>
          </cell>
        </row>
        <row r="505">
          <cell r="C505" t="str">
            <v>H Q</v>
          </cell>
          <cell r="AB505">
            <v>7343.8520721628465</v>
          </cell>
        </row>
        <row r="506">
          <cell r="C506" t="str">
            <v>H Q</v>
          </cell>
          <cell r="AB506">
            <v>83140.297104774887</v>
          </cell>
        </row>
        <row r="507">
          <cell r="C507" t="str">
            <v>H Q</v>
          </cell>
          <cell r="AB507">
            <v>4895.4453305270008</v>
          </cell>
        </row>
        <row r="508">
          <cell r="C508" t="str">
            <v>H Q</v>
          </cell>
          <cell r="AB508">
            <v>5130.8547234703756</v>
          </cell>
        </row>
        <row r="509">
          <cell r="C509" t="str">
            <v>H Q</v>
          </cell>
          <cell r="AB509">
            <v>1924.2042766382904</v>
          </cell>
        </row>
        <row r="510">
          <cell r="C510" t="str">
            <v>T P A T</v>
          </cell>
          <cell r="AB510">
            <v>2359.4441429097346</v>
          </cell>
        </row>
        <row r="511">
          <cell r="C511" t="str">
            <v xml:space="preserve">M </v>
          </cell>
          <cell r="AB511">
            <v>2782.1110075126126</v>
          </cell>
        </row>
        <row r="512">
          <cell r="C512" t="str">
            <v xml:space="preserve">M P </v>
          </cell>
          <cell r="AB512">
            <v>0</v>
          </cell>
        </row>
        <row r="513">
          <cell r="C513" t="str">
            <v>TEST</v>
          </cell>
          <cell r="AB513">
            <v>7099.7332826331476</v>
          </cell>
        </row>
        <row r="514">
          <cell r="C514" t="str">
            <v>GENERAL</v>
          </cell>
          <cell r="AB514">
            <v>5211.1227054318297</v>
          </cell>
        </row>
        <row r="515">
          <cell r="C515" t="str">
            <v>TECHNICAL</v>
          </cell>
          <cell r="AB515">
            <v>2942.9200202631464</v>
          </cell>
        </row>
        <row r="516">
          <cell r="C516" t="str">
            <v>OFFICE</v>
          </cell>
          <cell r="AB516">
            <v>1765.5754546124269</v>
          </cell>
        </row>
        <row r="517">
          <cell r="C517" t="str">
            <v>OFFICE</v>
          </cell>
          <cell r="AB517">
            <v>1391.0594490885787</v>
          </cell>
        </row>
        <row r="518">
          <cell r="C518" t="str">
            <v>L M A</v>
          </cell>
          <cell r="AB518">
            <v>383.21</v>
          </cell>
        </row>
        <row r="519">
          <cell r="C519" t="str">
            <v>H Q</v>
          </cell>
          <cell r="AB519">
            <v>6028.5340602891974</v>
          </cell>
        </row>
        <row r="520">
          <cell r="C520" t="str">
            <v>H Q</v>
          </cell>
          <cell r="AB520">
            <v>56441.098649492451</v>
          </cell>
        </row>
        <row r="521">
          <cell r="C521" t="str">
            <v>H Q</v>
          </cell>
          <cell r="AB521">
            <v>4935.4592150617291</v>
          </cell>
        </row>
        <row r="522">
          <cell r="C522" t="str">
            <v>H Q</v>
          </cell>
          <cell r="AB522">
            <v>5179.0213335297858</v>
          </cell>
        </row>
        <row r="523">
          <cell r="C523" t="str">
            <v>H Q</v>
          </cell>
          <cell r="AB523">
            <v>2513.2699084975379</v>
          </cell>
        </row>
        <row r="524">
          <cell r="C524" t="str">
            <v>T P A T</v>
          </cell>
          <cell r="AB524">
            <v>1926.0823141226476</v>
          </cell>
        </row>
        <row r="525">
          <cell r="C525" t="str">
            <v>M</v>
          </cell>
          <cell r="AB525">
            <v>2915.9174162648774</v>
          </cell>
        </row>
        <row r="526">
          <cell r="C526" t="str">
            <v>TEST</v>
          </cell>
          <cell r="AB526">
            <v>4578.0729510662195</v>
          </cell>
        </row>
        <row r="527">
          <cell r="C527" t="str">
            <v>GENERAL</v>
          </cell>
          <cell r="AB527">
            <v>5182.7624761946972</v>
          </cell>
        </row>
        <row r="528">
          <cell r="C528" t="str">
            <v>TECHNICAL</v>
          </cell>
          <cell r="AB528">
            <v>2937.610813378612</v>
          </cell>
        </row>
        <row r="529">
          <cell r="C529" t="str">
            <v>OFFICE</v>
          </cell>
          <cell r="AB529">
            <v>2047.3902490022672</v>
          </cell>
        </row>
        <row r="530">
          <cell r="C530" t="str">
            <v>OFFICE</v>
          </cell>
          <cell r="AB530">
            <v>9.0789800706177406</v>
          </cell>
        </row>
        <row r="531">
          <cell r="C531" t="str">
            <v>N N</v>
          </cell>
          <cell r="AB531">
            <v>74.76807116979316</v>
          </cell>
        </row>
        <row r="532">
          <cell r="C532" t="str">
            <v>H Q</v>
          </cell>
          <cell r="AB532">
            <v>92372.942563823206</v>
          </cell>
        </row>
        <row r="533">
          <cell r="C533" t="str">
            <v>H Q</v>
          </cell>
          <cell r="AB533">
            <v>9556.8448685638996</v>
          </cell>
        </row>
        <row r="534">
          <cell r="C534" t="str">
            <v>H Q</v>
          </cell>
          <cell r="AB534">
            <v>3599.3488655013994</v>
          </cell>
        </row>
        <row r="535">
          <cell r="C535" t="str">
            <v>T P A T</v>
          </cell>
          <cell r="AB535">
            <v>3845.1242989315133</v>
          </cell>
        </row>
        <row r="536">
          <cell r="C536" t="str">
            <v>M</v>
          </cell>
          <cell r="AB536">
            <v>7867.1733779534479</v>
          </cell>
        </row>
        <row r="537">
          <cell r="C537" t="str">
            <v xml:space="preserve">M P </v>
          </cell>
          <cell r="AB537">
            <v>0</v>
          </cell>
        </row>
        <row r="538">
          <cell r="C538" t="str">
            <v>TEST</v>
          </cell>
          <cell r="AB538">
            <v>7586.812540698812</v>
          </cell>
        </row>
        <row r="539">
          <cell r="C539" t="str">
            <v>GENERAL</v>
          </cell>
          <cell r="AB539">
            <v>5285.9237013075235</v>
          </cell>
        </row>
        <row r="540">
          <cell r="C540" t="str">
            <v>TECHNICAL</v>
          </cell>
          <cell r="AB540">
            <v>2935.9170601160808</v>
          </cell>
        </row>
        <row r="541">
          <cell r="C541" t="str">
            <v>OFFICE</v>
          </cell>
          <cell r="AB541">
            <v>2348.4987982130438</v>
          </cell>
        </row>
        <row r="542">
          <cell r="C542" t="str">
            <v>OFFICE</v>
          </cell>
          <cell r="AB542">
            <v>153.41568399326709</v>
          </cell>
        </row>
        <row r="543">
          <cell r="C543" t="str">
            <v>N N</v>
          </cell>
          <cell r="AB543">
            <v>715.8918211598284</v>
          </cell>
        </row>
        <row r="544">
          <cell r="C544" t="str">
            <v>H Q</v>
          </cell>
          <cell r="AB544">
            <v>48818.071774058342</v>
          </cell>
        </row>
        <row r="545">
          <cell r="C545" t="str">
            <v>H Q</v>
          </cell>
          <cell r="AB545">
            <v>5978.9350060508978</v>
          </cell>
        </row>
        <row r="546">
          <cell r="C546" t="str">
            <v>H Q</v>
          </cell>
          <cell r="AB546">
            <v>0</v>
          </cell>
        </row>
        <row r="547">
          <cell r="C547" t="str">
            <v>H Q</v>
          </cell>
          <cell r="AB547">
            <v>4119.9000393222623</v>
          </cell>
        </row>
        <row r="548">
          <cell r="C548" t="str">
            <v>T P A T</v>
          </cell>
          <cell r="AB548">
            <v>3242.6470156545111</v>
          </cell>
        </row>
        <row r="549">
          <cell r="C549" t="str">
            <v>T P A T</v>
          </cell>
          <cell r="AB549">
            <v>8046.2771325140084</v>
          </cell>
        </row>
        <row r="550">
          <cell r="C550" t="str">
            <v>T P A T</v>
          </cell>
          <cell r="AB550">
            <v>621.81843179959003</v>
          </cell>
        </row>
        <row r="551">
          <cell r="C551" t="str">
            <v>T P A T</v>
          </cell>
          <cell r="AB551">
            <v>256.19986889596839</v>
          </cell>
        </row>
        <row r="552">
          <cell r="C552" t="str">
            <v>M</v>
          </cell>
          <cell r="AB552">
            <v>4064.0451453240603</v>
          </cell>
        </row>
        <row r="553">
          <cell r="C553" t="str">
            <v>M</v>
          </cell>
          <cell r="AB553">
            <v>1732.0178636821199</v>
          </cell>
        </row>
        <row r="554">
          <cell r="C554" t="str">
            <v>TEST</v>
          </cell>
          <cell r="AB554">
            <v>8716.200292197178</v>
          </cell>
        </row>
        <row r="555">
          <cell r="C555" t="str">
            <v>GENERAL</v>
          </cell>
          <cell r="AB555">
            <v>5187.3259710093726</v>
          </cell>
        </row>
        <row r="556">
          <cell r="C556" t="str">
            <v>TECHNICAL</v>
          </cell>
          <cell r="AB556">
            <v>2931.4750402440677</v>
          </cell>
        </row>
        <row r="557">
          <cell r="C557" t="str">
            <v>OFFICE</v>
          </cell>
          <cell r="AB557">
            <v>2735.6496358790623</v>
          </cell>
        </row>
        <row r="558">
          <cell r="C558" t="str">
            <v>OFFICE</v>
          </cell>
          <cell r="AB558">
            <v>2430.109696031288</v>
          </cell>
        </row>
        <row r="559">
          <cell r="C559" t="str">
            <v>N N</v>
          </cell>
          <cell r="AB559">
            <v>0</v>
          </cell>
        </row>
        <row r="560">
          <cell r="C560" t="str">
            <v>H Q</v>
          </cell>
          <cell r="AB560">
            <v>67090.039252087663</v>
          </cell>
        </row>
        <row r="561">
          <cell r="C561" t="str">
            <v>H Q</v>
          </cell>
          <cell r="AB561">
            <v>6415.4618845298828</v>
          </cell>
        </row>
        <row r="562">
          <cell r="C562" t="str">
            <v>H Q</v>
          </cell>
          <cell r="AB562">
            <v>0</v>
          </cell>
        </row>
        <row r="563">
          <cell r="C563" t="str">
            <v>H Q</v>
          </cell>
          <cell r="AB563">
            <v>2836.3768398493526</v>
          </cell>
        </row>
        <row r="564">
          <cell r="C564" t="str">
            <v>T P A T</v>
          </cell>
          <cell r="AB564">
            <v>3320.2297044332918</v>
          </cell>
        </row>
        <row r="565">
          <cell r="C565" t="str">
            <v>T P A T</v>
          </cell>
          <cell r="AB565">
            <v>4263.5373411663459</v>
          </cell>
        </row>
        <row r="566">
          <cell r="C566" t="str">
            <v>T P A T</v>
          </cell>
          <cell r="AB566">
            <v>7061.7501923905829</v>
          </cell>
        </row>
        <row r="567">
          <cell r="C567" t="str">
            <v>T P A T</v>
          </cell>
          <cell r="AB567">
            <v>468.98910752829806</v>
          </cell>
        </row>
        <row r="568">
          <cell r="C568" t="str">
            <v>M</v>
          </cell>
          <cell r="AB568">
            <v>9041.3607883394416</v>
          </cell>
        </row>
        <row r="569">
          <cell r="C569" t="str">
            <v>M</v>
          </cell>
          <cell r="AB569">
            <v>1875.9564301131923</v>
          </cell>
        </row>
        <row r="570">
          <cell r="C570" t="str">
            <v>TEST</v>
          </cell>
          <cell r="AB570">
            <v>1847.9769663117879</v>
          </cell>
        </row>
        <row r="571">
          <cell r="C571" t="str">
            <v>GENERAL</v>
          </cell>
          <cell r="AB571">
            <v>5185.4058360739955</v>
          </cell>
        </row>
        <row r="572">
          <cell r="C572" t="str">
            <v>TECHNICAL</v>
          </cell>
          <cell r="AB572">
            <v>2186.1488137178389</v>
          </cell>
        </row>
        <row r="573">
          <cell r="C573" t="str">
            <v>OFFICE</v>
          </cell>
          <cell r="AB573">
            <v>11177.322248407389</v>
          </cell>
        </row>
        <row r="574">
          <cell r="C574" t="str">
            <v>OFFICE</v>
          </cell>
          <cell r="AB574">
            <v>10505.230101524558</v>
          </cell>
        </row>
        <row r="575">
          <cell r="C575" t="str">
            <v>H Q</v>
          </cell>
          <cell r="AB575">
            <v>30087.838956453343</v>
          </cell>
        </row>
        <row r="576">
          <cell r="C576" t="str">
            <v>H Q</v>
          </cell>
          <cell r="AB576">
            <v>6361.1598601540454</v>
          </cell>
        </row>
        <row r="577">
          <cell r="C577" t="str">
            <v>H Q</v>
          </cell>
          <cell r="AB577">
            <v>6779.1918510599071</v>
          </cell>
        </row>
        <row r="578">
          <cell r="C578" t="str">
            <v>T P A T</v>
          </cell>
          <cell r="AB578">
            <v>3905.7557169593442</v>
          </cell>
        </row>
        <row r="579">
          <cell r="C579" t="str">
            <v>T P A T</v>
          </cell>
          <cell r="AB579">
            <v>4422.4129764149429</v>
          </cell>
        </row>
        <row r="580">
          <cell r="C580" t="str">
            <v>T P A T</v>
          </cell>
          <cell r="AB580">
            <v>6996.2257938598705</v>
          </cell>
        </row>
        <row r="581">
          <cell r="C581" t="str">
            <v>T P A T</v>
          </cell>
          <cell r="AB581">
            <v>175.93686343784586</v>
          </cell>
        </row>
        <row r="582">
          <cell r="C582" t="str">
            <v>M</v>
          </cell>
          <cell r="AB582">
            <v>11006.794436358707</v>
          </cell>
        </row>
        <row r="583">
          <cell r="C583" t="str">
            <v>M</v>
          </cell>
          <cell r="AB583">
            <v>5843.2364341781531</v>
          </cell>
        </row>
        <row r="584">
          <cell r="C584" t="str">
            <v>GENERAL</v>
          </cell>
          <cell r="AB584">
            <v>5221.8528385958025</v>
          </cell>
        </row>
        <row r="585">
          <cell r="C585" t="str">
            <v>TECHNICAL</v>
          </cell>
          <cell r="AB585">
            <v>2034.4454712281356</v>
          </cell>
        </row>
        <row r="586">
          <cell r="C586" t="str">
            <v>OFFICE</v>
          </cell>
          <cell r="AB586">
            <v>17248.491549630817</v>
          </cell>
        </row>
        <row r="587">
          <cell r="C587" t="str">
            <v>OFFICE</v>
          </cell>
          <cell r="AB587">
            <v>8841.8184008029784</v>
          </cell>
        </row>
        <row r="588">
          <cell r="C588" t="str">
            <v>A R</v>
          </cell>
          <cell r="AB588">
            <v>73.249909107150017</v>
          </cell>
        </row>
        <row r="589">
          <cell r="C589" t="str">
            <v>H Q</v>
          </cell>
          <cell r="AB589">
            <v>5552.1779650723483</v>
          </cell>
        </row>
        <row r="590">
          <cell r="C590" t="str">
            <v>H Q</v>
          </cell>
          <cell r="AB590">
            <v>5745.2138537853098</v>
          </cell>
        </row>
        <row r="591">
          <cell r="C591" t="str">
            <v>H Q</v>
          </cell>
          <cell r="AB591">
            <v>0</v>
          </cell>
        </row>
        <row r="592">
          <cell r="C592" t="str">
            <v>T P A T</v>
          </cell>
          <cell r="AB592">
            <v>3308.6318035435052</v>
          </cell>
        </row>
        <row r="593">
          <cell r="C593" t="str">
            <v>T P A T</v>
          </cell>
          <cell r="AB593">
            <v>2341.3334583703586</v>
          </cell>
        </row>
        <row r="594">
          <cell r="C594" t="str">
            <v>T P A T</v>
          </cell>
          <cell r="AB594">
            <v>23511.774537065885</v>
          </cell>
        </row>
        <row r="595">
          <cell r="C595" t="str">
            <v>T P A T</v>
          </cell>
          <cell r="AB595">
            <v>1278.5438680520729</v>
          </cell>
        </row>
        <row r="596">
          <cell r="C596" t="str">
            <v>M</v>
          </cell>
          <cell r="AB596">
            <v>11571.463629061991</v>
          </cell>
        </row>
        <row r="597">
          <cell r="C597" t="str">
            <v>M</v>
          </cell>
          <cell r="AB597">
            <v>7583.6296806897026</v>
          </cell>
        </row>
        <row r="598">
          <cell r="C598" t="str">
            <v>M</v>
          </cell>
          <cell r="AB598">
            <v>2168.5116182725365</v>
          </cell>
        </row>
        <row r="599">
          <cell r="C599" t="str">
            <v>GENERAL</v>
          </cell>
          <cell r="AB599">
            <v>5189.4749189213162</v>
          </cell>
        </row>
        <row r="600">
          <cell r="C600" t="str">
            <v>TECHNICAL</v>
          </cell>
          <cell r="AB600">
            <v>2261.766163630708</v>
          </cell>
        </row>
        <row r="601">
          <cell r="C601" t="str">
            <v>OFFICE</v>
          </cell>
          <cell r="AB601">
            <v>7044.724315807367</v>
          </cell>
        </row>
        <row r="602">
          <cell r="C602" t="str">
            <v>OFFICE</v>
          </cell>
          <cell r="AB602">
            <v>7134.2209834889218</v>
          </cell>
        </row>
        <row r="603">
          <cell r="C603" t="str">
            <v>LIBRARY</v>
          </cell>
          <cell r="AB603">
            <v>749.69790441923749</v>
          </cell>
        </row>
        <row r="604">
          <cell r="C604" t="str">
            <v>H Q</v>
          </cell>
          <cell r="AB604">
            <v>958.42061644504793</v>
          </cell>
        </row>
        <row r="605">
          <cell r="C605" t="str">
            <v>H Q</v>
          </cell>
          <cell r="AB605">
            <v>7633.9821177145704</v>
          </cell>
        </row>
        <row r="606">
          <cell r="C606" t="str">
            <v>T P A T</v>
          </cell>
          <cell r="AB606">
            <v>2714.4601681315858</v>
          </cell>
        </row>
        <row r="607">
          <cell r="C607" t="str">
            <v>T P A T</v>
          </cell>
          <cell r="AB607">
            <v>1341.7888630230671</v>
          </cell>
        </row>
        <row r="608">
          <cell r="C608" t="str">
            <v>T P A T</v>
          </cell>
          <cell r="AB608">
            <v>17814.601918459775</v>
          </cell>
        </row>
        <row r="609">
          <cell r="C609" t="str">
            <v>T P A T</v>
          </cell>
          <cell r="AB609">
            <v>0</v>
          </cell>
        </row>
        <row r="610">
          <cell r="C610" t="str">
            <v>M</v>
          </cell>
          <cell r="AB610">
            <v>9189.0230686597188</v>
          </cell>
        </row>
        <row r="611">
          <cell r="C611" t="str">
            <v>M</v>
          </cell>
          <cell r="AB611">
            <v>3518.3407847338499</v>
          </cell>
        </row>
        <row r="612">
          <cell r="C612" t="str">
            <v>M</v>
          </cell>
          <cell r="AB612">
            <v>5923.5718655284209</v>
          </cell>
        </row>
        <row r="613">
          <cell r="C613" t="str">
            <v>M</v>
          </cell>
          <cell r="AB613">
            <v>4029.8235921001065</v>
          </cell>
        </row>
        <row r="614">
          <cell r="C614" t="str">
            <v>M G</v>
          </cell>
          <cell r="AB614">
            <v>21030.803483748608</v>
          </cell>
        </row>
        <row r="615">
          <cell r="B615">
            <v>35709</v>
          </cell>
          <cell r="C615" t="str">
            <v>GENERAL</v>
          </cell>
          <cell r="AB615">
            <v>5420.8128777768125</v>
          </cell>
        </row>
        <row r="616">
          <cell r="B616">
            <v>35709</v>
          </cell>
          <cell r="C616" t="str">
            <v>TECHNICAL</v>
          </cell>
          <cell r="AB616">
            <v>2404.5810211576613</v>
          </cell>
        </row>
        <row r="617">
          <cell r="B617">
            <v>35709</v>
          </cell>
          <cell r="C617" t="str">
            <v>OFFICE</v>
          </cell>
          <cell r="AB617">
            <v>5215.8875734076082</v>
          </cell>
        </row>
        <row r="618">
          <cell r="B618">
            <v>35709</v>
          </cell>
          <cell r="C618" t="str">
            <v>OFFICE</v>
          </cell>
          <cell r="AB618">
            <v>5705.5938896565349</v>
          </cell>
        </row>
        <row r="619">
          <cell r="B619">
            <v>35709</v>
          </cell>
          <cell r="C619" t="str">
            <v>LIBRARY</v>
          </cell>
          <cell r="AB619">
            <v>778.21082489849755</v>
          </cell>
        </row>
        <row r="620">
          <cell r="B620">
            <v>35709</v>
          </cell>
          <cell r="C620" t="str">
            <v>H Q</v>
          </cell>
          <cell r="AB620">
            <v>635.37974158794168</v>
          </cell>
        </row>
        <row r="621">
          <cell r="B621">
            <v>35709</v>
          </cell>
          <cell r="C621" t="str">
            <v>H Q</v>
          </cell>
          <cell r="AB621">
            <v>818.57087024311386</v>
          </cell>
        </row>
        <row r="622">
          <cell r="B622">
            <v>35709</v>
          </cell>
          <cell r="C622" t="str">
            <v>T P A T</v>
          </cell>
          <cell r="AB622">
            <v>3507.4009751705184</v>
          </cell>
        </row>
        <row r="623">
          <cell r="B623">
            <v>35709</v>
          </cell>
          <cell r="C623" t="str">
            <v>T P A T</v>
          </cell>
          <cell r="AB623">
            <v>297.87974158794168</v>
          </cell>
        </row>
        <row r="624">
          <cell r="B624">
            <v>35709</v>
          </cell>
          <cell r="C624" t="str">
            <v>T P A T</v>
          </cell>
          <cell r="AB624">
            <v>21814.019825255578</v>
          </cell>
        </row>
        <row r="625">
          <cell r="B625">
            <v>35709</v>
          </cell>
          <cell r="C625" t="str">
            <v>T P A T</v>
          </cell>
          <cell r="AB625">
            <v>2643.6827065929824</v>
          </cell>
        </row>
        <row r="626">
          <cell r="B626">
            <v>35709</v>
          </cell>
          <cell r="C626" t="str">
            <v>M</v>
          </cell>
          <cell r="AB626">
            <v>8134.0665271506159</v>
          </cell>
        </row>
        <row r="627">
          <cell r="B627">
            <v>35709</v>
          </cell>
          <cell r="C627" t="str">
            <v>M</v>
          </cell>
          <cell r="AB627">
            <v>7515.9846155627492</v>
          </cell>
        </row>
        <row r="628">
          <cell r="B628">
            <v>35709</v>
          </cell>
          <cell r="C628" t="str">
            <v>M</v>
          </cell>
          <cell r="AB628">
            <v>4518.7292942670792</v>
          </cell>
        </row>
        <row r="629">
          <cell r="B629">
            <v>35709</v>
          </cell>
          <cell r="C629" t="str">
            <v>M</v>
          </cell>
          <cell r="AB629">
            <v>2928.7536192926427</v>
          </cell>
        </row>
        <row r="630">
          <cell r="B630">
            <v>35709</v>
          </cell>
          <cell r="C630" t="str">
            <v>M G</v>
          </cell>
          <cell r="AB630">
            <v>14839.647470976515</v>
          </cell>
        </row>
        <row r="631">
          <cell r="B631">
            <v>35709</v>
          </cell>
          <cell r="C631" t="str">
            <v>M G</v>
          </cell>
          <cell r="AB631">
            <v>0</v>
          </cell>
        </row>
        <row r="632">
          <cell r="B632">
            <v>35709</v>
          </cell>
          <cell r="C632" t="str">
            <v>M G</v>
          </cell>
          <cell r="AB632">
            <v>3016.0323835779095</v>
          </cell>
        </row>
        <row r="633">
          <cell r="B633">
            <v>35709</v>
          </cell>
          <cell r="C633" t="str">
            <v>M G</v>
          </cell>
          <cell r="AB633">
            <v>983.40209332269137</v>
          </cell>
        </row>
        <row r="634">
          <cell r="B634">
            <v>35709</v>
          </cell>
          <cell r="C634" t="str">
            <v>M G</v>
          </cell>
          <cell r="AB634">
            <v>0</v>
          </cell>
        </row>
        <row r="635">
          <cell r="B635">
            <v>35709</v>
          </cell>
          <cell r="C635" t="str">
            <v>M G</v>
          </cell>
          <cell r="AB635">
            <v>0</v>
          </cell>
        </row>
        <row r="636">
          <cell r="B636">
            <v>35716</v>
          </cell>
          <cell r="C636" t="str">
            <v>GENERAL</v>
          </cell>
          <cell r="AB636">
            <v>5391.3210232518595</v>
          </cell>
        </row>
        <row r="637">
          <cell r="B637">
            <v>35716</v>
          </cell>
          <cell r="C637" t="str">
            <v>TECHNICAL</v>
          </cell>
          <cell r="AB637">
            <v>2178.5235008592299</v>
          </cell>
        </row>
        <row r="638">
          <cell r="B638">
            <v>35716</v>
          </cell>
          <cell r="C638" t="str">
            <v>OFFICE</v>
          </cell>
          <cell r="AB638">
            <v>3243.8472143830486</v>
          </cell>
        </row>
        <row r="639">
          <cell r="B639">
            <v>35716</v>
          </cell>
          <cell r="C639" t="str">
            <v>OFFICE</v>
          </cell>
          <cell r="AB639">
            <v>10114.267618685799</v>
          </cell>
        </row>
        <row r="640">
          <cell r="B640">
            <v>35716</v>
          </cell>
          <cell r="C640" t="str">
            <v>LIBRARY</v>
          </cell>
          <cell r="AB640">
            <v>1280.3905955543821</v>
          </cell>
        </row>
        <row r="641">
          <cell r="B641">
            <v>35716</v>
          </cell>
          <cell r="C641" t="str">
            <v>A R</v>
          </cell>
          <cell r="AB641">
            <v>211.84885891174685</v>
          </cell>
        </row>
        <row r="642">
          <cell r="B642">
            <v>35716</v>
          </cell>
          <cell r="C642" t="str">
            <v>L M A</v>
          </cell>
          <cell r="AB642">
            <v>203.61398163743442</v>
          </cell>
        </row>
        <row r="643">
          <cell r="B643">
            <v>35716</v>
          </cell>
          <cell r="C643" t="str">
            <v>H Q</v>
          </cell>
          <cell r="AB643">
            <v>191.2616657259658</v>
          </cell>
        </row>
        <row r="644">
          <cell r="B644">
            <v>35716</v>
          </cell>
          <cell r="C644" t="str">
            <v>T P A T</v>
          </cell>
          <cell r="AB644">
            <v>0</v>
          </cell>
        </row>
        <row r="645">
          <cell r="B645">
            <v>35716</v>
          </cell>
          <cell r="C645" t="str">
            <v>T P A T</v>
          </cell>
          <cell r="AB645">
            <v>29041.037681140555</v>
          </cell>
        </row>
        <row r="646">
          <cell r="B646">
            <v>35716</v>
          </cell>
          <cell r="C646" t="str">
            <v>T P A T</v>
          </cell>
          <cell r="AB646">
            <v>1036.0006893489815</v>
          </cell>
        </row>
        <row r="647">
          <cell r="B647">
            <v>35716</v>
          </cell>
          <cell r="C647" t="str">
            <v>M</v>
          </cell>
          <cell r="AB647">
            <v>9010.5715878441351</v>
          </cell>
        </row>
        <row r="648">
          <cell r="B648">
            <v>35716</v>
          </cell>
          <cell r="C648" t="str">
            <v>M</v>
          </cell>
          <cell r="AB648">
            <v>7704.9188252708136</v>
          </cell>
        </row>
        <row r="649">
          <cell r="B649">
            <v>35716</v>
          </cell>
          <cell r="C649" t="str">
            <v>M</v>
          </cell>
          <cell r="AB649">
            <v>5840.3874759042837</v>
          </cell>
        </row>
        <row r="650">
          <cell r="B650">
            <v>35716</v>
          </cell>
          <cell r="C650" t="str">
            <v>M</v>
          </cell>
          <cell r="AB650">
            <v>3228.8156868971791</v>
          </cell>
        </row>
        <row r="651">
          <cell r="B651">
            <v>35716</v>
          </cell>
          <cell r="C651" t="str">
            <v>M G</v>
          </cell>
          <cell r="AB651">
            <v>22.73</v>
          </cell>
        </row>
        <row r="652">
          <cell r="B652">
            <v>35716</v>
          </cell>
          <cell r="C652" t="str">
            <v>M G</v>
          </cell>
          <cell r="AB652">
            <v>3187.6944287660967</v>
          </cell>
        </row>
        <row r="653">
          <cell r="B653">
            <v>35716</v>
          </cell>
          <cell r="C653" t="str">
            <v>M G</v>
          </cell>
          <cell r="AB653">
            <v>4724.5948103852506</v>
          </cell>
        </row>
        <row r="654">
          <cell r="B654">
            <v>35716</v>
          </cell>
          <cell r="C654" t="str">
            <v>M G</v>
          </cell>
          <cell r="AB654">
            <v>9920.2644470415307</v>
          </cell>
        </row>
        <row r="655">
          <cell r="B655">
            <v>35716</v>
          </cell>
          <cell r="C655" t="str">
            <v>M G</v>
          </cell>
          <cell r="AB655">
            <v>9149.838549789125</v>
          </cell>
        </row>
        <row r="656">
          <cell r="B656">
            <v>35716</v>
          </cell>
          <cell r="C656" t="str">
            <v>M G</v>
          </cell>
          <cell r="AB656">
            <v>0</v>
          </cell>
        </row>
        <row r="657">
          <cell r="B657">
            <v>35716</v>
          </cell>
          <cell r="C657" t="str">
            <v>M G</v>
          </cell>
          <cell r="AB657">
            <v>0</v>
          </cell>
        </row>
        <row r="658">
          <cell r="B658">
            <v>35723</v>
          </cell>
          <cell r="C658" t="str">
            <v>GENERAL</v>
          </cell>
          <cell r="AB658">
            <v>5558.5553746733158</v>
          </cell>
        </row>
        <row r="659">
          <cell r="B659">
            <v>35723</v>
          </cell>
          <cell r="C659" t="str">
            <v>TECHNICAL</v>
          </cell>
          <cell r="AB659">
            <v>2177.7221161909383</v>
          </cell>
        </row>
        <row r="660">
          <cell r="B660">
            <v>35723</v>
          </cell>
          <cell r="C660" t="str">
            <v>OFFICE</v>
          </cell>
          <cell r="AB660">
            <v>1500</v>
          </cell>
        </row>
        <row r="661">
          <cell r="B661">
            <v>35723</v>
          </cell>
          <cell r="C661" t="str">
            <v>OFFICE</v>
          </cell>
          <cell r="AB661">
            <v>5767.7691263153929</v>
          </cell>
        </row>
        <row r="662">
          <cell r="B662">
            <v>35723</v>
          </cell>
          <cell r="C662" t="str">
            <v>LIBRARY</v>
          </cell>
          <cell r="AB662">
            <v>94.416641340427987</v>
          </cell>
        </row>
        <row r="663">
          <cell r="B663">
            <v>35723</v>
          </cell>
          <cell r="C663" t="str">
            <v>A R</v>
          </cell>
          <cell r="AB663">
            <v>131.4440248158169</v>
          </cell>
        </row>
        <row r="664">
          <cell r="B664">
            <v>35723</v>
          </cell>
          <cell r="C664" t="str">
            <v>L M A</v>
          </cell>
          <cell r="AB664">
            <v>102.23424152341315</v>
          </cell>
        </row>
        <row r="665">
          <cell r="B665">
            <v>35723</v>
          </cell>
          <cell r="C665" t="str">
            <v>H Q</v>
          </cell>
          <cell r="AB665">
            <v>87.629349877211268</v>
          </cell>
        </row>
        <row r="666">
          <cell r="B666">
            <v>35723</v>
          </cell>
          <cell r="C666" t="str">
            <v>T P A T</v>
          </cell>
          <cell r="AB666">
            <v>1645.6791906940275</v>
          </cell>
        </row>
        <row r="667">
          <cell r="B667">
            <v>35723</v>
          </cell>
          <cell r="C667" t="str">
            <v>T P A T</v>
          </cell>
          <cell r="AB667">
            <v>19742.896862235862</v>
          </cell>
        </row>
        <row r="668">
          <cell r="B668">
            <v>35723</v>
          </cell>
          <cell r="C668" t="str">
            <v>T P A T</v>
          </cell>
          <cell r="AB668">
            <v>1890.6696094719521</v>
          </cell>
        </row>
        <row r="669">
          <cell r="B669">
            <v>35723</v>
          </cell>
          <cell r="C669" t="str">
            <v>M</v>
          </cell>
          <cell r="AB669">
            <v>7642.9955473019645</v>
          </cell>
        </row>
        <row r="670">
          <cell r="B670">
            <v>35723</v>
          </cell>
          <cell r="C670" t="str">
            <v>M</v>
          </cell>
          <cell r="AB670">
            <v>21635.664197121168</v>
          </cell>
        </row>
        <row r="671">
          <cell r="B671">
            <v>35723</v>
          </cell>
          <cell r="C671" t="str">
            <v>M</v>
          </cell>
          <cell r="AB671">
            <v>5645.4544799682171</v>
          </cell>
        </row>
        <row r="672">
          <cell r="B672">
            <v>35723</v>
          </cell>
          <cell r="C672" t="str">
            <v>M</v>
          </cell>
          <cell r="AB672">
            <v>3195.1259861679241</v>
          </cell>
        </row>
        <row r="673">
          <cell r="B673">
            <v>35723</v>
          </cell>
          <cell r="C673" t="str">
            <v>M G</v>
          </cell>
          <cell r="AB673">
            <v>718.75</v>
          </cell>
        </row>
        <row r="674">
          <cell r="B674">
            <v>35723</v>
          </cell>
          <cell r="C674" t="str">
            <v>M G</v>
          </cell>
          <cell r="AB674">
            <v>261.76</v>
          </cell>
        </row>
        <row r="675">
          <cell r="B675">
            <v>35723</v>
          </cell>
          <cell r="C675" t="str">
            <v>M G</v>
          </cell>
          <cell r="AB675">
            <v>4955.8712437185713</v>
          </cell>
        </row>
        <row r="676">
          <cell r="B676">
            <v>35723</v>
          </cell>
          <cell r="C676" t="str">
            <v>M G</v>
          </cell>
          <cell r="AB676">
            <v>22284.509676284149</v>
          </cell>
        </row>
        <row r="677">
          <cell r="B677">
            <v>35723</v>
          </cell>
          <cell r="C677" t="str">
            <v>M G</v>
          </cell>
          <cell r="AB677">
            <v>10694.644342718906</v>
          </cell>
        </row>
        <row r="678">
          <cell r="B678">
            <v>35723</v>
          </cell>
          <cell r="C678" t="str">
            <v>M G</v>
          </cell>
          <cell r="AB678">
            <v>191.19130882300641</v>
          </cell>
        </row>
        <row r="679">
          <cell r="B679">
            <v>35723</v>
          </cell>
          <cell r="C679" t="str">
            <v>M G</v>
          </cell>
          <cell r="AB679">
            <v>0</v>
          </cell>
        </row>
        <row r="680">
          <cell r="B680">
            <v>35730</v>
          </cell>
          <cell r="C680" t="str">
            <v>GENERAL</v>
          </cell>
          <cell r="AB680">
            <v>5915.3030309640972</v>
          </cell>
        </row>
        <row r="681">
          <cell r="B681">
            <v>35730</v>
          </cell>
          <cell r="C681" t="str">
            <v>TECHNICAL</v>
          </cell>
          <cell r="AB681">
            <v>2172.1408988282851</v>
          </cell>
        </row>
        <row r="682">
          <cell r="B682">
            <v>35730</v>
          </cell>
          <cell r="C682" t="str">
            <v>OFFICE</v>
          </cell>
          <cell r="AB682">
            <v>2610.2241870445978</v>
          </cell>
        </row>
        <row r="683">
          <cell r="B683">
            <v>35730</v>
          </cell>
          <cell r="C683" t="str">
            <v>LIBRARY</v>
          </cell>
          <cell r="AB683">
            <v>298.06614826306532</v>
          </cell>
        </row>
        <row r="684">
          <cell r="B684">
            <v>35730</v>
          </cell>
          <cell r="C684" t="str">
            <v>A R</v>
          </cell>
          <cell r="AB684">
            <v>538.99606500616505</v>
          </cell>
        </row>
        <row r="685">
          <cell r="B685">
            <v>35730</v>
          </cell>
          <cell r="C685" t="str">
            <v>L M A</v>
          </cell>
          <cell r="AB685">
            <v>3061.6766965765137</v>
          </cell>
        </row>
        <row r="686">
          <cell r="B686">
            <v>35730</v>
          </cell>
          <cell r="C686" t="str">
            <v>T P A T</v>
          </cell>
          <cell r="AB686">
            <v>2923.7067672604039</v>
          </cell>
        </row>
        <row r="687">
          <cell r="B687">
            <v>35730</v>
          </cell>
          <cell r="C687" t="str">
            <v>T P A T</v>
          </cell>
          <cell r="AB687">
            <v>10185.860231719209</v>
          </cell>
        </row>
        <row r="688">
          <cell r="B688">
            <v>35730</v>
          </cell>
          <cell r="C688" t="str">
            <v>T P A T</v>
          </cell>
          <cell r="AB688">
            <v>1609.5929765126557</v>
          </cell>
        </row>
        <row r="689">
          <cell r="B689">
            <v>35730</v>
          </cell>
          <cell r="C689" t="str">
            <v>M</v>
          </cell>
          <cell r="AB689">
            <v>9370.5950551100541</v>
          </cell>
        </row>
        <row r="690">
          <cell r="B690">
            <v>35730</v>
          </cell>
          <cell r="C690" t="str">
            <v>M</v>
          </cell>
          <cell r="AB690">
            <v>11261.879070113606</v>
          </cell>
        </row>
        <row r="691">
          <cell r="B691">
            <v>35730</v>
          </cell>
          <cell r="C691" t="str">
            <v>M</v>
          </cell>
          <cell r="AB691">
            <v>6719.7171195349429</v>
          </cell>
        </row>
        <row r="692">
          <cell r="B692">
            <v>35730</v>
          </cell>
          <cell r="C692" t="str">
            <v>M</v>
          </cell>
          <cell r="AB692">
            <v>2118.903449655686</v>
          </cell>
        </row>
        <row r="693">
          <cell r="B693">
            <v>35730</v>
          </cell>
          <cell r="C693" t="str">
            <v>M G</v>
          </cell>
          <cell r="AB693">
            <v>123.2</v>
          </cell>
        </row>
        <row r="694">
          <cell r="B694">
            <v>35730</v>
          </cell>
          <cell r="C694" t="str">
            <v>M G</v>
          </cell>
          <cell r="AB694">
            <v>2629.7578282211111</v>
          </cell>
        </row>
        <row r="695">
          <cell r="B695">
            <v>35730</v>
          </cell>
          <cell r="C695" t="str">
            <v>M G</v>
          </cell>
          <cell r="AB695">
            <v>33463.507295068419</v>
          </cell>
        </row>
        <row r="696">
          <cell r="B696">
            <v>35730</v>
          </cell>
          <cell r="C696" t="str">
            <v>M G</v>
          </cell>
          <cell r="AB696">
            <v>11466.196628571119</v>
          </cell>
        </row>
        <row r="697">
          <cell r="B697">
            <v>35730</v>
          </cell>
          <cell r="C697" t="str">
            <v>M G</v>
          </cell>
          <cell r="AB697">
            <v>2352.3607051839754</v>
          </cell>
        </row>
        <row r="698">
          <cell r="B698">
            <v>35737</v>
          </cell>
          <cell r="C698" t="str">
            <v>GENERAL</v>
          </cell>
          <cell r="AB698">
            <v>6376.9179967405271</v>
          </cell>
        </row>
        <row r="699">
          <cell r="B699">
            <v>35737</v>
          </cell>
          <cell r="C699" t="str">
            <v>TECHNICAL</v>
          </cell>
          <cell r="AB699">
            <v>2169.6037242612488</v>
          </cell>
        </row>
        <row r="700">
          <cell r="B700">
            <v>35737</v>
          </cell>
          <cell r="C700" t="str">
            <v>OFFICE</v>
          </cell>
          <cell r="AB700">
            <v>1035</v>
          </cell>
        </row>
        <row r="701">
          <cell r="B701">
            <v>35737</v>
          </cell>
          <cell r="C701" t="str">
            <v>OFFICE</v>
          </cell>
          <cell r="AB701">
            <v>3834.1610157590549</v>
          </cell>
        </row>
        <row r="702">
          <cell r="B702">
            <v>35737</v>
          </cell>
          <cell r="C702" t="str">
            <v>LIBRARY</v>
          </cell>
          <cell r="AB702">
            <v>141.21339787052426</v>
          </cell>
        </row>
        <row r="703">
          <cell r="B703">
            <v>35737</v>
          </cell>
          <cell r="C703" t="str">
            <v>A R</v>
          </cell>
          <cell r="AB703">
            <v>832.02093803214586</v>
          </cell>
        </row>
        <row r="704">
          <cell r="B704">
            <v>35737</v>
          </cell>
          <cell r="C704" t="str">
            <v>L M A</v>
          </cell>
          <cell r="AB704">
            <v>1762.4279199862567</v>
          </cell>
        </row>
        <row r="705">
          <cell r="B705">
            <v>35737</v>
          </cell>
          <cell r="C705" t="str">
            <v>T P A T</v>
          </cell>
          <cell r="AB705">
            <v>436.51336971479827</v>
          </cell>
        </row>
        <row r="706">
          <cell r="B706">
            <v>35737</v>
          </cell>
          <cell r="C706" t="str">
            <v>T P A T</v>
          </cell>
          <cell r="AB706">
            <v>13972.102497188233</v>
          </cell>
        </row>
        <row r="707">
          <cell r="B707">
            <v>35737</v>
          </cell>
          <cell r="C707" t="str">
            <v>T P A T</v>
          </cell>
          <cell r="AB707">
            <v>539.68925710193241</v>
          </cell>
        </row>
        <row r="708">
          <cell r="B708">
            <v>35737</v>
          </cell>
          <cell r="C708" t="str">
            <v>M</v>
          </cell>
          <cell r="AB708">
            <v>6148.5211402163377</v>
          </cell>
        </row>
        <row r="709">
          <cell r="B709">
            <v>35737</v>
          </cell>
          <cell r="C709" t="str">
            <v>M</v>
          </cell>
          <cell r="AB709">
            <v>23127.379132341266</v>
          </cell>
        </row>
        <row r="710">
          <cell r="B710">
            <v>35737</v>
          </cell>
          <cell r="C710" t="str">
            <v>M</v>
          </cell>
          <cell r="AB710">
            <v>6979.9810585183259</v>
          </cell>
        </row>
        <row r="711">
          <cell r="B711">
            <v>35737</v>
          </cell>
          <cell r="C711" t="str">
            <v>M</v>
          </cell>
          <cell r="AB711">
            <v>11760.823760630472</v>
          </cell>
        </row>
        <row r="712">
          <cell r="B712">
            <v>35737</v>
          </cell>
          <cell r="C712" t="str">
            <v>M</v>
          </cell>
          <cell r="AB712">
            <v>1058.2142296116322</v>
          </cell>
        </row>
        <row r="713">
          <cell r="B713">
            <v>35737</v>
          </cell>
          <cell r="C713" t="str">
            <v>M G</v>
          </cell>
          <cell r="AB713">
            <v>0</v>
          </cell>
        </row>
        <row r="714">
          <cell r="B714">
            <v>35737</v>
          </cell>
          <cell r="C714" t="str">
            <v>M G</v>
          </cell>
          <cell r="AB714">
            <v>2519.2112503691919</v>
          </cell>
        </row>
        <row r="715">
          <cell r="B715">
            <v>35737</v>
          </cell>
          <cell r="C715" t="str">
            <v>M G</v>
          </cell>
          <cell r="AB715">
            <v>89074.525094099838</v>
          </cell>
        </row>
        <row r="716">
          <cell r="B716">
            <v>35737</v>
          </cell>
          <cell r="C716" t="str">
            <v>M G</v>
          </cell>
          <cell r="AB716">
            <v>13986.615887944996</v>
          </cell>
        </row>
        <row r="717">
          <cell r="B717">
            <v>35737</v>
          </cell>
          <cell r="C717" t="str">
            <v>M G</v>
          </cell>
          <cell r="AB717">
            <v>12014.760028394838</v>
          </cell>
        </row>
        <row r="718">
          <cell r="B718">
            <v>35737</v>
          </cell>
          <cell r="C718" t="str">
            <v>M G</v>
          </cell>
          <cell r="AB718">
            <v>0</v>
          </cell>
        </row>
        <row r="719">
          <cell r="B719">
            <v>35744</v>
          </cell>
          <cell r="C719" t="str">
            <v>GENERAL</v>
          </cell>
          <cell r="AB719">
            <v>5484.1554209058813</v>
          </cell>
        </row>
        <row r="720">
          <cell r="B720">
            <v>35744</v>
          </cell>
          <cell r="C720" t="str">
            <v>TECHNICAL</v>
          </cell>
          <cell r="AB720">
            <v>3560.8861705078061</v>
          </cell>
        </row>
        <row r="721">
          <cell r="B721">
            <v>35744</v>
          </cell>
          <cell r="C721" t="str">
            <v>OFFICE</v>
          </cell>
          <cell r="AB721">
            <v>0</v>
          </cell>
        </row>
        <row r="722">
          <cell r="B722">
            <v>35744</v>
          </cell>
          <cell r="C722" t="str">
            <v>OFFICE</v>
          </cell>
          <cell r="AB722">
            <v>1147.0466806331581</v>
          </cell>
        </row>
        <row r="723">
          <cell r="B723">
            <v>35744</v>
          </cell>
          <cell r="C723" t="str">
            <v>LIBRARY</v>
          </cell>
          <cell r="AB723">
            <v>0</v>
          </cell>
        </row>
        <row r="724">
          <cell r="B724">
            <v>35744</v>
          </cell>
          <cell r="C724" t="str">
            <v>A R</v>
          </cell>
          <cell r="AB724">
            <v>997.95049164271302</v>
          </cell>
        </row>
        <row r="725">
          <cell r="B725">
            <v>35744</v>
          </cell>
          <cell r="C725" t="str">
            <v>L M A</v>
          </cell>
          <cell r="AB725">
            <v>4903.8539690428779</v>
          </cell>
        </row>
        <row r="726">
          <cell r="B726">
            <v>35744</v>
          </cell>
          <cell r="C726" t="str">
            <v>T P A T</v>
          </cell>
          <cell r="AB726">
            <v>233.25270455394087</v>
          </cell>
        </row>
        <row r="727">
          <cell r="B727">
            <v>35744</v>
          </cell>
          <cell r="C727" t="str">
            <v>T P A T</v>
          </cell>
          <cell r="AB727">
            <v>8165.0692360868397</v>
          </cell>
        </row>
        <row r="728">
          <cell r="B728">
            <v>35744</v>
          </cell>
          <cell r="C728" t="str">
            <v>T P A T</v>
          </cell>
          <cell r="AB728">
            <v>237.75872271009658</v>
          </cell>
        </row>
        <row r="729">
          <cell r="B729">
            <v>35744</v>
          </cell>
          <cell r="C729" t="str">
            <v>M</v>
          </cell>
          <cell r="AB729">
            <v>5646.163868004558</v>
          </cell>
        </row>
        <row r="730">
          <cell r="B730">
            <v>35744</v>
          </cell>
          <cell r="C730" t="str">
            <v>M</v>
          </cell>
          <cell r="AB730">
            <v>14543.835027283996</v>
          </cell>
        </row>
        <row r="731">
          <cell r="B731">
            <v>35744</v>
          </cell>
          <cell r="C731" t="str">
            <v>M</v>
          </cell>
          <cell r="AB731">
            <v>6557.5817166642018</v>
          </cell>
        </row>
        <row r="732">
          <cell r="B732">
            <v>35744</v>
          </cell>
          <cell r="C732" t="str">
            <v>M</v>
          </cell>
          <cell r="AB732">
            <v>2853.6236495778326</v>
          </cell>
        </row>
        <row r="733">
          <cell r="B733">
            <v>35744</v>
          </cell>
          <cell r="C733" t="str">
            <v>M</v>
          </cell>
          <cell r="AB733">
            <v>685.97499930181709</v>
          </cell>
        </row>
        <row r="734">
          <cell r="B734">
            <v>35744</v>
          </cell>
          <cell r="C734" t="str">
            <v>M G</v>
          </cell>
          <cell r="AB734">
            <v>0</v>
          </cell>
        </row>
        <row r="735">
          <cell r="B735">
            <v>35744</v>
          </cell>
          <cell r="C735" t="str">
            <v>M G</v>
          </cell>
          <cell r="AB735">
            <v>0</v>
          </cell>
        </row>
        <row r="736">
          <cell r="B736">
            <v>35744</v>
          </cell>
          <cell r="C736" t="str">
            <v>M G</v>
          </cell>
          <cell r="AB736">
            <v>0</v>
          </cell>
        </row>
        <row r="737">
          <cell r="B737">
            <v>35744</v>
          </cell>
          <cell r="C737" t="str">
            <v>M G</v>
          </cell>
          <cell r="AB737">
            <v>34823.451658216385</v>
          </cell>
        </row>
        <row r="738">
          <cell r="B738">
            <v>35744</v>
          </cell>
          <cell r="C738" t="str">
            <v>M G</v>
          </cell>
          <cell r="AB738">
            <v>13787.414956745813</v>
          </cell>
        </row>
        <row r="739">
          <cell r="B739">
            <v>35744</v>
          </cell>
          <cell r="C739" t="str">
            <v>M G</v>
          </cell>
          <cell r="AB739">
            <v>3283.4488306953963</v>
          </cell>
        </row>
        <row r="740">
          <cell r="B740">
            <v>35744</v>
          </cell>
          <cell r="C740" t="str">
            <v>M G</v>
          </cell>
          <cell r="AB740">
            <v>0</v>
          </cell>
        </row>
        <row r="741">
          <cell r="B741">
            <v>35744</v>
          </cell>
          <cell r="C741" t="str">
            <v>FOX</v>
          </cell>
          <cell r="AB741">
            <v>542.04747819637396</v>
          </cell>
        </row>
        <row r="742">
          <cell r="B742">
            <v>35744</v>
          </cell>
          <cell r="C742" t="str">
            <v>DREAMWORKS</v>
          </cell>
          <cell r="AB742">
            <v>0</v>
          </cell>
        </row>
        <row r="743">
          <cell r="B743">
            <v>35744</v>
          </cell>
          <cell r="C743" t="str">
            <v>DREAMWORKS</v>
          </cell>
          <cell r="AB743">
            <v>517.52943822905638</v>
          </cell>
        </row>
        <row r="744">
          <cell r="B744">
            <v>35751</v>
          </cell>
          <cell r="C744" t="str">
            <v>GENERAL</v>
          </cell>
          <cell r="AB744">
            <v>5171.2057788095672</v>
          </cell>
        </row>
        <row r="745">
          <cell r="B745">
            <v>35751</v>
          </cell>
          <cell r="C745" t="str">
            <v>TECHNICAL</v>
          </cell>
          <cell r="AB745">
            <v>2616.2695301638278</v>
          </cell>
        </row>
        <row r="746">
          <cell r="B746">
            <v>35751</v>
          </cell>
          <cell r="C746" t="str">
            <v>OFFICE</v>
          </cell>
          <cell r="AB746">
            <v>0</v>
          </cell>
        </row>
        <row r="747">
          <cell r="B747">
            <v>35751</v>
          </cell>
          <cell r="C747" t="str">
            <v>OFFICE</v>
          </cell>
          <cell r="AB747">
            <v>0</v>
          </cell>
        </row>
        <row r="748">
          <cell r="B748">
            <v>35751</v>
          </cell>
          <cell r="C748" t="str">
            <v>LIBRARY</v>
          </cell>
          <cell r="AB748">
            <v>132.11576249320086</v>
          </cell>
        </row>
        <row r="749">
          <cell r="B749">
            <v>35751</v>
          </cell>
          <cell r="C749" t="str">
            <v>A R</v>
          </cell>
          <cell r="AB749">
            <v>290.56169774176448</v>
          </cell>
        </row>
        <row r="750">
          <cell r="B750">
            <v>35751</v>
          </cell>
          <cell r="C750" t="str">
            <v>L M A</v>
          </cell>
          <cell r="AB750">
            <v>10079.482382583103</v>
          </cell>
        </row>
        <row r="751">
          <cell r="B751">
            <v>35751</v>
          </cell>
          <cell r="C751" t="str">
            <v>T P A T</v>
          </cell>
          <cell r="AB751">
            <v>0</v>
          </cell>
        </row>
        <row r="752">
          <cell r="B752">
            <v>35751</v>
          </cell>
          <cell r="C752" t="str">
            <v>T P A T</v>
          </cell>
          <cell r="AB752">
            <v>20644.313154318137</v>
          </cell>
        </row>
        <row r="753">
          <cell r="B753">
            <v>35751</v>
          </cell>
          <cell r="C753" t="str">
            <v>T P A T</v>
          </cell>
          <cell r="AB753">
            <v>337.31571637839386</v>
          </cell>
        </row>
        <row r="754">
          <cell r="B754">
            <v>35751</v>
          </cell>
          <cell r="C754" t="str">
            <v>M</v>
          </cell>
          <cell r="AB754">
            <v>9356.6533685899794</v>
          </cell>
        </row>
        <row r="755">
          <cell r="B755">
            <v>35751</v>
          </cell>
          <cell r="C755" t="str">
            <v>M</v>
          </cell>
          <cell r="AB755">
            <v>26073.366907773368</v>
          </cell>
        </row>
        <row r="756">
          <cell r="B756">
            <v>35751</v>
          </cell>
          <cell r="C756" t="str">
            <v>M</v>
          </cell>
          <cell r="AB756">
            <v>6364.3577685364307</v>
          </cell>
        </row>
        <row r="757">
          <cell r="B757">
            <v>35751</v>
          </cell>
          <cell r="C757" t="str">
            <v>M</v>
          </cell>
          <cell r="AB757">
            <v>3389.8502404685496</v>
          </cell>
        </row>
        <row r="758">
          <cell r="B758">
            <v>35751</v>
          </cell>
          <cell r="C758" t="str">
            <v>M</v>
          </cell>
          <cell r="AB758">
            <v>779.29968069330971</v>
          </cell>
        </row>
        <row r="759">
          <cell r="B759">
            <v>35751</v>
          </cell>
          <cell r="C759" t="str">
            <v>M G</v>
          </cell>
          <cell r="AB759">
            <v>0</v>
          </cell>
        </row>
        <row r="760">
          <cell r="B760">
            <v>35751</v>
          </cell>
          <cell r="C760" t="str">
            <v>M G</v>
          </cell>
          <cell r="AB760">
            <v>3169.7639753647036</v>
          </cell>
        </row>
        <row r="761">
          <cell r="B761">
            <v>35751</v>
          </cell>
          <cell r="C761" t="str">
            <v>M G</v>
          </cell>
          <cell r="AB761">
            <v>0</v>
          </cell>
        </row>
        <row r="762">
          <cell r="B762">
            <v>35751</v>
          </cell>
          <cell r="C762" t="str">
            <v>M G</v>
          </cell>
          <cell r="AB762">
            <v>41175.256328163807</v>
          </cell>
        </row>
        <row r="763">
          <cell r="B763">
            <v>35751</v>
          </cell>
          <cell r="C763" t="str">
            <v>M G</v>
          </cell>
          <cell r="AB763">
            <v>29613.096583701295</v>
          </cell>
        </row>
        <row r="764">
          <cell r="B764">
            <v>35751</v>
          </cell>
          <cell r="C764" t="str">
            <v>M G</v>
          </cell>
          <cell r="AB764">
            <v>9500.3414448709773</v>
          </cell>
        </row>
        <row r="765">
          <cell r="B765">
            <v>35751</v>
          </cell>
          <cell r="C765" t="str">
            <v>M G</v>
          </cell>
          <cell r="AB765">
            <v>0</v>
          </cell>
        </row>
        <row r="766">
          <cell r="B766">
            <v>35758</v>
          </cell>
          <cell r="C766" t="str">
            <v>GENERAL</v>
          </cell>
          <cell r="AB766">
            <v>5838.7560000000003</v>
          </cell>
        </row>
        <row r="767">
          <cell r="B767">
            <v>35758</v>
          </cell>
          <cell r="C767" t="str">
            <v>TECHNICAL</v>
          </cell>
          <cell r="AB767">
            <v>2048.4023999999999</v>
          </cell>
        </row>
        <row r="768">
          <cell r="B768">
            <v>35758</v>
          </cell>
          <cell r="C768" t="str">
            <v>OFFICE</v>
          </cell>
          <cell r="AB768">
            <v>0</v>
          </cell>
        </row>
        <row r="769">
          <cell r="B769">
            <v>35758</v>
          </cell>
          <cell r="C769" t="str">
            <v>OFFICE</v>
          </cell>
          <cell r="AB769">
            <v>500</v>
          </cell>
        </row>
        <row r="770">
          <cell r="B770">
            <v>35758</v>
          </cell>
          <cell r="C770" t="str">
            <v>LIBRARY</v>
          </cell>
          <cell r="AB770">
            <v>0</v>
          </cell>
        </row>
        <row r="771">
          <cell r="B771">
            <v>35758</v>
          </cell>
          <cell r="C771" t="str">
            <v>A R</v>
          </cell>
          <cell r="AB771">
            <v>538.428</v>
          </cell>
        </row>
        <row r="772">
          <cell r="B772">
            <v>35758</v>
          </cell>
          <cell r="C772" t="str">
            <v>L M A</v>
          </cell>
          <cell r="AB772">
            <v>0</v>
          </cell>
        </row>
        <row r="773">
          <cell r="B773">
            <v>35758</v>
          </cell>
          <cell r="C773" t="str">
            <v>H Q</v>
          </cell>
          <cell r="AB773">
            <v>0</v>
          </cell>
        </row>
        <row r="774">
          <cell r="B774">
            <v>35758</v>
          </cell>
          <cell r="C774" t="str">
            <v>T P A T</v>
          </cell>
          <cell r="AB774">
            <v>0</v>
          </cell>
        </row>
        <row r="775">
          <cell r="B775">
            <v>35758</v>
          </cell>
          <cell r="C775" t="str">
            <v>T P A T</v>
          </cell>
          <cell r="AB775">
            <v>8347.0833600000005</v>
          </cell>
        </row>
        <row r="776">
          <cell r="B776">
            <v>35758</v>
          </cell>
          <cell r="C776" t="str">
            <v>T P A T</v>
          </cell>
          <cell r="AB776">
            <v>717.81600000000003</v>
          </cell>
        </row>
        <row r="777">
          <cell r="B777">
            <v>35758</v>
          </cell>
          <cell r="C777" t="str">
            <v>M</v>
          </cell>
          <cell r="AB777">
            <v>4752.2</v>
          </cell>
        </row>
        <row r="778">
          <cell r="B778">
            <v>35758</v>
          </cell>
          <cell r="C778" t="str">
            <v>M</v>
          </cell>
          <cell r="AB778">
            <v>35523.176160000003</v>
          </cell>
        </row>
        <row r="779">
          <cell r="B779">
            <v>35758</v>
          </cell>
          <cell r="C779" t="str">
            <v>M</v>
          </cell>
          <cell r="AB779">
            <v>6253.8630000000003</v>
          </cell>
        </row>
        <row r="780">
          <cell r="B780">
            <v>35758</v>
          </cell>
          <cell r="C780" t="str">
            <v>M</v>
          </cell>
          <cell r="AB780">
            <v>4416.6223200000004</v>
          </cell>
        </row>
        <row r="781">
          <cell r="B781">
            <v>35758</v>
          </cell>
          <cell r="C781" t="str">
            <v>M</v>
          </cell>
          <cell r="AB781">
            <v>544.10400000000004</v>
          </cell>
        </row>
        <row r="782">
          <cell r="B782">
            <v>35758</v>
          </cell>
          <cell r="C782" t="str">
            <v>M G</v>
          </cell>
          <cell r="AB782">
            <v>0</v>
          </cell>
        </row>
        <row r="783">
          <cell r="B783">
            <v>35758</v>
          </cell>
          <cell r="C783" t="str">
            <v>M G</v>
          </cell>
          <cell r="AB783">
            <v>7668.29</v>
          </cell>
        </row>
        <row r="784">
          <cell r="B784">
            <v>35758</v>
          </cell>
          <cell r="C784" t="str">
            <v>M G</v>
          </cell>
          <cell r="AB784">
            <v>0</v>
          </cell>
        </row>
        <row r="785">
          <cell r="B785">
            <v>35758</v>
          </cell>
          <cell r="C785" t="str">
            <v>M G</v>
          </cell>
          <cell r="AB785">
            <v>23491.868119999996</v>
          </cell>
        </row>
        <row r="786">
          <cell r="B786">
            <v>35758</v>
          </cell>
          <cell r="C786" t="str">
            <v>M G</v>
          </cell>
          <cell r="AB786">
            <v>26819.853799999997</v>
          </cell>
        </row>
        <row r="787">
          <cell r="B787">
            <v>35758</v>
          </cell>
          <cell r="C787" t="str">
            <v>M G</v>
          </cell>
          <cell r="AB787">
            <v>32010.630999999998</v>
          </cell>
        </row>
        <row r="788">
          <cell r="B788">
            <v>35758</v>
          </cell>
          <cell r="C788" t="str">
            <v>M G</v>
          </cell>
          <cell r="AB788">
            <v>0</v>
          </cell>
        </row>
        <row r="789">
          <cell r="B789">
            <v>35765</v>
          </cell>
          <cell r="C789" t="str">
            <v>GENERAL</v>
          </cell>
          <cell r="AB789">
            <v>7547.9894441991673</v>
          </cell>
        </row>
        <row r="790">
          <cell r="B790">
            <v>35765</v>
          </cell>
          <cell r="C790" t="str">
            <v>TECHNICAL</v>
          </cell>
          <cell r="AB790">
            <v>4164.0344222376107</v>
          </cell>
        </row>
        <row r="791">
          <cell r="B791">
            <v>35765</v>
          </cell>
          <cell r="C791" t="str">
            <v>OFFICE</v>
          </cell>
          <cell r="AB791">
            <v>0</v>
          </cell>
        </row>
        <row r="792">
          <cell r="B792">
            <v>35765</v>
          </cell>
          <cell r="C792" t="str">
            <v>OFFICE</v>
          </cell>
          <cell r="AB792">
            <v>229.46</v>
          </cell>
        </row>
        <row r="793">
          <cell r="B793">
            <v>35765</v>
          </cell>
          <cell r="C793" t="str">
            <v>LIBRARY</v>
          </cell>
          <cell r="AB793">
            <v>16.18</v>
          </cell>
        </row>
        <row r="794">
          <cell r="B794">
            <v>35765</v>
          </cell>
          <cell r="C794" t="str">
            <v>A R</v>
          </cell>
          <cell r="AB794">
            <v>3811.8902351647635</v>
          </cell>
        </row>
        <row r="795">
          <cell r="B795">
            <v>35765</v>
          </cell>
          <cell r="C795" t="str">
            <v>L M A</v>
          </cell>
          <cell r="AB795">
            <v>431.76</v>
          </cell>
        </row>
        <row r="796">
          <cell r="B796">
            <v>35765</v>
          </cell>
          <cell r="C796" t="str">
            <v>T P A T</v>
          </cell>
          <cell r="AB796">
            <v>1234.04</v>
          </cell>
        </row>
        <row r="797">
          <cell r="B797">
            <v>35765</v>
          </cell>
          <cell r="C797" t="str">
            <v>T P A T</v>
          </cell>
          <cell r="AB797">
            <v>39.590000000000003</v>
          </cell>
        </row>
        <row r="798">
          <cell r="B798">
            <v>35765</v>
          </cell>
          <cell r="C798" t="str">
            <v>T P A T</v>
          </cell>
          <cell r="AB798">
            <v>32682.494301663006</v>
          </cell>
        </row>
        <row r="799">
          <cell r="B799">
            <v>35765</v>
          </cell>
          <cell r="C799" t="str">
            <v>T P A T</v>
          </cell>
          <cell r="AB799">
            <v>108.5</v>
          </cell>
        </row>
        <row r="800">
          <cell r="B800">
            <v>35765</v>
          </cell>
          <cell r="C800" t="str">
            <v>M</v>
          </cell>
          <cell r="AB800">
            <v>4369.4293274061238</v>
          </cell>
        </row>
        <row r="801">
          <cell r="B801">
            <v>35765</v>
          </cell>
          <cell r="C801" t="str">
            <v>M</v>
          </cell>
          <cell r="AB801">
            <v>59728.420139398542</v>
          </cell>
        </row>
        <row r="802">
          <cell r="B802">
            <v>35765</v>
          </cell>
          <cell r="C802" t="str">
            <v>M</v>
          </cell>
          <cell r="AB802">
            <v>8169.9910821798203</v>
          </cell>
        </row>
        <row r="803">
          <cell r="B803">
            <v>35765</v>
          </cell>
          <cell r="C803" t="str">
            <v>M</v>
          </cell>
          <cell r="AB803">
            <v>4103.2123961016732</v>
          </cell>
        </row>
        <row r="804">
          <cell r="B804">
            <v>35765</v>
          </cell>
          <cell r="C804" t="str">
            <v>M</v>
          </cell>
          <cell r="AB804">
            <v>6153.9949996507221</v>
          </cell>
        </row>
        <row r="805">
          <cell r="B805">
            <v>35765</v>
          </cell>
          <cell r="C805" t="str">
            <v>M G</v>
          </cell>
          <cell r="AB805">
            <v>375.6</v>
          </cell>
        </row>
        <row r="806">
          <cell r="B806">
            <v>35765</v>
          </cell>
          <cell r="C806" t="str">
            <v>M G</v>
          </cell>
          <cell r="AB806">
            <v>149.03</v>
          </cell>
        </row>
        <row r="807">
          <cell r="B807">
            <v>35765</v>
          </cell>
          <cell r="C807" t="str">
            <v>M G</v>
          </cell>
          <cell r="AB807">
            <v>11555.05403296469</v>
          </cell>
        </row>
        <row r="808">
          <cell r="B808">
            <v>35765</v>
          </cell>
          <cell r="C808" t="str">
            <v>M G</v>
          </cell>
          <cell r="AB808">
            <v>24498.455059528114</v>
          </cell>
        </row>
        <row r="809">
          <cell r="B809">
            <v>35765</v>
          </cell>
          <cell r="C809" t="str">
            <v>M G</v>
          </cell>
          <cell r="AB809">
            <v>51678.910480346327</v>
          </cell>
        </row>
        <row r="810">
          <cell r="B810">
            <v>35765</v>
          </cell>
          <cell r="C810" t="str">
            <v>M G</v>
          </cell>
          <cell r="AB810">
            <v>19241.46</v>
          </cell>
        </row>
        <row r="811">
          <cell r="B811">
            <v>35772</v>
          </cell>
          <cell r="C811" t="str">
            <v>GENERAL</v>
          </cell>
          <cell r="AB811">
            <v>6215.5177855589418</v>
          </cell>
        </row>
        <row r="812">
          <cell r="B812">
            <v>35772</v>
          </cell>
          <cell r="C812" t="str">
            <v>TECHNICAL</v>
          </cell>
          <cell r="AB812">
            <v>3755.4338925050483</v>
          </cell>
        </row>
        <row r="813">
          <cell r="B813">
            <v>35772</v>
          </cell>
          <cell r="C813" t="str">
            <v>A R</v>
          </cell>
          <cell r="AB813">
            <v>4795.8108051516547</v>
          </cell>
        </row>
        <row r="814">
          <cell r="B814">
            <v>35772</v>
          </cell>
          <cell r="C814" t="str">
            <v>T P A T</v>
          </cell>
          <cell r="AB814">
            <v>17154.384788268926</v>
          </cell>
        </row>
        <row r="815">
          <cell r="B815">
            <v>35772</v>
          </cell>
          <cell r="C815" t="str">
            <v>T P A T</v>
          </cell>
          <cell r="AB815">
            <v>408.58565245698412</v>
          </cell>
        </row>
        <row r="816">
          <cell r="B816">
            <v>35772</v>
          </cell>
          <cell r="C816" t="str">
            <v>M</v>
          </cell>
          <cell r="AB816">
            <v>3171.8219691285494</v>
          </cell>
        </row>
        <row r="817">
          <cell r="B817">
            <v>35772</v>
          </cell>
          <cell r="C817" t="str">
            <v>M</v>
          </cell>
          <cell r="AB817">
            <v>52118.971286023581</v>
          </cell>
        </row>
        <row r="818">
          <cell r="B818">
            <v>35772</v>
          </cell>
          <cell r="C818" t="str">
            <v>M</v>
          </cell>
          <cell r="AB818">
            <v>9065.8585596767025</v>
          </cell>
        </row>
        <row r="819">
          <cell r="B819">
            <v>35772</v>
          </cell>
          <cell r="C819" t="str">
            <v>M</v>
          </cell>
          <cell r="AB819">
            <v>4361.6002877476894</v>
          </cell>
        </row>
        <row r="820">
          <cell r="B820">
            <v>35772</v>
          </cell>
          <cell r="C820" t="str">
            <v>M</v>
          </cell>
          <cell r="AB820">
            <v>4560.0967664744667</v>
          </cell>
        </row>
        <row r="821">
          <cell r="B821">
            <v>35772</v>
          </cell>
          <cell r="C821" t="str">
            <v>M G</v>
          </cell>
          <cell r="AB821">
            <v>0</v>
          </cell>
        </row>
        <row r="822">
          <cell r="B822">
            <v>35772</v>
          </cell>
          <cell r="C822" t="str">
            <v>M G</v>
          </cell>
          <cell r="AB822">
            <v>552.57000000000005</v>
          </cell>
        </row>
        <row r="823">
          <cell r="B823">
            <v>35772</v>
          </cell>
          <cell r="C823" t="str">
            <v>M G</v>
          </cell>
          <cell r="AB823">
            <v>0</v>
          </cell>
        </row>
        <row r="824">
          <cell r="B824">
            <v>35772</v>
          </cell>
          <cell r="C824" t="str">
            <v>M G</v>
          </cell>
          <cell r="AB824">
            <v>56.25</v>
          </cell>
        </row>
        <row r="825">
          <cell r="B825">
            <v>35772</v>
          </cell>
          <cell r="C825" t="str">
            <v>M G</v>
          </cell>
          <cell r="AB825">
            <v>0</v>
          </cell>
        </row>
        <row r="826">
          <cell r="B826">
            <v>35772</v>
          </cell>
          <cell r="C826" t="str">
            <v>M G</v>
          </cell>
          <cell r="AB826">
            <v>158.04</v>
          </cell>
        </row>
        <row r="827">
          <cell r="B827">
            <v>35772</v>
          </cell>
          <cell r="C827" t="str">
            <v>M G</v>
          </cell>
          <cell r="AB827">
            <v>7384.5657070074512</v>
          </cell>
        </row>
        <row r="828">
          <cell r="B828">
            <v>35779</v>
          </cell>
          <cell r="C828" t="str">
            <v>GENERAL</v>
          </cell>
          <cell r="AB828">
            <v>6121.451978567884</v>
          </cell>
        </row>
        <row r="829">
          <cell r="B829">
            <v>35779</v>
          </cell>
          <cell r="C829" t="str">
            <v>TECHNICAL</v>
          </cell>
          <cell r="AB829">
            <v>1753.7688141701874</v>
          </cell>
        </row>
        <row r="830">
          <cell r="B830">
            <v>35779</v>
          </cell>
          <cell r="C830" t="str">
            <v>OFFICE</v>
          </cell>
          <cell r="AB830">
            <v>4080</v>
          </cell>
        </row>
        <row r="831">
          <cell r="B831">
            <v>35779</v>
          </cell>
          <cell r="C831" t="str">
            <v>OFFICE</v>
          </cell>
          <cell r="AB831">
            <v>7511.4888472029179</v>
          </cell>
        </row>
        <row r="832">
          <cell r="B832">
            <v>35779</v>
          </cell>
          <cell r="C832" t="str">
            <v>LIBRARY</v>
          </cell>
          <cell r="AB832">
            <v>0</v>
          </cell>
        </row>
        <row r="833">
          <cell r="B833">
            <v>35779</v>
          </cell>
          <cell r="C833" t="str">
            <v>A R</v>
          </cell>
          <cell r="AB833">
            <v>7296.8222339423992</v>
          </cell>
        </row>
        <row r="834">
          <cell r="B834">
            <v>35779</v>
          </cell>
          <cell r="C834" t="str">
            <v>T P A T</v>
          </cell>
          <cell r="AB834">
            <v>5992.2445301249036</v>
          </cell>
        </row>
        <row r="835">
          <cell r="B835">
            <v>35779</v>
          </cell>
          <cell r="C835" t="str">
            <v>T P A T</v>
          </cell>
          <cell r="AB835">
            <v>493.77302279847299</v>
          </cell>
        </row>
        <row r="836">
          <cell r="B836">
            <v>35779</v>
          </cell>
          <cell r="C836" t="str">
            <v>M</v>
          </cell>
          <cell r="AB836">
            <v>0</v>
          </cell>
        </row>
        <row r="837">
          <cell r="B837">
            <v>35779</v>
          </cell>
          <cell r="C837" t="str">
            <v>M</v>
          </cell>
          <cell r="AB837">
            <v>78051.258042499583</v>
          </cell>
        </row>
        <row r="838">
          <cell r="B838">
            <v>35779</v>
          </cell>
          <cell r="C838" t="str">
            <v>M</v>
          </cell>
          <cell r="AB838">
            <v>5260.5872972916013</v>
          </cell>
        </row>
        <row r="839">
          <cell r="B839">
            <v>35779</v>
          </cell>
          <cell r="C839" t="str">
            <v>M</v>
          </cell>
          <cell r="AB839">
            <v>6632.6172618533492</v>
          </cell>
        </row>
        <row r="840">
          <cell r="B840">
            <v>35779</v>
          </cell>
          <cell r="C840" t="str">
            <v>M</v>
          </cell>
          <cell r="AB840">
            <v>5918.3717871539193</v>
          </cell>
        </row>
        <row r="841">
          <cell r="B841">
            <v>35779</v>
          </cell>
          <cell r="C841" t="str">
            <v>M G</v>
          </cell>
          <cell r="AB841">
            <v>1085.83368439479</v>
          </cell>
        </row>
        <row r="842">
          <cell r="B842">
            <v>35786</v>
          </cell>
          <cell r="C842" t="str">
            <v>GENERAL</v>
          </cell>
          <cell r="AB842">
            <v>5980.7897752087229</v>
          </cell>
        </row>
        <row r="843">
          <cell r="B843">
            <v>35786</v>
          </cell>
          <cell r="C843" t="str">
            <v>TECHNICAL</v>
          </cell>
          <cell r="AB843">
            <v>1542.1997886856361</v>
          </cell>
        </row>
        <row r="844">
          <cell r="B844">
            <v>35786</v>
          </cell>
          <cell r="C844" t="str">
            <v>OFFICE</v>
          </cell>
          <cell r="AB844">
            <v>1027.9429154227532</v>
          </cell>
        </row>
        <row r="845">
          <cell r="B845">
            <v>35786</v>
          </cell>
          <cell r="C845" t="str">
            <v>A R</v>
          </cell>
          <cell r="AB845">
            <v>7580.3578149922232</v>
          </cell>
        </row>
        <row r="846">
          <cell r="B846">
            <v>35786</v>
          </cell>
          <cell r="C846" t="str">
            <v>T P A T</v>
          </cell>
          <cell r="AB846">
            <v>5405.2637400146441</v>
          </cell>
        </row>
        <row r="847">
          <cell r="B847">
            <v>35786</v>
          </cell>
          <cell r="C847" t="str">
            <v>M</v>
          </cell>
          <cell r="AB847">
            <v>50090.5836619771</v>
          </cell>
        </row>
        <row r="848">
          <cell r="B848">
            <v>35786</v>
          </cell>
          <cell r="C848" t="str">
            <v>M</v>
          </cell>
          <cell r="AB848">
            <v>3534.9846276482458</v>
          </cell>
        </row>
        <row r="849">
          <cell r="B849">
            <v>35786</v>
          </cell>
          <cell r="C849" t="str">
            <v>M</v>
          </cell>
          <cell r="AB849">
            <v>4250.2004970612761</v>
          </cell>
        </row>
        <row r="850">
          <cell r="B850">
            <v>35786</v>
          </cell>
          <cell r="C850" t="str">
            <v>M</v>
          </cell>
          <cell r="AB850">
            <v>5151.1323491740186</v>
          </cell>
        </row>
        <row r="851">
          <cell r="B851">
            <v>35786</v>
          </cell>
          <cell r="C851" t="str">
            <v>M G</v>
          </cell>
          <cell r="AB851">
            <v>2050.1797598153803</v>
          </cell>
        </row>
        <row r="852">
          <cell r="B852">
            <v>35793</v>
          </cell>
          <cell r="C852" t="str">
            <v>Office</v>
          </cell>
          <cell r="AB852">
            <v>5904.8287144352807</v>
          </cell>
        </row>
        <row r="853">
          <cell r="B853">
            <v>35793</v>
          </cell>
          <cell r="C853" t="str">
            <v>GENERAL</v>
          </cell>
          <cell r="AB853">
            <v>1536.2247541746124</v>
          </cell>
        </row>
        <row r="854">
          <cell r="B854">
            <v>35793</v>
          </cell>
          <cell r="C854" t="str">
            <v>TECHNICAL</v>
          </cell>
          <cell r="AB854">
            <v>0</v>
          </cell>
        </row>
        <row r="855">
          <cell r="B855">
            <v>35793</v>
          </cell>
          <cell r="C855" t="str">
            <v>OFFICE</v>
          </cell>
          <cell r="AB855">
            <v>1023.9618579945574</v>
          </cell>
        </row>
        <row r="856">
          <cell r="B856">
            <v>35793</v>
          </cell>
          <cell r="C856" t="str">
            <v>LIBRARY</v>
          </cell>
          <cell r="AB856">
            <v>0</v>
          </cell>
        </row>
        <row r="857">
          <cell r="B857">
            <v>35793</v>
          </cell>
          <cell r="C857" t="str">
            <v>A R</v>
          </cell>
          <cell r="AB857">
            <v>9139.5535128706906</v>
          </cell>
        </row>
        <row r="858">
          <cell r="B858">
            <v>35793</v>
          </cell>
          <cell r="C858" t="str">
            <v>A R</v>
          </cell>
          <cell r="AB858">
            <v>13766.561646371272</v>
          </cell>
        </row>
        <row r="859">
          <cell r="B859">
            <v>35793</v>
          </cell>
          <cell r="C859" t="str">
            <v>T P A T</v>
          </cell>
          <cell r="AB859">
            <v>5168.7176454103046</v>
          </cell>
        </row>
        <row r="860">
          <cell r="B860">
            <v>35793</v>
          </cell>
          <cell r="C860" t="str">
            <v>T P A T</v>
          </cell>
          <cell r="AB860">
            <v>126.65</v>
          </cell>
        </row>
        <row r="861">
          <cell r="B861">
            <v>35793</v>
          </cell>
          <cell r="C861" t="str">
            <v>M</v>
          </cell>
          <cell r="AB861">
            <v>0</v>
          </cell>
        </row>
        <row r="862">
          <cell r="B862">
            <v>35793</v>
          </cell>
          <cell r="C862" t="str">
            <v>M</v>
          </cell>
          <cell r="AB862">
            <v>55194.291211957396</v>
          </cell>
        </row>
        <row r="863">
          <cell r="B863">
            <v>35793</v>
          </cell>
          <cell r="C863" t="str">
            <v>M</v>
          </cell>
          <cell r="AB863">
            <v>3521.2837227701721</v>
          </cell>
        </row>
        <row r="864">
          <cell r="B864">
            <v>35793</v>
          </cell>
          <cell r="C864" t="str">
            <v>M</v>
          </cell>
          <cell r="AB864">
            <v>4165.8727196226755</v>
          </cell>
        </row>
        <row r="865">
          <cell r="B865">
            <v>35793</v>
          </cell>
          <cell r="C865" t="str">
            <v>M</v>
          </cell>
          <cell r="AB865">
            <v>7794.7154394939644</v>
          </cell>
        </row>
        <row r="866">
          <cell r="B866">
            <v>35793</v>
          </cell>
          <cell r="C866" t="str">
            <v>M G</v>
          </cell>
          <cell r="AB866">
            <v>2264.0887748990767</v>
          </cell>
        </row>
        <row r="867">
          <cell r="B867">
            <v>35793</v>
          </cell>
          <cell r="C867" t="str">
            <v>M G</v>
          </cell>
          <cell r="AB867">
            <v>0</v>
          </cell>
        </row>
        <row r="868">
          <cell r="B868">
            <v>35793</v>
          </cell>
          <cell r="C868" t="str">
            <v>M G</v>
          </cell>
          <cell r="AB868">
            <v>0</v>
          </cell>
        </row>
        <row r="869">
          <cell r="B869">
            <v>35793</v>
          </cell>
          <cell r="C869" t="str">
            <v>M G</v>
          </cell>
          <cell r="AB869">
            <v>341.48</v>
          </cell>
        </row>
        <row r="870">
          <cell r="B870">
            <v>35793</v>
          </cell>
          <cell r="C870" t="str">
            <v>M G</v>
          </cell>
          <cell r="AB870">
            <v>0</v>
          </cell>
        </row>
        <row r="871">
          <cell r="B871">
            <v>35793</v>
          </cell>
          <cell r="C871" t="str">
            <v>M G</v>
          </cell>
          <cell r="AB871">
            <v>0</v>
          </cell>
        </row>
        <row r="872">
          <cell r="B872">
            <v>35793</v>
          </cell>
          <cell r="C872" t="str">
            <v>M G</v>
          </cell>
          <cell r="AB872">
            <v>0</v>
          </cell>
        </row>
        <row r="873">
          <cell r="B873">
            <v>35800</v>
          </cell>
          <cell r="C873" t="str">
            <v>A R</v>
          </cell>
          <cell r="AB873">
            <v>8312.7412962716899</v>
          </cell>
        </row>
        <row r="874">
          <cell r="B874">
            <v>35800</v>
          </cell>
          <cell r="C874" t="str">
            <v>A R</v>
          </cell>
          <cell r="AB874">
            <v>9716.0672998159644</v>
          </cell>
        </row>
        <row r="875">
          <cell r="B875">
            <v>35800</v>
          </cell>
          <cell r="C875" t="str">
            <v>GENERAL</v>
          </cell>
          <cell r="AB875">
            <v>6246.4557864135177</v>
          </cell>
        </row>
        <row r="876">
          <cell r="B876">
            <v>35800</v>
          </cell>
          <cell r="C876" t="str">
            <v>LIBRARY</v>
          </cell>
          <cell r="AB876">
            <v>0</v>
          </cell>
        </row>
        <row r="877">
          <cell r="B877">
            <v>35800</v>
          </cell>
          <cell r="C877" t="str">
            <v>M</v>
          </cell>
          <cell r="AB877">
            <v>5353.0308531267046</v>
          </cell>
        </row>
        <row r="878">
          <cell r="B878">
            <v>35800</v>
          </cell>
          <cell r="C878" t="str">
            <v>M</v>
          </cell>
          <cell r="AB878">
            <v>5916.2481425527667</v>
          </cell>
        </row>
        <row r="879">
          <cell r="B879">
            <v>35800</v>
          </cell>
          <cell r="C879" t="str">
            <v>M</v>
          </cell>
          <cell r="AB879">
            <v>3682.8661540505427</v>
          </cell>
        </row>
        <row r="880">
          <cell r="B880">
            <v>35800</v>
          </cell>
          <cell r="C880" t="str">
            <v>M</v>
          </cell>
          <cell r="AB880">
            <v>0</v>
          </cell>
        </row>
        <row r="881">
          <cell r="B881">
            <v>35800</v>
          </cell>
          <cell r="C881" t="str">
            <v>M</v>
          </cell>
          <cell r="AB881">
            <v>45205.842433777463</v>
          </cell>
        </row>
        <row r="882">
          <cell r="B882">
            <v>35800</v>
          </cell>
          <cell r="C882" t="str">
            <v>M G</v>
          </cell>
          <cell r="AB882">
            <v>0</v>
          </cell>
        </row>
        <row r="883">
          <cell r="B883">
            <v>35800</v>
          </cell>
          <cell r="C883" t="str">
            <v>M G</v>
          </cell>
          <cell r="AB883">
            <v>0</v>
          </cell>
        </row>
        <row r="884">
          <cell r="B884">
            <v>35800</v>
          </cell>
          <cell r="C884" t="str">
            <v>M G</v>
          </cell>
          <cell r="AB884">
            <v>0</v>
          </cell>
        </row>
        <row r="885">
          <cell r="B885">
            <v>35800</v>
          </cell>
          <cell r="C885" t="str">
            <v>M G</v>
          </cell>
          <cell r="AB885">
            <v>3093.851437974608</v>
          </cell>
        </row>
        <row r="886">
          <cell r="B886">
            <v>35800</v>
          </cell>
          <cell r="C886" t="str">
            <v>M G</v>
          </cell>
          <cell r="AB886">
            <v>0</v>
          </cell>
        </row>
        <row r="887">
          <cell r="B887">
            <v>35800</v>
          </cell>
          <cell r="C887" t="str">
            <v>M G</v>
          </cell>
          <cell r="AB887">
            <v>0</v>
          </cell>
        </row>
        <row r="888">
          <cell r="B888">
            <v>35800</v>
          </cell>
          <cell r="C888" t="str">
            <v>M G</v>
          </cell>
          <cell r="AB888">
            <v>0</v>
          </cell>
        </row>
        <row r="889">
          <cell r="B889">
            <v>35800</v>
          </cell>
          <cell r="C889" t="str">
            <v>OFFICE</v>
          </cell>
          <cell r="AB889">
            <v>0</v>
          </cell>
        </row>
        <row r="890">
          <cell r="B890">
            <v>35800</v>
          </cell>
          <cell r="C890" t="str">
            <v>OFFICE</v>
          </cell>
          <cell r="AB890">
            <v>1380.3377184809788</v>
          </cell>
        </row>
        <row r="891">
          <cell r="B891">
            <v>35800</v>
          </cell>
          <cell r="C891" t="str">
            <v>T P A T</v>
          </cell>
          <cell r="AB891">
            <v>0</v>
          </cell>
        </row>
        <row r="892">
          <cell r="B892">
            <v>35800</v>
          </cell>
          <cell r="C892" t="str">
            <v>T P A T</v>
          </cell>
          <cell r="AB892">
            <v>5761.0321797953011</v>
          </cell>
        </row>
        <row r="893">
          <cell r="B893">
            <v>35800</v>
          </cell>
          <cell r="C893" t="str">
            <v>TECHNICAL</v>
          </cell>
          <cell r="AB893">
            <v>1606.7206977404669</v>
          </cell>
        </row>
        <row r="894">
          <cell r="B894">
            <v>35807</v>
          </cell>
          <cell r="C894" t="str">
            <v>A R</v>
          </cell>
          <cell r="AB894">
            <v>801.84420868081759</v>
          </cell>
        </row>
        <row r="895">
          <cell r="B895">
            <v>35807</v>
          </cell>
          <cell r="C895" t="str">
            <v>A R</v>
          </cell>
          <cell r="AB895">
            <v>10587.837213681856</v>
          </cell>
        </row>
        <row r="896">
          <cell r="B896">
            <v>35807</v>
          </cell>
          <cell r="C896" t="str">
            <v>A R</v>
          </cell>
          <cell r="AB896">
            <v>9053.3883709758247</v>
          </cell>
        </row>
        <row r="897">
          <cell r="B897">
            <v>35807</v>
          </cell>
          <cell r="C897" t="str">
            <v>GENERAL</v>
          </cell>
          <cell r="AB897">
            <v>7601.9847946672162</v>
          </cell>
        </row>
        <row r="898">
          <cell r="B898">
            <v>35807</v>
          </cell>
          <cell r="C898" t="str">
            <v>M</v>
          </cell>
          <cell r="AB898">
            <v>5854.0286852399731</v>
          </cell>
        </row>
        <row r="899">
          <cell r="B899">
            <v>35807</v>
          </cell>
          <cell r="C899" t="str">
            <v>M</v>
          </cell>
          <cell r="AB899">
            <v>4034.1565521186021</v>
          </cell>
        </row>
        <row r="900">
          <cell r="B900">
            <v>35807</v>
          </cell>
          <cell r="C900" t="str">
            <v>M</v>
          </cell>
          <cell r="AB900">
            <v>3087.3865309058447</v>
          </cell>
        </row>
        <row r="901">
          <cell r="B901">
            <v>35807</v>
          </cell>
          <cell r="C901" t="str">
            <v>M</v>
          </cell>
          <cell r="AB901">
            <v>0</v>
          </cell>
        </row>
        <row r="902">
          <cell r="B902">
            <v>35807</v>
          </cell>
          <cell r="C902" t="str">
            <v>M</v>
          </cell>
          <cell r="AB902">
            <v>48920.601251614651</v>
          </cell>
        </row>
        <row r="903">
          <cell r="B903">
            <v>35807</v>
          </cell>
          <cell r="C903" t="str">
            <v>M G</v>
          </cell>
          <cell r="AB903">
            <v>0</v>
          </cell>
        </row>
        <row r="904">
          <cell r="B904">
            <v>35807</v>
          </cell>
          <cell r="C904" t="str">
            <v>M G</v>
          </cell>
          <cell r="AB904">
            <v>0</v>
          </cell>
        </row>
        <row r="905">
          <cell r="B905">
            <v>35807</v>
          </cell>
          <cell r="C905" t="str">
            <v>M G</v>
          </cell>
          <cell r="AB905">
            <v>0</v>
          </cell>
        </row>
        <row r="906">
          <cell r="B906">
            <v>35807</v>
          </cell>
          <cell r="C906" t="str">
            <v>M G</v>
          </cell>
          <cell r="AB906">
            <v>5939.5696939319832</v>
          </cell>
        </row>
        <row r="907">
          <cell r="B907">
            <v>35807</v>
          </cell>
          <cell r="C907" t="str">
            <v>M G</v>
          </cell>
          <cell r="AB907">
            <v>0</v>
          </cell>
        </row>
        <row r="908">
          <cell r="B908">
            <v>35807</v>
          </cell>
          <cell r="C908" t="str">
            <v>M G</v>
          </cell>
          <cell r="AB908">
            <v>0</v>
          </cell>
        </row>
        <row r="909">
          <cell r="B909">
            <v>35807</v>
          </cell>
          <cell r="C909" t="str">
            <v>M G</v>
          </cell>
          <cell r="AB909">
            <v>0</v>
          </cell>
        </row>
        <row r="910">
          <cell r="B910">
            <v>35807</v>
          </cell>
          <cell r="C910" t="str">
            <v>OFFICE</v>
          </cell>
          <cell r="AB910">
            <v>0</v>
          </cell>
        </row>
        <row r="911">
          <cell r="B911">
            <v>35807</v>
          </cell>
          <cell r="C911" t="str">
            <v>OFFICE</v>
          </cell>
          <cell r="AB911">
            <v>2043.213094712602</v>
          </cell>
        </row>
        <row r="912">
          <cell r="B912">
            <v>35807</v>
          </cell>
          <cell r="C912" t="str">
            <v>T P A T</v>
          </cell>
          <cell r="AB912">
            <v>0</v>
          </cell>
        </row>
        <row r="913">
          <cell r="B913">
            <v>35807</v>
          </cell>
          <cell r="C913" t="str">
            <v>T P A T</v>
          </cell>
          <cell r="AB913">
            <v>2986.1178586243041</v>
          </cell>
        </row>
        <row r="914">
          <cell r="B914">
            <v>35807</v>
          </cell>
          <cell r="C914" t="str">
            <v>TECHNICAL</v>
          </cell>
          <cell r="AB914">
            <v>1603.985744846332</v>
          </cell>
        </row>
        <row r="915">
          <cell r="B915">
            <v>35814</v>
          </cell>
          <cell r="C915" t="str">
            <v>A R</v>
          </cell>
          <cell r="AB915">
            <v>292.66999999999996</v>
          </cell>
        </row>
        <row r="916">
          <cell r="B916">
            <v>35814</v>
          </cell>
          <cell r="C916" t="str">
            <v>A R</v>
          </cell>
          <cell r="AB916">
            <v>9408.36</v>
          </cell>
        </row>
        <row r="917">
          <cell r="B917">
            <v>35814</v>
          </cell>
          <cell r="C917" t="str">
            <v>A R</v>
          </cell>
          <cell r="AB917">
            <v>8833.15</v>
          </cell>
        </row>
        <row r="918">
          <cell r="B918">
            <v>35814</v>
          </cell>
          <cell r="C918" t="str">
            <v>GENERAL</v>
          </cell>
          <cell r="AB918">
            <v>7007.3</v>
          </cell>
        </row>
        <row r="919">
          <cell r="B919">
            <v>35814</v>
          </cell>
          <cell r="C919" t="str">
            <v>M</v>
          </cell>
          <cell r="AB919">
            <v>2379.48</v>
          </cell>
        </row>
        <row r="920">
          <cell r="B920">
            <v>35814</v>
          </cell>
          <cell r="C920" t="str">
            <v>M</v>
          </cell>
          <cell r="AB920">
            <v>5484.9299999999994</v>
          </cell>
        </row>
        <row r="921">
          <cell r="B921">
            <v>35814</v>
          </cell>
          <cell r="C921" t="str">
            <v>M</v>
          </cell>
          <cell r="AB921">
            <v>0</v>
          </cell>
        </row>
        <row r="922">
          <cell r="B922">
            <v>35814</v>
          </cell>
          <cell r="C922" t="str">
            <v>M</v>
          </cell>
          <cell r="AB922">
            <v>0</v>
          </cell>
        </row>
        <row r="923">
          <cell r="B923">
            <v>35814</v>
          </cell>
          <cell r="C923" t="str">
            <v>M</v>
          </cell>
          <cell r="AB923">
            <v>44505.210000000006</v>
          </cell>
        </row>
        <row r="924">
          <cell r="B924">
            <v>35814</v>
          </cell>
          <cell r="C924" t="str">
            <v>M G</v>
          </cell>
          <cell r="AB924">
            <v>15546.370000000003</v>
          </cell>
        </row>
        <row r="925">
          <cell r="B925">
            <v>35814</v>
          </cell>
          <cell r="C925" t="str">
            <v>M P S</v>
          </cell>
          <cell r="AB925">
            <v>1223.6499999999999</v>
          </cell>
        </row>
        <row r="926">
          <cell r="B926">
            <v>35814</v>
          </cell>
          <cell r="C926" t="str">
            <v>OFFICE</v>
          </cell>
          <cell r="AB926">
            <v>8076.3389999999999</v>
          </cell>
        </row>
        <row r="927">
          <cell r="B927">
            <v>35814</v>
          </cell>
          <cell r="C927" t="str">
            <v>T P A T</v>
          </cell>
          <cell r="AB927">
            <v>0</v>
          </cell>
        </row>
        <row r="928">
          <cell r="B928">
            <v>35814</v>
          </cell>
          <cell r="C928" t="str">
            <v>T P A T</v>
          </cell>
          <cell r="AB928">
            <v>3158.7599999999998</v>
          </cell>
        </row>
        <row r="929">
          <cell r="B929">
            <v>35814</v>
          </cell>
          <cell r="C929" t="str">
            <v>TECHNICAL</v>
          </cell>
          <cell r="AB929">
            <v>1606.44</v>
          </cell>
        </row>
        <row r="930">
          <cell r="B930">
            <v>35821</v>
          </cell>
          <cell r="C930" t="str">
            <v>A R</v>
          </cell>
          <cell r="AB930">
            <v>0</v>
          </cell>
        </row>
        <row r="931">
          <cell r="B931">
            <v>35821</v>
          </cell>
          <cell r="C931" t="str">
            <v>A R</v>
          </cell>
          <cell r="AB931">
            <v>5200.1400000000003</v>
          </cell>
        </row>
        <row r="932">
          <cell r="B932">
            <v>35821</v>
          </cell>
          <cell r="C932" t="str">
            <v>A R</v>
          </cell>
          <cell r="AB932">
            <v>21842.210000000003</v>
          </cell>
        </row>
        <row r="933">
          <cell r="B933">
            <v>35821</v>
          </cell>
          <cell r="C933" t="str">
            <v>GENERAL</v>
          </cell>
          <cell r="AB933">
            <v>6678.5899999999992</v>
          </cell>
        </row>
        <row r="934">
          <cell r="B934">
            <v>35821</v>
          </cell>
          <cell r="C934" t="str">
            <v>M</v>
          </cell>
          <cell r="AB934">
            <v>2369.6999999999998</v>
          </cell>
        </row>
        <row r="935">
          <cell r="B935">
            <v>35821</v>
          </cell>
          <cell r="C935" t="str">
            <v>M</v>
          </cell>
          <cell r="AB935">
            <v>6509.42</v>
          </cell>
        </row>
        <row r="936">
          <cell r="B936">
            <v>35821</v>
          </cell>
          <cell r="C936" t="str">
            <v>M</v>
          </cell>
          <cell r="AB936">
            <v>0</v>
          </cell>
        </row>
        <row r="937">
          <cell r="B937">
            <v>35821</v>
          </cell>
          <cell r="C937" t="str">
            <v>M</v>
          </cell>
          <cell r="AB937">
            <v>0</v>
          </cell>
        </row>
        <row r="938">
          <cell r="B938">
            <v>35821</v>
          </cell>
          <cell r="C938" t="str">
            <v>M</v>
          </cell>
          <cell r="AB938">
            <v>29245.01</v>
          </cell>
        </row>
        <row r="939">
          <cell r="B939">
            <v>35821</v>
          </cell>
          <cell r="C939" t="str">
            <v>M G</v>
          </cell>
          <cell r="AB939">
            <v>25509.05</v>
          </cell>
        </row>
        <row r="940">
          <cell r="B940">
            <v>35821</v>
          </cell>
          <cell r="C940" t="str">
            <v>M P S</v>
          </cell>
          <cell r="AB940">
            <v>1937.24</v>
          </cell>
        </row>
        <row r="941">
          <cell r="B941">
            <v>35821</v>
          </cell>
          <cell r="C941" t="str">
            <v>OFFICE</v>
          </cell>
          <cell r="AB941">
            <v>0</v>
          </cell>
        </row>
        <row r="942">
          <cell r="B942">
            <v>35821</v>
          </cell>
          <cell r="C942" t="str">
            <v>T P A T</v>
          </cell>
          <cell r="AB942">
            <v>0</v>
          </cell>
        </row>
        <row r="943">
          <cell r="B943">
            <v>35821</v>
          </cell>
          <cell r="C943" t="str">
            <v>T P A T</v>
          </cell>
          <cell r="AB943">
            <v>3080.61</v>
          </cell>
        </row>
        <row r="944">
          <cell r="B944">
            <v>35821</v>
          </cell>
          <cell r="C944" t="str">
            <v>TECHNICAL</v>
          </cell>
          <cell r="AB944">
            <v>1599.84</v>
          </cell>
        </row>
        <row r="945">
          <cell r="B945">
            <v>35826</v>
          </cell>
          <cell r="C945" t="str">
            <v>A R</v>
          </cell>
          <cell r="AB945">
            <v>471.27</v>
          </cell>
        </row>
        <row r="946">
          <cell r="B946">
            <v>35826</v>
          </cell>
          <cell r="C946" t="str">
            <v>A R</v>
          </cell>
          <cell r="AB946">
            <v>0</v>
          </cell>
        </row>
        <row r="947">
          <cell r="B947">
            <v>35826</v>
          </cell>
          <cell r="C947" t="str">
            <v>A R</v>
          </cell>
          <cell r="AB947">
            <v>6759.9699999999993</v>
          </cell>
        </row>
        <row r="948">
          <cell r="B948">
            <v>35826</v>
          </cell>
          <cell r="C948" t="str">
            <v>A R</v>
          </cell>
          <cell r="AB948">
            <v>41587.759999999995</v>
          </cell>
        </row>
        <row r="949">
          <cell r="B949">
            <v>35826</v>
          </cell>
          <cell r="C949" t="str">
            <v>GENERAL</v>
          </cell>
          <cell r="AB949">
            <v>6617.27</v>
          </cell>
        </row>
        <row r="950">
          <cell r="B950">
            <v>35826</v>
          </cell>
          <cell r="C950" t="str">
            <v>LIBRARY</v>
          </cell>
          <cell r="AB950">
            <v>1625.85</v>
          </cell>
        </row>
        <row r="951">
          <cell r="B951">
            <v>35826</v>
          </cell>
          <cell r="C951" t="str">
            <v>M</v>
          </cell>
          <cell r="AB951">
            <v>88.74</v>
          </cell>
        </row>
        <row r="952">
          <cell r="B952">
            <v>35826</v>
          </cell>
          <cell r="C952" t="str">
            <v>M</v>
          </cell>
          <cell r="AB952">
            <v>9767.18</v>
          </cell>
        </row>
        <row r="953">
          <cell r="B953">
            <v>35826</v>
          </cell>
          <cell r="C953" t="str">
            <v>M</v>
          </cell>
          <cell r="AB953">
            <v>7847.06</v>
          </cell>
        </row>
        <row r="954">
          <cell r="B954">
            <v>35826</v>
          </cell>
          <cell r="C954" t="str">
            <v>M G</v>
          </cell>
          <cell r="AB954">
            <v>1531.6000000000001</v>
          </cell>
        </row>
        <row r="955">
          <cell r="B955">
            <v>35826</v>
          </cell>
          <cell r="C955" t="str">
            <v>M P S</v>
          </cell>
          <cell r="AB955">
            <v>5687.23</v>
          </cell>
        </row>
        <row r="956">
          <cell r="B956">
            <v>35826</v>
          </cell>
          <cell r="C956" t="str">
            <v>OFFICE</v>
          </cell>
          <cell r="AB956">
            <v>8294.2199999999993</v>
          </cell>
        </row>
        <row r="957">
          <cell r="B957">
            <v>35826</v>
          </cell>
          <cell r="C957" t="str">
            <v>T P A T</v>
          </cell>
          <cell r="AB957">
            <v>4647</v>
          </cell>
        </row>
        <row r="958">
          <cell r="B958">
            <v>35826</v>
          </cell>
          <cell r="C958" t="str">
            <v>TECHNICAL</v>
          </cell>
          <cell r="AB958">
            <v>1590.81</v>
          </cell>
        </row>
        <row r="959">
          <cell r="B959">
            <v>35833</v>
          </cell>
          <cell r="C959" t="str">
            <v>A R</v>
          </cell>
          <cell r="AB959">
            <v>5686.46</v>
          </cell>
        </row>
        <row r="960">
          <cell r="B960">
            <v>35833</v>
          </cell>
          <cell r="C960" t="str">
            <v>A R</v>
          </cell>
          <cell r="AB960">
            <v>0</v>
          </cell>
        </row>
        <row r="961">
          <cell r="B961">
            <v>35833</v>
          </cell>
          <cell r="C961" t="str">
            <v>A R</v>
          </cell>
          <cell r="AB961">
            <v>7663.95</v>
          </cell>
        </row>
        <row r="962">
          <cell r="B962">
            <v>35833</v>
          </cell>
          <cell r="C962" t="str">
            <v>A R</v>
          </cell>
          <cell r="AB962">
            <v>50466.85</v>
          </cell>
        </row>
        <row r="963">
          <cell r="B963">
            <v>35833</v>
          </cell>
          <cell r="C963" t="str">
            <v>GENERAL</v>
          </cell>
          <cell r="AB963">
            <v>6409.26</v>
          </cell>
        </row>
        <row r="964">
          <cell r="B964">
            <v>35833</v>
          </cell>
          <cell r="C964" t="str">
            <v>LIBRARY</v>
          </cell>
          <cell r="AB964">
            <v>1720.47</v>
          </cell>
        </row>
        <row r="965">
          <cell r="B965">
            <v>35833</v>
          </cell>
          <cell r="C965" t="str">
            <v>M</v>
          </cell>
          <cell r="AB965">
            <v>0</v>
          </cell>
        </row>
        <row r="966">
          <cell r="B966">
            <v>35833</v>
          </cell>
          <cell r="C966" t="str">
            <v>M</v>
          </cell>
          <cell r="AB966">
            <v>3831.6400000000003</v>
          </cell>
        </row>
        <row r="967">
          <cell r="B967">
            <v>35833</v>
          </cell>
          <cell r="C967" t="str">
            <v>M</v>
          </cell>
          <cell r="AB967">
            <v>0</v>
          </cell>
        </row>
        <row r="968">
          <cell r="B968">
            <v>35833</v>
          </cell>
          <cell r="C968" t="str">
            <v>M</v>
          </cell>
          <cell r="AB968">
            <v>0</v>
          </cell>
        </row>
        <row r="969">
          <cell r="B969">
            <v>35833</v>
          </cell>
          <cell r="C969" t="str">
            <v>M</v>
          </cell>
          <cell r="AB969">
            <v>4541.6100000000006</v>
          </cell>
        </row>
        <row r="970">
          <cell r="B970">
            <v>35833</v>
          </cell>
          <cell r="C970" t="str">
            <v>M G</v>
          </cell>
          <cell r="AB970">
            <v>1400.88</v>
          </cell>
        </row>
        <row r="971">
          <cell r="B971">
            <v>35833</v>
          </cell>
          <cell r="C971" t="str">
            <v>M P S</v>
          </cell>
          <cell r="AB971">
            <v>4335.4500000000007</v>
          </cell>
        </row>
        <row r="972">
          <cell r="B972">
            <v>35833</v>
          </cell>
          <cell r="C972" t="str">
            <v>OFFICE</v>
          </cell>
          <cell r="AB972">
            <v>10915.24</v>
          </cell>
        </row>
        <row r="973">
          <cell r="B973">
            <v>35833</v>
          </cell>
          <cell r="C973" t="str">
            <v>OFFICE</v>
          </cell>
          <cell r="AB973">
            <v>2323.3489999999997</v>
          </cell>
        </row>
        <row r="974">
          <cell r="B974">
            <v>35833</v>
          </cell>
          <cell r="C974" t="str">
            <v>S P</v>
          </cell>
          <cell r="AB974">
            <v>228.07999999999998</v>
          </cell>
        </row>
        <row r="975">
          <cell r="B975">
            <v>35833</v>
          </cell>
          <cell r="C975" t="str">
            <v>T G</v>
          </cell>
          <cell r="AB975">
            <v>87.564000000000007</v>
          </cell>
        </row>
        <row r="976">
          <cell r="B976">
            <v>35833</v>
          </cell>
          <cell r="C976" t="str">
            <v>T P A T</v>
          </cell>
          <cell r="AB976">
            <v>0</v>
          </cell>
        </row>
        <row r="977">
          <cell r="B977">
            <v>35833</v>
          </cell>
          <cell r="C977" t="str">
            <v>T P A T</v>
          </cell>
          <cell r="AB977">
            <v>2650</v>
          </cell>
        </row>
        <row r="978">
          <cell r="B978">
            <v>35833</v>
          </cell>
          <cell r="C978" t="str">
            <v>TECHNICAL</v>
          </cell>
          <cell r="AB978">
            <v>1576.29</v>
          </cell>
        </row>
        <row r="979">
          <cell r="B979">
            <v>35840</v>
          </cell>
          <cell r="C979" t="str">
            <v>A R</v>
          </cell>
          <cell r="AB979">
            <v>9930.14</v>
          </cell>
        </row>
        <row r="980">
          <cell r="B980">
            <v>35840</v>
          </cell>
          <cell r="C980" t="str">
            <v>A R</v>
          </cell>
          <cell r="AB980">
            <v>0</v>
          </cell>
        </row>
        <row r="981">
          <cell r="B981">
            <v>35840</v>
          </cell>
          <cell r="C981" t="str">
            <v>A R</v>
          </cell>
          <cell r="AB981">
            <v>6475.67</v>
          </cell>
        </row>
        <row r="982">
          <cell r="B982">
            <v>35840</v>
          </cell>
          <cell r="C982" t="str">
            <v>A R</v>
          </cell>
          <cell r="AB982">
            <v>57351.87</v>
          </cell>
        </row>
        <row r="983">
          <cell r="B983">
            <v>35840</v>
          </cell>
          <cell r="C983" t="str">
            <v>GENERAL</v>
          </cell>
          <cell r="AB983">
            <v>6718.73</v>
          </cell>
        </row>
        <row r="984">
          <cell r="B984">
            <v>35840</v>
          </cell>
          <cell r="C984" t="str">
            <v>LIBRARY</v>
          </cell>
          <cell r="AB984">
            <v>1128.9000000000001</v>
          </cell>
        </row>
        <row r="985">
          <cell r="B985">
            <v>35840</v>
          </cell>
          <cell r="C985" t="str">
            <v>M</v>
          </cell>
          <cell r="AB985">
            <v>1000</v>
          </cell>
        </row>
        <row r="986">
          <cell r="B986">
            <v>35840</v>
          </cell>
          <cell r="C986" t="str">
            <v>M</v>
          </cell>
          <cell r="AB986">
            <v>4508.5599999999995</v>
          </cell>
        </row>
        <row r="987">
          <cell r="B987">
            <v>35840</v>
          </cell>
          <cell r="C987" t="str">
            <v>M</v>
          </cell>
          <cell r="AB987">
            <v>0</v>
          </cell>
        </row>
        <row r="988">
          <cell r="B988">
            <v>35840</v>
          </cell>
          <cell r="C988" t="str">
            <v>M</v>
          </cell>
          <cell r="AB988">
            <v>0</v>
          </cell>
        </row>
        <row r="989">
          <cell r="B989">
            <v>35840</v>
          </cell>
          <cell r="C989" t="str">
            <v>M</v>
          </cell>
          <cell r="AB989">
            <v>2132.15</v>
          </cell>
        </row>
        <row r="990">
          <cell r="B990">
            <v>35840</v>
          </cell>
          <cell r="C990" t="str">
            <v>M G</v>
          </cell>
          <cell r="AB990">
            <v>14107.99</v>
          </cell>
        </row>
        <row r="991">
          <cell r="B991">
            <v>35840</v>
          </cell>
          <cell r="C991" t="str">
            <v>M P S</v>
          </cell>
          <cell r="AB991">
            <v>15346.91</v>
          </cell>
        </row>
        <row r="992">
          <cell r="B992">
            <v>35840</v>
          </cell>
          <cell r="C992" t="str">
            <v>M V O K</v>
          </cell>
          <cell r="AB992">
            <v>57.889999999999993</v>
          </cell>
        </row>
        <row r="993">
          <cell r="B993">
            <v>35840</v>
          </cell>
          <cell r="C993" t="str">
            <v>OFFICE</v>
          </cell>
          <cell r="AB993">
            <v>3574.95</v>
          </cell>
        </row>
        <row r="994">
          <cell r="B994">
            <v>35840</v>
          </cell>
          <cell r="C994" t="str">
            <v>OFFICE</v>
          </cell>
          <cell r="AB994">
            <v>2748.15</v>
          </cell>
        </row>
        <row r="995">
          <cell r="B995">
            <v>35840</v>
          </cell>
          <cell r="C995" t="str">
            <v>S P</v>
          </cell>
          <cell r="AB995">
            <v>0</v>
          </cell>
        </row>
        <row r="996">
          <cell r="B996">
            <v>35840</v>
          </cell>
          <cell r="C996" t="str">
            <v>T G</v>
          </cell>
          <cell r="AB996">
            <v>382.09000000000003</v>
          </cell>
        </row>
        <row r="997">
          <cell r="B997">
            <v>35840</v>
          </cell>
          <cell r="C997" t="str">
            <v>T P A T</v>
          </cell>
          <cell r="AB997">
            <v>0</v>
          </cell>
        </row>
        <row r="998">
          <cell r="B998">
            <v>35840</v>
          </cell>
          <cell r="C998" t="str">
            <v>T P A T</v>
          </cell>
          <cell r="AB998">
            <v>4271.59</v>
          </cell>
        </row>
        <row r="999">
          <cell r="B999">
            <v>35840</v>
          </cell>
          <cell r="C999" t="str">
            <v>TECHNICAL</v>
          </cell>
          <cell r="AB999">
            <v>1560.38</v>
          </cell>
        </row>
        <row r="1000">
          <cell r="B1000">
            <v>35847</v>
          </cell>
          <cell r="C1000" t="str">
            <v>A R</v>
          </cell>
          <cell r="AB1000">
            <v>10463.530000000001</v>
          </cell>
        </row>
        <row r="1001">
          <cell r="B1001">
            <v>35847</v>
          </cell>
          <cell r="C1001" t="str">
            <v>A R</v>
          </cell>
          <cell r="AB1001">
            <v>0</v>
          </cell>
        </row>
        <row r="1002">
          <cell r="B1002">
            <v>35847</v>
          </cell>
          <cell r="C1002" t="str">
            <v>A R</v>
          </cell>
          <cell r="AB1002">
            <v>3833.6</v>
          </cell>
        </row>
        <row r="1003">
          <cell r="B1003">
            <v>35847</v>
          </cell>
          <cell r="C1003" t="str">
            <v>A R</v>
          </cell>
          <cell r="AB1003">
            <v>62224.24</v>
          </cell>
        </row>
        <row r="1004">
          <cell r="B1004">
            <v>35847</v>
          </cell>
          <cell r="C1004" t="str">
            <v>GENERAL</v>
          </cell>
          <cell r="AB1004">
            <v>6091.96</v>
          </cell>
        </row>
        <row r="1005">
          <cell r="B1005">
            <v>35847</v>
          </cell>
          <cell r="C1005" t="str">
            <v>LIBRARY</v>
          </cell>
          <cell r="AB1005">
            <v>0</v>
          </cell>
        </row>
        <row r="1006">
          <cell r="B1006">
            <v>35847</v>
          </cell>
          <cell r="C1006" t="str">
            <v>M</v>
          </cell>
          <cell r="AB1006">
            <v>0</v>
          </cell>
        </row>
        <row r="1007">
          <cell r="B1007">
            <v>35847</v>
          </cell>
          <cell r="C1007" t="str">
            <v>M</v>
          </cell>
          <cell r="AB1007">
            <v>5790.18</v>
          </cell>
        </row>
        <row r="1008">
          <cell r="B1008">
            <v>35847</v>
          </cell>
          <cell r="C1008" t="str">
            <v>M</v>
          </cell>
          <cell r="AB1008">
            <v>0</v>
          </cell>
        </row>
        <row r="1009">
          <cell r="B1009">
            <v>35847</v>
          </cell>
          <cell r="C1009" t="str">
            <v>M</v>
          </cell>
          <cell r="AB1009">
            <v>0</v>
          </cell>
        </row>
        <row r="1010">
          <cell r="B1010">
            <v>35847</v>
          </cell>
          <cell r="C1010" t="str">
            <v>M</v>
          </cell>
          <cell r="AB1010">
            <v>4688.2799999999988</v>
          </cell>
        </row>
        <row r="1011">
          <cell r="B1011">
            <v>35847</v>
          </cell>
          <cell r="C1011" t="str">
            <v>M G</v>
          </cell>
          <cell r="AB1011">
            <v>0</v>
          </cell>
        </row>
        <row r="1012">
          <cell r="B1012">
            <v>35847</v>
          </cell>
          <cell r="C1012" t="str">
            <v>M P S</v>
          </cell>
          <cell r="AB1012">
            <v>4518.8600000000006</v>
          </cell>
        </row>
        <row r="1013">
          <cell r="B1013">
            <v>35847</v>
          </cell>
          <cell r="C1013" t="str">
            <v>M V O K</v>
          </cell>
          <cell r="AB1013">
            <v>0</v>
          </cell>
        </row>
        <row r="1014">
          <cell r="B1014">
            <v>35847</v>
          </cell>
          <cell r="C1014" t="str">
            <v>OFFICE</v>
          </cell>
          <cell r="AB1014">
            <v>6341.29</v>
          </cell>
        </row>
        <row r="1015">
          <cell r="B1015">
            <v>35847</v>
          </cell>
          <cell r="C1015" t="str">
            <v>OFFICE</v>
          </cell>
          <cell r="AB1015">
            <v>34.589999999999996</v>
          </cell>
        </row>
        <row r="1016">
          <cell r="B1016">
            <v>35847</v>
          </cell>
          <cell r="C1016" t="str">
            <v>S P</v>
          </cell>
          <cell r="AB1016">
            <v>207.24</v>
          </cell>
        </row>
        <row r="1017">
          <cell r="B1017">
            <v>35847</v>
          </cell>
          <cell r="C1017" t="str">
            <v>T G</v>
          </cell>
          <cell r="AB1017">
            <v>1112.6500000000001</v>
          </cell>
        </row>
        <row r="1018">
          <cell r="B1018">
            <v>35847</v>
          </cell>
          <cell r="C1018" t="str">
            <v>T P A T</v>
          </cell>
          <cell r="AB1018">
            <v>0</v>
          </cell>
        </row>
        <row r="1019">
          <cell r="B1019">
            <v>35847</v>
          </cell>
          <cell r="C1019" t="str">
            <v>T P A T</v>
          </cell>
          <cell r="AB1019">
            <v>3203.8</v>
          </cell>
        </row>
        <row r="1020">
          <cell r="B1020">
            <v>35847</v>
          </cell>
          <cell r="C1020" t="str">
            <v>TECHNICAL</v>
          </cell>
          <cell r="AB1020">
            <v>1556.8</v>
          </cell>
        </row>
        <row r="1021">
          <cell r="B1021">
            <v>35854</v>
          </cell>
          <cell r="C1021" t="str">
            <v>GENERAL</v>
          </cell>
          <cell r="AB1021">
            <v>5914.09</v>
          </cell>
        </row>
        <row r="1022">
          <cell r="B1022">
            <v>35854</v>
          </cell>
          <cell r="C1022" t="str">
            <v>TECHNICAL</v>
          </cell>
          <cell r="AB1022">
            <v>2591.67</v>
          </cell>
        </row>
        <row r="1023">
          <cell r="B1023">
            <v>35854</v>
          </cell>
          <cell r="C1023" t="str">
            <v>OFFICE</v>
          </cell>
          <cell r="AB1023">
            <v>12482.039999999999</v>
          </cell>
        </row>
        <row r="1024">
          <cell r="B1024">
            <v>35854</v>
          </cell>
          <cell r="C1024" t="str">
            <v>OFFICE</v>
          </cell>
          <cell r="AB1024">
            <v>3494.68</v>
          </cell>
        </row>
        <row r="1025">
          <cell r="B1025">
            <v>35854</v>
          </cell>
          <cell r="C1025" t="str">
            <v>LIBRARY</v>
          </cell>
          <cell r="AB1025">
            <v>0</v>
          </cell>
        </row>
        <row r="1026">
          <cell r="B1026">
            <v>35854</v>
          </cell>
          <cell r="C1026" t="str">
            <v>A R</v>
          </cell>
          <cell r="AB1026">
            <v>0</v>
          </cell>
        </row>
        <row r="1027">
          <cell r="B1027">
            <v>35854</v>
          </cell>
          <cell r="C1027" t="str">
            <v>A R</v>
          </cell>
          <cell r="AB1027">
            <v>0</v>
          </cell>
        </row>
        <row r="1028">
          <cell r="B1028">
            <v>35854</v>
          </cell>
          <cell r="C1028" t="str">
            <v>A R</v>
          </cell>
          <cell r="AB1028">
            <v>44992.68</v>
          </cell>
        </row>
        <row r="1029">
          <cell r="B1029">
            <v>35854</v>
          </cell>
          <cell r="C1029" t="str">
            <v>A R</v>
          </cell>
          <cell r="AB1029">
            <v>11409.089999999998</v>
          </cell>
        </row>
        <row r="1030">
          <cell r="B1030">
            <v>35854</v>
          </cell>
          <cell r="C1030" t="str">
            <v>T P A T</v>
          </cell>
          <cell r="AB1030">
            <v>4286.6499999999996</v>
          </cell>
        </row>
        <row r="1031">
          <cell r="B1031">
            <v>35854</v>
          </cell>
          <cell r="C1031" t="str">
            <v>T P A T</v>
          </cell>
          <cell r="AB1031">
            <v>0</v>
          </cell>
        </row>
        <row r="1032">
          <cell r="B1032">
            <v>35854</v>
          </cell>
          <cell r="C1032" t="str">
            <v>M</v>
          </cell>
          <cell r="AB1032">
            <v>0</v>
          </cell>
        </row>
        <row r="1033">
          <cell r="B1033">
            <v>35854</v>
          </cell>
          <cell r="C1033" t="str">
            <v>M</v>
          </cell>
          <cell r="AB1033">
            <v>2642.9500000000003</v>
          </cell>
        </row>
        <row r="1034">
          <cell r="B1034">
            <v>35854</v>
          </cell>
          <cell r="C1034" t="str">
            <v>M</v>
          </cell>
          <cell r="AB1034">
            <v>0</v>
          </cell>
        </row>
        <row r="1035">
          <cell r="B1035">
            <v>35854</v>
          </cell>
          <cell r="C1035" t="str">
            <v>M</v>
          </cell>
          <cell r="AB1035">
            <v>0</v>
          </cell>
        </row>
        <row r="1036">
          <cell r="B1036">
            <v>35854</v>
          </cell>
          <cell r="C1036" t="str">
            <v>M</v>
          </cell>
          <cell r="AB1036">
            <v>2447.2599999999998</v>
          </cell>
        </row>
        <row r="1037">
          <cell r="B1037">
            <v>35854</v>
          </cell>
          <cell r="C1037" t="str">
            <v>M P S</v>
          </cell>
          <cell r="AB1037">
            <v>4726.3599999999997</v>
          </cell>
        </row>
        <row r="1038">
          <cell r="B1038">
            <v>35854</v>
          </cell>
          <cell r="C1038" t="str">
            <v>M G</v>
          </cell>
          <cell r="AB1038">
            <v>0</v>
          </cell>
        </row>
        <row r="1039">
          <cell r="B1039">
            <v>35854</v>
          </cell>
          <cell r="C1039" t="str">
            <v>T G</v>
          </cell>
          <cell r="AB1039">
            <v>1938.27</v>
          </cell>
        </row>
        <row r="1040">
          <cell r="B1040">
            <v>35854</v>
          </cell>
          <cell r="C1040" t="str">
            <v>S P</v>
          </cell>
          <cell r="AB1040">
            <v>0</v>
          </cell>
        </row>
        <row r="1041">
          <cell r="B1041">
            <v>35854</v>
          </cell>
          <cell r="C1041" t="str">
            <v>M V O K</v>
          </cell>
          <cell r="AB1041">
            <v>1154.5900000000001</v>
          </cell>
        </row>
        <row r="1042">
          <cell r="B1042">
            <v>35862</v>
          </cell>
          <cell r="C1042" t="str">
            <v>GENERAL</v>
          </cell>
          <cell r="AB1042">
            <v>6099.78</v>
          </cell>
        </row>
        <row r="1043">
          <cell r="B1043">
            <v>35862</v>
          </cell>
          <cell r="C1043" t="str">
            <v>GENERAL</v>
          </cell>
          <cell r="AB1043">
            <v>1672.56</v>
          </cell>
        </row>
        <row r="1044">
          <cell r="B1044">
            <v>35862</v>
          </cell>
          <cell r="C1044" t="str">
            <v>OFFICE</v>
          </cell>
          <cell r="AB1044">
            <v>37077.899999999994</v>
          </cell>
        </row>
        <row r="1045">
          <cell r="B1045">
            <v>35862</v>
          </cell>
          <cell r="C1045" t="str">
            <v>OFFICE</v>
          </cell>
          <cell r="AB1045">
            <v>11.739999999999998</v>
          </cell>
        </row>
        <row r="1046">
          <cell r="B1046">
            <v>35862</v>
          </cell>
          <cell r="C1046" t="str">
            <v>LIBRARY</v>
          </cell>
          <cell r="AB1046">
            <v>0</v>
          </cell>
        </row>
        <row r="1047">
          <cell r="B1047">
            <v>35862</v>
          </cell>
          <cell r="C1047" t="str">
            <v>A R</v>
          </cell>
          <cell r="AB1047">
            <v>0</v>
          </cell>
        </row>
        <row r="1048">
          <cell r="B1048">
            <v>35862</v>
          </cell>
          <cell r="C1048" t="str">
            <v>A R</v>
          </cell>
          <cell r="AB1048">
            <v>0</v>
          </cell>
        </row>
        <row r="1049">
          <cell r="B1049">
            <v>35862</v>
          </cell>
          <cell r="C1049" t="str">
            <v>A R</v>
          </cell>
          <cell r="AB1049">
            <v>34894.630000000005</v>
          </cell>
        </row>
        <row r="1050">
          <cell r="B1050">
            <v>35862</v>
          </cell>
          <cell r="C1050" t="str">
            <v>A R</v>
          </cell>
          <cell r="AB1050">
            <v>8203</v>
          </cell>
        </row>
        <row r="1051">
          <cell r="B1051">
            <v>35862</v>
          </cell>
          <cell r="C1051" t="str">
            <v>T P A T</v>
          </cell>
          <cell r="AB1051">
            <v>3396.06</v>
          </cell>
        </row>
        <row r="1052">
          <cell r="B1052">
            <v>35862</v>
          </cell>
          <cell r="C1052" t="str">
            <v>T P A T</v>
          </cell>
          <cell r="AB1052">
            <v>0</v>
          </cell>
        </row>
        <row r="1053">
          <cell r="B1053">
            <v>35862</v>
          </cell>
          <cell r="C1053" t="str">
            <v>M</v>
          </cell>
          <cell r="AB1053">
            <v>0</v>
          </cell>
        </row>
        <row r="1054">
          <cell r="B1054">
            <v>35862</v>
          </cell>
          <cell r="C1054" t="str">
            <v>M</v>
          </cell>
          <cell r="AB1054">
            <v>251.66</v>
          </cell>
        </row>
        <row r="1055">
          <cell r="B1055">
            <v>35862</v>
          </cell>
          <cell r="C1055" t="str">
            <v>M</v>
          </cell>
          <cell r="AB1055">
            <v>0</v>
          </cell>
        </row>
        <row r="1056">
          <cell r="B1056">
            <v>35862</v>
          </cell>
          <cell r="C1056" t="str">
            <v>M</v>
          </cell>
          <cell r="AB1056">
            <v>0</v>
          </cell>
        </row>
        <row r="1057">
          <cell r="B1057">
            <v>35862</v>
          </cell>
          <cell r="C1057" t="str">
            <v>M</v>
          </cell>
          <cell r="AB1057">
            <v>0</v>
          </cell>
        </row>
        <row r="1058">
          <cell r="B1058">
            <v>35862</v>
          </cell>
          <cell r="C1058" t="str">
            <v>M P S</v>
          </cell>
          <cell r="AB1058">
            <v>1513.69</v>
          </cell>
        </row>
        <row r="1059">
          <cell r="B1059">
            <v>35862</v>
          </cell>
          <cell r="C1059" t="str">
            <v>M G</v>
          </cell>
          <cell r="AB1059">
            <v>0</v>
          </cell>
        </row>
        <row r="1060">
          <cell r="B1060">
            <v>35862</v>
          </cell>
          <cell r="C1060" t="str">
            <v>T G</v>
          </cell>
          <cell r="AB1060">
            <v>306.13</v>
          </cell>
        </row>
        <row r="1061">
          <cell r="B1061">
            <v>35862</v>
          </cell>
          <cell r="C1061" t="str">
            <v>S P</v>
          </cell>
          <cell r="AB1061">
            <v>0</v>
          </cell>
        </row>
        <row r="1062">
          <cell r="B1062">
            <v>35862</v>
          </cell>
          <cell r="C1062" t="str">
            <v>DISNEY</v>
          </cell>
          <cell r="AB1062">
            <v>88.02</v>
          </cell>
        </row>
        <row r="1063">
          <cell r="B1063">
            <v>35862</v>
          </cell>
          <cell r="C1063" t="str">
            <v>M V O K</v>
          </cell>
          <cell r="AB1063">
            <v>3481.1499999999996</v>
          </cell>
        </row>
        <row r="1064">
          <cell r="B1064">
            <v>35869</v>
          </cell>
          <cell r="C1064" t="str">
            <v>GENERAL</v>
          </cell>
          <cell r="AB1064">
            <v>6266.7999999999993</v>
          </cell>
        </row>
        <row r="1065">
          <cell r="B1065">
            <v>35869</v>
          </cell>
          <cell r="C1065" t="str">
            <v>GENERAL</v>
          </cell>
          <cell r="AB1065">
            <v>1690.58</v>
          </cell>
        </row>
        <row r="1066">
          <cell r="B1066">
            <v>35869</v>
          </cell>
          <cell r="C1066" t="str">
            <v>OFFICE</v>
          </cell>
          <cell r="AB1066">
            <v>34119.08</v>
          </cell>
        </row>
        <row r="1067">
          <cell r="B1067">
            <v>35869</v>
          </cell>
          <cell r="C1067" t="str">
            <v>OFFICE</v>
          </cell>
          <cell r="AB1067">
            <v>0</v>
          </cell>
        </row>
        <row r="1068">
          <cell r="B1068">
            <v>35869</v>
          </cell>
          <cell r="C1068" t="str">
            <v>LIBRARY</v>
          </cell>
          <cell r="AB1068">
            <v>0</v>
          </cell>
        </row>
        <row r="1069">
          <cell r="B1069">
            <v>35869</v>
          </cell>
          <cell r="C1069" t="str">
            <v>A R</v>
          </cell>
          <cell r="AB1069">
            <v>0</v>
          </cell>
        </row>
        <row r="1070">
          <cell r="B1070">
            <v>35869</v>
          </cell>
          <cell r="C1070" t="str">
            <v>A R</v>
          </cell>
          <cell r="AB1070">
            <v>0</v>
          </cell>
        </row>
        <row r="1071">
          <cell r="B1071">
            <v>35869</v>
          </cell>
          <cell r="C1071" t="str">
            <v>A R</v>
          </cell>
          <cell r="AB1071">
            <v>21570.5</v>
          </cell>
        </row>
        <row r="1072">
          <cell r="B1072">
            <v>35869</v>
          </cell>
          <cell r="C1072" t="str">
            <v>A R</v>
          </cell>
          <cell r="AB1072">
            <v>5637.24</v>
          </cell>
        </row>
        <row r="1073">
          <cell r="B1073">
            <v>35869</v>
          </cell>
          <cell r="C1073" t="str">
            <v>T P A T</v>
          </cell>
          <cell r="AB1073">
            <v>3899.23</v>
          </cell>
        </row>
        <row r="1074">
          <cell r="B1074">
            <v>35869</v>
          </cell>
          <cell r="C1074" t="str">
            <v>T P A T</v>
          </cell>
          <cell r="AB1074">
            <v>0</v>
          </cell>
        </row>
        <row r="1075">
          <cell r="B1075">
            <v>35869</v>
          </cell>
          <cell r="C1075" t="str">
            <v>M</v>
          </cell>
          <cell r="AB1075">
            <v>0</v>
          </cell>
        </row>
        <row r="1076">
          <cell r="B1076">
            <v>35869</v>
          </cell>
          <cell r="C1076" t="str">
            <v>M</v>
          </cell>
          <cell r="AB1076">
            <v>0</v>
          </cell>
        </row>
        <row r="1077">
          <cell r="B1077">
            <v>35869</v>
          </cell>
          <cell r="C1077" t="str">
            <v>M</v>
          </cell>
          <cell r="AB1077">
            <v>0</v>
          </cell>
        </row>
        <row r="1078">
          <cell r="B1078">
            <v>35869</v>
          </cell>
          <cell r="C1078" t="str">
            <v>M</v>
          </cell>
          <cell r="AB1078">
            <v>0</v>
          </cell>
        </row>
        <row r="1079">
          <cell r="B1079">
            <v>35869</v>
          </cell>
          <cell r="C1079" t="str">
            <v>M</v>
          </cell>
          <cell r="AB1079">
            <v>0</v>
          </cell>
        </row>
        <row r="1080">
          <cell r="B1080">
            <v>35869</v>
          </cell>
          <cell r="C1080" t="str">
            <v>M P S</v>
          </cell>
          <cell r="AB1080">
            <v>338.48</v>
          </cell>
        </row>
        <row r="1081">
          <cell r="B1081">
            <v>35869</v>
          </cell>
          <cell r="C1081" t="str">
            <v>M G</v>
          </cell>
          <cell r="AB1081">
            <v>0</v>
          </cell>
        </row>
        <row r="1082">
          <cell r="B1082">
            <v>35869</v>
          </cell>
          <cell r="C1082" t="str">
            <v>T G</v>
          </cell>
          <cell r="AB1082">
            <v>8009.13</v>
          </cell>
        </row>
        <row r="1083">
          <cell r="B1083">
            <v>35869</v>
          </cell>
          <cell r="C1083" t="str">
            <v>M V O K</v>
          </cell>
          <cell r="AB1083">
            <v>4421.8200000000006</v>
          </cell>
        </row>
        <row r="1084">
          <cell r="B1084">
            <v>35876</v>
          </cell>
          <cell r="C1084" t="str">
            <v>GENERAL</v>
          </cell>
          <cell r="AB1084">
            <v>7459.56</v>
          </cell>
        </row>
        <row r="1085">
          <cell r="B1085">
            <v>35876</v>
          </cell>
          <cell r="C1085" t="str">
            <v>GENERAL</v>
          </cell>
          <cell r="AB1085">
            <v>1684.4699999999998</v>
          </cell>
        </row>
        <row r="1086">
          <cell r="B1086">
            <v>35876</v>
          </cell>
          <cell r="C1086" t="str">
            <v>OFFICE</v>
          </cell>
          <cell r="AB1086">
            <v>56751.99</v>
          </cell>
        </row>
        <row r="1087">
          <cell r="B1087">
            <v>35876</v>
          </cell>
          <cell r="C1087" t="str">
            <v>OFFICE</v>
          </cell>
          <cell r="AB1087">
            <v>8286.8200000000015</v>
          </cell>
        </row>
        <row r="1088">
          <cell r="B1088">
            <v>35876</v>
          </cell>
          <cell r="C1088" t="str">
            <v>LIBRARY</v>
          </cell>
          <cell r="AB1088">
            <v>0</v>
          </cell>
        </row>
        <row r="1089">
          <cell r="B1089">
            <v>35876</v>
          </cell>
          <cell r="C1089" t="str">
            <v>A R</v>
          </cell>
          <cell r="AB1089">
            <v>0</v>
          </cell>
        </row>
        <row r="1090">
          <cell r="B1090">
            <v>35876</v>
          </cell>
          <cell r="C1090" t="str">
            <v>A R</v>
          </cell>
          <cell r="AB1090">
            <v>0</v>
          </cell>
        </row>
        <row r="1091">
          <cell r="B1091">
            <v>35876</v>
          </cell>
          <cell r="C1091" t="str">
            <v>A R</v>
          </cell>
          <cell r="AB1091">
            <v>6935.3899999999994</v>
          </cell>
        </row>
        <row r="1092">
          <cell r="B1092">
            <v>35876</v>
          </cell>
          <cell r="C1092" t="str">
            <v>A R</v>
          </cell>
          <cell r="AB1092">
            <v>4598.24</v>
          </cell>
        </row>
        <row r="1093">
          <cell r="B1093">
            <v>35876</v>
          </cell>
          <cell r="C1093" t="str">
            <v>T P A T</v>
          </cell>
          <cell r="AB1093">
            <v>44.33</v>
          </cell>
        </row>
        <row r="1094">
          <cell r="B1094">
            <v>35876</v>
          </cell>
          <cell r="C1094" t="str">
            <v>T P A T</v>
          </cell>
          <cell r="AB1094">
            <v>0</v>
          </cell>
        </row>
        <row r="1095">
          <cell r="B1095">
            <v>35876</v>
          </cell>
          <cell r="C1095" t="str">
            <v>M</v>
          </cell>
          <cell r="AB1095">
            <v>0</v>
          </cell>
        </row>
        <row r="1096">
          <cell r="B1096">
            <v>35876</v>
          </cell>
          <cell r="C1096" t="str">
            <v>M</v>
          </cell>
          <cell r="AB1096">
            <v>303.64999999999998</v>
          </cell>
        </row>
        <row r="1097">
          <cell r="B1097">
            <v>35876</v>
          </cell>
          <cell r="C1097" t="str">
            <v>M</v>
          </cell>
          <cell r="AB1097">
            <v>0</v>
          </cell>
        </row>
        <row r="1098">
          <cell r="B1098">
            <v>35876</v>
          </cell>
          <cell r="C1098" t="str">
            <v>M</v>
          </cell>
          <cell r="AB1098">
            <v>0</v>
          </cell>
        </row>
        <row r="1099">
          <cell r="B1099">
            <v>35876</v>
          </cell>
          <cell r="C1099" t="str">
            <v>M</v>
          </cell>
          <cell r="AB1099">
            <v>0</v>
          </cell>
        </row>
        <row r="1100">
          <cell r="B1100">
            <v>35876</v>
          </cell>
          <cell r="C1100" t="str">
            <v>M P S</v>
          </cell>
          <cell r="AB1100">
            <v>380</v>
          </cell>
        </row>
        <row r="1101">
          <cell r="B1101">
            <v>35876</v>
          </cell>
          <cell r="C1101" t="str">
            <v>T G</v>
          </cell>
          <cell r="AB1101">
            <v>4034.44</v>
          </cell>
        </row>
        <row r="1102">
          <cell r="B1102">
            <v>35876</v>
          </cell>
          <cell r="C1102" t="str">
            <v>T G</v>
          </cell>
          <cell r="AB1102">
            <v>2068.58</v>
          </cell>
        </row>
        <row r="1103">
          <cell r="B1103">
            <v>35876</v>
          </cell>
          <cell r="C1103" t="str">
            <v>S P</v>
          </cell>
          <cell r="AB1103">
            <v>0</v>
          </cell>
        </row>
        <row r="1104">
          <cell r="B1104">
            <v>35876</v>
          </cell>
          <cell r="C1104" t="str">
            <v>DISNEY</v>
          </cell>
          <cell r="AB1104">
            <v>0</v>
          </cell>
        </row>
        <row r="1105">
          <cell r="B1105">
            <v>35876</v>
          </cell>
          <cell r="C1105" t="str">
            <v>M V O K</v>
          </cell>
          <cell r="AB1105">
            <v>6229.41</v>
          </cell>
        </row>
        <row r="1106">
          <cell r="B1106">
            <v>35882</v>
          </cell>
          <cell r="C1106" t="str">
            <v>GENERAL</v>
          </cell>
          <cell r="AB1106">
            <v>6458.58</v>
          </cell>
        </row>
        <row r="1107">
          <cell r="B1107">
            <v>35882</v>
          </cell>
          <cell r="C1107" t="str">
            <v>GENERAL</v>
          </cell>
          <cell r="AB1107">
            <v>1684.33</v>
          </cell>
        </row>
        <row r="1108">
          <cell r="B1108">
            <v>35882</v>
          </cell>
          <cell r="C1108" t="str">
            <v>OFFICE</v>
          </cell>
          <cell r="AB1108">
            <v>61233.56</v>
          </cell>
        </row>
        <row r="1109">
          <cell r="B1109">
            <v>35882</v>
          </cell>
          <cell r="C1109" t="str">
            <v>OFFICE</v>
          </cell>
          <cell r="AB1109">
            <v>550</v>
          </cell>
        </row>
        <row r="1110">
          <cell r="B1110">
            <v>35882</v>
          </cell>
          <cell r="C1110" t="str">
            <v>LIBRARY</v>
          </cell>
          <cell r="AB1110">
            <v>0</v>
          </cell>
        </row>
        <row r="1111">
          <cell r="B1111">
            <v>35882</v>
          </cell>
          <cell r="C1111" t="str">
            <v>A R</v>
          </cell>
          <cell r="AB1111">
            <v>0</v>
          </cell>
        </row>
        <row r="1112">
          <cell r="B1112">
            <v>35882</v>
          </cell>
          <cell r="C1112" t="str">
            <v>A R</v>
          </cell>
          <cell r="AB1112">
            <v>0</v>
          </cell>
        </row>
        <row r="1113">
          <cell r="B1113">
            <v>35882</v>
          </cell>
          <cell r="C1113" t="str">
            <v>A R</v>
          </cell>
          <cell r="AB1113">
            <v>4186.6899999999996</v>
          </cell>
        </row>
        <row r="1114">
          <cell r="B1114">
            <v>35882</v>
          </cell>
          <cell r="C1114" t="str">
            <v>A R</v>
          </cell>
          <cell r="AB1114">
            <v>189.11999999999998</v>
          </cell>
        </row>
        <row r="1115">
          <cell r="B1115">
            <v>35882</v>
          </cell>
          <cell r="C1115" t="str">
            <v>T P A T</v>
          </cell>
          <cell r="AB1115">
            <v>375</v>
          </cell>
        </row>
        <row r="1116">
          <cell r="B1116">
            <v>35882</v>
          </cell>
          <cell r="C1116" t="str">
            <v>T P A T</v>
          </cell>
          <cell r="AB1116">
            <v>0</v>
          </cell>
        </row>
        <row r="1117">
          <cell r="B1117">
            <v>35882</v>
          </cell>
          <cell r="C1117" t="str">
            <v>M</v>
          </cell>
          <cell r="AB1117">
            <v>0</v>
          </cell>
        </row>
        <row r="1118">
          <cell r="B1118">
            <v>35882</v>
          </cell>
          <cell r="C1118" t="str">
            <v>M</v>
          </cell>
          <cell r="AB1118">
            <v>0</v>
          </cell>
        </row>
        <row r="1119">
          <cell r="B1119">
            <v>35882</v>
          </cell>
          <cell r="C1119" t="str">
            <v>M</v>
          </cell>
          <cell r="AB1119">
            <v>0</v>
          </cell>
        </row>
        <row r="1120">
          <cell r="B1120">
            <v>35882</v>
          </cell>
          <cell r="C1120" t="str">
            <v>M</v>
          </cell>
          <cell r="AB1120">
            <v>0</v>
          </cell>
        </row>
        <row r="1121">
          <cell r="B1121">
            <v>35882</v>
          </cell>
          <cell r="C1121" t="str">
            <v>M</v>
          </cell>
          <cell r="AB1121">
            <v>70.919999999999987</v>
          </cell>
        </row>
        <row r="1122">
          <cell r="B1122">
            <v>35882</v>
          </cell>
          <cell r="C1122" t="str">
            <v>M</v>
          </cell>
          <cell r="AB1122">
            <v>0</v>
          </cell>
        </row>
        <row r="1123">
          <cell r="B1123">
            <v>35882</v>
          </cell>
          <cell r="C1123" t="str">
            <v>T G</v>
          </cell>
          <cell r="AB1123">
            <v>4707.99</v>
          </cell>
        </row>
        <row r="1124">
          <cell r="B1124">
            <v>35882</v>
          </cell>
          <cell r="C1124" t="str">
            <v>T G</v>
          </cell>
          <cell r="AB1124">
            <v>2068.4</v>
          </cell>
        </row>
        <row r="1125">
          <cell r="B1125">
            <v>35882</v>
          </cell>
          <cell r="C1125" t="str">
            <v>S P</v>
          </cell>
          <cell r="AB1125">
            <v>0</v>
          </cell>
        </row>
        <row r="1126">
          <cell r="B1126">
            <v>35882</v>
          </cell>
          <cell r="C1126" t="str">
            <v>DISNEY</v>
          </cell>
          <cell r="AB1126">
            <v>0</v>
          </cell>
        </row>
        <row r="1127">
          <cell r="B1127">
            <v>35882</v>
          </cell>
          <cell r="C1127" t="str">
            <v>M V O K</v>
          </cell>
          <cell r="AB1127">
            <v>4174.8399999999992</v>
          </cell>
        </row>
        <row r="1128">
          <cell r="B1128">
            <v>35882</v>
          </cell>
          <cell r="C1128" t="str">
            <v>M V O K</v>
          </cell>
          <cell r="AB1128">
            <v>1812.21</v>
          </cell>
        </row>
        <row r="1129">
          <cell r="B1129">
            <v>35882</v>
          </cell>
          <cell r="C1129" t="str">
            <v>M V O K</v>
          </cell>
          <cell r="AB1129">
            <v>1087.3800000000001</v>
          </cell>
        </row>
        <row r="1130">
          <cell r="B1130">
            <v>35890</v>
          </cell>
          <cell r="C1130" t="str">
            <v>GENERAL</v>
          </cell>
          <cell r="AB1130">
            <v>6432.11</v>
          </cell>
        </row>
        <row r="1131">
          <cell r="B1131">
            <v>35890</v>
          </cell>
          <cell r="C1131" t="str">
            <v>GENERAL</v>
          </cell>
          <cell r="AB1131">
            <v>1681.81</v>
          </cell>
        </row>
        <row r="1132">
          <cell r="B1132">
            <v>35890</v>
          </cell>
          <cell r="C1132" t="str">
            <v>OFFICE</v>
          </cell>
          <cell r="AB1132">
            <v>56314.91</v>
          </cell>
        </row>
        <row r="1133">
          <cell r="B1133">
            <v>35890</v>
          </cell>
          <cell r="C1133" t="str">
            <v>OFFICE</v>
          </cell>
          <cell r="AB1133">
            <v>0</v>
          </cell>
        </row>
        <row r="1134">
          <cell r="B1134">
            <v>35890</v>
          </cell>
          <cell r="C1134" t="str">
            <v>LIBRARY</v>
          </cell>
          <cell r="AB1134">
            <v>0</v>
          </cell>
        </row>
        <row r="1135">
          <cell r="B1135">
            <v>35890</v>
          </cell>
          <cell r="C1135" t="str">
            <v>A R</v>
          </cell>
          <cell r="AB1135">
            <v>0</v>
          </cell>
        </row>
        <row r="1136">
          <cell r="B1136">
            <v>35890</v>
          </cell>
          <cell r="C1136" t="str">
            <v>A R</v>
          </cell>
          <cell r="AB1136">
            <v>0</v>
          </cell>
        </row>
        <row r="1137">
          <cell r="B1137">
            <v>35890</v>
          </cell>
          <cell r="C1137" t="str">
            <v>A R</v>
          </cell>
          <cell r="AB1137">
            <v>1638.97</v>
          </cell>
        </row>
        <row r="1138">
          <cell r="B1138">
            <v>35890</v>
          </cell>
          <cell r="C1138" t="str">
            <v>T G</v>
          </cell>
          <cell r="AB1138">
            <v>6129.28</v>
          </cell>
        </row>
        <row r="1139">
          <cell r="B1139">
            <v>35890</v>
          </cell>
          <cell r="C1139" t="str">
            <v>T G</v>
          </cell>
          <cell r="AB1139">
            <v>3127.47</v>
          </cell>
        </row>
        <row r="1140">
          <cell r="B1140">
            <v>35890</v>
          </cell>
          <cell r="C1140" t="str">
            <v>T G</v>
          </cell>
          <cell r="AB1140">
            <v>0</v>
          </cell>
        </row>
        <row r="1141">
          <cell r="B1141">
            <v>35890</v>
          </cell>
          <cell r="C1141" t="str">
            <v>M V O K</v>
          </cell>
          <cell r="AB1141">
            <v>4388.78</v>
          </cell>
        </row>
        <row r="1142">
          <cell r="B1142">
            <v>35890</v>
          </cell>
          <cell r="C1142" t="str">
            <v>M V O K</v>
          </cell>
          <cell r="AB1142">
            <v>0</v>
          </cell>
        </row>
        <row r="1143">
          <cell r="B1143">
            <v>35890</v>
          </cell>
          <cell r="C1143" t="str">
            <v>M V O K</v>
          </cell>
          <cell r="AB1143">
            <v>7304.78</v>
          </cell>
        </row>
        <row r="1144">
          <cell r="B1144">
            <v>35890</v>
          </cell>
          <cell r="C1144" t="str">
            <v>M V O K</v>
          </cell>
          <cell r="AB1144">
            <v>0</v>
          </cell>
        </row>
        <row r="1145">
          <cell r="B1145">
            <v>35897</v>
          </cell>
          <cell r="C1145" t="str">
            <v>GENERAL</v>
          </cell>
          <cell r="AB1145">
            <v>6500.12</v>
          </cell>
        </row>
        <row r="1146">
          <cell r="B1146">
            <v>35897</v>
          </cell>
          <cell r="C1146" t="str">
            <v>GENERAL</v>
          </cell>
          <cell r="AB1146">
            <v>1687.05</v>
          </cell>
        </row>
        <row r="1147">
          <cell r="B1147">
            <v>35897</v>
          </cell>
          <cell r="C1147" t="str">
            <v>OFFICE</v>
          </cell>
          <cell r="AB1147">
            <v>49816.595000000001</v>
          </cell>
        </row>
        <row r="1148">
          <cell r="B1148">
            <v>35897</v>
          </cell>
          <cell r="C1148" t="str">
            <v>OFFICE</v>
          </cell>
          <cell r="AB1148">
            <v>0</v>
          </cell>
        </row>
        <row r="1149">
          <cell r="B1149">
            <v>35897</v>
          </cell>
          <cell r="C1149" t="str">
            <v>LIBRARY</v>
          </cell>
          <cell r="AB1149">
            <v>1508.95</v>
          </cell>
        </row>
        <row r="1150">
          <cell r="B1150">
            <v>35897</v>
          </cell>
          <cell r="C1150" t="str">
            <v>A R</v>
          </cell>
          <cell r="AB1150">
            <v>0</v>
          </cell>
        </row>
        <row r="1151">
          <cell r="B1151">
            <v>35897</v>
          </cell>
          <cell r="C1151" t="str">
            <v>A R</v>
          </cell>
          <cell r="AB1151">
            <v>0</v>
          </cell>
        </row>
        <row r="1152">
          <cell r="B1152">
            <v>35897</v>
          </cell>
          <cell r="C1152" t="str">
            <v>A R</v>
          </cell>
          <cell r="AB1152">
            <v>1351.07</v>
          </cell>
        </row>
        <row r="1153">
          <cell r="B1153">
            <v>35897</v>
          </cell>
          <cell r="C1153" t="str">
            <v>T G</v>
          </cell>
          <cell r="AB1153">
            <v>4712.25</v>
          </cell>
        </row>
        <row r="1154">
          <cell r="B1154">
            <v>35897</v>
          </cell>
          <cell r="C1154" t="str">
            <v>T G</v>
          </cell>
          <cell r="AB1154">
            <v>5072.84</v>
          </cell>
        </row>
        <row r="1155">
          <cell r="B1155">
            <v>35897</v>
          </cell>
          <cell r="C1155" t="str">
            <v>T G</v>
          </cell>
          <cell r="AB1155">
            <v>0</v>
          </cell>
        </row>
        <row r="1156">
          <cell r="B1156">
            <v>35897</v>
          </cell>
          <cell r="C1156" t="str">
            <v>M V O K</v>
          </cell>
          <cell r="AB1156">
            <v>2395.2399999999998</v>
          </cell>
        </row>
        <row r="1157">
          <cell r="B1157">
            <v>35897</v>
          </cell>
          <cell r="C1157" t="str">
            <v>M V O K</v>
          </cell>
          <cell r="AB1157">
            <v>0</v>
          </cell>
        </row>
        <row r="1158">
          <cell r="B1158">
            <v>35897</v>
          </cell>
          <cell r="C1158" t="str">
            <v>M V O K</v>
          </cell>
          <cell r="AB1158">
            <v>10296.469999999999</v>
          </cell>
        </row>
        <row r="1159">
          <cell r="B1159">
            <v>35897</v>
          </cell>
          <cell r="C1159" t="str">
            <v>M V O K</v>
          </cell>
          <cell r="AB1159">
            <v>0</v>
          </cell>
        </row>
        <row r="1160">
          <cell r="B1160">
            <v>35904</v>
          </cell>
          <cell r="C1160" t="str">
            <v>GENERAL</v>
          </cell>
          <cell r="AB1160">
            <v>6728.82</v>
          </cell>
        </row>
        <row r="1161">
          <cell r="B1161">
            <v>35904</v>
          </cell>
          <cell r="C1161" t="str">
            <v>GENERAL</v>
          </cell>
          <cell r="AB1161">
            <v>1677.31</v>
          </cell>
        </row>
        <row r="1162">
          <cell r="B1162">
            <v>35904</v>
          </cell>
          <cell r="C1162" t="str">
            <v>OFFICE</v>
          </cell>
          <cell r="AB1162">
            <v>27759.93</v>
          </cell>
        </row>
        <row r="1163">
          <cell r="B1163">
            <v>35904</v>
          </cell>
          <cell r="C1163" t="str">
            <v>OFFICE</v>
          </cell>
          <cell r="AB1163">
            <v>0</v>
          </cell>
        </row>
        <row r="1164">
          <cell r="B1164">
            <v>35904</v>
          </cell>
          <cell r="C1164" t="str">
            <v>LIBRARY</v>
          </cell>
          <cell r="AB1164">
            <v>6376.07</v>
          </cell>
        </row>
        <row r="1165">
          <cell r="B1165">
            <v>35904</v>
          </cell>
          <cell r="C1165" t="str">
            <v>A R</v>
          </cell>
          <cell r="AB1165">
            <v>0</v>
          </cell>
        </row>
        <row r="1166">
          <cell r="B1166">
            <v>35904</v>
          </cell>
          <cell r="C1166" t="str">
            <v>A R</v>
          </cell>
          <cell r="AB1166">
            <v>0</v>
          </cell>
        </row>
        <row r="1167">
          <cell r="B1167">
            <v>35904</v>
          </cell>
          <cell r="C1167" t="str">
            <v>A R</v>
          </cell>
          <cell r="AB1167">
            <v>1537.48</v>
          </cell>
        </row>
        <row r="1168">
          <cell r="B1168">
            <v>35904</v>
          </cell>
          <cell r="C1168" t="str">
            <v>T G</v>
          </cell>
          <cell r="AB1168">
            <v>4412.9400000000005</v>
          </cell>
        </row>
        <row r="1169">
          <cell r="B1169">
            <v>35904</v>
          </cell>
          <cell r="C1169" t="str">
            <v>T G</v>
          </cell>
          <cell r="AB1169">
            <v>8596.66</v>
          </cell>
        </row>
        <row r="1170">
          <cell r="B1170">
            <v>35904</v>
          </cell>
          <cell r="C1170" t="str">
            <v>T G</v>
          </cell>
          <cell r="AB1170">
            <v>0</v>
          </cell>
        </row>
        <row r="1171">
          <cell r="B1171">
            <v>35904</v>
          </cell>
          <cell r="C1171" t="str">
            <v>M V O K</v>
          </cell>
          <cell r="AB1171">
            <v>641.18999999999994</v>
          </cell>
        </row>
        <row r="1172">
          <cell r="B1172">
            <v>35904</v>
          </cell>
          <cell r="C1172" t="str">
            <v>M V O K</v>
          </cell>
          <cell r="AB1172">
            <v>0</v>
          </cell>
        </row>
        <row r="1173">
          <cell r="B1173">
            <v>35904</v>
          </cell>
          <cell r="C1173" t="str">
            <v>M V O K</v>
          </cell>
          <cell r="AB1173">
            <v>29880.63</v>
          </cell>
        </row>
        <row r="1174">
          <cell r="B1174">
            <v>35904</v>
          </cell>
          <cell r="C1174" t="str">
            <v>M V O K</v>
          </cell>
          <cell r="AB1174">
            <v>0</v>
          </cell>
        </row>
        <row r="1175">
          <cell r="B1175">
            <v>35911</v>
          </cell>
          <cell r="C1175" t="str">
            <v>GENERAL</v>
          </cell>
          <cell r="AB1175">
            <v>6436.7199999999993</v>
          </cell>
        </row>
        <row r="1176">
          <cell r="B1176">
            <v>35911</v>
          </cell>
          <cell r="C1176" t="str">
            <v>GENERAL</v>
          </cell>
          <cell r="AB1176">
            <v>1658.8</v>
          </cell>
        </row>
        <row r="1177">
          <cell r="B1177">
            <v>35911</v>
          </cell>
          <cell r="C1177" t="str">
            <v>OFFICE</v>
          </cell>
          <cell r="AB1177">
            <v>19710.019999999997</v>
          </cell>
        </row>
        <row r="1178">
          <cell r="B1178">
            <v>35911</v>
          </cell>
          <cell r="C1178" t="str">
            <v>LAYOFFS</v>
          </cell>
          <cell r="AB1178">
            <v>26046.22</v>
          </cell>
        </row>
        <row r="1179">
          <cell r="B1179">
            <v>35911</v>
          </cell>
          <cell r="C1179" t="str">
            <v>LIBRARY</v>
          </cell>
          <cell r="AB1179">
            <v>0</v>
          </cell>
        </row>
        <row r="1180">
          <cell r="B1180">
            <v>35911</v>
          </cell>
          <cell r="C1180" t="str">
            <v>A R</v>
          </cell>
          <cell r="AB1180">
            <v>0</v>
          </cell>
        </row>
        <row r="1181">
          <cell r="B1181">
            <v>35911</v>
          </cell>
          <cell r="C1181" t="str">
            <v>A R</v>
          </cell>
          <cell r="AB1181">
            <v>0</v>
          </cell>
        </row>
        <row r="1182">
          <cell r="B1182">
            <v>35911</v>
          </cell>
          <cell r="C1182" t="str">
            <v>A R</v>
          </cell>
          <cell r="AB1182">
            <v>0</v>
          </cell>
        </row>
        <row r="1183">
          <cell r="B1183">
            <v>35911</v>
          </cell>
          <cell r="C1183" t="str">
            <v>T G</v>
          </cell>
          <cell r="AB1183">
            <v>3822.75</v>
          </cell>
        </row>
        <row r="1184">
          <cell r="B1184">
            <v>35911</v>
          </cell>
          <cell r="C1184" t="str">
            <v>T G</v>
          </cell>
          <cell r="AB1184">
            <v>3565.6600000000003</v>
          </cell>
        </row>
        <row r="1185">
          <cell r="B1185">
            <v>35911</v>
          </cell>
          <cell r="C1185" t="str">
            <v>T G</v>
          </cell>
          <cell r="AB1185">
            <v>0</v>
          </cell>
        </row>
        <row r="1186">
          <cell r="B1186">
            <v>35911</v>
          </cell>
          <cell r="C1186" t="str">
            <v>M V O K</v>
          </cell>
          <cell r="AB1186">
            <v>2007.94</v>
          </cell>
        </row>
        <row r="1187">
          <cell r="B1187">
            <v>35911</v>
          </cell>
          <cell r="C1187" t="str">
            <v>M V O K</v>
          </cell>
          <cell r="AB1187">
            <v>0</v>
          </cell>
        </row>
        <row r="1188">
          <cell r="B1188">
            <v>35911</v>
          </cell>
          <cell r="C1188" t="str">
            <v>M V O K</v>
          </cell>
          <cell r="AB1188">
            <v>35183.020000000004</v>
          </cell>
        </row>
        <row r="1189">
          <cell r="B1189">
            <v>35911</v>
          </cell>
          <cell r="C1189" t="str">
            <v>M V O K</v>
          </cell>
          <cell r="AB1189">
            <v>0</v>
          </cell>
        </row>
        <row r="1190">
          <cell r="B1190">
            <v>35911</v>
          </cell>
          <cell r="C1190" t="str">
            <v>S P P S</v>
          </cell>
          <cell r="AB1190">
            <v>1981.7600000000002</v>
          </cell>
        </row>
        <row r="1191">
          <cell r="B1191">
            <v>35911</v>
          </cell>
          <cell r="C1191" t="str">
            <v>S P P S</v>
          </cell>
          <cell r="AB1191">
            <v>0</v>
          </cell>
        </row>
        <row r="1192">
          <cell r="B1192">
            <v>35911</v>
          </cell>
          <cell r="C1192" t="str">
            <v>S P P S</v>
          </cell>
          <cell r="AB1192">
            <v>0</v>
          </cell>
        </row>
        <row r="1193">
          <cell r="B1193">
            <v>35911</v>
          </cell>
          <cell r="C1193" t="str">
            <v>S P P S</v>
          </cell>
          <cell r="AB1193">
            <v>0</v>
          </cell>
        </row>
        <row r="1194">
          <cell r="B1194">
            <v>35911</v>
          </cell>
          <cell r="C1194" t="str">
            <v>S P P S</v>
          </cell>
          <cell r="AB1194">
            <v>0</v>
          </cell>
        </row>
        <row r="1195">
          <cell r="B1195">
            <v>35918</v>
          </cell>
          <cell r="C1195" t="str">
            <v>GENERAL</v>
          </cell>
          <cell r="AB1195">
            <v>6154.28</v>
          </cell>
        </row>
        <row r="1196">
          <cell r="B1196">
            <v>35918</v>
          </cell>
          <cell r="C1196" t="str">
            <v>GENERAL</v>
          </cell>
          <cell r="AB1196">
            <v>1657.87</v>
          </cell>
        </row>
        <row r="1197">
          <cell r="B1197">
            <v>35918</v>
          </cell>
          <cell r="C1197" t="str">
            <v>OFFICE</v>
          </cell>
          <cell r="AB1197">
            <v>11412.759999999998</v>
          </cell>
        </row>
        <row r="1198">
          <cell r="B1198">
            <v>35918</v>
          </cell>
          <cell r="C1198" t="str">
            <v>LAYOFFS</v>
          </cell>
          <cell r="AB1198">
            <v>1605.46</v>
          </cell>
        </row>
        <row r="1199">
          <cell r="B1199">
            <v>35918</v>
          </cell>
          <cell r="C1199" t="str">
            <v>LIBRARY</v>
          </cell>
          <cell r="AB1199">
            <v>0</v>
          </cell>
        </row>
        <row r="1200">
          <cell r="B1200">
            <v>35918</v>
          </cell>
          <cell r="C1200" t="str">
            <v>T G</v>
          </cell>
          <cell r="AB1200">
            <v>2331.6799999999998</v>
          </cell>
        </row>
        <row r="1201">
          <cell r="B1201">
            <v>35918</v>
          </cell>
          <cell r="C1201" t="str">
            <v>T G</v>
          </cell>
          <cell r="AB1201">
            <v>8217.2099999999991</v>
          </cell>
        </row>
        <row r="1202">
          <cell r="B1202">
            <v>35918</v>
          </cell>
          <cell r="C1202" t="str">
            <v>T G</v>
          </cell>
          <cell r="AB1202">
            <v>0</v>
          </cell>
        </row>
        <row r="1203">
          <cell r="B1203">
            <v>35918</v>
          </cell>
          <cell r="C1203" t="str">
            <v>M V O K</v>
          </cell>
          <cell r="AB1203">
            <v>2128.98</v>
          </cell>
        </row>
        <row r="1204">
          <cell r="B1204">
            <v>35918</v>
          </cell>
          <cell r="C1204" t="str">
            <v>M V O K</v>
          </cell>
          <cell r="AB1204">
            <v>0</v>
          </cell>
        </row>
        <row r="1205">
          <cell r="B1205">
            <v>35918</v>
          </cell>
          <cell r="C1205" t="str">
            <v>M V O K</v>
          </cell>
          <cell r="AB1205">
            <v>25983.119999999999</v>
          </cell>
        </row>
        <row r="1206">
          <cell r="B1206">
            <v>35918</v>
          </cell>
          <cell r="C1206" t="str">
            <v>M V O K</v>
          </cell>
          <cell r="AB1206">
            <v>1094.97</v>
          </cell>
        </row>
        <row r="1207">
          <cell r="B1207">
            <v>35918</v>
          </cell>
          <cell r="C1207" t="str">
            <v>S P P S</v>
          </cell>
          <cell r="AB1207">
            <v>6257.44</v>
          </cell>
        </row>
        <row r="1208">
          <cell r="B1208">
            <v>35918</v>
          </cell>
          <cell r="C1208" t="str">
            <v>S P P S</v>
          </cell>
          <cell r="AB1208">
            <v>1687.63</v>
          </cell>
        </row>
        <row r="1209">
          <cell r="B1209">
            <v>35918</v>
          </cell>
          <cell r="C1209" t="str">
            <v>S P P S</v>
          </cell>
          <cell r="AB1209">
            <v>2326.75</v>
          </cell>
        </row>
        <row r="1210">
          <cell r="B1210">
            <v>35918</v>
          </cell>
          <cell r="C1210" t="str">
            <v>S P P S</v>
          </cell>
          <cell r="AB1210">
            <v>567.15</v>
          </cell>
        </row>
        <row r="1211">
          <cell r="B1211">
            <v>35925</v>
          </cell>
          <cell r="C1211" t="str">
            <v>GENERAL</v>
          </cell>
          <cell r="AB1211">
            <v>6148.83</v>
          </cell>
        </row>
        <row r="1212">
          <cell r="B1212">
            <v>35925</v>
          </cell>
          <cell r="C1212" t="str">
            <v>GENERAL</v>
          </cell>
          <cell r="AB1212">
            <v>1656.4099999999999</v>
          </cell>
        </row>
        <row r="1213">
          <cell r="B1213">
            <v>35925</v>
          </cell>
          <cell r="C1213" t="str">
            <v>OFFICE</v>
          </cell>
          <cell r="AB1213">
            <v>9418.0500000000011</v>
          </cell>
        </row>
        <row r="1214">
          <cell r="B1214">
            <v>35925</v>
          </cell>
          <cell r="C1214" t="str">
            <v>LAYOFFS</v>
          </cell>
          <cell r="AB1214">
            <v>0</v>
          </cell>
        </row>
        <row r="1215">
          <cell r="B1215">
            <v>35925</v>
          </cell>
          <cell r="C1215" t="str">
            <v>LIBRARY</v>
          </cell>
          <cell r="AB1215">
            <v>0</v>
          </cell>
        </row>
        <row r="1216">
          <cell r="B1216">
            <v>35925</v>
          </cell>
          <cell r="C1216" t="str">
            <v>T G</v>
          </cell>
          <cell r="AB1216">
            <v>1781.18</v>
          </cell>
        </row>
        <row r="1217">
          <cell r="B1217">
            <v>35925</v>
          </cell>
          <cell r="C1217" t="str">
            <v>T G</v>
          </cell>
          <cell r="AB1217">
            <v>8401.48</v>
          </cell>
        </row>
        <row r="1218">
          <cell r="B1218">
            <v>35925</v>
          </cell>
          <cell r="C1218" t="str">
            <v>T G</v>
          </cell>
          <cell r="AB1218">
            <v>0</v>
          </cell>
        </row>
        <row r="1219">
          <cell r="B1219">
            <v>35925</v>
          </cell>
          <cell r="C1219" t="str">
            <v>M V O K</v>
          </cell>
          <cell r="AB1219">
            <v>581.17999999999995</v>
          </cell>
        </row>
        <row r="1220">
          <cell r="B1220">
            <v>35925</v>
          </cell>
          <cell r="C1220" t="str">
            <v>M V O K</v>
          </cell>
          <cell r="AB1220">
            <v>0</v>
          </cell>
        </row>
        <row r="1221">
          <cell r="B1221">
            <v>35925</v>
          </cell>
          <cell r="C1221" t="str">
            <v>M V O K</v>
          </cell>
          <cell r="AB1221">
            <v>24527.839999999997</v>
          </cell>
        </row>
        <row r="1222">
          <cell r="B1222">
            <v>35925</v>
          </cell>
          <cell r="C1222" t="str">
            <v>M V O K</v>
          </cell>
          <cell r="AB1222">
            <v>2032.03</v>
          </cell>
        </row>
        <row r="1223">
          <cell r="B1223">
            <v>35925</v>
          </cell>
          <cell r="C1223" t="str">
            <v>S P P S</v>
          </cell>
          <cell r="AB1223">
            <v>4549.3200000000006</v>
          </cell>
        </row>
        <row r="1224">
          <cell r="B1224">
            <v>35925</v>
          </cell>
          <cell r="C1224" t="str">
            <v>S P P S</v>
          </cell>
          <cell r="AB1224">
            <v>8729.6400000000012</v>
          </cell>
        </row>
        <row r="1225">
          <cell r="B1225">
            <v>35925</v>
          </cell>
          <cell r="C1225" t="str">
            <v>S P P S</v>
          </cell>
          <cell r="AB1225">
            <v>2891.3500000000004</v>
          </cell>
        </row>
        <row r="1226">
          <cell r="B1226">
            <v>35925</v>
          </cell>
          <cell r="C1226" t="str">
            <v>S P P S</v>
          </cell>
          <cell r="AB1226">
            <v>0</v>
          </cell>
        </row>
        <row r="1227">
          <cell r="B1227">
            <v>35932</v>
          </cell>
          <cell r="C1227" t="str">
            <v>GENERAL</v>
          </cell>
          <cell r="AB1227">
            <v>6140.69</v>
          </cell>
        </row>
        <row r="1228">
          <cell r="B1228">
            <v>35932</v>
          </cell>
          <cell r="C1228" t="str">
            <v>GENERAL</v>
          </cell>
          <cell r="AB1228">
            <v>2779.2200000000003</v>
          </cell>
        </row>
        <row r="1229">
          <cell r="B1229">
            <v>35932</v>
          </cell>
          <cell r="C1229" t="str">
            <v>OFFICE</v>
          </cell>
          <cell r="AB1229">
            <v>5455.8099999999995</v>
          </cell>
        </row>
        <row r="1230">
          <cell r="B1230">
            <v>35932</v>
          </cell>
          <cell r="C1230" t="str">
            <v>LAYOFFS</v>
          </cell>
          <cell r="AB1230">
            <v>0</v>
          </cell>
        </row>
        <row r="1231">
          <cell r="B1231">
            <v>35932</v>
          </cell>
          <cell r="C1231" t="str">
            <v>LIBRARY</v>
          </cell>
          <cell r="AB1231">
            <v>0</v>
          </cell>
        </row>
        <row r="1232">
          <cell r="B1232">
            <v>35932</v>
          </cell>
          <cell r="C1232" t="str">
            <v>T G</v>
          </cell>
          <cell r="AB1232">
            <v>1380.41</v>
          </cell>
        </row>
        <row r="1233">
          <cell r="B1233">
            <v>35932</v>
          </cell>
          <cell r="C1233" t="str">
            <v>T G</v>
          </cell>
          <cell r="AB1233">
            <v>6871.33</v>
          </cell>
        </row>
        <row r="1234">
          <cell r="B1234">
            <v>35932</v>
          </cell>
          <cell r="C1234" t="str">
            <v>T G</v>
          </cell>
          <cell r="AB1234">
            <v>0</v>
          </cell>
        </row>
        <row r="1235">
          <cell r="B1235">
            <v>35932</v>
          </cell>
          <cell r="C1235" t="str">
            <v>M V O K</v>
          </cell>
          <cell r="AB1235">
            <v>1780.41</v>
          </cell>
        </row>
        <row r="1236">
          <cell r="B1236">
            <v>35932</v>
          </cell>
          <cell r="C1236" t="str">
            <v>M V O K</v>
          </cell>
          <cell r="AB1236">
            <v>0</v>
          </cell>
        </row>
        <row r="1237">
          <cell r="B1237">
            <v>35932</v>
          </cell>
          <cell r="C1237" t="str">
            <v>M V O K</v>
          </cell>
          <cell r="AB1237">
            <v>17722.37</v>
          </cell>
        </row>
        <row r="1238">
          <cell r="B1238">
            <v>35932</v>
          </cell>
          <cell r="C1238" t="str">
            <v>M V O K</v>
          </cell>
          <cell r="AB1238">
            <v>2930.73</v>
          </cell>
        </row>
        <row r="1239">
          <cell r="B1239">
            <v>35932</v>
          </cell>
          <cell r="C1239" t="str">
            <v>S P P S</v>
          </cell>
          <cell r="AB1239">
            <v>3380.87</v>
          </cell>
        </row>
        <row r="1240">
          <cell r="B1240">
            <v>35932</v>
          </cell>
          <cell r="C1240" t="str">
            <v>S P P S</v>
          </cell>
          <cell r="AB1240">
            <v>21625.69</v>
          </cell>
        </row>
        <row r="1241">
          <cell r="B1241">
            <v>35932</v>
          </cell>
          <cell r="C1241" t="str">
            <v>S P P S</v>
          </cell>
          <cell r="AB1241">
            <v>2321.63</v>
          </cell>
        </row>
        <row r="1242">
          <cell r="B1242">
            <v>35932</v>
          </cell>
          <cell r="C1242" t="str">
            <v>S P P S</v>
          </cell>
          <cell r="AB1242">
            <v>1087.8</v>
          </cell>
        </row>
        <row r="1243">
          <cell r="B1243">
            <v>35932</v>
          </cell>
          <cell r="C1243" t="str">
            <v>P T T</v>
          </cell>
          <cell r="AB1243">
            <v>713.18</v>
          </cell>
        </row>
        <row r="1244">
          <cell r="B1244">
            <v>35939</v>
          </cell>
          <cell r="C1244" t="str">
            <v>GENERAL</v>
          </cell>
          <cell r="AB1244">
            <v>6131</v>
          </cell>
        </row>
        <row r="1245">
          <cell r="B1245">
            <v>35939</v>
          </cell>
          <cell r="C1245" t="str">
            <v>GENERAL</v>
          </cell>
          <cell r="AB1245">
            <v>1651.6</v>
          </cell>
        </row>
        <row r="1246">
          <cell r="B1246">
            <v>35939</v>
          </cell>
          <cell r="C1246" t="str">
            <v>OFFICE</v>
          </cell>
          <cell r="AB1246">
            <v>0</v>
          </cell>
        </row>
        <row r="1247">
          <cell r="B1247">
            <v>35939</v>
          </cell>
          <cell r="C1247" t="str">
            <v>LAYOFFS</v>
          </cell>
          <cell r="AB1247">
            <v>0</v>
          </cell>
        </row>
        <row r="1248">
          <cell r="B1248">
            <v>35939</v>
          </cell>
          <cell r="C1248" t="str">
            <v>LIBRARY</v>
          </cell>
          <cell r="AB1248">
            <v>0</v>
          </cell>
        </row>
        <row r="1249">
          <cell r="B1249">
            <v>35939</v>
          </cell>
          <cell r="C1249" t="str">
            <v>T P A T</v>
          </cell>
          <cell r="AB1249">
            <v>1376.58</v>
          </cell>
        </row>
        <row r="1250">
          <cell r="B1250">
            <v>35939</v>
          </cell>
          <cell r="C1250" t="str">
            <v>T P A T</v>
          </cell>
          <cell r="AB1250">
            <v>579.5</v>
          </cell>
        </row>
        <row r="1251">
          <cell r="B1251">
            <v>35939</v>
          </cell>
          <cell r="C1251" t="str">
            <v>T G</v>
          </cell>
          <cell r="AB1251">
            <v>3772.5699999999997</v>
          </cell>
        </row>
        <row r="1252">
          <cell r="B1252">
            <v>35939</v>
          </cell>
          <cell r="C1252" t="str">
            <v>T G</v>
          </cell>
          <cell r="AB1252">
            <v>0</v>
          </cell>
        </row>
        <row r="1253">
          <cell r="B1253">
            <v>35939</v>
          </cell>
          <cell r="C1253" t="str">
            <v>M V O K</v>
          </cell>
          <cell r="AB1253">
            <v>579.5</v>
          </cell>
        </row>
        <row r="1254">
          <cell r="B1254">
            <v>35939</v>
          </cell>
          <cell r="C1254" t="str">
            <v>M V O K</v>
          </cell>
          <cell r="AB1254">
            <v>0</v>
          </cell>
        </row>
        <row r="1255">
          <cell r="B1255">
            <v>35939</v>
          </cell>
          <cell r="C1255" t="str">
            <v>M V O K</v>
          </cell>
          <cell r="AB1255">
            <v>10757.23</v>
          </cell>
        </row>
        <row r="1256">
          <cell r="B1256">
            <v>35939</v>
          </cell>
          <cell r="C1256" t="str">
            <v>M V O K</v>
          </cell>
          <cell r="AB1256">
            <v>2174.25</v>
          </cell>
        </row>
        <row r="1257">
          <cell r="B1257">
            <v>35939</v>
          </cell>
          <cell r="C1257" t="str">
            <v>S P P S</v>
          </cell>
          <cell r="AB1257">
            <v>4175.53</v>
          </cell>
        </row>
        <row r="1258">
          <cell r="B1258">
            <v>35939</v>
          </cell>
          <cell r="C1258" t="str">
            <v>S P P S</v>
          </cell>
          <cell r="AB1258">
            <v>32976.153333333335</v>
          </cell>
        </row>
        <row r="1259">
          <cell r="B1259">
            <v>35939</v>
          </cell>
          <cell r="C1259" t="str">
            <v>S P P S</v>
          </cell>
          <cell r="AB1259">
            <v>2317.96</v>
          </cell>
        </row>
        <row r="1260">
          <cell r="B1260">
            <v>35939</v>
          </cell>
          <cell r="C1260" t="str">
            <v>S P P S</v>
          </cell>
          <cell r="AB1260">
            <v>1768.83</v>
          </cell>
        </row>
        <row r="1261">
          <cell r="B1261">
            <v>35939</v>
          </cell>
          <cell r="C1261" t="str">
            <v>P T T</v>
          </cell>
          <cell r="AB1261">
            <v>909.95</v>
          </cell>
        </row>
        <row r="1262">
          <cell r="B1262">
            <v>35939</v>
          </cell>
          <cell r="C1262" t="str">
            <v>P T T</v>
          </cell>
          <cell r="AB1262">
            <v>0</v>
          </cell>
        </row>
        <row r="1263">
          <cell r="B1263">
            <v>35939</v>
          </cell>
          <cell r="C1263" t="str">
            <v>P T T</v>
          </cell>
          <cell r="AB1263">
            <v>0</v>
          </cell>
        </row>
        <row r="1264">
          <cell r="B1264">
            <v>35939</v>
          </cell>
          <cell r="C1264" t="str">
            <v>T A C</v>
          </cell>
          <cell r="AB1264">
            <v>3639.5</v>
          </cell>
        </row>
        <row r="1265">
          <cell r="B1265">
            <v>35946</v>
          </cell>
          <cell r="C1265" t="str">
            <v>GENERAL</v>
          </cell>
          <cell r="AB1265">
            <v>6117.62</v>
          </cell>
        </row>
        <row r="1266">
          <cell r="B1266">
            <v>35946</v>
          </cell>
          <cell r="C1266" t="str">
            <v>GENERAL</v>
          </cell>
          <cell r="AB1266">
            <v>1648</v>
          </cell>
        </row>
        <row r="1267">
          <cell r="B1267">
            <v>35946</v>
          </cell>
          <cell r="C1267" t="str">
            <v>OFFICE</v>
          </cell>
          <cell r="AB1267">
            <v>0</v>
          </cell>
        </row>
        <row r="1268">
          <cell r="B1268">
            <v>35946</v>
          </cell>
          <cell r="C1268" t="str">
            <v>LAYOFFS</v>
          </cell>
          <cell r="AB1268">
            <v>0</v>
          </cell>
        </row>
        <row r="1269">
          <cell r="B1269">
            <v>35946</v>
          </cell>
          <cell r="C1269" t="str">
            <v>LIBRARY</v>
          </cell>
          <cell r="AB1269">
            <v>0</v>
          </cell>
        </row>
        <row r="1270">
          <cell r="B1270">
            <v>35946</v>
          </cell>
          <cell r="C1270" t="str">
            <v>T P A T</v>
          </cell>
          <cell r="AB1270">
            <v>6491.35</v>
          </cell>
        </row>
        <row r="1271">
          <cell r="B1271">
            <v>35946</v>
          </cell>
          <cell r="C1271" t="str">
            <v>T G</v>
          </cell>
          <cell r="AB1271">
            <v>462.57</v>
          </cell>
        </row>
        <row r="1272">
          <cell r="B1272">
            <v>35946</v>
          </cell>
          <cell r="C1272" t="str">
            <v>T G</v>
          </cell>
          <cell r="AB1272">
            <v>3725.35</v>
          </cell>
        </row>
        <row r="1273">
          <cell r="B1273">
            <v>35946</v>
          </cell>
          <cell r="C1273" t="str">
            <v>T G</v>
          </cell>
          <cell r="AB1273">
            <v>0</v>
          </cell>
        </row>
        <row r="1274">
          <cell r="B1274">
            <v>35946</v>
          </cell>
          <cell r="C1274" t="str">
            <v>M V O K</v>
          </cell>
          <cell r="AB1274">
            <v>0</v>
          </cell>
        </row>
        <row r="1275">
          <cell r="B1275">
            <v>35946</v>
          </cell>
          <cell r="C1275" t="str">
            <v>M V O K</v>
          </cell>
          <cell r="AB1275">
            <v>0</v>
          </cell>
        </row>
        <row r="1276">
          <cell r="B1276">
            <v>35946</v>
          </cell>
          <cell r="C1276" t="str">
            <v>M V O K</v>
          </cell>
          <cell r="AB1276">
            <v>6130.81</v>
          </cell>
        </row>
        <row r="1277">
          <cell r="B1277">
            <v>35946</v>
          </cell>
          <cell r="C1277" t="str">
            <v>M V O K</v>
          </cell>
          <cell r="AB1277">
            <v>1272.0999999999999</v>
          </cell>
        </row>
        <row r="1278">
          <cell r="B1278">
            <v>35946</v>
          </cell>
          <cell r="C1278" t="str">
            <v>S P P S</v>
          </cell>
          <cell r="AB1278">
            <v>3368.16</v>
          </cell>
        </row>
        <row r="1279">
          <cell r="B1279">
            <v>35946</v>
          </cell>
          <cell r="C1279" t="str">
            <v>S P P S</v>
          </cell>
          <cell r="AB1279">
            <v>41589.769999999997</v>
          </cell>
        </row>
        <row r="1280">
          <cell r="B1280">
            <v>35946</v>
          </cell>
          <cell r="C1280" t="str">
            <v>S P P S</v>
          </cell>
          <cell r="AB1280">
            <v>2312.89</v>
          </cell>
        </row>
        <row r="1281">
          <cell r="B1281">
            <v>35946</v>
          </cell>
          <cell r="C1281" t="str">
            <v>S P P S</v>
          </cell>
          <cell r="AB1281">
            <v>2929.6</v>
          </cell>
        </row>
        <row r="1282">
          <cell r="B1282">
            <v>35946</v>
          </cell>
          <cell r="C1282" t="str">
            <v>P T T</v>
          </cell>
          <cell r="AB1282">
            <v>0</v>
          </cell>
        </row>
        <row r="1283">
          <cell r="B1283">
            <v>35946</v>
          </cell>
          <cell r="C1283" t="str">
            <v>P T T</v>
          </cell>
          <cell r="AB1283">
            <v>0</v>
          </cell>
        </row>
        <row r="1284">
          <cell r="B1284">
            <v>35946</v>
          </cell>
          <cell r="C1284" t="str">
            <v>P T T</v>
          </cell>
          <cell r="AB1284">
            <v>0</v>
          </cell>
        </row>
        <row r="1285">
          <cell r="B1285">
            <v>35946</v>
          </cell>
          <cell r="C1285" t="str">
            <v>T A C</v>
          </cell>
          <cell r="AB1285">
            <v>0</v>
          </cell>
        </row>
      </sheetData>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sheetData sheetId="41"/>
      <sheetData sheetId="42"/>
      <sheetData sheetId="43" refreshError="1"/>
      <sheetData sheetId="44" refreshError="1"/>
      <sheetData sheetId="45" refreshError="1"/>
      <sheetData sheetId="46" refreshError="1"/>
      <sheetData sheetId="4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одержание"/>
      <sheetName val="6_Ключ. пок-ли (Фин+Пр-во)"/>
      <sheetName val="Production Azov"/>
      <sheetName val="Production EMZ"/>
      <sheetName val="Production MMZ"/>
      <sheetName val="Production XTZ"/>
      <sheetName val="Production Valsider"/>
      <sheetName val="Production Promet"/>
      <sheetName val="Расходные коэффициенты"/>
      <sheetName val="EBITDA"/>
      <sheetName val="9_Реализация"/>
      <sheetName val="9_1Реализация"/>
      <sheetName val="10-12_Себестоимость"/>
      <sheetName val="26.27.37.47_Цены и объёмы"/>
      <sheetName val="26.27.37.47_Рынки"/>
      <sheetName val="29_Персонал ДСП"/>
      <sheetName val="6_Ключ. пок-ли (Персонал)"/>
      <sheetName val="30.40.50_Инвестиции Дивизионы"/>
      <sheetName val="4.22.33.43_Страт_задачи"/>
      <sheetName val="Tram_Spartan"/>
      <sheetName val="Tram_Spartan для Слайда"/>
      <sheetName val="Ключ.показатели_Инвестиции"/>
      <sheetName val="EBITDA по предприятиям"/>
      <sheetName val="39_Персонал ГРД"/>
      <sheetName val="49_Персонал ДУК"/>
      <sheetName val="FA Repor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П "/>
      <sheetName val="ОПУ DGP"/>
      <sheetName val="ОПУ DGP 2007"/>
      <sheetName val="Баланс"/>
      <sheetName val="ДДС прямой"/>
      <sheetName val="ОДДС косв."/>
      <sheetName val="Анализ EBITDA"/>
      <sheetName val="Гистограмма"/>
      <sheetName val="Маржинальный анализ (график)"/>
      <sheetName val="Гисторгамма по СС"/>
      <sheetName val="СС-с мех.обр."/>
      <sheetName val="СС-с мех. обр. 2007"/>
      <sheetName val="СС-без мех.обр."/>
      <sheetName val="СС-без мех.обр. 2007"/>
      <sheetName val="Поф.анализ прогноз., факта"/>
      <sheetName val="СС-реал."/>
      <sheetName val="СС-реал. 2007"/>
      <sheetName val="Диаграммы по реал."/>
      <sheetName val="График анализа цен"/>
      <sheetName val="Реализ. прод."/>
      <sheetName val="Реализ. прод. 2007 "/>
      <sheetName val="Пр-во"/>
      <sheetName val="Пр-во 2007"/>
      <sheetName val="График об-ов про-ва"/>
      <sheetName val="График среднес. пр-ва с мех.о"/>
      <sheetName val="График среднес. пр-ва без м.о "/>
      <sheetName val="Уд. нормы расх."/>
      <sheetName val="Уд. нормы расх. 2007"/>
      <sheetName val="Инв."/>
      <sheetName val="Инв. 2007"/>
      <sheetName val="Гист. инв. затрат"/>
      <sheetName val="Статус утв.квартал "/>
      <sheetName val="Эффект"/>
      <sheetName val="Персонал"/>
      <sheetName val="Персонал 2007"/>
      <sheetName val="Цены на рес."/>
      <sheetName val="Админ. расх."/>
      <sheetName val="Админ. расх. 2007"/>
      <sheetName val="Расх. на сб."/>
      <sheetName val="Расх. на сб. 2007"/>
      <sheetName val="Проч. опер."/>
      <sheetName val="Проч. опер. 2007"/>
      <sheetName val="EBITDA Холдинга"/>
      <sheetName val="Визы"/>
      <sheetName val="COST"/>
      <sheetName val="КП_"/>
      <sheetName val="ОПУ_DGP"/>
      <sheetName val="ОПУ_DGP_2007"/>
      <sheetName val="ДДС_прямой"/>
      <sheetName val="ОДДС_косв_"/>
      <sheetName val="Анализ_EBITDA"/>
      <sheetName val="Маржинальный_анализ_(график)"/>
      <sheetName val="Гисторгамма_по_СС"/>
      <sheetName val="СС-с_мех_обр_"/>
      <sheetName val="СС-с_мех__обр__2007"/>
      <sheetName val="СС-без_мех_обр_"/>
      <sheetName val="СС-без_мех_обр__2007"/>
      <sheetName val="Поф_анализ_прогноз_,_факта"/>
      <sheetName val="СС-реал_"/>
      <sheetName val="СС-реал__2007"/>
      <sheetName val="Диаграммы_по_реал_"/>
      <sheetName val="График_анализа_цен"/>
      <sheetName val="Реализ__прод_"/>
      <sheetName val="Реализ__прод__2007_"/>
      <sheetName val="Пр-во_2007"/>
      <sheetName val="График_об-ов_про-ва"/>
      <sheetName val="График_среднес__пр-ва_с_мех_о"/>
      <sheetName val="График_среднес__пр-ва_без_м_о_"/>
      <sheetName val="Уд__нормы_расх_"/>
      <sheetName val="Уд__нормы_расх__2007"/>
      <sheetName val="Инв_"/>
      <sheetName val="Инв__2007"/>
      <sheetName val="Гист__инв__затрат"/>
      <sheetName val="Статус_утв_квартал_"/>
      <sheetName val="Персонал_2007"/>
      <sheetName val="Цены_на_рес_"/>
      <sheetName val="Админ__расх_"/>
      <sheetName val="Админ__расх__2007"/>
      <sheetName val="Расх__на_сб_"/>
      <sheetName val="Расх__на_сб__2007"/>
      <sheetName val="Проч__опер_"/>
      <sheetName val="Проч__опер__2007"/>
      <sheetName val="EBITDA_Холдинга"/>
      <sheetName val="КП_1"/>
      <sheetName val="ОПУ_DGP1"/>
      <sheetName val="ОПУ_DGP_20071"/>
      <sheetName val="ДДС_прямой1"/>
      <sheetName val="ОДДС_косв_1"/>
      <sheetName val="Анализ_EBITDA1"/>
      <sheetName val="Маржинальный_анализ_(график)1"/>
      <sheetName val="Гисторгамма_по_СС1"/>
      <sheetName val="СС-с_мех_обр_1"/>
      <sheetName val="СС-с_мех__обр__20071"/>
      <sheetName val="СС-без_мех_обр_1"/>
      <sheetName val="СС-без_мех_обр__20071"/>
      <sheetName val="Поф_анализ_прогноз_,_факта1"/>
      <sheetName val="СС-реал_1"/>
      <sheetName val="СС-реал__20071"/>
      <sheetName val="Диаграммы_по_реал_1"/>
      <sheetName val="График_анализа_цен1"/>
      <sheetName val="Реализ__прод_1"/>
      <sheetName val="Реализ__прод__2007_1"/>
      <sheetName val="Пр-во_20071"/>
      <sheetName val="График_об-ов_про-ва1"/>
      <sheetName val="График_среднес__пр-ва_с_мех_о1"/>
      <sheetName val="График_среднес__пр-ва_без_м_о_1"/>
      <sheetName val="Уд__нормы_расх_1"/>
      <sheetName val="Уд__нормы_расх__20071"/>
      <sheetName val="Инв_1"/>
      <sheetName val="Инв__20071"/>
      <sheetName val="Гист__инв__затрат1"/>
      <sheetName val="Статус_утв_квартал_1"/>
      <sheetName val="Персонал_20071"/>
      <sheetName val="Цены_на_рес_1"/>
      <sheetName val="Админ__расх_1"/>
      <sheetName val="Админ__расх__20071"/>
      <sheetName val="Расх__на_сб_1"/>
      <sheetName val="Расх__на_сб__20071"/>
      <sheetName val="Проч__опер_1"/>
      <sheetName val="Проч__опер__20071"/>
      <sheetName val="EBITDA_Холдинга1"/>
      <sheetName val="_Т1"/>
      <sheetName val="_Т10"/>
      <sheetName val="КП_2"/>
      <sheetName val="ОПУ_DGP2"/>
      <sheetName val="ОПУ_DGP_20072"/>
      <sheetName val="ДДС_прямой2"/>
      <sheetName val="ОДДС_косв_2"/>
      <sheetName val="Анализ_EBITDA2"/>
      <sheetName val="Маржинальный_анализ_(график)2"/>
      <sheetName val="Гисторгамма_по_СС2"/>
      <sheetName val="СС-с_мех_обр_2"/>
      <sheetName val="СС-с_мех__обр__20072"/>
      <sheetName val="СС-без_мех_обр_2"/>
      <sheetName val="СС-без_мех_обр__20072"/>
      <sheetName val="Поф_анализ_прогноз_,_факта2"/>
      <sheetName val="СС-реал_2"/>
      <sheetName val="СС-реал__20072"/>
      <sheetName val="Диаграммы_по_реал_2"/>
      <sheetName val="График_анализа_цен2"/>
      <sheetName val="Реализ__прод_2"/>
      <sheetName val="Реализ__прод__2007_2"/>
      <sheetName val="Пр-во_20072"/>
      <sheetName val="График_об-ов_про-ва2"/>
      <sheetName val="График_среднес__пр-ва_с_мех_о2"/>
      <sheetName val="График_среднес__пр-ва_без_м_о_2"/>
      <sheetName val="Уд__нормы_расх_2"/>
      <sheetName val="Уд__нормы_расх__20072"/>
      <sheetName val="Инв_2"/>
      <sheetName val="Инв__20072"/>
      <sheetName val="Гист__инв__затрат2"/>
      <sheetName val="Статус_утв_квартал_2"/>
      <sheetName val="Персонал_20072"/>
      <sheetName val="Цены_на_рес_2"/>
      <sheetName val="Админ__расх_2"/>
      <sheetName val="Админ__расх__20072"/>
      <sheetName val="Расх__на_сб_2"/>
      <sheetName val="Расх__на_сб__20072"/>
      <sheetName val="Проч__опер_2"/>
      <sheetName val="Проч__опер__20072"/>
      <sheetName val="EBITDA_Холдинга2"/>
      <sheetName val="_Т2"/>
      <sheetName val="_Т4"/>
      <sheetName val="_Т5"/>
      <sheetName val="_Т6"/>
      <sheetName val="_Т7"/>
      <sheetName val="_Т8"/>
      <sheetName val="_Т9"/>
      <sheetName val="#ССЫЛКА"/>
      <sheetName val="Consol"/>
      <sheetName val="Accounts"/>
      <sheetName val="ANALYSIS"/>
      <sheetName val="DICTS_ALL"/>
      <sheetName val="DICTS"/>
      <sheetName val="Maintenance"/>
      <sheetName val="сданые вагоны"/>
      <sheetName val="КП_3"/>
      <sheetName val="ОПУ_DGP3"/>
      <sheetName val="ОПУ_DGP_20073"/>
      <sheetName val="ДДС_прямой3"/>
      <sheetName val="ОДДС_косв_3"/>
      <sheetName val="Анализ_EBITDA3"/>
      <sheetName val="Маржинальный_анализ_(график)3"/>
      <sheetName val="Гисторгамма_по_СС3"/>
      <sheetName val="СС-с_мех_обр_3"/>
      <sheetName val="СС-с_мех__обр__20073"/>
      <sheetName val="СС-без_мех_обр_3"/>
      <sheetName val="СС-без_мех_обр__20073"/>
      <sheetName val="Поф_анализ_прогноз_,_факта3"/>
      <sheetName val="СС-реал_3"/>
      <sheetName val="СС-реал__20073"/>
      <sheetName val="Диаграммы_по_реал_3"/>
      <sheetName val="График_анализа_цен3"/>
      <sheetName val="Реализ__прод_3"/>
      <sheetName val="Реализ__прод__2007_3"/>
      <sheetName val="Пр-во_20073"/>
      <sheetName val="График_об-ов_про-ва3"/>
      <sheetName val="График_среднес__пр-ва_с_мех_о3"/>
      <sheetName val="График_среднес__пр-ва_без_м_о_3"/>
      <sheetName val="Уд__нормы_расх_3"/>
      <sheetName val="Уд__нормы_расх__20073"/>
      <sheetName val="Инв_3"/>
      <sheetName val="Инв__20073"/>
      <sheetName val="Гист__инв__затрат3"/>
      <sheetName val="Статус_утв_квартал_3"/>
      <sheetName val="Персонал_20073"/>
      <sheetName val="Цены_на_рес_3"/>
      <sheetName val="Админ__расх_3"/>
      <sheetName val="Админ__расх__20073"/>
      <sheetName val="Расх__на_сб_3"/>
      <sheetName val="Расх__на_сб__20073"/>
      <sheetName val="Проч__опер_3"/>
      <sheetName val="Проч__опер__20073"/>
      <sheetName val="EBITDA_Холдинга3"/>
      <sheetName val="сданые_вагоны"/>
      <sheetName val="импортеры99"/>
      <sheetName val="импортеры96"/>
      <sheetName val="импортеры97"/>
      <sheetName val="_Л1"/>
      <sheetName val="_Л10"/>
      <sheetName val="_Л11"/>
      <sheetName val="_Л2"/>
      <sheetName val="_Л3"/>
      <sheetName val="_Л4"/>
      <sheetName val="_Л5"/>
      <sheetName val="_Л7"/>
      <sheetName val="_Л8"/>
      <sheetName val="_Л9"/>
    </sheetNames>
    <sheetDataSet>
      <sheetData sheetId="0" refreshError="1"/>
      <sheetData sheetId="1" refreshError="1"/>
      <sheetData sheetId="2" refreshError="1"/>
      <sheetData sheetId="3" refreshError="1"/>
      <sheetData sheetId="4" refreshError="1">
        <row r="6">
          <cell r="B6" t="str">
            <v>Операционная деятельность / Operation activity</v>
          </cell>
        </row>
        <row r="7">
          <cell r="B7" t="str">
            <v>Поступления / Inflows</v>
          </cell>
        </row>
        <row r="8">
          <cell r="A8" t="str">
            <v>MRCF7001</v>
          </cell>
          <cell r="B8" t="str">
            <v>Поступления - Выручка от реализации продукции и услуг</v>
          </cell>
          <cell r="C8">
            <v>304893.59962400002</v>
          </cell>
          <cell r="D8">
            <v>353806.12583817082</v>
          </cell>
        </row>
        <row r="9">
          <cell r="B9" t="str">
            <v>Прочие поступления / Other inflows</v>
          </cell>
          <cell r="C9">
            <v>42265.32</v>
          </cell>
          <cell r="D9">
            <v>1450.70208</v>
          </cell>
        </row>
        <row r="10">
          <cell r="A10" t="str">
            <v>MRCF7103</v>
          </cell>
          <cell r="B10" t="str">
            <v>Прочие поступления - Поступления от реализации услуг</v>
          </cell>
          <cell r="C10">
            <v>0</v>
          </cell>
          <cell r="D10">
            <v>0</v>
          </cell>
        </row>
        <row r="11">
          <cell r="A11" t="str">
            <v>MRCF7104</v>
          </cell>
          <cell r="B11" t="str">
            <v>Прочие поступления - Поступления от социальной инфраструктуры</v>
          </cell>
          <cell r="C11">
            <v>182.52</v>
          </cell>
          <cell r="D11">
            <v>380.97504000000004</v>
          </cell>
        </row>
        <row r="12">
          <cell r="A12" t="str">
            <v>MRCF7105</v>
          </cell>
          <cell r="B12" t="str">
            <v>Прочие поступления - Прочие операционные поступления</v>
          </cell>
          <cell r="C12">
            <v>42082.8</v>
          </cell>
          <cell r="D12">
            <v>1069.72704</v>
          </cell>
        </row>
        <row r="13">
          <cell r="B13" t="str">
            <v>Выплаты / Payments</v>
          </cell>
        </row>
        <row r="14">
          <cell r="A14" t="str">
            <v>MRCF9001</v>
          </cell>
          <cell r="B14" t="str">
            <v>Выплаты -  сырье и материалы</v>
          </cell>
          <cell r="C14">
            <v>-100303.76199999997</v>
          </cell>
          <cell r="D14">
            <v>-139957.54798682578</v>
          </cell>
        </row>
        <row r="15">
          <cell r="B15" t="str">
            <v>Внутрихолдинговые сырье и материалы / Intercompany raw materials</v>
          </cell>
          <cell r="C15">
            <v>0</v>
          </cell>
          <cell r="D15">
            <v>-16465.03</v>
          </cell>
        </row>
        <row r="16">
          <cell r="B16" t="str">
            <v>Основное и вспомогательное сырье и материалы / raw materials and secondary materials</v>
          </cell>
          <cell r="C16">
            <v>-95652.32799999998</v>
          </cell>
          <cell r="D16">
            <v>-113555.7167868258</v>
          </cell>
        </row>
        <row r="17">
          <cell r="A17" t="str">
            <v>MRCF9006</v>
          </cell>
          <cell r="B17" t="str">
            <v>Прочее сырье и материалы   (стоимость услуг и финансирование текущих ремонтов)              Other raw materials (current repairs)</v>
          </cell>
          <cell r="C17">
            <v>-4651.4339999999993</v>
          </cell>
          <cell r="D17">
            <v>-9936.8011999999981</v>
          </cell>
        </row>
        <row r="18">
          <cell r="A18" t="str">
            <v>MRCF9006</v>
          </cell>
          <cell r="B18" t="str">
            <v>Прочее сырье и материалы   (стоимость услуг и финансирование текущих ремонтов)              Other raw materials (current repairs)</v>
          </cell>
          <cell r="C18">
            <v>-4651.4339999999993</v>
          </cell>
          <cell r="D18">
            <v>-9936.8011999999981</v>
          </cell>
        </row>
        <row r="19">
          <cell r="A19" t="str">
            <v>MRCF9002</v>
          </cell>
          <cell r="B19" t="str">
            <v>Выплаты - топливо- энергетические затраты</v>
          </cell>
          <cell r="C19">
            <v>-41927.02399999999</v>
          </cell>
          <cell r="D19">
            <v>-53825.977446457196</v>
          </cell>
        </row>
        <row r="20">
          <cell r="A20" t="str">
            <v>rm68</v>
          </cell>
          <cell r="B20" t="str">
            <v>Бензин</v>
          </cell>
          <cell r="C20">
            <v>-641.73</v>
          </cell>
          <cell r="D20">
            <v>-677.07</v>
          </cell>
        </row>
        <row r="21">
          <cell r="A21" t="str">
            <v>rm74</v>
          </cell>
          <cell r="B21" t="str">
            <v>Вода, пар покупной</v>
          </cell>
          <cell r="C21">
            <v>-1220.9280000000001</v>
          </cell>
          <cell r="D21">
            <v>-1231.1086800000003</v>
          </cell>
        </row>
        <row r="22">
          <cell r="A22" t="str">
            <v>rm75</v>
          </cell>
          <cell r="B22" t="str">
            <v>Газ природный</v>
          </cell>
          <cell r="C22">
            <v>-13523.508</v>
          </cell>
          <cell r="D22">
            <v>-18873.366210457199</v>
          </cell>
        </row>
        <row r="23">
          <cell r="A23" t="str">
            <v>rm76</v>
          </cell>
          <cell r="B23" t="str">
            <v>Дизельное топливо</v>
          </cell>
          <cell r="C23">
            <v>-1520.6</v>
          </cell>
          <cell r="D23">
            <v>-2019.9919200000004</v>
          </cell>
        </row>
        <row r="24">
          <cell r="A24" t="str">
            <v>rm80</v>
          </cell>
          <cell r="B24" t="str">
            <v>Керосин, флотореагент</v>
          </cell>
          <cell r="C24">
            <v>-56.75</v>
          </cell>
          <cell r="D24">
            <v>-80.867639999999994</v>
          </cell>
        </row>
        <row r="25">
          <cell r="A25" t="str">
            <v>rm99</v>
          </cell>
          <cell r="B25" t="str">
            <v>Прочие ГСМ</v>
          </cell>
          <cell r="C25">
            <v>-544.02</v>
          </cell>
          <cell r="D25">
            <v>-649.51535999999999</v>
          </cell>
        </row>
        <row r="26">
          <cell r="A26" t="str">
            <v>rm103</v>
          </cell>
          <cell r="B26" t="str">
            <v>Сжатый воздух+азот покупной</v>
          </cell>
          <cell r="C26">
            <v>0</v>
          </cell>
          <cell r="D26">
            <v>0</v>
          </cell>
        </row>
        <row r="27">
          <cell r="A27" t="str">
            <v>rm106</v>
          </cell>
          <cell r="B27" t="str">
            <v>Стоки</v>
          </cell>
          <cell r="C27">
            <v>-935.10800000000006</v>
          </cell>
          <cell r="D27">
            <v>-1171.5967199999998</v>
          </cell>
        </row>
        <row r="28">
          <cell r="A28" t="str">
            <v>rm109</v>
          </cell>
          <cell r="B28" t="str">
            <v>Теплоэнергия (покупная)</v>
          </cell>
          <cell r="C28">
            <v>0</v>
          </cell>
          <cell r="D28">
            <v>0</v>
          </cell>
        </row>
        <row r="29">
          <cell r="A29" t="str">
            <v>rm65</v>
          </cell>
          <cell r="B29" t="str">
            <v>Электроэнергия (покупная)</v>
          </cell>
          <cell r="C29">
            <v>-23484.38</v>
          </cell>
          <cell r="D29">
            <v>-29122.460915999996</v>
          </cell>
        </row>
        <row r="30">
          <cell r="A30" t="str">
            <v>rm97</v>
          </cell>
          <cell r="B30" t="str">
            <v>Прочее топливо и энергетические затраты</v>
          </cell>
          <cell r="C30">
            <v>0</v>
          </cell>
          <cell r="D30">
            <v>0</v>
          </cell>
        </row>
        <row r="31">
          <cell r="A31" t="str">
            <v>rm102</v>
          </cell>
          <cell r="B31" t="str">
            <v>Прочие энергозатраты</v>
          </cell>
          <cell r="C31">
            <v>0</v>
          </cell>
          <cell r="D31">
            <v>0</v>
          </cell>
        </row>
        <row r="32">
          <cell r="B32" t="str">
            <v>Расходы на сбыт продукции        /        Selling expenses</v>
          </cell>
          <cell r="C32">
            <v>-3053.5</v>
          </cell>
          <cell r="D32">
            <v>-2763.7322832</v>
          </cell>
        </row>
        <row r="33">
          <cell r="A33" t="str">
            <v>MRCF9301</v>
          </cell>
          <cell r="B33" t="str">
            <v xml:space="preserve">  Расходы на сбыт продукции  Транспортные расходы</v>
          </cell>
          <cell r="C33">
            <v>-1326</v>
          </cell>
          <cell r="D33">
            <v>-1151.7501960000002</v>
          </cell>
        </row>
        <row r="34">
          <cell r="A34" t="str">
            <v>MRCF9302</v>
          </cell>
          <cell r="B34" t="str">
            <v xml:space="preserve">  Расходы на сбыт продукции  Материалы </v>
          </cell>
          <cell r="C34">
            <v>-255.6</v>
          </cell>
          <cell r="D34">
            <v>-304.99200000000002</v>
          </cell>
        </row>
        <row r="35">
          <cell r="A35" t="str">
            <v>MRCF9303</v>
          </cell>
          <cell r="B35" t="str">
            <v xml:space="preserve">  Расходы на сбыт продукции  Сертификация продукции </v>
          </cell>
          <cell r="C35">
            <v>-40.536000000000001</v>
          </cell>
          <cell r="D35">
            <v>-30.633888000000002</v>
          </cell>
        </row>
        <row r="36">
          <cell r="A36" t="str">
            <v>MRCF9304</v>
          </cell>
          <cell r="B36" t="str">
            <v xml:space="preserve">  Расходы на сбыт продукции  Таможенные и брокерские расходы</v>
          </cell>
          <cell r="C36">
            <v>-465.6</v>
          </cell>
          <cell r="D36">
            <v>-159.33852720000002</v>
          </cell>
        </row>
        <row r="37">
          <cell r="A37" t="str">
            <v>MRCF9305</v>
          </cell>
          <cell r="B37" t="str">
            <v xml:space="preserve">  Расходы на сбыт продукции  Комиссионные расходы</v>
          </cell>
          <cell r="C37">
            <v>0</v>
          </cell>
          <cell r="D37">
            <v>0</v>
          </cell>
        </row>
        <row r="38">
          <cell r="A38" t="str">
            <v>MRCF9306</v>
          </cell>
          <cell r="B38" t="str">
            <v xml:space="preserve">  Расходы на сбыт продукции  Маркетинговые и рекламные расходы</v>
          </cell>
          <cell r="C38">
            <v>-4.1640000000000006</v>
          </cell>
          <cell r="D38">
            <v>-4.4434320000000005</v>
          </cell>
        </row>
        <row r="39">
          <cell r="A39" t="str">
            <v>MRCF9307</v>
          </cell>
          <cell r="B39" t="str">
            <v xml:space="preserve">  Расходы на сбыт продукции  Услуги по охране продукции</v>
          </cell>
          <cell r="C39">
            <v>0</v>
          </cell>
          <cell r="D39">
            <v>0</v>
          </cell>
        </row>
        <row r="40">
          <cell r="A40" t="str">
            <v>MRCF9308</v>
          </cell>
          <cell r="B40" t="str">
            <v xml:space="preserve">   Расходы на сбыт продукции  Расходы на персонал</v>
          </cell>
          <cell r="C40">
            <v>-940</v>
          </cell>
          <cell r="D40">
            <v>-1097.7744</v>
          </cell>
        </row>
        <row r="41">
          <cell r="A41" t="str">
            <v>MRCF9309</v>
          </cell>
          <cell r="B41" t="str">
            <v xml:space="preserve">  Расходы на сбыт продукции  Прочие услуги сторонних организаций по сбыту продукции</v>
          </cell>
          <cell r="C41">
            <v>0</v>
          </cell>
          <cell r="D41">
            <v>0</v>
          </cell>
        </row>
        <row r="42">
          <cell r="A42" t="str">
            <v>MRCF9310</v>
          </cell>
          <cell r="B42" t="str">
            <v xml:space="preserve">  Расходы на сбыт продукции  Прочие расходы на сбыт</v>
          </cell>
          <cell r="C42">
            <v>-21.6</v>
          </cell>
          <cell r="D42">
            <v>-14.79984</v>
          </cell>
        </row>
        <row r="43">
          <cell r="B43" t="str">
            <v>Административные расходы / Admin expenses</v>
          </cell>
          <cell r="C43">
            <v>-3448.8</v>
          </cell>
          <cell r="D43">
            <v>-3606.9456</v>
          </cell>
        </row>
        <row r="44">
          <cell r="A44" t="str">
            <v>MRCF9200</v>
          </cell>
          <cell r="B44" t="str">
            <v xml:space="preserve">  административные расходы  услуги</v>
          </cell>
          <cell r="C44">
            <v>-2325.6</v>
          </cell>
          <cell r="D44">
            <v>-2189.4094800000003</v>
          </cell>
        </row>
        <row r="45">
          <cell r="A45" t="str">
            <v>MRCF9209</v>
          </cell>
          <cell r="B45" t="str">
            <v xml:space="preserve">  Административные расходы  Прочие административные расходы</v>
          </cell>
          <cell r="C45">
            <v>-1123.2</v>
          </cell>
          <cell r="D45">
            <v>-1417.53612</v>
          </cell>
        </row>
        <row r="46">
          <cell r="A46" t="str">
            <v>MRCF9214</v>
          </cell>
          <cell r="B46" t="str">
            <v xml:space="preserve">  Зарплата с начислениями</v>
          </cell>
          <cell r="C46">
            <v>-17660.400000000001</v>
          </cell>
          <cell r="D46">
            <v>-21434.375100000005</v>
          </cell>
        </row>
        <row r="47">
          <cell r="B47" t="str">
            <v>Налоги (обязательные платежи) / Taxes (obligatory payments)</v>
          </cell>
          <cell r="C47">
            <v>-23160.639999999999</v>
          </cell>
          <cell r="D47">
            <v>-37852.228753086281</v>
          </cell>
        </row>
        <row r="48">
          <cell r="A48" t="str">
            <v>MRCF9215</v>
          </cell>
          <cell r="B48" t="str">
            <v xml:space="preserve">   Налоги (обязательные платежи)  Налог на легковой транспорт</v>
          </cell>
          <cell r="C48">
            <v>0</v>
          </cell>
          <cell r="D48">
            <v>0</v>
          </cell>
        </row>
        <row r="49">
          <cell r="A49" t="str">
            <v>MRCF9216</v>
          </cell>
          <cell r="B49" t="str">
            <v xml:space="preserve">   Налоги (обязательные платежи)  Налог на спецтранспорт</v>
          </cell>
          <cell r="C49">
            <v>0</v>
          </cell>
          <cell r="D49">
            <v>0</v>
          </cell>
        </row>
        <row r="50">
          <cell r="A50" t="str">
            <v>MRCF9003</v>
          </cell>
          <cell r="B50" t="str">
            <v xml:space="preserve">  Налоги (обязательные платежи)  Налоги на землю</v>
          </cell>
          <cell r="C50">
            <v>-3723</v>
          </cell>
          <cell r="D50">
            <v>-4001.6346899999999</v>
          </cell>
        </row>
        <row r="51">
          <cell r="A51" t="str">
            <v>MRCF9004</v>
          </cell>
          <cell r="B51" t="str">
            <v xml:space="preserve">   Налоги (обязательные платежи)  Плата за воду</v>
          </cell>
          <cell r="C51">
            <v>-77</v>
          </cell>
          <cell r="D51">
            <v>-78.193049999999985</v>
          </cell>
        </row>
        <row r="52">
          <cell r="A52" t="str">
            <v>MRCF9005</v>
          </cell>
          <cell r="B52" t="str">
            <v xml:space="preserve">   Налоги (обязательные платежи)  Сборы за загрязнение окружающей среды</v>
          </cell>
          <cell r="C52">
            <v>-70</v>
          </cell>
          <cell r="D52">
            <v>-54.570889999999991</v>
          </cell>
        </row>
        <row r="53">
          <cell r="A53" t="str">
            <v>MRCF9008</v>
          </cell>
          <cell r="B53" t="str">
            <v>Выплаты  - Налоги (обязательные платежи) - Налог на недра</v>
          </cell>
          <cell r="C53">
            <v>0</v>
          </cell>
          <cell r="D53">
            <v>0</v>
          </cell>
        </row>
        <row r="54">
          <cell r="A54" t="str">
            <v>MRCF9007</v>
          </cell>
          <cell r="B54" t="str">
            <v>Выплаты  - Налоги (обязательные платежи) - Налог на геологоразведывательные работы</v>
          </cell>
          <cell r="C54">
            <v>0</v>
          </cell>
          <cell r="D54">
            <v>0</v>
          </cell>
        </row>
        <row r="55">
          <cell r="A55" t="str">
            <v>FBT00002</v>
          </cell>
          <cell r="B55" t="str">
            <v xml:space="preserve">Платежи по налогу на прибыль, осуществленные в течение года </v>
          </cell>
          <cell r="C55">
            <v>-4263</v>
          </cell>
          <cell r="D55">
            <v>-13357.588</v>
          </cell>
        </row>
        <row r="56">
          <cell r="A56" t="str">
            <v>MRCF9219</v>
          </cell>
          <cell r="B56" t="str">
            <v xml:space="preserve">   Налоги (обязательные платежи)  Прочие налоги и сборы</v>
          </cell>
          <cell r="C56">
            <v>-15027.64</v>
          </cell>
          <cell r="D56">
            <v>-20360.242123086289</v>
          </cell>
        </row>
        <row r="57">
          <cell r="B57" t="str">
            <v>Прочие выплаты / Other payments</v>
          </cell>
          <cell r="C57">
            <v>-91919.576000000001</v>
          </cell>
          <cell r="D57">
            <v>-63585.596979999995</v>
          </cell>
        </row>
        <row r="58">
          <cell r="A58" t="str">
            <v>MRCF9502</v>
          </cell>
          <cell r="B58" t="str">
            <v xml:space="preserve">  Прочие    на содержание социальной инфраструктуры</v>
          </cell>
          <cell r="C58">
            <v>-726.48</v>
          </cell>
          <cell r="D58">
            <v>-2942.2684800000002</v>
          </cell>
        </row>
        <row r="59">
          <cell r="A59" t="str">
            <v>MRCF9506</v>
          </cell>
          <cell r="B59" t="str">
            <v xml:space="preserve">  Прочие   Расходы на персонал</v>
          </cell>
          <cell r="C59">
            <v>-43302.8</v>
          </cell>
          <cell r="D59">
            <v>-58079.516499999998</v>
          </cell>
        </row>
        <row r="60">
          <cell r="A60" t="str">
            <v>MRCF9507</v>
          </cell>
          <cell r="B60" t="str">
            <v xml:space="preserve">  Прочие   Общие административные расходы</v>
          </cell>
          <cell r="C60">
            <v>0</v>
          </cell>
          <cell r="D60">
            <v>0</v>
          </cell>
        </row>
        <row r="61">
          <cell r="A61" t="str">
            <v>MRCF9508</v>
          </cell>
          <cell r="B61" t="str">
            <v xml:space="preserve">  Прочие   Страхование, кроме медицинского и страхования жизни</v>
          </cell>
          <cell r="C61">
            <v>0</v>
          </cell>
          <cell r="D61">
            <v>0</v>
          </cell>
        </row>
        <row r="62">
          <cell r="A62" t="str">
            <v>MRCF9509</v>
          </cell>
          <cell r="B62" t="str">
            <v xml:space="preserve">  Прочие   Аренда</v>
          </cell>
          <cell r="C62">
            <v>0</v>
          </cell>
          <cell r="D62">
            <v>0</v>
          </cell>
        </row>
        <row r="63">
          <cell r="A63" t="str">
            <v>MRCF9505</v>
          </cell>
          <cell r="B63" t="str">
            <v xml:space="preserve">  Прочие   Прочие операционные </v>
          </cell>
          <cell r="C63">
            <v>-47890.296000000002</v>
          </cell>
          <cell r="D63">
            <v>-2563.8119999999999</v>
          </cell>
        </row>
        <row r="64">
          <cell r="A64" t="str">
            <v>MRCF9000</v>
          </cell>
          <cell r="B64" t="str">
            <v>Денежный поток от операционной деятельности</v>
          </cell>
          <cell r="C64">
            <v>65685.217624000099</v>
          </cell>
          <cell r="D64">
            <v>32230.423768601577</v>
          </cell>
        </row>
        <row r="65">
          <cell r="A65" t="str">
            <v>MRCF9000</v>
          </cell>
          <cell r="B65" t="str">
            <v>Денежный поток от операционной деятельности</v>
          </cell>
          <cell r="C65">
            <v>65685.217624000099</v>
          </cell>
          <cell r="D65">
            <v>32230.423768601577</v>
          </cell>
        </row>
        <row r="66">
          <cell r="B66" t="str">
            <v>Инвестиционная деятельность / Investment activity</v>
          </cell>
        </row>
        <row r="67">
          <cell r="B67" t="str">
            <v>Поступления / Inflows</v>
          </cell>
          <cell r="C67">
            <v>0</v>
          </cell>
          <cell r="D67">
            <v>0</v>
          </cell>
        </row>
        <row r="68">
          <cell r="A68" t="str">
            <v>MRCF1001</v>
          </cell>
          <cell r="B68" t="str">
            <v xml:space="preserve">Поступления от продажи основных средств </v>
          </cell>
          <cell r="C68">
            <v>0</v>
          </cell>
          <cell r="D68">
            <v>0</v>
          </cell>
        </row>
        <row r="69">
          <cell r="A69" t="str">
            <v>MRCF1003</v>
          </cell>
          <cell r="B69" t="str">
            <v>Поступления от продажи дочерних компаний</v>
          </cell>
          <cell r="C69">
            <v>0</v>
          </cell>
          <cell r="D69">
            <v>0</v>
          </cell>
        </row>
        <row r="70">
          <cell r="A70" t="str">
            <v>FBCF1008</v>
          </cell>
          <cell r="B70" t="str">
            <v>Денежные средства, полученные от продажи инвестиций</v>
          </cell>
          <cell r="C70">
            <v>0</v>
          </cell>
          <cell r="D70">
            <v>0</v>
          </cell>
        </row>
        <row r="71">
          <cell r="B71" t="str">
            <v>Выплаты</v>
          </cell>
          <cell r="C71">
            <v>-3298.8</v>
          </cell>
          <cell r="D71">
            <v>-20334.036589999996</v>
          </cell>
        </row>
        <row r="72">
          <cell r="A72" t="str">
            <v>MRCF1101</v>
          </cell>
          <cell r="B72" t="str">
            <v>Приобретение основных средств</v>
          </cell>
          <cell r="C72">
            <v>-3298.8</v>
          </cell>
          <cell r="D72">
            <v>-20334.036589999996</v>
          </cell>
        </row>
        <row r="73">
          <cell r="A73" t="str">
            <v>MRCF1107</v>
          </cell>
          <cell r="B73" t="str">
            <v>Приобретение нематериальных активов</v>
          </cell>
          <cell r="C73">
            <v>0</v>
          </cell>
          <cell r="D73">
            <v>0</v>
          </cell>
        </row>
        <row r="74">
          <cell r="A74" t="str">
            <v>MRCF1102</v>
          </cell>
          <cell r="B74" t="str">
            <v>Приобретение дочерних компаний</v>
          </cell>
          <cell r="C74">
            <v>0</v>
          </cell>
          <cell r="D74">
            <v>0</v>
          </cell>
        </row>
        <row r="75">
          <cell r="A75" t="str">
            <v>MRCF1103</v>
          </cell>
          <cell r="B75" t="str">
            <v xml:space="preserve">Денежные средства, уплаченные при покупке ассоциированных компаний - </v>
          </cell>
          <cell r="C75">
            <v>0</v>
          </cell>
          <cell r="D75">
            <v>0</v>
          </cell>
        </row>
        <row r="76">
          <cell r="B76" t="str">
            <v>Денежный поток от инвестиционной деятельности / Cashflow from investment activity</v>
          </cell>
          <cell r="C76">
            <v>-3298.8</v>
          </cell>
          <cell r="D76">
            <v>-20334.036589999996</v>
          </cell>
        </row>
        <row r="77">
          <cell r="B77" t="str">
            <v>Денежный поток от инвестиционной деятельности / Cashflow from investment activity</v>
          </cell>
          <cell r="C77">
            <v>-3298.8</v>
          </cell>
          <cell r="D77">
            <v>-20334.036589999996</v>
          </cell>
        </row>
        <row r="78">
          <cell r="B78" t="str">
            <v>Финансовая деятельность</v>
          </cell>
        </row>
        <row r="79">
          <cell r="A79" t="str">
            <v>FBCF1016</v>
          </cell>
          <cell r="B79" t="str">
            <v>Денежные поступления от заемных средств</v>
          </cell>
          <cell r="C79">
            <v>31720</v>
          </cell>
          <cell r="D79">
            <v>20698.397890455311</v>
          </cell>
        </row>
        <row r="80">
          <cell r="A80" t="str">
            <v>FBCF10161</v>
          </cell>
          <cell r="B80" t="str">
            <v>Долгосрочные кредиты</v>
          </cell>
          <cell r="C80">
            <v>31720</v>
          </cell>
          <cell r="D80">
            <v>0</v>
          </cell>
        </row>
        <row r="81">
          <cell r="A81" t="str">
            <v>FBCF10162</v>
          </cell>
          <cell r="B81" t="str">
            <v>Краткосрочные кредиты</v>
          </cell>
          <cell r="C81">
            <v>0</v>
          </cell>
          <cell r="D81">
            <v>20698.397890455311</v>
          </cell>
        </row>
        <row r="82">
          <cell r="A82" t="str">
            <v>FBCF1017</v>
          </cell>
          <cell r="B82" t="str">
            <v>Возврат заемных средств</v>
          </cell>
          <cell r="C82">
            <v>-91975.377624000103</v>
          </cell>
          <cell r="D82">
            <v>-20698.446206872228</v>
          </cell>
        </row>
        <row r="83">
          <cell r="A83" t="str">
            <v>FBCF10171</v>
          </cell>
          <cell r="B83" t="str">
            <v>Долгосрочные кредиты</v>
          </cell>
          <cell r="C83">
            <v>-56286</v>
          </cell>
          <cell r="D83">
            <v>0</v>
          </cell>
        </row>
        <row r="84">
          <cell r="A84" t="str">
            <v>FBCF10172</v>
          </cell>
          <cell r="B84" t="str">
            <v>Краткосрочные кредиты</v>
          </cell>
          <cell r="C84">
            <v>-35689.377624000095</v>
          </cell>
          <cell r="D84">
            <v>-20698.446206872228</v>
          </cell>
        </row>
        <row r="85">
          <cell r="A85" t="str">
            <v>MRCF6105</v>
          </cell>
          <cell r="B85" t="str">
            <v>Проценты уплаченные</v>
          </cell>
          <cell r="C85">
            <v>-1930.04</v>
          </cell>
          <cell r="D85">
            <v>0</v>
          </cell>
        </row>
        <row r="86">
          <cell r="A86" t="str">
            <v>CF071301</v>
          </cell>
          <cell r="B86" t="str">
            <v>Денежный поток от финансовой деятельности / Cashflow from financial activity</v>
          </cell>
          <cell r="C86">
            <v>-62185.417624000096</v>
          </cell>
          <cell r="D86">
            <v>-4.8316416956367902E-2</v>
          </cell>
        </row>
        <row r="87">
          <cell r="A87" t="str">
            <v>CF071301</v>
          </cell>
          <cell r="B87" t="str">
            <v>Денежный поток от финансовой деятельности / Cashflow from financial activity</v>
          </cell>
          <cell r="C87">
            <v>-62185.417624000096</v>
          </cell>
          <cell r="D87">
            <v>-4.8316416956367902E-2</v>
          </cell>
        </row>
        <row r="88">
          <cell r="B88" t="str">
            <v>Чистое увеличение/(уменьшение) денежных средств / Net cash increase/(decrease)</v>
          </cell>
          <cell r="C88">
            <v>201</v>
          </cell>
          <cell r="D88">
            <v>11896.338862184624</v>
          </cell>
        </row>
        <row r="89">
          <cell r="A89" t="str">
            <v>FBCF1001</v>
          </cell>
          <cell r="B89" t="str">
            <v>Денежные средства и эквиваленты на начало периода</v>
          </cell>
          <cell r="C89">
            <v>645</v>
          </cell>
          <cell r="D89">
            <v>846.25857144417614</v>
          </cell>
        </row>
        <row r="90">
          <cell r="A90" t="str">
            <v>FBCF1001</v>
          </cell>
          <cell r="B90" t="str">
            <v>Денежные средства и эквиваленты на начало периода</v>
          </cell>
          <cell r="C90">
            <v>645</v>
          </cell>
          <cell r="D90">
            <v>846.25857144417614</v>
          </cell>
        </row>
        <row r="91">
          <cell r="A91" t="str">
            <v>BS300000</v>
          </cell>
          <cell r="B91" t="str">
            <v>Денежные средства и их эквиваленты</v>
          </cell>
          <cell r="C91">
            <v>846</v>
          </cell>
          <cell r="D91">
            <v>12742.5974336288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row r="6">
          <cell r="B6" t="str">
            <v>Операционная деятельность / Operation activity</v>
          </cell>
        </row>
      </sheetData>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sheetData sheetId="124"/>
      <sheetData sheetId="125"/>
      <sheetData sheetId="126">
        <row r="6">
          <cell r="B6" t="str">
            <v>Операционная деятельность / Operation activity</v>
          </cell>
        </row>
      </sheetData>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sheetData sheetId="179">
        <row r="6">
          <cell r="B6" t="str">
            <v>Операционная деятельность / Operation activity</v>
          </cell>
        </row>
      </sheetData>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лавная"/>
      <sheetName val="LKART"/>
      <sheetName val="октябрь"/>
      <sheetName val="ноябрь"/>
      <sheetName val="декабрь"/>
      <sheetName val="Лист1"/>
      <sheetName val="Detals"/>
      <sheetName val="Sheet1"/>
      <sheetName val="P &amp; L"/>
      <sheetName val="Bal Sheet"/>
      <sheetName val="defaults"/>
      <sheetName val="header"/>
      <sheetName val="525"/>
      <sheetName val="(C01).DATA"/>
      <sheetName val="Data Sheet"/>
      <sheetName val="Сданые вагоны"/>
      <sheetName val="TV_0105"/>
      <sheetName val="XREF"/>
      <sheetName val="0 Gesellschaft-company"/>
      <sheetName val="Currency"/>
      <sheetName val="DropDown"/>
      <sheetName val="Data"/>
      <sheetName val="P_&amp;_L"/>
      <sheetName val="Bal_Sheet"/>
      <sheetName val="0_Gesellschaft-company"/>
      <sheetName val="(C01)_DATA"/>
      <sheetName val="Data_Sheet"/>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B"/>
      <sheetName val="Input_test"/>
      <sheetName val="Output_test"/>
      <sheetName val="Reconciliation 2003"/>
      <sheetName val="OSV 2003"/>
      <sheetName val="Income"/>
      <sheetName val="Expenses"/>
      <sheetName val="Chess"/>
      <sheetName val="CIT Return 2003"/>
      <sheetName val="Settlment Test"/>
      <sheetName val="VAT Returns Summary"/>
      <sheetName val="Depreciation&amp;RepairsLimit"/>
      <sheetName val="Art. 5.9"/>
      <sheetName val="26"/>
      <sheetName val="281"/>
      <sheetName val="203"/>
      <sheetName val="84"/>
      <sheetName val="6415-01"/>
      <sheetName val="6416-03"/>
      <sheetName val="6416-04"/>
      <sheetName val="70"/>
      <sheetName val="361"/>
      <sheetName val="Prepayments Testing"/>
      <sheetName val="63"/>
      <sheetName val="3771"/>
      <sheetName val="CIT differences PIVOT"/>
      <sheetName val="O-010 CPT&amp;VAT recalc"/>
      <sheetName val="Tickmarks"/>
      <sheetName val="DIC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Эконом,показатели"/>
      <sheetName val="Бюджет участков"/>
      <sheetName val="участки (факт) "/>
      <sheetName val="участки (план)"/>
      <sheetName val="Ожидаемые"/>
      <sheetName val="оперативная с-с"/>
      <sheetName val="План (СКАЛА)"/>
      <sheetName val="План апреля- проект последний"/>
      <sheetName val="План апреля- проект (2)"/>
      <sheetName val="Новый апрель"/>
      <sheetName val="Каштан 2002"/>
      <sheetName val="Справка"/>
      <sheetName val="Лимит"/>
      <sheetName val="ДДС прямой"/>
      <sheetName val="Бюджет_участков"/>
      <sheetName val="участки_(факт)_"/>
      <sheetName val="участки_(план)"/>
      <sheetName val="оперативная_с-с"/>
      <sheetName val="План_(СКАЛА)"/>
      <sheetName val="План_апреля-_проект_последний"/>
      <sheetName val="План_апреля-_проект_(2)"/>
      <sheetName val="Новый_апрель"/>
      <sheetName val="Каштан_2002"/>
      <sheetName val="ДДС_прямой"/>
      <sheetName val="Бюджет_участков1"/>
      <sheetName val="участки_(факт)_1"/>
      <sheetName val="участки_(план)1"/>
      <sheetName val="оперативная_с-с1"/>
      <sheetName val="План_(СКАЛА)1"/>
      <sheetName val="План_апреля-_проект_последний1"/>
      <sheetName val="План_апреля-_проект_(2)1"/>
      <sheetName val="Новый_апрель1"/>
      <sheetName val="Каштан_20021"/>
      <sheetName val="ДДС_прямой1"/>
      <sheetName val="Бюджет_участков2"/>
      <sheetName val="участки_(факт)_2"/>
      <sheetName val="участки_(план)2"/>
      <sheetName val="оперативная_с-с2"/>
      <sheetName val="План_(СКАЛА)2"/>
      <sheetName val="План_апреля-_проект_последний2"/>
      <sheetName val="План_апреля-_проект_(2)2"/>
      <sheetName val="Новый_апрель2"/>
      <sheetName val="Каштан_20022"/>
      <sheetName val="ДДС_прямой2"/>
      <sheetName val="Бюджет_участков3"/>
      <sheetName val="участки_(факт)_3"/>
      <sheetName val="участки_(план)3"/>
      <sheetName val="оперативная_с-с3"/>
      <sheetName val="План_(СКАЛА)3"/>
      <sheetName val="План_апреля-_проект_последний3"/>
      <sheetName val="План_апреля-_проект_(2)3"/>
      <sheetName val="Новый_апрель3"/>
      <sheetName val="Каштан_20023"/>
      <sheetName val="ДДС_прямой3"/>
      <sheetName val="_Ф2"/>
      <sheetName val="Бюджет_участков4"/>
      <sheetName val="участки_(факт)_4"/>
      <sheetName val="участки_(план)4"/>
      <sheetName val="оперативная_с-с4"/>
      <sheetName val="План_(СКАЛА)4"/>
      <sheetName val="План_апреля-_проект_последний4"/>
      <sheetName val="План_апреля-_проект_(2)4"/>
      <sheetName val="Новый_апрель4"/>
      <sheetName val="Каштан_20024"/>
      <sheetName val="ДДС_прямой4"/>
      <sheetName val="COST"/>
      <sheetName val="DICTS"/>
      <sheetName val="ANALYSIS"/>
      <sheetName val="Accounts"/>
      <sheetName val="Maintenance"/>
      <sheetName val="_Т1"/>
      <sheetName val="_Т10"/>
      <sheetName val="ИД"/>
      <sheetName val="Копровый"/>
      <sheetName val="Баланс стального лома"/>
      <sheetName val="ГСМ"/>
      <sheetName val="Цены энергетические"/>
      <sheetName val="Газовый цех"/>
      <sheetName val="Участок ГРП"/>
      <sheetName val="УЖДТ"/>
      <sheetName val="Кокс по печам"/>
      <sheetName val="ТЭЦ-ПВС"/>
      <sheetName val="ЦСиП"/>
      <sheetName val="E8"/>
      <sheetName val="сданые вагоны"/>
      <sheetName val="Бюджет_участков5"/>
      <sheetName val="участки_(факт)_5"/>
      <sheetName val="участки_(план)5"/>
      <sheetName val="оперативная_с-с5"/>
      <sheetName val="План_(СКАЛА)5"/>
      <sheetName val="План_апреля-_проект_последний5"/>
      <sheetName val="План_апреля-_проект_(2)5"/>
      <sheetName val="Новый_апрель5"/>
      <sheetName val="Каштан_20025"/>
      <sheetName val="ДДС_прямой5"/>
      <sheetName val="Баланс_стального_лома"/>
      <sheetName val="Цены_энергетические"/>
      <sheetName val="Газовый_цех"/>
      <sheetName val="Участок_ГРП"/>
      <sheetName val="Кокс_по_печам"/>
      <sheetName val="СевГОК_Реал.(упр.)"/>
      <sheetName val="Спр"/>
      <sheetName val="импортеры99"/>
      <sheetName val="импортеры96"/>
      <sheetName val="импортеры97"/>
      <sheetName val="Sheet1"/>
    </sheetNames>
    <sheetDataSet>
      <sheetData sheetId="0"/>
      <sheetData sheetId="1"/>
      <sheetData sheetId="2"/>
      <sheetData sheetId="3"/>
      <sheetData sheetId="4"/>
      <sheetData sheetId="5"/>
      <sheetData sheetId="6"/>
      <sheetData sheetId="7"/>
      <sheetData sheetId="8"/>
      <sheetData sheetId="9"/>
      <sheetData sheetId="10"/>
      <sheetData sheetId="11" refreshError="1">
        <row r="9">
          <cell r="B9">
            <v>375</v>
          </cell>
        </row>
        <row r="10">
          <cell r="B10">
            <v>25</v>
          </cell>
        </row>
      </sheetData>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sheetName val="Инструкция"/>
      <sheetName val="ОТЧЕТ"/>
      <sheetName val="Центральный бюджет"/>
      <sheetName val="Местный бюджет"/>
      <sheetName val="entities"/>
      <sheetName val="legend"/>
      <sheetName val="13. Справочно"/>
      <sheetName val="SAS"/>
      <sheetName val="reconciliation"/>
      <sheetName val="Accounts"/>
      <sheetName val="_Ф4"/>
      <sheetName val="_Ф5"/>
      <sheetName val="Ф7_цены"/>
      <sheetName val="Ф8_цены"/>
      <sheetName val="Центральный_бюджет"/>
      <sheetName val="Местный_бюджет"/>
      <sheetName val="13__Справочно"/>
    </sheetNames>
    <sheetDataSet>
      <sheetData sheetId="0">
        <row r="2">
          <cell r="A2" t="str">
            <v>3 месяца</v>
          </cell>
          <cell r="C2" t="str">
            <v>АТ "СКМ"</v>
          </cell>
        </row>
        <row r="3">
          <cell r="C3" t="str">
            <v>Группа HarvEast</v>
          </cell>
        </row>
        <row r="4">
          <cell r="C4" t="str">
            <v>Группа UMG</v>
          </cell>
        </row>
        <row r="5">
          <cell r="C5" t="str">
            <v>Группа Аптеки</v>
          </cell>
        </row>
        <row r="6">
          <cell r="C6" t="str">
            <v>Группа Горные Машины</v>
          </cell>
        </row>
        <row r="7">
          <cell r="C7" t="str">
            <v>Группа ДТЕК</v>
          </cell>
        </row>
        <row r="8">
          <cell r="C8" t="str">
            <v>Группа Метинвест</v>
          </cell>
        </row>
        <row r="9">
          <cell r="C9" t="str">
            <v>Группа Параллель</v>
          </cell>
        </row>
        <row r="10">
          <cell r="C10" t="str">
            <v>Группа Ритейл</v>
          </cell>
        </row>
        <row r="11">
          <cell r="C11" t="str">
            <v>Группа Спорт</v>
          </cell>
        </row>
        <row r="12">
          <cell r="C12" t="str">
            <v>Группа Фарлеп</v>
          </cell>
        </row>
        <row r="13">
          <cell r="C13" t="str">
            <v>Группа ЭСТА</v>
          </cell>
        </row>
        <row r="14">
          <cell r="C14" t="str">
            <v>ПАТ "Донгорбанк"</v>
          </cell>
        </row>
        <row r="15">
          <cell r="C15" t="str">
            <v>ПАТ "ПУМБ"</v>
          </cell>
        </row>
        <row r="16">
          <cell r="C16" t="str">
            <v>ПрАТ "Люкс"</v>
          </cell>
        </row>
        <row r="17">
          <cell r="C17" t="str">
            <v>ПрАТ "Морський індустріальний комплекс"</v>
          </cell>
        </row>
        <row r="18">
          <cell r="C18" t="str">
            <v>ПрАТ "Стівідорна компанія "Авліта"</v>
          </cell>
        </row>
        <row r="19">
          <cell r="C19" t="str">
            <v>ПрАТ "Страхова компанія АСКО-Донбас Північний"</v>
          </cell>
        </row>
        <row r="20">
          <cell r="C20" t="str">
            <v>ПрАТ "Сьогодні мультімедіа"</v>
          </cell>
        </row>
        <row r="21">
          <cell r="C21" t="str">
            <v>ПрАТ "УАСК АСКА"</v>
          </cell>
        </row>
        <row r="22">
          <cell r="C22" t="str">
            <v>ПрАТ "УАСК АСКА-Життя"</v>
          </cell>
        </row>
        <row r="23">
          <cell r="C23" t="str">
            <v>ТОВ "СКМ СЕРВІС"</v>
          </cell>
        </row>
        <row r="24">
          <cell r="C24" t="str">
            <v>ТОВ "ПОРТІНВЕСТ"</v>
          </cell>
        </row>
        <row r="25">
          <cell r="C25" t="str">
            <v>ПАТ "БАНК РЕНЕСАНС КАПІТАЛ"</v>
          </cell>
        </row>
        <row r="26">
          <cell r="C26" t="str">
            <v>ТОВ "ІНВЕСТІО"</v>
          </cell>
        </row>
        <row r="27">
          <cell r="C27" t="str">
            <v>ТОВ "Телерадіокомпанія "Україна"</v>
          </cell>
        </row>
      </sheetData>
      <sheetData sheetId="1"/>
      <sheetData sheetId="2"/>
      <sheetData sheetId="3"/>
      <sheetData sheetId="4"/>
      <sheetData sheetId="5"/>
      <sheetData sheetId="6" refreshError="1"/>
      <sheetData sheetId="7" refreshError="1"/>
      <sheetData sheetId="8" refreshError="1"/>
      <sheetData sheetId="9"/>
      <sheetData sheetId="10"/>
      <sheetData sheetId="11" refreshError="1"/>
      <sheetData sheetId="12" refreshError="1"/>
      <sheetData sheetId="13" refreshError="1"/>
      <sheetData sheetId="14" refreshError="1"/>
      <sheetData sheetId="15"/>
      <sheetData sheetId="16"/>
      <sheetData sheetId="1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T Output"/>
      <sheetName val="VAT Output_Analyt"/>
      <sheetName val="VAT_Input"/>
      <sheetName val="VAT_Input_Analyt"/>
      <sheetName val="TB_1-3q_2003"/>
      <sheetName val="TB_4q_2003"/>
      <sheetName val="Сводные"/>
      <sheetName val="Kiy Cargo"/>
      <sheetName val="Tickmarks"/>
      <sheetName val="VAT Returns"/>
      <sheetName val="VAT Input"/>
      <sheetName val="VAT input per acc"/>
      <sheetName val="37.2.1"/>
      <sheetName val="Invoices"/>
      <sheetName val="TB"/>
      <sheetName val="Entries"/>
      <sheetName val="VAT invoices"/>
      <sheetName val="Deductible Expenses"/>
      <sheetName val="TB 2004"/>
      <sheetName val="VATOutput"/>
      <sheetName val="Ñâîäíûå"/>
      <sheetName val="Loan from Som"/>
      <sheetName val="File_data"/>
      <sheetName val="TR"/>
      <sheetName val="Eredin1"/>
      <sheetName val="_8250"/>
      <sheetName val="_8230_09"/>
      <sheetName val="Параметры"/>
      <sheetName val="Tax Movement"/>
      <sheetName val="Reconciliation"/>
      <sheetName val="02-INV"/>
      <sheetName val="01-Expences-Income"/>
      <sheetName val="CIT Return 2003"/>
      <sheetName val="Coding"/>
      <sheetName val="Worksheet in 6440 VAT Test"/>
      <sheetName val="P20 211123"/>
      <sheetName val="Memo"/>
      <sheetName val="FORM B; FORM B1"/>
      <sheetName val="COVER FS"/>
      <sheetName val="LOOKUP CDTY"/>
      <sheetName val="LOOKUP COUNTRIES"/>
      <sheetName val="LOOKUP COMPANIES"/>
      <sheetName val="PL"/>
      <sheetName val="VAT_Output"/>
      <sheetName val="VAT_Output_Analyt"/>
      <sheetName val="Kiy_Cargo"/>
      <sheetName val="VAT_Returns"/>
      <sheetName val="VAT_Input1"/>
      <sheetName val="VAT_input_per_acc"/>
      <sheetName val="37_2_1"/>
      <sheetName val="VAT_invoices"/>
      <sheetName val="Deductible_Expenses"/>
      <sheetName val="TB_2004"/>
      <sheetName val="WD.Cash.30.06.10"/>
    </sheetNames>
    <sheetDataSet>
      <sheetData sheetId="0" refreshError="1">
        <row r="34">
          <cell r="H34">
            <v>-20163.26999999999</v>
          </cell>
        </row>
        <row r="36">
          <cell r="G36">
            <v>7.0000000006984919E-2</v>
          </cell>
        </row>
      </sheetData>
      <sheetData sheetId="1">
        <row r="34">
          <cell r="H34">
            <v>-20163.26999999999</v>
          </cell>
        </row>
      </sheetData>
      <sheetData sheetId="2" refreshError="1">
        <row r="34">
          <cell r="H34">
            <v>-20163.26999999999</v>
          </cell>
        </row>
      </sheetData>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ow r="36">
          <cell r="G36">
            <v>7.0000000006984919E-2</v>
          </cell>
        </row>
      </sheetData>
      <sheetData sheetId="44"/>
      <sheetData sheetId="45"/>
      <sheetData sheetId="46"/>
      <sheetData sheetId="47"/>
      <sheetData sheetId="48"/>
      <sheetData sheetId="49"/>
      <sheetData sheetId="50"/>
      <sheetData sheetId="51"/>
      <sheetData sheetId="52"/>
      <sheetData sheetId="5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roduction"/>
      <sheetName val="Price"/>
      <sheetName val="Stock"/>
      <sheetName val="Efficiency-1"/>
      <sheetName val="Efficiency-2"/>
      <sheetName val="HR"/>
      <sheetName val="Safety"/>
      <sheetName val="EBITDA_Mar"/>
      <sheetName val="EBITDA_Apr"/>
      <sheetName val="Себестоимость"/>
      <sheetName val="С_с сквозная"/>
      <sheetName val="Графики к с_с"/>
      <sheetName val="Investments"/>
      <sheetName val="Охрана труда"/>
      <sheetName val="Purchases"/>
      <sheetName val="Stocks"/>
      <sheetName val="Debtor"/>
      <sheetName val="Graph Fin"/>
      <sheetName val="Graph Prod"/>
      <sheetName val="Production Azov"/>
      <sheetName val="Production MMZ"/>
      <sheetName val="Production Promet"/>
      <sheetName val="Production EMZ"/>
      <sheetName val="Production XTZ"/>
      <sheetName val="Production Valsider"/>
      <sheetName val="Production Spartan"/>
      <sheetName val="Production Trametal"/>
      <sheetName val="С_с_сквозная"/>
      <sheetName val="Графики_к_с_с"/>
      <sheetName val="Охрана_труда"/>
      <sheetName val="Graph_Fin"/>
      <sheetName val="Graph_Prod"/>
      <sheetName val="Production_Azov"/>
      <sheetName val="Production_MMZ"/>
      <sheetName val="Production_Promet"/>
      <sheetName val="Production_EMZ"/>
      <sheetName val="Production_XTZ"/>
      <sheetName val="Production_Valsider"/>
      <sheetName val="Production_Spartan"/>
      <sheetName val="Production_Trametal"/>
      <sheetName val="Справка"/>
    </sheetNames>
    <sheetDataSet>
      <sheetData sheetId="0" refreshError="1">
        <row r="24">
          <cell r="A24">
            <v>1.5492999999999999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Upload"/>
      <sheetName val="Обложка"/>
      <sheetName val="Содержание"/>
      <sheetName val="Структура Группы"/>
      <sheetName val="Financials"/>
      <sheetName val="IAS Trial Balance"/>
      <sheetName val="ОВ НСБУ"/>
      <sheetName val="FUIB Check"/>
      <sheetName val="Banking Check"/>
      <sheetName val="Check"/>
      <sheetName val="Adjustments"/>
      <sheetName val="DICTS"/>
      <sheetName val="Assets"/>
      <sheetName val="A1"/>
      <sheetName val="A1 (IFRS)"/>
      <sheetName val="A1 (IFRS Adj)"/>
      <sheetName val="A2"/>
      <sheetName val="A2 (IFRS)"/>
      <sheetName val="A2 (IFRS Adj)"/>
      <sheetName val="A3"/>
      <sheetName val="A4"/>
      <sheetName val="A5"/>
      <sheetName val="A6"/>
      <sheetName val="A8"/>
      <sheetName val="A9"/>
      <sheetName val="A10"/>
      <sheetName val="A11"/>
      <sheetName val="A11 (IFRS)"/>
      <sheetName val="A11 (IFRS Adj)"/>
      <sheetName val="A12"/>
      <sheetName val="A13"/>
      <sheetName val="A14"/>
      <sheetName val="A15"/>
      <sheetName val="A16"/>
      <sheetName val="A17"/>
      <sheetName val="A18"/>
      <sheetName val="A19"/>
      <sheetName val="A20"/>
      <sheetName val="A20 (IFRS)"/>
      <sheetName val="A20 (IFRS Adj)"/>
      <sheetName val="A21"/>
      <sheetName val="A22"/>
      <sheetName val="Tax"/>
      <sheetName val="Tax (IFRS)"/>
      <sheetName val="Tax (IFRS Adj)"/>
      <sheetName val="Liabilities"/>
      <sheetName val="L1"/>
      <sheetName val="L1 (IFRS)"/>
      <sheetName val="L1 (IFRS Adj)"/>
      <sheetName val="L2"/>
      <sheetName val="L2 (IFRS)"/>
      <sheetName val="L2 (IFRS Adj)"/>
      <sheetName val="L3"/>
      <sheetName val="L4"/>
      <sheetName val="L5"/>
      <sheetName val="L6"/>
      <sheetName val="L7"/>
      <sheetName val="L9"/>
      <sheetName val="L10"/>
      <sheetName val="L11"/>
      <sheetName val="L12"/>
      <sheetName val="L13"/>
      <sheetName val="L14"/>
      <sheetName val="L15"/>
      <sheetName val="L16"/>
      <sheetName val="L17"/>
      <sheetName val="L18"/>
      <sheetName val="L19"/>
      <sheetName val="L20"/>
      <sheetName val="Capital"/>
      <sheetName val="C1"/>
      <sheetName val="C1(IFRS)"/>
      <sheetName val="C1(IFRS Adj)"/>
      <sheetName val="C2"/>
      <sheetName val="Income"/>
      <sheetName val="I1"/>
      <sheetName val="I4"/>
      <sheetName val="I5"/>
      <sheetName val="I8"/>
      <sheetName val="I9"/>
      <sheetName val="I10"/>
      <sheetName val="I11"/>
      <sheetName val="Expenses"/>
      <sheetName val="E1"/>
      <sheetName val="E2"/>
      <sheetName val="E3"/>
      <sheetName val="E4"/>
      <sheetName val="E5"/>
      <sheetName val="E7"/>
      <sheetName val="E8"/>
      <sheetName val="E9"/>
      <sheetName val="E10"/>
      <sheetName val="Bank НСБУ"/>
      <sheetName val="Banking"/>
      <sheetName val="FUIB Report"/>
      <sheetName val="FUIB Mapping"/>
      <sheetName val="B1"/>
      <sheetName val="B2"/>
      <sheetName val="B3"/>
      <sheetName val="B4"/>
      <sheetName val="B5"/>
      <sheetName val="B6"/>
      <sheetName val="B7"/>
      <sheetName val="AD0"/>
      <sheetName val="AD1"/>
      <sheetName val="AD2"/>
      <sheetName val="AD3"/>
      <sheetName val="AD4"/>
      <sheetName val="AD5"/>
      <sheetName val="AD6"/>
      <sheetName val="AD7"/>
      <sheetName val="AD8"/>
      <sheetName val="AD9"/>
      <sheetName val="AD10"/>
      <sheetName val="AD11"/>
      <sheetName val="AD12"/>
    </sheetNames>
    <sheetDataSet>
      <sheetData sheetId="0"/>
      <sheetData sheetId="1"/>
      <sheetData sheetId="2"/>
      <sheetData sheetId="3"/>
      <sheetData sheetId="4"/>
      <sheetData sheetId="5"/>
      <sheetData sheetId="6">
        <row r="1178">
          <cell r="K1178" t="str">
            <v>Банковские услуги</v>
          </cell>
          <cell r="L1178" t="str">
            <v>OBA92013</v>
          </cell>
        </row>
        <row r="1179">
          <cell r="K1179" t="str">
            <v>Расходы на юридические, консалтинговые и аудиторские услуги</v>
          </cell>
          <cell r="L1179" t="str">
            <v>OBA92014</v>
          </cell>
        </row>
        <row r="1180">
          <cell r="K1180" t="str">
            <v>Расходы на страхование</v>
          </cell>
          <cell r="L1180" t="str">
            <v>OBA92017</v>
          </cell>
        </row>
        <row r="1181">
          <cell r="K1181" t="str">
            <v>Расходы на командировки</v>
          </cell>
          <cell r="L1181" t="str">
            <v>OBA92018</v>
          </cell>
        </row>
        <row r="1182">
          <cell r="K1182" t="str">
            <v>Расходы на транспорт</v>
          </cell>
          <cell r="L1182" t="str">
            <v>OBA92019</v>
          </cell>
        </row>
        <row r="1183">
          <cell r="K1183" t="str">
            <v>Расходы на материалы</v>
          </cell>
          <cell r="L1183" t="str">
            <v>OBA92020</v>
          </cell>
        </row>
        <row r="1184">
          <cell r="K1184" t="str">
            <v>Расходы на рекламу</v>
          </cell>
          <cell r="L1184" t="str">
            <v>OBA92021</v>
          </cell>
        </row>
        <row r="1185">
          <cell r="K1185" t="str">
            <v>Расходы на связь</v>
          </cell>
          <cell r="L1185" t="str">
            <v>OBA92023</v>
          </cell>
        </row>
        <row r="1186">
          <cell r="K1186" t="str">
            <v>Охрана</v>
          </cell>
          <cell r="L1186" t="str">
            <v>OBA92024</v>
          </cell>
        </row>
        <row r="1187">
          <cell r="K1187" t="str">
            <v xml:space="preserve">Обучение сотрудников </v>
          </cell>
          <cell r="L1187" t="str">
            <v>OBA92025</v>
          </cell>
        </row>
        <row r="1188">
          <cell r="K1188" t="str">
            <v>Другие услуги</v>
          </cell>
          <cell r="L1188" t="str">
            <v>OBA92026</v>
          </cell>
        </row>
        <row r="1189">
          <cell r="K1189" t="str">
            <v>Прочие административные расходы</v>
          </cell>
          <cell r="L1189" t="str">
            <v>OBA92028</v>
          </cell>
        </row>
        <row r="1190">
          <cell r="K1190" t="str">
            <v>Транспортные затраты</v>
          </cell>
          <cell r="L1190" t="str">
            <v>OBA93001</v>
          </cell>
        </row>
        <row r="1191">
          <cell r="K1191" t="str">
            <v>Материалы</v>
          </cell>
          <cell r="L1191" t="str">
            <v>OBA93007</v>
          </cell>
        </row>
        <row r="1192">
          <cell r="K1192" t="str">
            <v>Сертификация продукции</v>
          </cell>
          <cell r="L1192" t="str">
            <v>OBA93008</v>
          </cell>
        </row>
        <row r="1193">
          <cell r="K1193" t="str">
            <v>Таможенные сборы</v>
          </cell>
          <cell r="L1193" t="str">
            <v>OBA93009</v>
          </cell>
        </row>
        <row r="1194">
          <cell r="K1194" t="str">
            <v>Реклама</v>
          </cell>
          <cell r="L1194" t="str">
            <v>OBA93014</v>
          </cell>
        </row>
        <row r="1195">
          <cell r="K1195" t="str">
            <v>Прочие расходы на сбыт</v>
          </cell>
          <cell r="L1195" t="str">
            <v>OBA93015</v>
          </cell>
        </row>
        <row r="1196">
          <cell r="K1196" t="str">
            <v>Основное сырье и материалы - кокс и коксующий уголь</v>
          </cell>
          <cell r="L1196" t="str">
            <v>OBA901021</v>
          </cell>
        </row>
        <row r="1197">
          <cell r="K1197" t="str">
            <v>Основное сырье и материалы - метал</v>
          </cell>
          <cell r="L1197" t="str">
            <v>OBA901022</v>
          </cell>
        </row>
        <row r="1198">
          <cell r="K1198" t="str">
            <v>Основное сырье и материалы - энергетический уголь</v>
          </cell>
          <cell r="L1198" t="str">
            <v>OBA901023</v>
          </cell>
        </row>
        <row r="1199">
          <cell r="K1199" t="str">
            <v>Основное сырье и материалы - прочее</v>
          </cell>
          <cell r="L1199" t="str">
            <v>OBA901024</v>
          </cell>
        </row>
        <row r="1200">
          <cell r="K1200" t="str">
            <v>Вспомогательные материалы</v>
          </cell>
          <cell r="L1200" t="str">
            <v>OBA90103</v>
          </cell>
        </row>
        <row r="1201">
          <cell r="K1201" t="str">
            <v>Затраты по договорам подряда</v>
          </cell>
          <cell r="L1201" t="str">
            <v>OBA90104</v>
          </cell>
        </row>
        <row r="1202">
          <cell r="K1202" t="str">
            <v>Ремонт и техническое обслуживание</v>
          </cell>
          <cell r="L1202" t="str">
            <v>OBA90105</v>
          </cell>
        </row>
        <row r="1203">
          <cell r="K1203" t="str">
            <v>Газ</v>
          </cell>
          <cell r="L1203" t="str">
            <v>OBA90111</v>
          </cell>
        </row>
        <row r="1204">
          <cell r="K1204" t="str">
            <v>Электроэнергия</v>
          </cell>
          <cell r="L1204" t="str">
            <v>OBA90112</v>
          </cell>
        </row>
        <row r="1205">
          <cell r="K1205" t="str">
            <v>Прочие расходы, включаемые в себестоимость готовой продукции</v>
          </cell>
          <cell r="L1205" t="str">
            <v>OBA90118</v>
          </cell>
        </row>
        <row r="1206">
          <cell r="K1206" t="str">
            <v>Резерв обесценения по налогу на прибыль на начало года</v>
          </cell>
          <cell r="L1206" t="str">
            <v>OBA98101</v>
          </cell>
        </row>
        <row r="1207">
          <cell r="K1207" t="str">
            <v>Расходы/(льготы) по текущему налогу на прибыль - корректировка прошлого года</v>
          </cell>
          <cell r="L1207" t="str">
            <v>OBA98102</v>
          </cell>
        </row>
        <row r="1208">
          <cell r="K1208" t="str">
            <v>Минус: платежи, осуществленные в течение года</v>
          </cell>
          <cell r="L1208" t="str">
            <v>OBA98103</v>
          </cell>
        </row>
        <row r="1209">
          <cell r="K1209" t="str">
            <v>Перенесенное чистое отсроченное налоговое актив (+)/обязательство (-)</v>
          </cell>
          <cell r="L1209" t="str">
            <v>OBA98104</v>
          </cell>
        </row>
        <row r="1210">
          <cell r="K1210" t="str">
            <v>Перенесенное чистое отсроченное налоговое актив (+)/обязательство (-)</v>
          </cell>
          <cell r="L1210" t="str">
            <v>OBA98105</v>
          </cell>
        </row>
        <row r="1211">
          <cell r="K1211" t="str">
            <v>Прибыль/(убыток) до налогообложения в бухгалтерском учете</v>
          </cell>
          <cell r="L1211" t="str">
            <v>OBA98106</v>
          </cell>
        </row>
        <row r="1212">
          <cell r="K1212" t="str">
            <v>Налог по номинальной ставке налога на прибыль(25%)</v>
          </cell>
          <cell r="L1212" t="str">
            <v>OBA98107</v>
          </cell>
        </row>
        <row r="1213">
          <cell r="K1213" t="str">
            <v>Превышение справедливой стоимости приобретенных активов за вычетом обязательств над первоначальной стоимостью инвестиции (-)</v>
          </cell>
          <cell r="L1213" t="str">
            <v>OBA98108</v>
          </cell>
        </row>
        <row r="1214">
          <cell r="K1214" t="str">
            <v>Влияние налоговых льгот (-)</v>
          </cell>
          <cell r="L1214" t="str">
            <v>OBA98109</v>
          </cell>
        </row>
        <row r="1215">
          <cell r="K1215" t="str">
            <v>Налоговый эффект затрат, которые не включается в валовые затраты (+)</v>
          </cell>
          <cell r="L1215" t="str">
            <v>OBA98110</v>
          </cell>
        </row>
        <row r="1216">
          <cell r="K1216" t="str">
            <v>Налоговый эффект доходов, которые не включается в валовые доходы (-)</v>
          </cell>
          <cell r="L1216" t="str">
            <v>OBA98111</v>
          </cell>
        </row>
        <row r="1217">
          <cell r="K1217" t="str">
            <v>Изменение непризнанных налоговых активов (+/-)</v>
          </cell>
          <cell r="L1217" t="str">
            <v>OBA98112</v>
          </cell>
        </row>
        <row r="1218">
          <cell r="K1218" t="str">
            <v>Прочие разницы (+/-)</v>
          </cell>
          <cell r="L1218" t="str">
            <v>OBA98113</v>
          </cell>
        </row>
        <row r="1219">
          <cell r="K1219" t="str">
            <v>Прибыль/убытки ассоциированных компаний (+/-)</v>
          </cell>
          <cell r="L1219" t="str">
            <v>OBA98114</v>
          </cell>
        </row>
        <row r="1220">
          <cell r="K1220" t="str">
            <v>Эффект изменения ставок налогообложения (+/-)</v>
          </cell>
          <cell r="L1220" t="str">
            <v>OBA98115</v>
          </cell>
        </row>
        <row r="1221">
          <cell r="K1221" t="str">
            <v>Налоговые расходы текущего года</v>
          </cell>
          <cell r="L1221" t="str">
            <v>OBA98116</v>
          </cell>
        </row>
        <row r="1222">
          <cell r="K1222" t="str">
            <v>Взаимозачет налогов</v>
          </cell>
          <cell r="L1222" t="str">
            <v>OBA98117</v>
          </cell>
        </row>
        <row r="1223">
          <cell r="K1223" t="str">
            <v>Прибыль/убытки, к которым применяется другая ставка налогообложения (+/-)</v>
          </cell>
          <cell r="L1223" t="str">
            <v>OBA98118</v>
          </cell>
        </row>
        <row r="1224">
          <cell r="K1224" t="str">
            <v>Себестоимость реализованных товаров</v>
          </cell>
          <cell r="L1224" t="str">
            <v>OBA90201</v>
          </cell>
        </row>
        <row r="1225">
          <cell r="K1225" t="str">
            <v>Себестоимость реализованных товаров по договорам комиссии</v>
          </cell>
          <cell r="L1225" t="str">
            <v>OBA90202</v>
          </cell>
        </row>
        <row r="1226">
          <cell r="K1226" t="str">
            <v>Операционные расходы: прочее</v>
          </cell>
          <cell r="L1226" t="str">
            <v>OBA94910</v>
          </cell>
        </row>
        <row r="1227">
          <cell r="K1227" t="str">
            <v>Прочие расходы</v>
          </cell>
          <cell r="L1227" t="str">
            <v>OBA97701</v>
          </cell>
        </row>
        <row r="1228">
          <cell r="K1228" t="str">
            <v>Другие услуги</v>
          </cell>
          <cell r="L1228" t="str">
            <v>OBA92026</v>
          </cell>
        </row>
        <row r="1229">
          <cell r="K1229" t="str">
            <v>Себестоимость реализованных услуг как основного вида деятельности</v>
          </cell>
          <cell r="L1229" t="str">
            <v>OBA90301</v>
          </cell>
        </row>
        <row r="1230">
          <cell r="K1230" t="str">
            <v>Себестоимость реализованных услуг как не основного вида деятельности</v>
          </cell>
          <cell r="L1230" t="str">
            <v>OBA94909</v>
          </cell>
        </row>
      </sheetData>
      <sheetData sheetId="7"/>
      <sheetData sheetId="8"/>
      <sheetData sheetId="9"/>
      <sheetData sheetId="10"/>
      <sheetData sheetId="11"/>
      <sheetData sheetId="12">
        <row r="2">
          <cell r="R2" t="str">
            <v>Облигации</v>
          </cell>
          <cell r="AA2" t="str">
            <v>Денежные средства</v>
          </cell>
          <cell r="AD2" t="str">
            <v>Себестоимость</v>
          </cell>
          <cell r="AW2" t="str">
            <v>Основные средства</v>
          </cell>
          <cell r="AX2" t="str">
            <v>Покупка</v>
          </cell>
          <cell r="BF2" t="str">
            <v>1 квартал</v>
          </cell>
        </row>
        <row r="3">
          <cell r="R3" t="str">
            <v>Дебиторская задолженность</v>
          </cell>
          <cell r="AA3" t="str">
            <v>Прочие активы</v>
          </cell>
          <cell r="AD3" t="str">
            <v>Административные</v>
          </cell>
          <cell r="AW3" t="str">
            <v>Нематериальные активы</v>
          </cell>
          <cell r="AX3" t="str">
            <v>Продажа</v>
          </cell>
          <cell r="BF3" t="str">
            <v>2 квартал</v>
          </cell>
        </row>
        <row r="4">
          <cell r="R4" t="str">
            <v>Прочие</v>
          </cell>
          <cell r="AA4" t="str">
            <v>Собственные акции</v>
          </cell>
          <cell r="AD4" t="str">
            <v>Сбыт</v>
          </cell>
          <cell r="AW4" t="str">
            <v>Ремонт и поддержание инвестиционной недвижимости</v>
          </cell>
          <cell r="AX4" t="str">
            <v>Дополнительная эмиссия акций</v>
          </cell>
          <cell r="BF4" t="str">
            <v>3 квартал</v>
          </cell>
        </row>
        <row r="5">
          <cell r="R5" t="str">
            <v>Кредиты</v>
          </cell>
          <cell r="AA5" t="str">
            <v>Принятые обязательства</v>
          </cell>
          <cell r="AD5" t="str">
            <v>Прочие</v>
          </cell>
          <cell r="AW5" t="str">
            <v>Капитальное строительство</v>
          </cell>
          <cell r="BF5" t="str">
            <v>4 квартал</v>
          </cell>
        </row>
        <row r="6">
          <cell r="R6" t="str">
            <v>Векселя</v>
          </cell>
          <cell r="AA6" t="str">
            <v>Дополнительные расходы</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BC list"/>
      <sheetName val="Summary"/>
      <sheetName val="Reconciliation 2004"/>
      <sheetName val="Claim list"/>
      <sheetName val="Budget settlemnts"/>
      <sheetName val="Depr test"/>
      <sheetName val="п.6"/>
      <sheetName val="п.8"/>
      <sheetName val="аморт.отчисл.НА"/>
      <sheetName val="COS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Input"/>
      <sheetName val="Спр"/>
      <sheetName val="Dictionary"/>
      <sheetName val="DictCoal"/>
      <sheetName val="DictDebitor"/>
      <sheetName val="БП(УП)"/>
      <sheetName val="П(Ф)"/>
      <sheetName val="Debtor"/>
      <sheetName val="Coal"/>
      <sheetName val="Summary"/>
      <sheetName val="Production"/>
      <sheetName val="Rate"/>
      <sheetName val="Production YTD"/>
      <sheetName val="Rate YTD"/>
      <sheetName val="Price"/>
      <sheetName val="Quality"/>
      <sheetName val="Dynamics"/>
      <sheetName val="Лист1"/>
      <sheetName val="S_Other"/>
      <sheetName val="margins"/>
      <sheetName val="slide data"/>
      <sheetName val="checks"/>
    </sheetNames>
    <sheetDataSet>
      <sheetData sheetId="0"/>
      <sheetData sheetId="1">
        <row r="3">
          <cell r="B3">
            <v>5</v>
          </cell>
        </row>
      </sheetData>
      <sheetData sheetId="2">
        <row r="1">
          <cell r="U1" t="str">
            <v>MARK</v>
          </cell>
          <cell r="AB1" t="str">
            <v>MARK2</v>
          </cell>
        </row>
        <row r="2">
          <cell r="A2" t="str">
            <v>Азовсталь / Azovstal</v>
          </cell>
          <cell r="C2" t="str">
            <v>БП / BP</v>
          </cell>
          <cell r="E2" t="str">
            <v>коэфф / rate</v>
          </cell>
          <cell r="G2" t="str">
            <v>Пусто / Еmpty</v>
          </cell>
          <cell r="I2" t="str">
            <v>Производство / Рroduction</v>
          </cell>
          <cell r="K2" t="str">
            <v>Пусто / Еmpty</v>
          </cell>
          <cell r="M2" t="str">
            <v>т/t</v>
          </cell>
          <cell r="O2" t="str">
            <v>Азовсталь / Azovstal</v>
          </cell>
          <cell r="U2" t="str">
            <v>Г, ДГ</v>
          </cell>
          <cell r="V2" t="str">
            <v xml:space="preserve">(Абашевское)  </v>
          </cell>
          <cell r="AB2" t="str">
            <v>Г, ДГ</v>
          </cell>
          <cell r="AC2" t="str">
            <v xml:space="preserve">(Талдинское)  </v>
          </cell>
          <cell r="AH2" t="str">
            <v>Г, ДГ</v>
          </cell>
          <cell r="AI2" t="str">
            <v>Г, ДГ</v>
          </cell>
        </row>
        <row r="3">
          <cell r="A3" t="str">
            <v>ММКИ / MMKI</v>
          </cell>
          <cell r="C3" t="str">
            <v>УП-1 / LE-1</v>
          </cell>
          <cell r="E3" t="str">
            <v>кол-во / quantity</v>
          </cell>
          <cell r="G3" t="str">
            <v>Агломерат / Agglomerate</v>
          </cell>
          <cell r="I3" t="str">
            <v>Реализ / Sale</v>
          </cell>
          <cell r="K3" t="str">
            <v>Приход Fe (Arrival Fe)</v>
          </cell>
          <cell r="M3" t="str">
            <v>тыс.т/thou.t</v>
          </cell>
          <cell r="O3" t="str">
            <v>АКХЗ / AKHZ</v>
          </cell>
          <cell r="U3" t="str">
            <v>Г, ДГ</v>
          </cell>
          <cell r="V3" t="str">
            <v>(Алмазная)</v>
          </cell>
          <cell r="AB3" t="str">
            <v>Г, ДГ</v>
          </cell>
          <cell r="AC3" t="str">
            <v xml:space="preserve">(Ресурспромснаб)  </v>
          </cell>
          <cell r="AH3" t="str">
            <v>ГЖ</v>
          </cell>
          <cell r="AI3" t="str">
            <v>ГОМСШ</v>
          </cell>
        </row>
        <row r="4">
          <cell r="A4" t="str">
            <v>ЕМЗ / EMZ</v>
          </cell>
          <cell r="C4" t="str">
            <v>УП-2 / LE-2</v>
          </cell>
          <cell r="E4" t="str">
            <v>цена / price</v>
          </cell>
          <cell r="G4" t="str">
            <v>Агломерат товарный / Saleable agglomerate</v>
          </cell>
          <cell r="I4" t="str">
            <v>РасхКоэф / Consumption Rates</v>
          </cell>
          <cell r="K4" t="str">
            <v>Fe/чугун (Fe/Iron)</v>
          </cell>
          <cell r="M4" t="str">
            <v>млн.т/mln.t</v>
          </cell>
          <cell r="O4" t="str">
            <v>ЗКХЗ / ZKHZ</v>
          </cell>
          <cell r="U4" t="str">
            <v>Г, ДГ</v>
          </cell>
          <cell r="V4" t="str">
            <v>(Белозёрская)</v>
          </cell>
          <cell r="AB4" t="str">
            <v>Г, ДГ</v>
          </cell>
          <cell r="AC4" t="str">
            <v>(Кушеяковская)</v>
          </cell>
          <cell r="AH4" t="str">
            <v>ГЖО</v>
          </cell>
          <cell r="AI4" t="str">
            <v>Ж</v>
          </cell>
        </row>
        <row r="5">
          <cell r="A5" t="str">
            <v>ММЗ / MMZ</v>
          </cell>
          <cell r="C5" t="str">
            <v>УП-3 / LE-3</v>
          </cell>
          <cell r="E5" t="str">
            <v>сумма / sum</v>
          </cell>
          <cell r="G5" t="str">
            <v>Аглоруда / Sinter Ore</v>
          </cell>
          <cell r="I5" t="str">
            <v>ФинРез / Financial Performance</v>
          </cell>
          <cell r="K5" t="str">
            <v>Кокс скип./чугун (Skip coke/Iron)</v>
          </cell>
          <cell r="M5" t="str">
            <v>$</v>
          </cell>
          <cell r="O5" t="str">
            <v>ДК / DK</v>
          </cell>
          <cell r="U5" t="str">
            <v>Г, ДГ</v>
          </cell>
          <cell r="V5" t="str">
            <v xml:space="preserve">(Белореченская)  </v>
          </cell>
          <cell r="AB5" t="str">
            <v>Г, ДГ</v>
          </cell>
          <cell r="AC5" t="str">
            <v xml:space="preserve">(Промугольсервис)  </v>
          </cell>
          <cell r="AH5" t="str">
            <v>ГОМСШ</v>
          </cell>
          <cell r="AI5" t="str">
            <v>К</v>
          </cell>
        </row>
        <row r="6">
          <cell r="A6" t="str">
            <v>Promet</v>
          </cell>
          <cell r="C6" t="str">
            <v>План / Plan</v>
          </cell>
          <cell r="G6" t="str">
            <v>Концентрат / Concentrate</v>
          </cell>
          <cell r="I6" t="str">
            <v>Закупки / Purchases</v>
          </cell>
          <cell r="K6" t="str">
            <v>Газ природ./чугун (Gas/Iron)</v>
          </cell>
          <cell r="M6" t="str">
            <v>тыс.$/thou.$</v>
          </cell>
          <cell r="O6" t="str">
            <v>ЕКХП / EKHP</v>
          </cell>
          <cell r="U6" t="str">
            <v>Г, ДГ</v>
          </cell>
          <cell r="V6" t="str">
            <v>(Бутовская)</v>
          </cell>
          <cell r="AB6" t="str">
            <v>Г, ДГ</v>
          </cell>
          <cell r="AC6" t="str">
            <v xml:space="preserve">(Белореченская)  </v>
          </cell>
          <cell r="AH6" t="str">
            <v>Ж</v>
          </cell>
          <cell r="AI6" t="str">
            <v>КC</v>
          </cell>
        </row>
        <row r="7">
          <cell r="A7" t="str">
            <v>ХТЗ / KhTZ</v>
          </cell>
          <cell r="C7" t="str">
            <v>Факт / Actual</v>
          </cell>
          <cell r="G7" t="str">
            <v>Окатыши / Pellets</v>
          </cell>
          <cell r="I7" t="str">
            <v>Остатки / Stocks</v>
          </cell>
          <cell r="K7" t="str">
            <v>Съем с объема печи   (Furnace offtake)</v>
          </cell>
          <cell r="M7" t="str">
            <v>млн.$/mlm.$</v>
          </cell>
          <cell r="O7" t="str">
            <v>ММКИ / MMKI</v>
          </cell>
          <cell r="U7" t="str">
            <v>Г, ДГ</v>
          </cell>
          <cell r="V7" t="str">
            <v xml:space="preserve">(Гео-пульс)  </v>
          </cell>
          <cell r="AB7" t="str">
            <v>Г, ДГ</v>
          </cell>
          <cell r="AC7" t="str">
            <v xml:space="preserve">(Ерунаковская) </v>
          </cell>
          <cell r="AH7" t="str">
            <v>К</v>
          </cell>
          <cell r="AI7" t="str">
            <v>КO</v>
          </cell>
        </row>
        <row r="8">
          <cell r="A8" t="str">
            <v>F_Valsider</v>
          </cell>
          <cell r="C8" t="str">
            <v>ПФ / PA</v>
          </cell>
          <cell r="G8" t="str">
            <v>ГП, ПФ/ FG, HF</v>
          </cell>
          <cell r="I8" t="str">
            <v>Травматизм / Асcidents</v>
          </cell>
          <cell r="K8" t="str">
            <v>Мет.шихта (без фспл) на конвертер</v>
          </cell>
          <cell r="M8" t="str">
            <v>дн/days</v>
          </cell>
          <cell r="O8" t="str">
            <v>ЗСТ/ZST</v>
          </cell>
          <cell r="U8" t="str">
            <v>Г, ДГ</v>
          </cell>
          <cell r="V8" t="str">
            <v xml:space="preserve">(Дзерджинского)  </v>
          </cell>
          <cell r="AB8" t="str">
            <v>Г, ДГ</v>
          </cell>
          <cell r="AC8" t="str">
            <v xml:space="preserve">(Постниковская)  </v>
          </cell>
          <cell r="AH8" t="str">
            <v>КC</v>
          </cell>
          <cell r="AI8" t="str">
            <v>КЖ</v>
          </cell>
        </row>
        <row r="9">
          <cell r="A9" t="str">
            <v>Trametal</v>
          </cell>
          <cell r="G9" t="str">
            <v>НЗП / WIP</v>
          </cell>
          <cell r="I9" t="str">
            <v>ОТ / Protection of labor</v>
          </cell>
          <cell r="K9" t="str">
            <v>М.шихта/сталь конвертер  (Charge/Steel BOF)</v>
          </cell>
          <cell r="M9" t="str">
            <v>чел/person</v>
          </cell>
          <cell r="O9" t="str">
            <v>ИНКОР / INKOR</v>
          </cell>
          <cell r="U9" t="str">
            <v>Г, ДГ</v>
          </cell>
          <cell r="V9" t="str">
            <v xml:space="preserve">(Добропольская)  </v>
          </cell>
          <cell r="AB9" t="str">
            <v>Г, ДГ</v>
          </cell>
          <cell r="AC9" t="str">
            <v xml:space="preserve">(Степная)  </v>
          </cell>
          <cell r="AH9" t="str">
            <v>КO</v>
          </cell>
          <cell r="AI9" t="str">
            <v>ОС</v>
          </cell>
        </row>
        <row r="10">
          <cell r="A10" t="str">
            <v>Spartan</v>
          </cell>
          <cell r="G10" t="str">
            <v>Покрывные материалы</v>
          </cell>
          <cell r="I10" t="str">
            <v>Труд. pесурсы /  HR</v>
          </cell>
          <cell r="K10" t="str">
            <v>М.шихта/сталь мартен  (Charge/Steel OHF)</v>
          </cell>
          <cell r="M10" t="str">
            <v>ГДж</v>
          </cell>
          <cell r="O10" t="str">
            <v>ЕМЗ / EMZ</v>
          </cell>
          <cell r="U10" t="str">
            <v>Г, ДГ</v>
          </cell>
          <cell r="V10" t="str">
            <v xml:space="preserve">(Донецкое угольное топливо)  </v>
          </cell>
          <cell r="AB10" t="str">
            <v>Г, ДГ</v>
          </cell>
          <cell r="AC10" t="str">
            <v xml:space="preserve">(Техинновация)  </v>
          </cell>
          <cell r="AH10" t="str">
            <v>КС/ОС</v>
          </cell>
        </row>
        <row r="11">
          <cell r="A11" t="str">
            <v>МРМЗ / MRMZ</v>
          </cell>
          <cell r="G11" t="str">
            <v>Ферросплавы / Ferroalloys</v>
          </cell>
          <cell r="I11" t="str">
            <v>Качество / Quality</v>
          </cell>
          <cell r="K11" t="str">
            <v>Мет.шихта (без фспл) на мартен</v>
          </cell>
          <cell r="M11" t="str">
            <v>м3/m3</v>
          </cell>
          <cell r="O11" t="str">
            <v>ММЗ / MMZ</v>
          </cell>
          <cell r="U11" t="str">
            <v>Г, ДГ</v>
          </cell>
          <cell r="V11" t="str">
            <v xml:space="preserve">(Донуглетехинвест)  </v>
          </cell>
          <cell r="AB11" t="str">
            <v>Г, ДГ</v>
          </cell>
          <cell r="AC11" t="str">
            <v xml:space="preserve">(Юбилейная)  </v>
          </cell>
          <cell r="AH11" t="str">
            <v>ОС</v>
          </cell>
        </row>
        <row r="12">
          <cell r="A12" t="str">
            <v>TG / Trading Group</v>
          </cell>
          <cell r="G12" t="str">
            <v>Металлолом / Scrap</v>
          </cell>
          <cell r="I12" t="str">
            <v>Длительность / Time</v>
          </cell>
          <cell r="K12" t="str">
            <v>Расход металла (Metal consumption)</v>
          </cell>
          <cell r="M12" t="str">
            <v>тыс.м3/thou.m3</v>
          </cell>
          <cell r="O12" t="str">
            <v>ДКХЗ / DKHZ</v>
          </cell>
          <cell r="U12" t="str">
            <v>Г, ДГ</v>
          </cell>
          <cell r="V12" t="str">
            <v>(Западно-Донбасская)</v>
          </cell>
          <cell r="AB12" t="str">
            <v>ГОМСШ</v>
          </cell>
          <cell r="AC12" t="str">
            <v xml:space="preserve">(Талдинское)  </v>
          </cell>
          <cell r="AH12" t="str">
            <v>СС</v>
          </cell>
        </row>
        <row r="13">
          <cell r="A13" t="str">
            <v>TG МISA</v>
          </cell>
          <cell r="G13" t="str">
            <v>Товары для продажи / Sale goods &amp; materials</v>
          </cell>
          <cell r="K13" t="str">
            <v>ПУТ / Сoal injection</v>
          </cell>
          <cell r="M13" t="str">
            <v>млн.м3/mln.m3</v>
          </cell>
          <cell r="O13" t="str">
            <v>Promet</v>
          </cell>
          <cell r="U13" t="str">
            <v>Г, ДГ</v>
          </cell>
          <cell r="V13" t="str">
            <v xml:space="preserve">(Заречная)  </v>
          </cell>
          <cell r="AB13" t="str">
            <v>ГОМСШ</v>
          </cell>
          <cell r="AC13" t="str">
            <v xml:space="preserve">(Талдинский разрез) </v>
          </cell>
          <cell r="AH13" t="str">
            <v>ССОМ</v>
          </cell>
        </row>
        <row r="14">
          <cell r="A14" t="str">
            <v>TG МU</v>
          </cell>
          <cell r="G14" t="str">
            <v>Газ / Natural Gas</v>
          </cell>
          <cell r="K14" t="str">
            <v>Покрывные материалы</v>
          </cell>
          <cell r="M14" t="str">
            <v xml:space="preserve">тыс.кВт/ч / thou. MWh </v>
          </cell>
          <cell r="O14" t="str">
            <v>ХТЗ / KhTZ</v>
          </cell>
          <cell r="U14" t="str">
            <v>Г, ДГ</v>
          </cell>
          <cell r="V14" t="str">
            <v xml:space="preserve">(Кирова)  </v>
          </cell>
          <cell r="AB14" t="str">
            <v>Ж</v>
          </cell>
          <cell r="AC14" t="str">
            <v xml:space="preserve">(ЭРЭЛ)  </v>
          </cell>
        </row>
        <row r="15">
          <cell r="A15" t="str">
            <v>TG МE</v>
          </cell>
          <cell r="G15" t="str">
            <v>Электроэнергия / Electricity</v>
          </cell>
          <cell r="K15" t="str">
            <v>Проволока</v>
          </cell>
          <cell r="M15" t="str">
            <v>млн.кВт/ч / mln. MWh</v>
          </cell>
          <cell r="O15" t="str">
            <v>F_Valsider</v>
          </cell>
          <cell r="U15" t="str">
            <v>Г, ДГ</v>
          </cell>
          <cell r="V15" t="str">
            <v xml:space="preserve">(Колмогоровская)  </v>
          </cell>
          <cell r="AB15" t="str">
            <v>Ж</v>
          </cell>
          <cell r="AC15" t="str">
            <v xml:space="preserve">(Эрчим Тхан)  </v>
          </cell>
        </row>
        <row r="16">
          <cell r="A16" t="str">
            <v>TG SMC Ukr</v>
          </cell>
          <cell r="G16" t="str">
            <v>Транспортировка газа / Gas Transportation</v>
          </cell>
          <cell r="K16" t="str">
            <v>Флюс</v>
          </cell>
          <cell r="M16" t="str">
            <v>кг/т / kg/t</v>
          </cell>
          <cell r="O16" t="str">
            <v>Trametal</v>
          </cell>
          <cell r="U16" t="str">
            <v>Г, ДГ</v>
          </cell>
          <cell r="V16" t="str">
            <v xml:space="preserve">(Комсомольская)  </v>
          </cell>
          <cell r="AB16" t="str">
            <v>Ж</v>
          </cell>
          <cell r="AC16" t="str">
            <v xml:space="preserve">(Дуванная)  </v>
          </cell>
        </row>
        <row r="17">
          <cell r="A17" t="str">
            <v>TG SMC Bel</v>
          </cell>
          <cell r="G17" t="str">
            <v>стан 150 / mill 150</v>
          </cell>
          <cell r="K17" t="str">
            <v>стан 150 / mill 150</v>
          </cell>
          <cell r="M17" t="str">
            <v>т/т / t/t</v>
          </cell>
          <cell r="O17" t="str">
            <v>Spartan</v>
          </cell>
          <cell r="U17" t="str">
            <v>Г, ДГ</v>
          </cell>
          <cell r="V17" t="str">
            <v xml:space="preserve">(Криворожская)  </v>
          </cell>
          <cell r="AB17" t="str">
            <v>Ж</v>
          </cell>
          <cell r="AC17" t="str">
            <v xml:space="preserve">(Самсоновская-Западная)  </v>
          </cell>
        </row>
        <row r="18">
          <cell r="A18" t="str">
            <v>VC</v>
          </cell>
          <cell r="G18" t="str">
            <v>стан 250 / mill 250</v>
          </cell>
          <cell r="K18" t="str">
            <v>стан 250 / mill 250</v>
          </cell>
          <cell r="M18" t="str">
            <v>м3/т / m3/t</v>
          </cell>
          <cell r="O18" t="str">
            <v>МРМЗ / MRMZ</v>
          </cell>
          <cell r="U18" t="str">
            <v>Г, ДГ</v>
          </cell>
          <cell r="V18" t="str">
            <v xml:space="preserve">(Кузбасская)  </v>
          </cell>
          <cell r="AB18" t="str">
            <v>Ж</v>
          </cell>
          <cell r="AC18" t="str">
            <v xml:space="preserve">(ИнтерИнвест Уголь)  </v>
          </cell>
        </row>
        <row r="19">
          <cell r="A19" t="str">
            <v>ЗСТ/ZST</v>
          </cell>
          <cell r="G19" t="str">
            <v>стан 280 / mill 280</v>
          </cell>
          <cell r="K19" t="str">
            <v>стан 280 / mill 280</v>
          </cell>
          <cell r="M19" t="str">
            <v>тыс.м3/т / thou. m3/t</v>
          </cell>
          <cell r="O19" t="str">
            <v>КОЗ / KOZ</v>
          </cell>
          <cell r="U19" t="str">
            <v>Г, ДГ</v>
          </cell>
          <cell r="V19" t="str">
            <v xml:space="preserve">(Луганская)  </v>
          </cell>
          <cell r="AB19" t="str">
            <v>Ж</v>
          </cell>
          <cell r="AC19" t="str">
            <v xml:space="preserve">(Дзерджинского)  </v>
          </cell>
        </row>
        <row r="20">
          <cell r="A20" t="str">
            <v>АКХЗ / AKHZ</v>
          </cell>
          <cell r="G20" t="str">
            <v>стан 360 / mill 360</v>
          </cell>
          <cell r="K20" t="str">
            <v>стан 360 / mill 360</v>
          </cell>
          <cell r="M20" t="str">
            <v>тыс.кВт/ч/т / thou. MWh/t</v>
          </cell>
          <cell r="O20" t="str">
            <v>Прочие / Other</v>
          </cell>
          <cell r="U20" t="str">
            <v>Г, ДГ</v>
          </cell>
          <cell r="V20" t="str">
            <v xml:space="preserve">(Михайловская)  </v>
          </cell>
          <cell r="AB20" t="str">
            <v>Ж</v>
          </cell>
          <cell r="AC20" t="str">
            <v xml:space="preserve">(Степовая)  </v>
          </cell>
        </row>
        <row r="21">
          <cell r="A21" t="str">
            <v>ЗКХЗ / ZKHZ</v>
          </cell>
          <cell r="G21" t="str">
            <v>стан 390 / mill 390</v>
          </cell>
          <cell r="K21" t="str">
            <v>стан 390 / mill 390</v>
          </cell>
          <cell r="M21" t="str">
            <v>KwH</v>
          </cell>
          <cell r="U21" t="str">
            <v>Г, ДГ</v>
          </cell>
          <cell r="V21" t="str">
            <v xml:space="preserve">(Октябрьская)  </v>
          </cell>
          <cell r="AB21" t="str">
            <v>Ж</v>
          </cell>
          <cell r="AC21" t="str">
            <v xml:space="preserve">(Дуванная Краснодонуголь)   </v>
          </cell>
        </row>
        <row r="22">
          <cell r="A22" t="str">
            <v>ДК / DK</v>
          </cell>
          <cell r="G22" t="str">
            <v>стан 550 / mill 550</v>
          </cell>
          <cell r="K22" t="str">
            <v>стан 550 / mill 550</v>
          </cell>
          <cell r="M22" t="str">
            <v>%</v>
          </cell>
          <cell r="O22" t="str">
            <v>ИнГОК / InGOK</v>
          </cell>
          <cell r="U22" t="str">
            <v>Г, ДГ</v>
          </cell>
          <cell r="V22" t="str">
            <v xml:space="preserve">(Перспектива)  </v>
          </cell>
          <cell r="AB22" t="str">
            <v>Ж</v>
          </cell>
          <cell r="AC22" t="str">
            <v xml:space="preserve">(Самсоновская Краснодонуголь)   </v>
          </cell>
        </row>
        <row r="23">
          <cell r="A23" t="str">
            <v>ЕКХП / EKHP</v>
          </cell>
          <cell r="G23" t="str">
            <v>ЦРС / vail fixing shop</v>
          </cell>
          <cell r="K23" t="str">
            <v>ЦРС / vail fixing shop</v>
          </cell>
          <cell r="M23" t="str">
            <v>час/hours</v>
          </cell>
          <cell r="O23" t="str">
            <v>СевГОК / SevGOK</v>
          </cell>
          <cell r="U23" t="str">
            <v>Г, ДГ</v>
          </cell>
          <cell r="V23" t="str">
            <v xml:space="preserve">(Постниковская)  </v>
          </cell>
          <cell r="AB23" t="str">
            <v>К</v>
          </cell>
          <cell r="AC23" t="str">
            <v xml:space="preserve">(Арктические разработки) </v>
          </cell>
        </row>
        <row r="24">
          <cell r="A24" t="str">
            <v>ДКХЗ / DKHZ</v>
          </cell>
          <cell r="G24" t="str">
            <v>слябинг 1200 / slab mill 1200</v>
          </cell>
          <cell r="K24" t="str">
            <v>слябинг 1200 / slab mill 1200</v>
          </cell>
          <cell r="M24" t="str">
            <v>шт/pcs</v>
          </cell>
          <cell r="O24" t="str">
            <v>ЦГОК / CGOK</v>
          </cell>
          <cell r="U24" t="str">
            <v>Г, ДГ</v>
          </cell>
          <cell r="V24" t="str">
            <v>(Прокопьевская)</v>
          </cell>
          <cell r="AB24" t="str">
            <v>К</v>
          </cell>
          <cell r="AC24" t="str">
            <v xml:space="preserve">(Нерюнгриуголь)  </v>
          </cell>
        </row>
        <row r="25">
          <cell r="A25" t="str">
            <v>ИНКОР / INKOR</v>
          </cell>
          <cell r="G25" t="str">
            <v>стан 650 / mill 650</v>
          </cell>
          <cell r="K25" t="str">
            <v>стан 650 / mill 650</v>
          </cell>
          <cell r="U25" t="str">
            <v>Г, ДГ</v>
          </cell>
          <cell r="V25" t="str">
            <v xml:space="preserve">(Пролетарская) </v>
          </cell>
          <cell r="AB25" t="str">
            <v>К</v>
          </cell>
          <cell r="AC25" t="str">
            <v xml:space="preserve">(Нерюнгриуголь Малые разрезы)  </v>
          </cell>
        </row>
        <row r="26">
          <cell r="A26" t="str">
            <v>КОЗ / KOZ</v>
          </cell>
          <cell r="G26" t="str">
            <v>стан 800 / mill 800</v>
          </cell>
          <cell r="K26" t="str">
            <v>стан 800 / mill 800</v>
          </cell>
          <cell r="O26" t="str">
            <v>Краснодонуголь / Krasnodonugol</v>
          </cell>
          <cell r="U26" t="str">
            <v>Г, ДГ</v>
          </cell>
          <cell r="V26" t="str">
            <v xml:space="preserve">(Промугольсервис)  </v>
          </cell>
          <cell r="AB26" t="str">
            <v>К</v>
          </cell>
          <cell r="AC26" t="str">
            <v xml:space="preserve">(Сибирь)  </v>
          </cell>
        </row>
        <row r="27">
          <cell r="A27" t="str">
            <v>ЗОЗ / ZOZ</v>
          </cell>
          <cell r="G27" t="str">
            <v>стан 300 / mill 300</v>
          </cell>
          <cell r="K27" t="str">
            <v>ТЛЦ / plate mill</v>
          </cell>
          <cell r="O27" t="str">
            <v>UCC</v>
          </cell>
          <cell r="U27" t="str">
            <v>Г, ДГ</v>
          </cell>
          <cell r="V27" t="str">
            <v xml:space="preserve">(Ресурспромснаб)  </v>
          </cell>
          <cell r="AB27" t="str">
            <v>К</v>
          </cell>
          <cell r="AC27" t="str">
            <v xml:space="preserve">(Долгучан)  </v>
          </cell>
        </row>
        <row r="28">
          <cell r="G28" t="str">
            <v>ТЛЦ / plate mill</v>
          </cell>
          <cell r="K28" t="str">
            <v>слябинг 1150 / slab mill 1150</v>
          </cell>
          <cell r="U28" t="str">
            <v>Г, ДГ</v>
          </cell>
          <cell r="V28" t="str">
            <v>(Родинская)</v>
          </cell>
          <cell r="AB28" t="str">
            <v>К</v>
          </cell>
          <cell r="AC28" t="str">
            <v xml:space="preserve">(Донбасс-Щегловская)  </v>
          </cell>
        </row>
        <row r="29">
          <cell r="G29" t="str">
            <v>слябинг 1150 / slab mill 1150</v>
          </cell>
          <cell r="K29" t="str">
            <v>ЛПЦ 1700 / sheet mill 1700</v>
          </cell>
          <cell r="O29" t="str">
            <v>КЖРК / KZHRK</v>
          </cell>
          <cell r="U29" t="str">
            <v>Г, ДГ</v>
          </cell>
          <cell r="V29" t="str">
            <v xml:space="preserve">(Самсоновская прочие)  </v>
          </cell>
          <cell r="AB29" t="str">
            <v>К</v>
          </cell>
          <cell r="AC29" t="str">
            <v xml:space="preserve">(Есеп)  </v>
          </cell>
        </row>
        <row r="30">
          <cell r="G30" t="str">
            <v>ЛПЦ 1700 / sheet mill 1700</v>
          </cell>
          <cell r="K30" t="str">
            <v>ЛПЦ 3000 / plate mill 3000</v>
          </cell>
          <cell r="O30" t="str">
            <v>ЮГОК / YuGOK</v>
          </cell>
          <cell r="U30" t="str">
            <v>Г, ДГ</v>
          </cell>
          <cell r="V30" t="str">
            <v xml:space="preserve">(Селидовская)  </v>
          </cell>
          <cell r="AB30" t="str">
            <v>К</v>
          </cell>
          <cell r="AC30" t="str">
            <v xml:space="preserve">(Юньягинский разрез)  </v>
          </cell>
        </row>
        <row r="31">
          <cell r="G31" t="str">
            <v>ЛПЦ 3000 / plate mill 3000</v>
          </cell>
          <cell r="K31" t="str">
            <v>ЦХП / cold rolling shop</v>
          </cell>
          <cell r="O31" t="str">
            <v>Сухая балка</v>
          </cell>
          <cell r="U31" t="str">
            <v>Г, ДГ</v>
          </cell>
          <cell r="V31" t="str">
            <v xml:space="preserve">(Стахановская)  </v>
          </cell>
          <cell r="AB31" t="str">
            <v>К</v>
          </cell>
          <cell r="AC31" t="str">
            <v>(ООО Флагман)</v>
          </cell>
        </row>
        <row r="32">
          <cell r="G32" t="str">
            <v>ЦХП / cold rolling shop</v>
          </cell>
          <cell r="K32" t="str">
            <v>Трубоэлектросварочный / Pipes electric weding shop</v>
          </cell>
          <cell r="O32" t="str">
            <v>Яковлевский ГОК</v>
          </cell>
          <cell r="U32" t="str">
            <v>Г, ДГ</v>
          </cell>
          <cell r="V32" t="str">
            <v xml:space="preserve">(Сырыак)  </v>
          </cell>
          <cell r="AB32" t="str">
            <v>К</v>
          </cell>
          <cell r="AC32" t="str">
            <v xml:space="preserve">(Суходольская Восточная)  </v>
          </cell>
        </row>
        <row r="33">
          <cell r="G33" t="str">
            <v>Трубоэлектросварочный / Pipes electric weding shop</v>
          </cell>
          <cell r="K33" t="str">
            <v>ЛПЦ 1680/ sheet mill 1680</v>
          </cell>
          <cell r="O33" t="str">
            <v>ЛебГОК</v>
          </cell>
          <cell r="U33" t="str">
            <v>Г, ДГ</v>
          </cell>
          <cell r="V33" t="str">
            <v xml:space="preserve">(Тайбинская) </v>
          </cell>
          <cell r="AB33" t="str">
            <v>К</v>
          </cell>
          <cell r="AC33" t="str">
            <v xml:space="preserve">(Суходольская Восточная Краснодонуголь)   </v>
          </cell>
        </row>
        <row r="34">
          <cell r="G34" t="str">
            <v>Трубопрокатный / Pipe rolling shop</v>
          </cell>
          <cell r="K34" t="str">
            <v>ЦХП-1 / CRS-1</v>
          </cell>
          <cell r="O34" t="str">
            <v>МихГОК</v>
          </cell>
          <cell r="U34" t="str">
            <v>Г, ДГ</v>
          </cell>
          <cell r="V34" t="str">
            <v>(Центральная)</v>
          </cell>
          <cell r="AB34" t="str">
            <v>К</v>
          </cell>
          <cell r="AC34" t="str">
            <v xml:space="preserve">(Щегловская Глубокая) </v>
          </cell>
        </row>
        <row r="35">
          <cell r="G35" t="str">
            <v>ЛПЦ 1680/ sheet mill 1680</v>
          </cell>
          <cell r="K35" t="str">
            <v>ЦХП-3 / CRS-3</v>
          </cell>
          <cell r="O35" t="str">
            <v xml:space="preserve">ЗЖРК </v>
          </cell>
          <cell r="U35" t="str">
            <v>Г, ДГ</v>
          </cell>
          <cell r="V35" t="str">
            <v xml:space="preserve">(Чумаковская)  </v>
          </cell>
          <cell r="AB35" t="str">
            <v>К</v>
          </cell>
          <cell r="AC35" t="str">
            <v xml:space="preserve">(ЮжЯкутУголь) </v>
          </cell>
        </row>
        <row r="36">
          <cell r="G36" t="str">
            <v>ЦХП-1 / CRS-1</v>
          </cell>
          <cell r="K36" t="str">
            <v>ОХПЖ</v>
          </cell>
          <cell r="U36" t="str">
            <v>Г, ДГ</v>
          </cell>
          <cell r="V36" t="str">
            <v xml:space="preserve">(Ш/У Покровское/Донецксталь)  </v>
          </cell>
          <cell r="AB36" t="str">
            <v>Ж</v>
          </cell>
          <cell r="AC36" t="str">
            <v xml:space="preserve">(Баракова Краснодонуголь)   </v>
          </cell>
        </row>
        <row r="37">
          <cell r="G37" t="str">
            <v>ЦХП-3 / CRS-3</v>
          </cell>
          <cell r="K37" t="str">
            <v>ОПГП</v>
          </cell>
          <cell r="O37" t="str">
            <v>ЯКХЗ</v>
          </cell>
          <cell r="U37" t="str">
            <v>Г, ДГ</v>
          </cell>
          <cell r="V37" t="str">
            <v xml:space="preserve">(Шолоховская)  </v>
          </cell>
          <cell r="AB37" t="str">
            <v>Ж</v>
          </cell>
          <cell r="AC37" t="str">
            <v xml:space="preserve">(Дзержинского) </v>
          </cell>
        </row>
        <row r="38">
          <cell r="G38" t="str">
            <v>ОХПЖ</v>
          </cell>
          <cell r="K38" t="str">
            <v>ОГНЦ</v>
          </cell>
          <cell r="O38" t="str">
            <v>МКХЗ</v>
          </cell>
          <cell r="U38" t="str">
            <v>Г, ДГ</v>
          </cell>
          <cell r="V38" t="str">
            <v>(Щедрухинская)</v>
          </cell>
          <cell r="AB38" t="str">
            <v>Ж</v>
          </cell>
          <cell r="AC38" t="str">
            <v xml:space="preserve">(Дуванная Краснодонуголь) </v>
          </cell>
        </row>
        <row r="39">
          <cell r="G39" t="str">
            <v>ОПГП</v>
          </cell>
          <cell r="U39" t="str">
            <v>Г, ДГ</v>
          </cell>
          <cell r="V39" t="str">
            <v>(Южнодонбасская №1)</v>
          </cell>
          <cell r="AB39" t="str">
            <v>Ж</v>
          </cell>
          <cell r="AC39" t="str">
            <v xml:space="preserve">(Самсоновская Краснодонуголь) </v>
          </cell>
        </row>
        <row r="40">
          <cell r="G40" t="str">
            <v>ОГНЦ</v>
          </cell>
          <cell r="K40" t="str">
            <v>Батарея №1</v>
          </cell>
          <cell r="O40" t="str">
            <v>Никопольский завод ферросплавов</v>
          </cell>
          <cell r="U40" t="str">
            <v>Г, ДГ</v>
          </cell>
          <cell r="V40" t="str">
            <v>(Южнодонбасская №3)</v>
          </cell>
          <cell r="AB40" t="str">
            <v>Ж</v>
          </cell>
          <cell r="AC40" t="str">
            <v xml:space="preserve">(Степовая) </v>
          </cell>
        </row>
        <row r="41">
          <cell r="G41" t="str">
            <v>Батарея №1</v>
          </cell>
          <cell r="K41" t="str">
            <v>КЦ№1</v>
          </cell>
          <cell r="O41" t="str">
            <v>Стахановский завод ферросплавов</v>
          </cell>
          <cell r="U41" t="str">
            <v>ГЖ</v>
          </cell>
          <cell r="V41" t="str">
            <v xml:space="preserve">(Кузбасская)  </v>
          </cell>
          <cell r="AB41" t="str">
            <v>КЖ</v>
          </cell>
          <cell r="AC41" t="str">
            <v xml:space="preserve">(Нерюнгриуголь)  </v>
          </cell>
        </row>
        <row r="42">
          <cell r="G42" t="str">
            <v>КЦ№1</v>
          </cell>
          <cell r="K42" t="str">
            <v>КЦ№2</v>
          </cell>
          <cell r="O42" t="str">
            <v>Запорожский завод ферросплавов</v>
          </cell>
          <cell r="U42" t="str">
            <v>ГЖ</v>
          </cell>
          <cell r="V42" t="str">
            <v>(Полосухинская)</v>
          </cell>
          <cell r="AB42" t="str">
            <v>КЖ</v>
          </cell>
          <cell r="AC42" t="str">
            <v xml:space="preserve">(Северная)  </v>
          </cell>
        </row>
        <row r="43">
          <cell r="G43" t="str">
            <v>КЦ№2</v>
          </cell>
          <cell r="K43" t="str">
            <v>КЦ№3</v>
          </cell>
          <cell r="O43" t="str">
            <v>Донецкий завод ферросплавов</v>
          </cell>
          <cell r="U43" t="str">
            <v>ГЖ</v>
          </cell>
          <cell r="V43" t="str">
            <v xml:space="preserve">(Распадская)  </v>
          </cell>
          <cell r="AB43" t="str">
            <v>ОС</v>
          </cell>
          <cell r="AC43" t="str">
            <v>(Томусинский)</v>
          </cell>
        </row>
        <row r="44">
          <cell r="G44" t="str">
            <v>КЦ№3</v>
          </cell>
          <cell r="K44" t="str">
            <v>КЦ№4</v>
          </cell>
          <cell r="U44" t="str">
            <v>ГЖ</v>
          </cell>
          <cell r="V44" t="str">
            <v xml:space="preserve">(Шолоховская)  </v>
          </cell>
          <cell r="AB44" t="str">
            <v>ОС</v>
          </cell>
          <cell r="AC44" t="str">
            <v>(Сибиргинский)</v>
          </cell>
        </row>
        <row r="45">
          <cell r="G45" t="str">
            <v>КЦ№4</v>
          </cell>
          <cell r="K45" t="str">
            <v>Батарея №2</v>
          </cell>
          <cell r="O45" t="str">
            <v>ООО "Газпром сбыт Украина"</v>
          </cell>
          <cell r="U45" t="str">
            <v>ГЖ</v>
          </cell>
          <cell r="V45" t="str">
            <v xml:space="preserve">(Юбилейная)  </v>
          </cell>
          <cell r="AB45" t="str">
            <v>ОС</v>
          </cell>
          <cell r="AC45" t="str">
            <v>(Томская)</v>
          </cell>
        </row>
        <row r="46">
          <cell r="G46" t="str">
            <v>Батарея №2</v>
          </cell>
          <cell r="K46" t="str">
            <v>Батарея №2-4</v>
          </cell>
          <cell r="O46" t="str">
            <v>ДК "Газ Украины"</v>
          </cell>
          <cell r="U46" t="str">
            <v>ГЖО</v>
          </cell>
          <cell r="V46" t="str">
            <v xml:space="preserve">(Антоновская)  </v>
          </cell>
          <cell r="AB46" t="str">
            <v>ОС</v>
          </cell>
          <cell r="AC46" t="str">
            <v xml:space="preserve">(Северный Кузбасс)  </v>
          </cell>
        </row>
        <row r="47">
          <cell r="G47" t="str">
            <v>Батарея №2-4</v>
          </cell>
          <cell r="K47" t="str">
            <v>Батарея №3</v>
          </cell>
          <cell r="O47" t="str">
            <v xml:space="preserve">ОАО "Донецкоблгаз" </v>
          </cell>
          <cell r="U47" t="str">
            <v>ГЖО</v>
          </cell>
          <cell r="V47" t="str">
            <v xml:space="preserve">(Большевик)  </v>
          </cell>
          <cell r="AB47" t="str">
            <v>ОС</v>
          </cell>
          <cell r="AC47" t="str">
            <v xml:space="preserve">(Искра)  </v>
          </cell>
        </row>
        <row r="48">
          <cell r="G48" t="str">
            <v>Батарея №3</v>
          </cell>
          <cell r="K48" t="str">
            <v>Батарея №3-4</v>
          </cell>
          <cell r="O48" t="str">
            <v>ООО "Сервис-Инвест"</v>
          </cell>
          <cell r="U48" t="str">
            <v>ГЖО</v>
          </cell>
          <cell r="V48" t="str">
            <v xml:space="preserve">(Воргашорская)  </v>
          </cell>
          <cell r="AB48" t="str">
            <v>ОС</v>
          </cell>
          <cell r="AC48" t="str">
            <v xml:space="preserve">(Октябрьский разрез)  </v>
          </cell>
        </row>
        <row r="49">
          <cell r="G49" t="str">
            <v>Батарея №3-4</v>
          </cell>
          <cell r="K49" t="str">
            <v>Батарея №4</v>
          </cell>
          <cell r="O49" t="str">
            <v>ОАО "Донецкоблэнерго"</v>
          </cell>
          <cell r="U49" t="str">
            <v>ГЖО</v>
          </cell>
          <cell r="V49" t="str">
            <v xml:space="preserve">(Казанковская)  </v>
          </cell>
          <cell r="AB49" t="str">
            <v>ОС</v>
          </cell>
          <cell r="AC49" t="str">
            <v xml:space="preserve">(Ясиновка Глубокая)  </v>
          </cell>
        </row>
        <row r="50">
          <cell r="G50" t="str">
            <v>Батарея №4</v>
          </cell>
          <cell r="K50" t="str">
            <v>Батарея №5</v>
          </cell>
          <cell r="O50" t="str">
            <v>ОАО ЭК "Херсоноблэнерго"</v>
          </cell>
          <cell r="U50" t="str">
            <v>ГЖО</v>
          </cell>
          <cell r="V50" t="str">
            <v xml:space="preserve">(Кузбасская)  </v>
          </cell>
        </row>
        <row r="51">
          <cell r="G51" t="str">
            <v>Батарея №5</v>
          </cell>
          <cell r="K51" t="str">
            <v>Батарея №5-6</v>
          </cell>
          <cell r="O51" t="str">
            <v>АК Киевэнерго</v>
          </cell>
          <cell r="U51" t="str">
            <v>ГЖО</v>
          </cell>
          <cell r="V51" t="str">
            <v xml:space="preserve">(Междуреченская)  </v>
          </cell>
        </row>
        <row r="52">
          <cell r="G52" t="str">
            <v>Батарея №5-6</v>
          </cell>
          <cell r="K52" t="str">
            <v>Батарея №5-7</v>
          </cell>
          <cell r="O52" t="str">
            <v>ОАО "Запорожьеоблэнерго"</v>
          </cell>
          <cell r="U52" t="str">
            <v>ГЖО</v>
          </cell>
          <cell r="V52" t="str">
            <v xml:space="preserve">(Ольжерасская)  </v>
          </cell>
        </row>
        <row r="53">
          <cell r="G53" t="str">
            <v>Батарея №5-7</v>
          </cell>
          <cell r="K53" t="str">
            <v>Участок №2</v>
          </cell>
          <cell r="O53" t="str">
            <v xml:space="preserve">ПАО «Днепроблэнерго» </v>
          </cell>
          <cell r="U53" t="str">
            <v>ГЖО</v>
          </cell>
          <cell r="V53" t="str">
            <v xml:space="preserve">(Распадская)  </v>
          </cell>
        </row>
        <row r="54">
          <cell r="G54" t="str">
            <v>Участок №2</v>
          </cell>
          <cell r="U54" t="str">
            <v>ГОМСШ</v>
          </cell>
          <cell r="V54" t="str">
            <v xml:space="preserve">(Талдинское)  </v>
          </cell>
        </row>
        <row r="55">
          <cell r="U55" t="str">
            <v>Ж</v>
          </cell>
          <cell r="V55" t="str">
            <v xml:space="preserve">(Carter Roag)   </v>
          </cell>
        </row>
        <row r="56">
          <cell r="G56" t="str">
            <v>Чугун / Iron</v>
          </cell>
          <cell r="K56" t="str">
            <v>Остатки на нач. мес. / Beginning balance</v>
          </cell>
          <cell r="O56" t="str">
            <v>Borealis AG, Австрия</v>
          </cell>
          <cell r="U56" t="str">
            <v>Ж</v>
          </cell>
          <cell r="V56" t="str">
            <v xml:space="preserve">(Goonylla Coking) </v>
          </cell>
        </row>
        <row r="57">
          <cell r="G57" t="str">
            <v>Чугун твердый / Pig Iron</v>
          </cell>
          <cell r="K57" t="str">
            <v>Остатки на конец мес. / Ending balance</v>
          </cell>
          <cell r="O57" t="str">
            <v>Фирма "3М (EAST) AG"</v>
          </cell>
          <cell r="U57" t="str">
            <v>Ж</v>
          </cell>
          <cell r="V57" t="str">
            <v>(Roaring Creek)</v>
          </cell>
        </row>
        <row r="58">
          <cell r="G58" t="str">
            <v>Сталь / Steel</v>
          </cell>
          <cell r="K58" t="str">
            <v>Норма остатков на конец мес./ Standard ending balance stock</v>
          </cell>
          <cell r="O58" t="str">
            <v>Фирма "Delta Exporta Pte Ltd"</v>
          </cell>
          <cell r="U58" t="str">
            <v>Ж</v>
          </cell>
          <cell r="V58" t="str">
            <v xml:space="preserve">(Wellmore)   </v>
          </cell>
        </row>
        <row r="59">
          <cell r="G59" t="str">
            <v>Сталь конвертерная / BOF</v>
          </cell>
          <cell r="K59" t="str">
            <v>Начисление/сторно резерва обесценения ГП, НЗП, товаров для перепродажи/Increase/reversal of provision on FG, WIP &amp; goods for resale impairment</v>
          </cell>
          <cell r="O59" t="str">
            <v>3M E.Wood Corrosion Protection Products, 3M United Kingdom pl</v>
          </cell>
          <cell r="U59" t="str">
            <v>Ж</v>
          </cell>
          <cell r="V59" t="str">
            <v xml:space="preserve">(Абашевское)  </v>
          </cell>
        </row>
        <row r="60">
          <cell r="G60" t="str">
            <v>Сталь мартеновская / OHF</v>
          </cell>
          <cell r="K60" t="str">
            <v>Начисление/сторно резерва обесценения ТМЦ /Increase/reversal of provision on inventory impairment</v>
          </cell>
          <cell r="O60" t="str">
            <v>Фирма "TRIGON CULF FZCO"</v>
          </cell>
          <cell r="U60" t="str">
            <v>Ж</v>
          </cell>
          <cell r="V60" t="str">
            <v xml:space="preserve">(Белореченская)  </v>
          </cell>
        </row>
        <row r="61">
          <cell r="G61" t="str">
            <v>Слитки / Ingots</v>
          </cell>
          <cell r="K61" t="str">
            <v>Курсовые разницы\Еxchange rates differences</v>
          </cell>
          <cell r="O61" t="str">
            <v>ТРАНС-ГАЗ БЮРО</v>
          </cell>
          <cell r="U61" t="str">
            <v>Ж</v>
          </cell>
          <cell r="V61" t="str">
            <v>(Воркутинская)</v>
          </cell>
        </row>
        <row r="62">
          <cell r="G62" t="str">
            <v>Заготовка / Billet</v>
          </cell>
          <cell r="K62" t="str">
            <v>EBITDA</v>
          </cell>
          <cell r="U62" t="str">
            <v>Ж</v>
          </cell>
          <cell r="V62" t="str">
            <v xml:space="preserve">(ГОФ Самсоновская Краснодонуголь) </v>
          </cell>
        </row>
        <row r="63">
          <cell r="G63" t="str">
            <v>Сляб литой / Cast billet</v>
          </cell>
          <cell r="K63" t="str">
            <v>Чистая прибыль (Net profit)</v>
          </cell>
          <cell r="U63" t="str">
            <v>Ж</v>
          </cell>
          <cell r="V63" t="str">
            <v xml:space="preserve">(Дзерджинского)  </v>
          </cell>
        </row>
        <row r="64">
          <cell r="G64" t="str">
            <v>Сляб катанный / Rolled billet</v>
          </cell>
          <cell r="K64" t="str">
            <v>Амортизация / Amortization</v>
          </cell>
          <cell r="U64" t="str">
            <v>Ж</v>
          </cell>
          <cell r="V64" t="str">
            <v xml:space="preserve">(Донбассуголь инвест)  </v>
          </cell>
        </row>
        <row r="65">
          <cell r="G65" t="str">
            <v>Лист и штрипс / Plates Strips</v>
          </cell>
          <cell r="K65" t="str">
            <v>Лист и штрипс / Plates Strips</v>
          </cell>
          <cell r="U65" t="str">
            <v>Ж</v>
          </cell>
          <cell r="V65" t="str">
            <v xml:space="preserve">(Донецкое угольное топливо)  </v>
          </cell>
        </row>
        <row r="66">
          <cell r="G66" t="str">
            <v xml:space="preserve">Лист  / Plates </v>
          </cell>
          <cell r="K66" t="str">
            <v>Рулон/Coils</v>
          </cell>
          <cell r="U66" t="str">
            <v>Ж</v>
          </cell>
          <cell r="V66" t="str">
            <v xml:space="preserve">(Дуванная Краснодонуголь)   </v>
          </cell>
        </row>
        <row r="67">
          <cell r="G67" t="str">
            <v>Лист толстый г/к/ HRP</v>
          </cell>
          <cell r="K67" t="str">
            <v>Сорт / Sections</v>
          </cell>
          <cell r="U67" t="str">
            <v>Ж</v>
          </cell>
          <cell r="V67" t="str">
            <v xml:space="preserve">(Дуванная прочие)  </v>
          </cell>
        </row>
        <row r="68">
          <cell r="G68" t="str">
            <v>Штрипс / Strips</v>
          </cell>
          <cell r="K68" t="str">
            <v>Уголь с.в./кокс валовый с.в.</v>
          </cell>
          <cell r="U68" t="str">
            <v>Ж</v>
          </cell>
          <cell r="V68" t="str">
            <v>(Есаульская)</v>
          </cell>
        </row>
        <row r="69">
          <cell r="G69" t="str">
            <v>Лист тонкий г/к/ HRS</v>
          </cell>
          <cell r="K69" t="str">
            <v>Уголь с.в./кокс доменны с.в.</v>
          </cell>
          <cell r="U69" t="str">
            <v>Ж</v>
          </cell>
          <cell r="V69" t="str">
            <v>(Заполярная)</v>
          </cell>
        </row>
        <row r="70">
          <cell r="G70" t="str">
            <v>Рулон/Coils</v>
          </cell>
          <cell r="U70" t="str">
            <v>Ж</v>
          </cell>
          <cell r="V70" t="str">
            <v xml:space="preserve">(ИнтерИнвест Уголь)  </v>
          </cell>
        </row>
        <row r="71">
          <cell r="G71" t="str">
            <v>Рулон г/к / HRC</v>
          </cell>
          <cell r="K71" t="str">
            <v>Образование брака / Rejects' creatio</v>
          </cell>
          <cell r="U71" t="str">
            <v>Ж</v>
          </cell>
          <cell r="V71" t="str">
            <v xml:space="preserve">(Калининская)  </v>
          </cell>
        </row>
        <row r="72">
          <cell r="G72" t="str">
            <v>Прокат х/к / Cold rolled products</v>
          </cell>
          <cell r="U72" t="str">
            <v>Ж</v>
          </cell>
          <cell r="V72" t="str">
            <v xml:space="preserve">(Киевская)  </v>
          </cell>
        </row>
        <row r="73">
          <cell r="G73" t="str">
            <v>Лист х/к / CRP</v>
          </cell>
          <cell r="K73" t="str">
            <v xml:space="preserve">влага, W </v>
          </cell>
          <cell r="U73" t="str">
            <v>Ж</v>
          </cell>
          <cell r="V73" t="str">
            <v xml:space="preserve">(Колосниковская) </v>
          </cell>
        </row>
        <row r="74">
          <cell r="G74" t="str">
            <v>Рулон х/к / CRC</v>
          </cell>
          <cell r="K74" t="str">
            <v>зола, A</v>
          </cell>
          <cell r="U74" t="str">
            <v>Ж</v>
          </cell>
          <cell r="V74" t="str">
            <v xml:space="preserve">(Колосниковская прочие)  </v>
          </cell>
        </row>
        <row r="75">
          <cell r="G75" t="str">
            <v>Лента х/к / CRS</v>
          </cell>
          <cell r="K75" t="str">
            <v>сера, S</v>
          </cell>
          <cell r="U75" t="str">
            <v>Ж</v>
          </cell>
          <cell r="V75" t="str">
            <v xml:space="preserve">(Комсомольская)  </v>
          </cell>
        </row>
        <row r="76">
          <cell r="G76" t="str">
            <v>Прочая м/продукция / Other met. products</v>
          </cell>
          <cell r="K76" t="str">
            <v>Летучие Vdaf</v>
          </cell>
          <cell r="U76" t="str">
            <v>Ж</v>
          </cell>
          <cell r="V76" t="str">
            <v>(Костромская)</v>
          </cell>
        </row>
        <row r="77">
          <cell r="G77" t="str">
            <v xml:space="preserve">Прокат оцинкованный / Galvanized products </v>
          </cell>
          <cell r="K77" t="str">
            <v>М 25</v>
          </cell>
          <cell r="U77" t="str">
            <v>Ж</v>
          </cell>
          <cell r="V77" t="str">
            <v xml:space="preserve">(Краснолиманская)  </v>
          </cell>
        </row>
        <row r="78">
          <cell r="G78" t="str">
            <v>Лист оцинкованный / Galvanized plate</v>
          </cell>
          <cell r="K78" t="str">
            <v>М 10</v>
          </cell>
          <cell r="U78" t="str">
            <v>Ж</v>
          </cell>
          <cell r="V78" t="str">
            <v xml:space="preserve">(Криворожская)  </v>
          </cell>
        </row>
        <row r="79">
          <cell r="G79" t="str">
            <v>Рулон оцинкованный / Galvanized coil</v>
          </cell>
          <cell r="K79" t="str">
            <v>&lt;25 мм</v>
          </cell>
          <cell r="U79" t="str">
            <v>Ж</v>
          </cell>
          <cell r="V79" t="str">
            <v xml:space="preserve">(Львовская угольная компания)  </v>
          </cell>
        </row>
        <row r="80">
          <cell r="G80" t="str">
            <v>Жесть / Tinplate</v>
          </cell>
          <cell r="K80" t="str">
            <v>&gt;80 мм</v>
          </cell>
          <cell r="U80" t="str">
            <v>Ж</v>
          </cell>
          <cell r="V80" t="str">
            <v>(Мария Глубокая)</v>
          </cell>
        </row>
        <row r="81">
          <cell r="G81" t="str">
            <v>Прокат из лег. и нерж. cтали / Rolled products from stainless and alloyed steel</v>
          </cell>
          <cell r="K81" t="str">
            <v>CRI, %</v>
          </cell>
          <cell r="U81" t="str">
            <v>Ж</v>
          </cell>
          <cell r="V81" t="str">
            <v xml:space="preserve">(Михайловская)  </v>
          </cell>
        </row>
        <row r="82">
          <cell r="G82" t="str">
            <v>Гнутые профили / Cold roll–formed sections</v>
          </cell>
          <cell r="K82" t="str">
            <v>CSR, %</v>
          </cell>
          <cell r="U82" t="str">
            <v>Ж</v>
          </cell>
          <cell r="V82" t="str">
            <v>(Осинниковская)</v>
          </cell>
        </row>
        <row r="83">
          <cell r="G83" t="str">
            <v>Труба / Pipes</v>
          </cell>
          <cell r="U83" t="str">
            <v>Ж</v>
          </cell>
          <cell r="V83" t="str">
            <v xml:space="preserve">(Печорская) </v>
          </cell>
        </row>
        <row r="84">
          <cell r="G84" t="str">
            <v>Труба без покрытия/ Clean Pipes</v>
          </cell>
          <cell r="K84" t="str">
            <v>Действующие печи</v>
          </cell>
          <cell r="U84" t="str">
            <v>Ж</v>
          </cell>
          <cell r="V84" t="str">
            <v xml:space="preserve">(Постниковская)  </v>
          </cell>
        </row>
        <row r="85">
          <cell r="G85" t="str">
            <v>Труба с покрытием/ Coated Pipes</v>
          </cell>
          <cell r="K85" t="str">
            <v>Выданные печи</v>
          </cell>
          <cell r="U85" t="str">
            <v>Ж</v>
          </cell>
          <cell r="V85" t="str">
            <v xml:space="preserve">(Самсоновская Краснодонуголь)   </v>
          </cell>
        </row>
        <row r="86">
          <cell r="G86" t="str">
            <v>Сорт / Sections</v>
          </cell>
          <cell r="K86" t="str">
            <v>Оборот печей</v>
          </cell>
          <cell r="U86" t="str">
            <v>Ж</v>
          </cell>
          <cell r="V86" t="str">
            <v xml:space="preserve">(Самсоновская прочие)  </v>
          </cell>
        </row>
        <row r="87">
          <cell r="G87" t="str">
            <v xml:space="preserve">Катанка / Wire rod </v>
          </cell>
          <cell r="U87" t="str">
            <v>Ж</v>
          </cell>
          <cell r="V87" t="str">
            <v xml:space="preserve">(Северная)  </v>
          </cell>
        </row>
        <row r="88">
          <cell r="G88" t="str">
            <v>Арматура / Rebar</v>
          </cell>
          <cell r="U88" t="str">
            <v>Ж</v>
          </cell>
          <cell r="V88" t="str">
            <v xml:space="preserve">(Степовая)  </v>
          </cell>
        </row>
        <row r="89">
          <cell r="G89" t="str">
            <v>Рельс / Rail</v>
          </cell>
          <cell r="U89" t="str">
            <v>Ж</v>
          </cell>
          <cell r="V89" t="str">
            <v>(Чайкино)</v>
          </cell>
        </row>
        <row r="90">
          <cell r="G90" t="str">
            <v>Прочий сорт / Other sections</v>
          </cell>
          <cell r="U90" t="str">
            <v>Ж</v>
          </cell>
          <cell r="V90" t="str">
            <v>(Чертинская-коксовая)</v>
          </cell>
        </row>
        <row r="91">
          <cell r="G91" t="str">
            <v>Смола каменноугольная / Coal-tar oil</v>
          </cell>
          <cell r="U91" t="str">
            <v>Ж</v>
          </cell>
          <cell r="V91" t="str">
            <v>(Чертинская-южная)</v>
          </cell>
        </row>
        <row r="92">
          <cell r="G92" t="str">
            <v>Серная кислота  / Sulfuric acid</v>
          </cell>
          <cell r="U92" t="str">
            <v>Ж</v>
          </cell>
          <cell r="V92" t="str">
            <v xml:space="preserve">(Чумаковская)  </v>
          </cell>
        </row>
        <row r="93">
          <cell r="G93" t="str">
            <v>Масло поглотительное / Stripped oil</v>
          </cell>
          <cell r="U93" t="str">
            <v>Ж</v>
          </cell>
          <cell r="V93" t="str">
            <v>(Элегест)</v>
          </cell>
        </row>
        <row r="94">
          <cell r="G94" t="str">
            <v>Безнол сырой / Benzol</v>
          </cell>
          <cell r="U94" t="str">
            <v>Ж</v>
          </cell>
          <cell r="V94" t="str">
            <v>(Эрел)</v>
          </cell>
        </row>
        <row r="95">
          <cell r="G95" t="str">
            <v>Прочее хим. сырье / Other chemical raw materials</v>
          </cell>
          <cell r="U95" t="str">
            <v>Ж</v>
          </cell>
          <cell r="V95" t="str">
            <v xml:space="preserve">(Юбилейная)  </v>
          </cell>
        </row>
        <row r="96">
          <cell r="G96" t="str">
            <v>Кокс, сух.вес / Coke</v>
          </cell>
          <cell r="U96" t="str">
            <v>К</v>
          </cell>
          <cell r="V96" t="str">
            <v xml:space="preserve">(Affinity)   </v>
          </cell>
        </row>
        <row r="97">
          <cell r="G97" t="str">
            <v>Кокс валовый 6% / Coke, gross 6%</v>
          </cell>
          <cell r="U97" t="str">
            <v>К</v>
          </cell>
          <cell r="V97" t="str">
            <v xml:space="preserve">(Peak Downs North) </v>
          </cell>
        </row>
        <row r="98">
          <cell r="G98" t="str">
            <v xml:space="preserve">Кокс валовый сухой / Bulk  dry coke  </v>
          </cell>
          <cell r="U98" t="str">
            <v>К</v>
          </cell>
          <cell r="V98" t="str">
            <v xml:space="preserve">(Pocahontas)   </v>
          </cell>
        </row>
        <row r="99">
          <cell r="G99" t="str">
            <v xml:space="preserve">Кокс доменный / Blast furnace coke </v>
          </cell>
          <cell r="U99" t="str">
            <v>К</v>
          </cell>
          <cell r="V99" t="str">
            <v xml:space="preserve">(Бачатский р-з) </v>
          </cell>
        </row>
        <row r="100">
          <cell r="G100" t="str">
            <v>Кокс доменный обычного кач. / Blast furnace coke ordinary quality</v>
          </cell>
          <cell r="U100" t="str">
            <v>К</v>
          </cell>
          <cell r="V100" t="str">
            <v xml:space="preserve">(Березовский р-з) </v>
          </cell>
        </row>
        <row r="101">
          <cell r="G101" t="str">
            <v>Кокс доменный пермиум / Blast furnace coke Premium</v>
          </cell>
          <cell r="U101" t="str">
            <v>К</v>
          </cell>
          <cell r="V101" t="str">
            <v>(Ворошилова)</v>
          </cell>
        </row>
        <row r="102">
          <cell r="G102" t="str">
            <v>Коксовый орешек / Coke nut</v>
          </cell>
          <cell r="U102" t="str">
            <v>К</v>
          </cell>
          <cell r="V102" t="str">
            <v xml:space="preserve">(ГОФ Самсоновская Краснодонуголь) </v>
          </cell>
        </row>
        <row r="103">
          <cell r="G103" t="str">
            <v>Коксовая мелочь / Coal tar pitch</v>
          </cell>
          <cell r="U103" t="str">
            <v>К</v>
          </cell>
          <cell r="V103" t="str">
            <v xml:space="preserve">(Донбассуголь инвест)  </v>
          </cell>
        </row>
        <row r="104">
          <cell r="G104" t="str">
            <v>Товарный КВ / Saleable bulk coke</v>
          </cell>
          <cell r="U104" t="str">
            <v>К</v>
          </cell>
          <cell r="V104" t="str">
            <v xml:space="preserve">(Донецкое угольное топливо)  </v>
          </cell>
        </row>
        <row r="105">
          <cell r="G105" t="str">
            <v>Товарный КД обычного кач. / Saleable blast furnace ordinary quality</v>
          </cell>
          <cell r="U105" t="str">
            <v>К</v>
          </cell>
          <cell r="V105" t="str">
            <v xml:space="preserve">(Есеп)  </v>
          </cell>
        </row>
        <row r="106">
          <cell r="G106" t="str">
            <v>Товарный КД пермиум / Saleable blast furnace Premium</v>
          </cell>
          <cell r="U106" t="str">
            <v>К</v>
          </cell>
          <cell r="V106" t="str">
            <v>(Зиминка)</v>
          </cell>
        </row>
        <row r="107">
          <cell r="G107" t="str">
            <v>Товарный КО / Saleable coke nut</v>
          </cell>
          <cell r="U107" t="str">
            <v>К</v>
          </cell>
          <cell r="V107" t="str">
            <v xml:space="preserve">(Калининская)  </v>
          </cell>
        </row>
        <row r="108">
          <cell r="G108" t="str">
            <v>Товарный КМ / Saleable coal tar pitch</v>
          </cell>
          <cell r="U108" t="str">
            <v>К</v>
          </cell>
          <cell r="V108" t="str">
            <v xml:space="preserve">(Кирова)  </v>
          </cell>
        </row>
        <row r="109">
          <cell r="U109" t="str">
            <v>К</v>
          </cell>
          <cell r="V109" t="str">
            <v>(Коксовая)</v>
          </cell>
        </row>
        <row r="110">
          <cell r="U110" t="str">
            <v>К</v>
          </cell>
          <cell r="V110" t="str">
            <v xml:space="preserve">(Колосниковская Краснодонуголь)   </v>
          </cell>
        </row>
        <row r="111">
          <cell r="U111" t="str">
            <v>К</v>
          </cell>
          <cell r="V111" t="str">
            <v xml:space="preserve">(Колосниковская прочие)  </v>
          </cell>
        </row>
        <row r="112">
          <cell r="G112" t="str">
            <v>Уголь, вл.вес / Coal</v>
          </cell>
          <cell r="U112" t="str">
            <v>К</v>
          </cell>
          <cell r="V112" t="str">
            <v>(Красногорская)</v>
          </cell>
        </row>
        <row r="113">
          <cell r="U113" t="str">
            <v>К</v>
          </cell>
          <cell r="V113" t="str">
            <v xml:space="preserve">(Нерюнгриуголь)  </v>
          </cell>
        </row>
        <row r="114">
          <cell r="U114" t="str">
            <v>К</v>
          </cell>
          <cell r="V114" t="str">
            <v xml:space="preserve">(Новобачатский)  </v>
          </cell>
        </row>
        <row r="115">
          <cell r="G115" t="str">
            <v>Литье / Casting</v>
          </cell>
          <cell r="U115" t="str">
            <v>К</v>
          </cell>
          <cell r="V115" t="str">
            <v xml:space="preserve">(Октябрьский разрез)  </v>
          </cell>
        </row>
        <row r="116">
          <cell r="G116" t="str">
            <v>Поковка / Forging</v>
          </cell>
          <cell r="U116" t="str">
            <v>К</v>
          </cell>
          <cell r="V116" t="str">
            <v>(Ореховская)</v>
          </cell>
        </row>
        <row r="117">
          <cell r="G117" t="str">
            <v>Металлоконструкция / Metalwork</v>
          </cell>
          <cell r="U117" t="str">
            <v>К</v>
          </cell>
          <cell r="V117" t="str">
            <v xml:space="preserve">(Печорская) </v>
          </cell>
        </row>
        <row r="118">
          <cell r="G118" t="str">
            <v>Мехобработка / Machining</v>
          </cell>
          <cell r="U118" t="str">
            <v>К</v>
          </cell>
          <cell r="V118" t="str">
            <v xml:space="preserve">(Постниковская)  </v>
          </cell>
        </row>
        <row r="119">
          <cell r="G119" t="str">
            <v>Смазочные материалы / Lubricant</v>
          </cell>
          <cell r="U119" t="str">
            <v>К</v>
          </cell>
          <cell r="V119" t="str">
            <v xml:space="preserve">(Пролетарская)  </v>
          </cell>
        </row>
        <row r="120">
          <cell r="U120" t="str">
            <v>К</v>
          </cell>
          <cell r="V120" t="str">
            <v xml:space="preserve">(Распадская)  </v>
          </cell>
        </row>
        <row r="121">
          <cell r="G121" t="str">
            <v>Шамотный цех / Firebrick department</v>
          </cell>
          <cell r="U121" t="str">
            <v>К</v>
          </cell>
          <cell r="V121" t="str">
            <v xml:space="preserve">(Романовская)  </v>
          </cell>
        </row>
        <row r="122">
          <cell r="G122" t="str">
            <v>Цех магнезиальных изделий / Magnesian department</v>
          </cell>
          <cell r="U122" t="str">
            <v>К</v>
          </cell>
          <cell r="V122" t="str">
            <v xml:space="preserve">(Самсоновская Краснодонуголь)   </v>
          </cell>
        </row>
        <row r="123">
          <cell r="G123" t="str">
            <v>Цех высоко-глиноземестых изделий / High-aluminous  department</v>
          </cell>
          <cell r="U123" t="str">
            <v>К</v>
          </cell>
          <cell r="V123" t="str">
            <v xml:space="preserve">(Св.Варваринская)  </v>
          </cell>
        </row>
        <row r="124">
          <cell r="G124" t="str">
            <v>Неформованные огнеупоры / Unmolded refractory</v>
          </cell>
          <cell r="U124" t="str">
            <v>К</v>
          </cell>
          <cell r="V124" t="str">
            <v xml:space="preserve">(Северная Россия)  </v>
          </cell>
        </row>
        <row r="125">
          <cell r="U125" t="str">
            <v>К</v>
          </cell>
          <cell r="V125" t="str">
            <v xml:space="preserve">(Северная)  </v>
          </cell>
        </row>
        <row r="126">
          <cell r="U126" t="str">
            <v>К</v>
          </cell>
          <cell r="V126" t="str">
            <v xml:space="preserve">(Северный Кузбасс)  </v>
          </cell>
        </row>
        <row r="127">
          <cell r="U127" t="str">
            <v>К</v>
          </cell>
          <cell r="V127" t="str">
            <v xml:space="preserve">(Сибирь)  </v>
          </cell>
        </row>
        <row r="128">
          <cell r="U128" t="str">
            <v>К</v>
          </cell>
          <cell r="V128" t="str">
            <v xml:space="preserve">(Суходольская Восточная Краснодонуголь)   </v>
          </cell>
        </row>
        <row r="129">
          <cell r="U129" t="str">
            <v>К</v>
          </cell>
          <cell r="V129" t="str">
            <v xml:space="preserve">(Схидна Брама)  </v>
          </cell>
        </row>
        <row r="130">
          <cell r="U130" t="str">
            <v>К</v>
          </cell>
          <cell r="V130" t="str">
            <v xml:space="preserve">(Узловская)  </v>
          </cell>
        </row>
        <row r="131">
          <cell r="U131" t="str">
            <v>К</v>
          </cell>
          <cell r="V131" t="str">
            <v xml:space="preserve">(Хайл-Грик)  </v>
          </cell>
        </row>
        <row r="132">
          <cell r="U132" t="str">
            <v>К</v>
          </cell>
          <cell r="V132" t="str">
            <v>(Чехия)</v>
          </cell>
        </row>
        <row r="133">
          <cell r="U133" t="str">
            <v>К</v>
          </cell>
          <cell r="V133" t="str">
            <v xml:space="preserve">(Чумаковская)  </v>
          </cell>
        </row>
        <row r="134">
          <cell r="U134" t="str">
            <v>К</v>
          </cell>
          <cell r="V134" t="str">
            <v xml:space="preserve">(Ш/У Покровское/Донецксталь)  </v>
          </cell>
        </row>
        <row r="135">
          <cell r="U135" t="str">
            <v>К</v>
          </cell>
          <cell r="V135" t="str">
            <v xml:space="preserve">(Шолоховская)  </v>
          </cell>
        </row>
        <row r="136">
          <cell r="U136" t="str">
            <v>К</v>
          </cell>
          <cell r="V136" t="str">
            <v>(Южная)</v>
          </cell>
        </row>
        <row r="137">
          <cell r="U137" t="str">
            <v>К</v>
          </cell>
          <cell r="V137" t="str">
            <v xml:space="preserve">(Юньягинский разрез)  </v>
          </cell>
        </row>
        <row r="138">
          <cell r="U138" t="str">
            <v>К</v>
          </cell>
          <cell r="V138" t="str">
            <v xml:space="preserve">(Якутуголь)  </v>
          </cell>
        </row>
        <row r="139">
          <cell r="U139" t="str">
            <v>КC</v>
          </cell>
          <cell r="V139" t="str">
            <v>(Анжерская-Южная)</v>
          </cell>
        </row>
        <row r="140">
          <cell r="U140" t="str">
            <v>КC</v>
          </cell>
          <cell r="V140" t="str">
            <v>(Зенковская)</v>
          </cell>
        </row>
        <row r="141">
          <cell r="U141" t="str">
            <v>КC</v>
          </cell>
          <cell r="V141" t="str">
            <v xml:space="preserve">(Кузбасская)  </v>
          </cell>
        </row>
        <row r="142">
          <cell r="U142" t="str">
            <v>КC</v>
          </cell>
          <cell r="V142" t="str">
            <v xml:space="preserve">(Шолоховская)  </v>
          </cell>
        </row>
        <row r="143">
          <cell r="U143" t="str">
            <v>КO</v>
          </cell>
          <cell r="V143" t="str">
            <v>(Анжерская-Южная)</v>
          </cell>
        </row>
        <row r="144">
          <cell r="U144" t="str">
            <v>КO</v>
          </cell>
          <cell r="V144" t="str">
            <v>(Березовская)</v>
          </cell>
        </row>
        <row r="145">
          <cell r="U145" t="str">
            <v>КO</v>
          </cell>
          <cell r="V145" t="str">
            <v>(Ленина)</v>
          </cell>
        </row>
        <row r="146">
          <cell r="U146" t="str">
            <v>КO</v>
          </cell>
          <cell r="V146" t="str">
            <v>(Первомайская)</v>
          </cell>
        </row>
        <row r="147">
          <cell r="U147" t="str">
            <v>КO</v>
          </cell>
          <cell r="V147" t="str">
            <v xml:space="preserve">(Пролетарская)  </v>
          </cell>
        </row>
        <row r="148">
          <cell r="U148" t="str">
            <v>КO</v>
          </cell>
          <cell r="V148" t="str">
            <v>(Томусинская)</v>
          </cell>
        </row>
        <row r="149">
          <cell r="U149" t="str">
            <v>КO</v>
          </cell>
          <cell r="V149" t="str">
            <v xml:space="preserve">(Шолоховская)  </v>
          </cell>
        </row>
        <row r="150">
          <cell r="U150" t="str">
            <v>КС</v>
          </cell>
          <cell r="V150" t="str">
            <v>(Алардинская)</v>
          </cell>
        </row>
        <row r="151">
          <cell r="U151" t="str">
            <v>КС</v>
          </cell>
          <cell r="V151" t="str">
            <v>(Барзасский)</v>
          </cell>
        </row>
        <row r="152">
          <cell r="U152" t="str">
            <v>КС</v>
          </cell>
          <cell r="V152" t="str">
            <v>(Березовская)</v>
          </cell>
        </row>
        <row r="153">
          <cell r="U153" t="str">
            <v>КС</v>
          </cell>
          <cell r="V153" t="str">
            <v>(Владимирская)</v>
          </cell>
        </row>
        <row r="154">
          <cell r="U154" t="str">
            <v>КС</v>
          </cell>
          <cell r="V154" t="str">
            <v>(Красный Брод)</v>
          </cell>
        </row>
        <row r="155">
          <cell r="U155" t="str">
            <v>КС</v>
          </cell>
          <cell r="V155" t="str">
            <v xml:space="preserve">(Междуреченская)  </v>
          </cell>
        </row>
        <row r="156">
          <cell r="U156" t="str">
            <v>КС</v>
          </cell>
          <cell r="V156" t="str">
            <v xml:space="preserve">(Ольжерасская)  </v>
          </cell>
        </row>
        <row r="157">
          <cell r="U157" t="str">
            <v>КС</v>
          </cell>
          <cell r="V157" t="str">
            <v>(Осинниковская)</v>
          </cell>
        </row>
        <row r="158">
          <cell r="U158" t="str">
            <v>КС/ОС</v>
          </cell>
          <cell r="V158" t="str">
            <v xml:space="preserve">(Гео-пульс)  </v>
          </cell>
        </row>
        <row r="159">
          <cell r="U159" t="str">
            <v>КС/ОС</v>
          </cell>
          <cell r="V159" t="str">
            <v xml:space="preserve">(Кедровский разрез)  </v>
          </cell>
        </row>
        <row r="160">
          <cell r="U160" t="str">
            <v>КС/ОС</v>
          </cell>
          <cell r="V160" t="str">
            <v xml:space="preserve">(Сибирь)  </v>
          </cell>
        </row>
        <row r="161">
          <cell r="U161" t="str">
            <v>ОС</v>
          </cell>
          <cell r="V161" t="str">
            <v xml:space="preserve">(Pocahontas)   </v>
          </cell>
        </row>
        <row r="162">
          <cell r="U162" t="str">
            <v>ОС</v>
          </cell>
          <cell r="V162" t="str">
            <v xml:space="preserve">(Saraji Coking) </v>
          </cell>
        </row>
        <row r="163">
          <cell r="U163" t="str">
            <v>ОС</v>
          </cell>
          <cell r="V163" t="str">
            <v xml:space="preserve">(Калининская)  </v>
          </cell>
        </row>
        <row r="164">
          <cell r="U164" t="str">
            <v>ОС</v>
          </cell>
          <cell r="V164" t="str">
            <v xml:space="preserve">(Криворожская)  </v>
          </cell>
        </row>
        <row r="165">
          <cell r="U165" t="str">
            <v>ОС</v>
          </cell>
          <cell r="V165" t="str">
            <v xml:space="preserve">(Междуреченская)  </v>
          </cell>
        </row>
        <row r="166">
          <cell r="U166" t="str">
            <v>ОС</v>
          </cell>
          <cell r="V166" t="str">
            <v xml:space="preserve">(Постниковская)  </v>
          </cell>
        </row>
        <row r="167">
          <cell r="U167" t="str">
            <v>ОС</v>
          </cell>
          <cell r="V167" t="str">
            <v xml:space="preserve">(Пролетарская)  </v>
          </cell>
        </row>
        <row r="168">
          <cell r="U168" t="str">
            <v>ОС</v>
          </cell>
          <cell r="V168" t="str">
            <v xml:space="preserve">(Северная)  </v>
          </cell>
        </row>
        <row r="169">
          <cell r="U169" t="str">
            <v>ОС</v>
          </cell>
          <cell r="V169" t="str">
            <v xml:space="preserve">(Узловская)  </v>
          </cell>
        </row>
        <row r="170">
          <cell r="U170" t="str">
            <v>СС</v>
          </cell>
          <cell r="V170" t="str">
            <v xml:space="preserve">(Искра)  </v>
          </cell>
        </row>
        <row r="171">
          <cell r="U171" t="str">
            <v>СС</v>
          </cell>
          <cell r="V171" t="str">
            <v xml:space="preserve">(Октябрьский разрез)  </v>
          </cell>
        </row>
        <row r="172">
          <cell r="U172" t="str">
            <v>СС</v>
          </cell>
          <cell r="V172" t="str">
            <v xml:space="preserve">(Сибирь)  </v>
          </cell>
        </row>
        <row r="173">
          <cell r="U173" t="str">
            <v>ССОМ</v>
          </cell>
          <cell r="V173" t="str">
            <v xml:space="preserve">(Черниговец)  </v>
          </cell>
        </row>
      </sheetData>
      <sheetData sheetId="3"/>
      <sheetData sheetId="4"/>
      <sheetData sheetId="5"/>
      <sheetData sheetId="6">
        <row r="4">
          <cell r="I4">
            <v>1</v>
          </cell>
        </row>
      </sheetData>
      <sheetData sheetId="7">
        <row r="4">
          <cell r="I4">
            <v>1</v>
          </cell>
        </row>
      </sheetData>
      <sheetData sheetId="8"/>
      <sheetData sheetId="9"/>
      <sheetData sheetId="10">
        <row r="3">
          <cell r="H3" t="str">
            <v>Май</v>
          </cell>
        </row>
      </sheetData>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вакансии 2010г"/>
      <sheetName val="2 вакансии 2011г"/>
      <sheetName val="3 другие изменения"/>
      <sheetName val="Справочник"/>
      <sheetName val="даты"/>
      <sheetName val="Бюджет ДП"/>
      <sheetName val="Технический лист"/>
      <sheetName val="СВОДНЫЙ"/>
      <sheetName val="ИнГОК "/>
      <sheetName val="Collection"/>
      <sheetName val="DICT"/>
      <sheetName val="Gen Data"/>
      <sheetName val="DICTS"/>
      <sheetName val="общие данные"/>
      <sheetName val="1_вакансии_2010г"/>
      <sheetName val="2_вакансии_2011г"/>
      <sheetName val="3_другие_изменения"/>
      <sheetName val="Бюджет_ДП"/>
      <sheetName val="Технический_лист"/>
      <sheetName val="ИнГОК_"/>
      <sheetName val="Gen_Data"/>
      <sheetName val="общие_данные"/>
      <sheetName val="Consol"/>
      <sheetName val="1"/>
      <sheetName val="cof"/>
    </sheetNames>
    <sheetDataSet>
      <sheetData sheetId="0" refreshError="1"/>
      <sheetData sheetId="1" refreshError="1"/>
      <sheetData sheetId="2" refreshError="1"/>
      <sheetData sheetId="3">
        <row r="1">
          <cell r="G1" t="str">
            <v>fin</v>
          </cell>
        </row>
        <row r="2">
          <cell r="G2" t="str">
            <v>ALCO</v>
          </cell>
        </row>
        <row r="3">
          <cell r="G3" t="str">
            <v>ALCO - в интересах банка</v>
          </cell>
        </row>
        <row r="4">
          <cell r="G4" t="str">
            <v>Взаиморасчеты по АХР с " Альфа-банком"</v>
          </cell>
        </row>
        <row r="5">
          <cell r="G5" t="str">
            <v>В интересах банка</v>
          </cell>
        </row>
        <row r="6">
          <cell r="G6" t="str">
            <v>В интересах банка</v>
          </cell>
        </row>
        <row r="7">
          <cell r="G7" t="str">
            <v>Департамент внутреннего аудита</v>
          </cell>
        </row>
        <row r="8">
          <cell r="G8" t="str">
            <v>Департамент корпоративного развития, планирования и контроля</v>
          </cell>
        </row>
        <row r="9">
          <cell r="G9" t="str">
            <v>Руководство</v>
          </cell>
        </row>
        <row r="10">
          <cell r="G10" t="str">
            <v>Руководство</v>
          </cell>
        </row>
        <row r="11">
          <cell r="G11" t="str">
            <v>Руководство</v>
          </cell>
        </row>
        <row r="12">
          <cell r="G12" t="str">
            <v>Руководство</v>
          </cell>
        </row>
        <row r="13">
          <cell r="G13" t="str">
            <v>Руководство</v>
          </cell>
        </row>
        <row r="14">
          <cell r="G14" t="str">
            <v>Руководство</v>
          </cell>
        </row>
        <row r="15">
          <cell r="G15" t="str">
            <v>Руководство</v>
          </cell>
        </row>
        <row r="16">
          <cell r="G16" t="str">
            <v>Руководство</v>
          </cell>
        </row>
        <row r="17">
          <cell r="G17" t="str">
            <v>Руководство</v>
          </cell>
        </row>
        <row r="18">
          <cell r="G18" t="str">
            <v>Руководство</v>
          </cell>
        </row>
        <row r="19">
          <cell r="G19" t="str">
            <v>Руководство</v>
          </cell>
        </row>
        <row r="20">
          <cell r="G20" t="str">
            <v>Руководство</v>
          </cell>
        </row>
        <row r="21">
          <cell r="G21" t="str">
            <v>Руководство</v>
          </cell>
        </row>
        <row r="22">
          <cell r="G22" t="str">
            <v>Руководство</v>
          </cell>
        </row>
        <row r="23">
          <cell r="G23" t="str">
            <v>Руководство</v>
          </cell>
        </row>
        <row r="24">
          <cell r="G24" t="str">
            <v>Руководство</v>
          </cell>
        </row>
        <row r="25">
          <cell r="G25" t="str">
            <v>Руководство</v>
          </cell>
        </row>
        <row r="26">
          <cell r="G26" t="str">
            <v>Руководство</v>
          </cell>
        </row>
        <row r="27">
          <cell r="G27" t="str">
            <v>Руководство</v>
          </cell>
        </row>
        <row r="28">
          <cell r="G28" t="str">
            <v>Управление информационной безопасности</v>
          </cell>
        </row>
        <row r="29">
          <cell r="G29" t="str">
            <v>Управление информационной безопасности</v>
          </cell>
        </row>
        <row r="30">
          <cell r="G30" t="str">
            <v>В интересах блока Казначейство</v>
          </cell>
        </row>
        <row r="31">
          <cell r="G31" t="str">
            <v>В интересах блока Казначейство</v>
          </cell>
        </row>
        <row r="32">
          <cell r="G32" t="str">
            <v>В интересах блока Казначейство</v>
          </cell>
        </row>
        <row r="33">
          <cell r="G33" t="str">
            <v>Казначейское управление</v>
          </cell>
        </row>
        <row r="34">
          <cell r="G34" t="str">
            <v>Управление контроля консолидированных позиций и трансфертной политики</v>
          </cell>
        </row>
        <row r="35">
          <cell r="G35" t="str">
            <v>Финансовые институты</v>
          </cell>
        </row>
        <row r="36">
          <cell r="G36" t="str">
            <v>Финансовые институты</v>
          </cell>
        </row>
        <row r="37">
          <cell r="G37" t="str">
            <v>Финансовые институты</v>
          </cell>
        </row>
        <row r="38">
          <cell r="G38" t="str">
            <v>В интересах инвестиционного бизнеса</v>
          </cell>
        </row>
        <row r="39">
          <cell r="G39" t="str">
            <v>В интересах инвестиционного бизнеса</v>
          </cell>
        </row>
        <row r="40">
          <cell r="G40" t="str">
            <v>В интересах инвестиционного бизнеса</v>
          </cell>
        </row>
        <row r="41">
          <cell r="G41" t="str">
            <v>Инвестиционные проекты</v>
          </cell>
        </row>
        <row r="42">
          <cell r="G42" t="str">
            <v>Управление кредитования инвестиционных проектов</v>
          </cell>
        </row>
        <row r="43">
          <cell r="G43" t="str">
            <v>Управление по инвестициям в С/Г</v>
          </cell>
        </row>
        <row r="44">
          <cell r="G44" t="str">
            <v>Управление по инвестициям в строительство</v>
          </cell>
        </row>
        <row r="45">
          <cell r="G45" t="str">
            <v>Управление прямых инвестиций</v>
          </cell>
        </row>
        <row r="46">
          <cell r="G46" t="str">
            <v>Управление финансового контроля инвестиционных проектов</v>
          </cell>
        </row>
        <row r="47">
          <cell r="G47" t="str">
            <v>В интересах Корпоративного бизнеса</v>
          </cell>
        </row>
        <row r="48">
          <cell r="G48" t="str">
            <v>В интересах Корпоративного бизнеса</v>
          </cell>
        </row>
        <row r="49">
          <cell r="G49" t="str">
            <v>В интересах Корпоративного бизнеса</v>
          </cell>
        </row>
        <row r="50">
          <cell r="G50" t="str">
            <v>В интересах Корпоративного бизнеса</v>
          </cell>
        </row>
        <row r="51">
          <cell r="G51" t="str">
            <v>В интересах Корпоративного бизнеса</v>
          </cell>
        </row>
        <row r="52">
          <cell r="G52" t="str">
            <v>Департамент корпоративного кредитования</v>
          </cell>
        </row>
        <row r="53">
          <cell r="G53" t="str">
            <v>Департамент корпоративного кредитования</v>
          </cell>
        </row>
        <row r="54">
          <cell r="G54" t="str">
            <v>Департамент корпоративного кредитования</v>
          </cell>
        </row>
        <row r="55">
          <cell r="G55" t="str">
            <v>Департамент корпоративного кредитования</v>
          </cell>
        </row>
        <row r="56">
          <cell r="G56" t="str">
            <v>Департамент корпоративного кредитования</v>
          </cell>
        </row>
        <row r="57">
          <cell r="G57" t="str">
            <v>Департамент корпоративного кредитования</v>
          </cell>
        </row>
        <row r="58">
          <cell r="G58" t="str">
            <v>Департамент корпоративного кредитования</v>
          </cell>
        </row>
        <row r="59">
          <cell r="G59" t="str">
            <v>Департамент корпоративного кредитования</v>
          </cell>
        </row>
        <row r="60">
          <cell r="G60" t="str">
            <v>Департамент корпоративного кредитования</v>
          </cell>
        </row>
        <row r="61">
          <cell r="G61" t="str">
            <v>Департамент корпоративных расчетов</v>
          </cell>
        </row>
        <row r="62">
          <cell r="G62" t="str">
            <v>Департамент корпоративных расчетов</v>
          </cell>
        </row>
        <row r="63">
          <cell r="G63" t="str">
            <v>Департамент корпоративных расчетов</v>
          </cell>
        </row>
        <row r="64">
          <cell r="G64" t="str">
            <v>Департамент корпоративных расчетов</v>
          </cell>
        </row>
        <row r="65">
          <cell r="G65" t="str">
            <v>Департамент корпоративных расчетов</v>
          </cell>
        </row>
        <row r="66">
          <cell r="G66" t="str">
            <v>Департамент корпоративных расчетов</v>
          </cell>
        </row>
        <row r="67">
          <cell r="G67" t="str">
            <v>Департамент корпоративных расчетов</v>
          </cell>
        </row>
        <row r="68">
          <cell r="G68" t="str">
            <v>Департамент корпоративных расчетов</v>
          </cell>
        </row>
        <row r="69">
          <cell r="G69" t="str">
            <v>Департамент развития крупного корпоративного бизнеса</v>
          </cell>
        </row>
        <row r="70">
          <cell r="G70" t="str">
            <v>Департамент развития крупного корпоративного бизнеса</v>
          </cell>
        </row>
        <row r="71">
          <cell r="G71" t="str">
            <v>Департамент развития крупного корпоративного бизнеса</v>
          </cell>
        </row>
        <row r="72">
          <cell r="G72" t="str">
            <v>Департамент развития крупного корпоративного бизнеса</v>
          </cell>
        </row>
        <row r="73">
          <cell r="G73" t="str">
            <v>Департамент развития крупного корпоративного бизнеса</v>
          </cell>
        </row>
        <row r="74">
          <cell r="G74" t="str">
            <v>Департамент развития крупного корпоративного бизнеса</v>
          </cell>
        </row>
        <row r="75">
          <cell r="G75" t="str">
            <v>Департамент развития крупного корпоративного бизнеса</v>
          </cell>
        </row>
        <row r="76">
          <cell r="G76" t="str">
            <v>Департамент развития крупного корпоративного бизнеса</v>
          </cell>
        </row>
        <row r="77">
          <cell r="G77" t="str">
            <v>Департамент развития среднего и регионального корпоративного бизнеса</v>
          </cell>
        </row>
        <row r="78">
          <cell r="G78" t="str">
            <v>Департамент развития среднего и регионального корпоративного бизнеса</v>
          </cell>
        </row>
        <row r="79">
          <cell r="G79" t="str">
            <v>Департамент развития среднего и регионального корпоративного бизнеса</v>
          </cell>
        </row>
        <row r="80">
          <cell r="G80" t="str">
            <v>Департамент развития среднего и регионального корпоративного бизнеса</v>
          </cell>
        </row>
        <row r="81">
          <cell r="G81" t="str">
            <v>Департамент развития среднего и регионального корпоративного бизнеса</v>
          </cell>
        </row>
        <row r="82">
          <cell r="G82" t="str">
            <v>Департамент развития среднего и регионального корпоративного бизнеса</v>
          </cell>
        </row>
        <row r="83">
          <cell r="G83" t="str">
            <v>Представительство Банка в г.Москва</v>
          </cell>
        </row>
        <row r="84">
          <cell r="G84" t="str">
            <v>Региональная сеть корпоративного бизнеса</v>
          </cell>
        </row>
        <row r="85">
          <cell r="G85" t="str">
            <v>Региональная сеть корпоративного бизнеса</v>
          </cell>
        </row>
        <row r="86">
          <cell r="G86" t="str">
            <v>Региональная сеть корпоративного бизнеса</v>
          </cell>
        </row>
        <row r="87">
          <cell r="G87" t="str">
            <v>Региональная сеть корпоративного бизнеса</v>
          </cell>
        </row>
        <row r="88">
          <cell r="G88" t="str">
            <v>Региональная сеть корпоративного бизнеса</v>
          </cell>
        </row>
        <row r="89">
          <cell r="G89" t="str">
            <v>Региональная сеть корпоративного бизнеса</v>
          </cell>
        </row>
        <row r="90">
          <cell r="G90" t="str">
            <v>Региональная сеть корпоративного бизнеса</v>
          </cell>
        </row>
        <row r="91">
          <cell r="G91" t="str">
            <v>Региональная сеть корпоративного бизнеса</v>
          </cell>
        </row>
        <row r="92">
          <cell r="G92" t="str">
            <v>Региональная сеть корпоративного бизнеса</v>
          </cell>
        </row>
        <row r="93">
          <cell r="G93" t="str">
            <v>Управление анализа и поддержки продаж</v>
          </cell>
        </row>
        <row r="94">
          <cell r="G94" t="str">
            <v>В интересах операционного блока (COR+TRE)</v>
          </cell>
        </row>
        <row r="95">
          <cell r="G95" t="str">
            <v>В интересах операционного блока (COR+TRE)</v>
          </cell>
        </row>
        <row r="96">
          <cell r="G96" t="str">
            <v>В интересах операционного блока (COR+TRE)</v>
          </cell>
        </row>
        <row r="97">
          <cell r="G97" t="str">
            <v>В интересах операционного блока (COR+TRE)</v>
          </cell>
        </row>
        <row r="98">
          <cell r="G98" t="str">
            <v>Департамент комплаенс-контроля</v>
          </cell>
        </row>
        <row r="99">
          <cell r="G99" t="str">
            <v>Департамент операционного обслуживания юридических лиц</v>
          </cell>
        </row>
        <row r="100">
          <cell r="G100" t="str">
            <v>Департамент операционного обслуживания юридических лиц</v>
          </cell>
        </row>
        <row r="101">
          <cell r="G101" t="str">
            <v>Департамент операционного обслуживания юридических лиц</v>
          </cell>
        </row>
        <row r="102">
          <cell r="G102" t="str">
            <v>Департамент операционного обслуживания юридических лиц</v>
          </cell>
        </row>
        <row r="103">
          <cell r="G103" t="str">
            <v>Департамент операционного обслуживания юридических лиц</v>
          </cell>
        </row>
        <row r="104">
          <cell r="G104" t="str">
            <v>Управление оформления операций корпоративного блока</v>
          </cell>
        </row>
        <row r="105">
          <cell r="G105" t="str">
            <v>Управление сопровождения операций казначейства</v>
          </cell>
        </row>
        <row r="106">
          <cell r="G106" t="str">
            <v>Управление сопровождения операций казначейства</v>
          </cell>
        </row>
        <row r="107">
          <cell r="G107" t="str">
            <v>Call Centre</v>
          </cell>
        </row>
        <row r="108">
          <cell r="G108" t="str">
            <v>Call Centre</v>
          </cell>
        </row>
        <row r="109">
          <cell r="G109" t="str">
            <v>Call Centre</v>
          </cell>
        </row>
        <row r="110">
          <cell r="G110" t="str">
            <v>Call Centre</v>
          </cell>
        </row>
        <row r="111">
          <cell r="G111" t="str">
            <v>Call Centre</v>
          </cell>
        </row>
        <row r="112">
          <cell r="G112" t="str">
            <v>В интересах операционного блока(RET+SME)</v>
          </cell>
        </row>
        <row r="113">
          <cell r="G113" t="str">
            <v>В интересах операционного блока(RET+SME)</v>
          </cell>
        </row>
        <row r="114">
          <cell r="G114" t="str">
            <v>В интересах операционного блока(RET+SME)</v>
          </cell>
        </row>
        <row r="115">
          <cell r="G115" t="str">
            <v>В интересах операционного блока(RET+SME)</v>
          </cell>
        </row>
        <row r="116">
          <cell r="G116" t="str">
            <v>В интересах операционного блока(RET+SME)</v>
          </cell>
        </row>
        <row r="117">
          <cell r="G117" t="str">
            <v>В интересах операционного блока(RET+SME)</v>
          </cell>
        </row>
        <row r="118">
          <cell r="G118" t="str">
            <v>Департамент обслуживания клиентов</v>
          </cell>
        </row>
        <row r="119">
          <cell r="G119" t="str">
            <v>Департамент обслуживания клиентов</v>
          </cell>
        </row>
        <row r="120">
          <cell r="G120" t="str">
            <v>Департамент обслуживания клиентов</v>
          </cell>
        </row>
        <row r="121">
          <cell r="G121" t="str">
            <v>Департамент обслуживания клиентов</v>
          </cell>
        </row>
        <row r="122">
          <cell r="G122" t="str">
            <v>Департамент обслуживания клиентов</v>
          </cell>
        </row>
        <row r="123">
          <cell r="G123" t="str">
            <v>Департамент обслуживания клиентов</v>
          </cell>
        </row>
        <row r="124">
          <cell r="G124" t="str">
            <v>Департамент обслуживания клиентов</v>
          </cell>
        </row>
        <row r="125">
          <cell r="G125" t="str">
            <v>Департамент обслуживания клиентов</v>
          </cell>
        </row>
        <row r="126">
          <cell r="G126" t="str">
            <v>Департамент обслуживания клиентов</v>
          </cell>
        </row>
        <row r="127">
          <cell r="G127" t="str">
            <v>Департамент обслуживания клиентов</v>
          </cell>
        </row>
        <row r="128">
          <cell r="G128" t="str">
            <v>Департамент оформления расчетных и кредитных операций</v>
          </cell>
        </row>
        <row r="129">
          <cell r="G129" t="str">
            <v>Департамент оформления расчетных и кредитных операций</v>
          </cell>
        </row>
        <row r="130">
          <cell r="G130" t="str">
            <v>Департамент оформления расчетных и кредитных операций</v>
          </cell>
        </row>
        <row r="131">
          <cell r="G131" t="str">
            <v>Департамент оформления расчетных и кредитных операций</v>
          </cell>
        </row>
        <row r="132">
          <cell r="G132" t="str">
            <v>Департамент оформления расчетных и кредитных операций</v>
          </cell>
        </row>
        <row r="133">
          <cell r="G133" t="str">
            <v>Департамент оформления расчетных и кредитных операций</v>
          </cell>
        </row>
        <row r="134">
          <cell r="G134" t="str">
            <v>Департамент оформления расчетных и кредитных операций</v>
          </cell>
        </row>
        <row r="135">
          <cell r="G135" t="str">
            <v>Операционный блок в региональных отделениях</v>
          </cell>
        </row>
        <row r="136">
          <cell r="G136" t="str">
            <v>Операционный блок в региональных отделениях</v>
          </cell>
        </row>
        <row r="137">
          <cell r="G137" t="str">
            <v>Операционный блок в региональных отделениях</v>
          </cell>
        </row>
        <row r="138">
          <cell r="G138" t="str">
            <v>Операционный блок в региональных отделениях</v>
          </cell>
        </row>
        <row r="139">
          <cell r="G139" t="str">
            <v>Операционный блок в региональных отделениях</v>
          </cell>
        </row>
        <row r="140">
          <cell r="G140" t="str">
            <v>Операционный блок в региональных отделениях</v>
          </cell>
        </row>
        <row r="141">
          <cell r="G141" t="str">
            <v>Операционный блок в региональных отделениях</v>
          </cell>
        </row>
        <row r="142">
          <cell r="G142" t="str">
            <v>Операционный блок в региональных отделениях</v>
          </cell>
        </row>
        <row r="143">
          <cell r="G143" t="str">
            <v>Операционный блок в региональных отделениях</v>
          </cell>
        </row>
        <row r="144">
          <cell r="G144" t="str">
            <v>Операционный блок в региональных отделениях</v>
          </cell>
        </row>
        <row r="145">
          <cell r="G145" t="str">
            <v>Операционный блок в региональных отделениях</v>
          </cell>
        </row>
        <row r="146">
          <cell r="G146" t="str">
            <v>Операционный блок в региональных отделениях</v>
          </cell>
        </row>
        <row r="147">
          <cell r="G147" t="str">
            <v>Операционный блок в региональных отделениях</v>
          </cell>
        </row>
        <row r="148">
          <cell r="G148" t="str">
            <v>Операционный блок в региональных отделениях</v>
          </cell>
        </row>
        <row r="149">
          <cell r="G149" t="str">
            <v>Операционный блок в региональных отделениях</v>
          </cell>
        </row>
        <row r="150">
          <cell r="G150" t="str">
            <v>Операционный блок в региональных отделениях</v>
          </cell>
        </row>
        <row r="151">
          <cell r="G151" t="str">
            <v>Операционный блок в региональных отделениях</v>
          </cell>
        </row>
        <row r="152">
          <cell r="G152" t="str">
            <v>Операционный блок в региональных отделениях</v>
          </cell>
        </row>
        <row r="153">
          <cell r="G153" t="str">
            <v>Операционный блок в региональных отделениях</v>
          </cell>
        </row>
        <row r="154">
          <cell r="G154" t="str">
            <v>Операционный блок в региональных отделениях</v>
          </cell>
        </row>
        <row r="155">
          <cell r="G155" t="str">
            <v>Операционный блок в региональных отделениях</v>
          </cell>
        </row>
        <row r="156">
          <cell r="G156" t="str">
            <v>Операционный блок в региональных отделениях</v>
          </cell>
        </row>
        <row r="157">
          <cell r="G157" t="str">
            <v>Операционный блок в региональных отделениях</v>
          </cell>
        </row>
        <row r="158">
          <cell r="G158" t="str">
            <v>Операционный блок в региональных отделениях</v>
          </cell>
        </row>
        <row r="159">
          <cell r="G159" t="str">
            <v>Операционный блок в региональных отделениях</v>
          </cell>
        </row>
        <row r="160">
          <cell r="G160" t="str">
            <v>Операционный блок в региональных отделениях</v>
          </cell>
        </row>
        <row r="161">
          <cell r="G161" t="str">
            <v>Операционный блок в региональных отделениях</v>
          </cell>
        </row>
        <row r="162">
          <cell r="G162" t="str">
            <v>Операционный блок в региональных отделениях</v>
          </cell>
        </row>
        <row r="163">
          <cell r="G163" t="str">
            <v>Операционный блок в региональных отделениях</v>
          </cell>
        </row>
        <row r="164">
          <cell r="G164" t="str">
            <v>Операционный блок в региональных отделениях</v>
          </cell>
        </row>
        <row r="165">
          <cell r="G165" t="str">
            <v>Операционный блок в региональных отделениях</v>
          </cell>
        </row>
        <row r="166">
          <cell r="G166" t="str">
            <v>Операционный блок в региональных отделениях</v>
          </cell>
        </row>
        <row r="167">
          <cell r="G167" t="str">
            <v>Операционный блок в региональных отделениях</v>
          </cell>
        </row>
        <row r="168">
          <cell r="G168" t="str">
            <v>Операционный блок в региональных отделениях</v>
          </cell>
        </row>
        <row r="169">
          <cell r="G169" t="str">
            <v>Операционный блок в региональных отделениях</v>
          </cell>
        </row>
        <row r="170">
          <cell r="G170" t="str">
            <v>Операционный блок в региональных отделениях</v>
          </cell>
        </row>
        <row r="171">
          <cell r="G171" t="str">
            <v>Операционный блок в региональных отделениях</v>
          </cell>
        </row>
        <row r="172">
          <cell r="G172" t="str">
            <v>Операционный блок в региональных отделениях</v>
          </cell>
        </row>
        <row r="173">
          <cell r="G173" t="str">
            <v>Операционный блок в региональных отделениях</v>
          </cell>
        </row>
        <row r="174">
          <cell r="G174" t="str">
            <v>Операционный блок в региональных отделениях</v>
          </cell>
        </row>
        <row r="175">
          <cell r="G175" t="str">
            <v>Операционный блок в региональных отделениях</v>
          </cell>
        </row>
        <row r="176">
          <cell r="G176" t="str">
            <v>Операционный блок в региональных отделениях</v>
          </cell>
        </row>
        <row r="177">
          <cell r="G177" t="str">
            <v>Операционный блок в региональных отделениях</v>
          </cell>
        </row>
        <row r="178">
          <cell r="G178" t="str">
            <v>Операционный блок в региональных отделениях</v>
          </cell>
        </row>
        <row r="179">
          <cell r="G179" t="str">
            <v>Операционный блок в региональных отделениях</v>
          </cell>
        </row>
        <row r="180">
          <cell r="G180" t="str">
            <v>Операционный блок в региональных отделениях</v>
          </cell>
        </row>
        <row r="181">
          <cell r="G181" t="str">
            <v>Операционный блок в региональных отделениях</v>
          </cell>
        </row>
        <row r="182">
          <cell r="G182" t="str">
            <v>Операционный блок в региональных отделениях</v>
          </cell>
        </row>
        <row r="183">
          <cell r="G183" t="str">
            <v>Операционный блок в региональных отделениях</v>
          </cell>
        </row>
        <row r="184">
          <cell r="G184" t="str">
            <v>Операционный блок в региональных отделениях</v>
          </cell>
        </row>
        <row r="185">
          <cell r="G185" t="str">
            <v>Операционный блок в региональных отделениях</v>
          </cell>
        </row>
        <row r="186">
          <cell r="G186" t="str">
            <v>Операционный блок в региональных отделениях</v>
          </cell>
        </row>
        <row r="187">
          <cell r="G187" t="str">
            <v>Операционный блок в региональных отделениях</v>
          </cell>
        </row>
        <row r="188">
          <cell r="G188" t="str">
            <v>Операционный блок в региональных отделениях</v>
          </cell>
        </row>
        <row r="189">
          <cell r="G189" t="str">
            <v>Операционный блок в региональных отделениях</v>
          </cell>
        </row>
        <row r="190">
          <cell r="G190" t="str">
            <v>Операционный блок в региональных отделениях</v>
          </cell>
        </row>
        <row r="191">
          <cell r="G191" t="str">
            <v>Операционный блок в региональных отделениях</v>
          </cell>
        </row>
        <row r="192">
          <cell r="G192" t="str">
            <v>Операционный блок в региональных отделениях</v>
          </cell>
        </row>
        <row r="193">
          <cell r="G193" t="str">
            <v>Операционный блок в региональных отделениях</v>
          </cell>
        </row>
        <row r="194">
          <cell r="G194" t="str">
            <v>Операционный блок в региональных отделениях</v>
          </cell>
        </row>
        <row r="195">
          <cell r="G195" t="str">
            <v>Операционный блок в региональных отделениях</v>
          </cell>
        </row>
        <row r="196">
          <cell r="G196" t="str">
            <v>Операционный блок в региональных отделениях</v>
          </cell>
        </row>
        <row r="197">
          <cell r="G197" t="str">
            <v>Операционный блок в региональных отделениях</v>
          </cell>
        </row>
        <row r="198">
          <cell r="G198" t="str">
            <v>Операционный блок в региональных отделениях</v>
          </cell>
        </row>
        <row r="199">
          <cell r="G199" t="str">
            <v>Операционный блок в региональных отделениях</v>
          </cell>
        </row>
        <row r="200">
          <cell r="G200" t="str">
            <v>Операционный блок в региональных отделениях</v>
          </cell>
        </row>
        <row r="201">
          <cell r="G201" t="str">
            <v>Операционный блок в региональных отделениях</v>
          </cell>
        </row>
        <row r="202">
          <cell r="G202" t="str">
            <v>Операционный блок в региональных отделениях</v>
          </cell>
        </row>
        <row r="203">
          <cell r="G203" t="str">
            <v>Операционный блок в региональных отделениях</v>
          </cell>
        </row>
        <row r="204">
          <cell r="G204" t="str">
            <v>Операционный блок в региональных отделениях</v>
          </cell>
        </row>
        <row r="205">
          <cell r="G205" t="str">
            <v>Операционный блок в региональных отделениях</v>
          </cell>
        </row>
        <row r="206">
          <cell r="G206" t="str">
            <v>Операционный блок в региональных отделениях</v>
          </cell>
        </row>
        <row r="207">
          <cell r="G207" t="str">
            <v>Операционный блок в региональных отделениях</v>
          </cell>
        </row>
        <row r="208">
          <cell r="G208" t="str">
            <v>Операционный блок в региональных отделениях</v>
          </cell>
        </row>
        <row r="209">
          <cell r="G209" t="str">
            <v>Операционный блок в региональных отделениях</v>
          </cell>
        </row>
        <row r="210">
          <cell r="G210" t="str">
            <v>Операционный блок в региональных отделениях</v>
          </cell>
        </row>
        <row r="211">
          <cell r="G211" t="str">
            <v>Операционный блок в региональных отделениях</v>
          </cell>
        </row>
        <row r="212">
          <cell r="G212" t="str">
            <v>Операционный блок в региональных отделениях</v>
          </cell>
        </row>
        <row r="213">
          <cell r="G213" t="str">
            <v>Операционный блок в региональных отделениях</v>
          </cell>
        </row>
        <row r="214">
          <cell r="G214" t="str">
            <v>Операционный блок в региональных отделениях</v>
          </cell>
        </row>
        <row r="215">
          <cell r="G215" t="str">
            <v>Операционный блок в региональных отделениях</v>
          </cell>
        </row>
        <row r="216">
          <cell r="G216" t="str">
            <v>Операционный блок в региональных отделениях</v>
          </cell>
        </row>
        <row r="217">
          <cell r="G217" t="str">
            <v>Операционный блок в региональных отделениях</v>
          </cell>
        </row>
        <row r="218">
          <cell r="G218" t="str">
            <v>Операционный блок в региональных отделениях</v>
          </cell>
        </row>
        <row r="219">
          <cell r="G219" t="str">
            <v>Операционный блок в региональных отделениях</v>
          </cell>
        </row>
        <row r="220">
          <cell r="G220" t="str">
            <v>Операционный блок в региональных отделениях</v>
          </cell>
        </row>
        <row r="221">
          <cell r="G221" t="str">
            <v>Операционный блок в региональных отделениях</v>
          </cell>
        </row>
        <row r="222">
          <cell r="G222" t="str">
            <v>Операционный блок в региональных отделениях</v>
          </cell>
        </row>
        <row r="223">
          <cell r="G223" t="str">
            <v>Операционный блок в региональных отделениях</v>
          </cell>
        </row>
        <row r="224">
          <cell r="G224" t="str">
            <v>Операционный блок в региональных отделениях</v>
          </cell>
        </row>
        <row r="225">
          <cell r="G225" t="str">
            <v>Операционный блок в региональных отделениях</v>
          </cell>
        </row>
        <row r="226">
          <cell r="G226" t="str">
            <v>Операционный блок в региональных отделениях</v>
          </cell>
        </row>
        <row r="227">
          <cell r="G227" t="str">
            <v>Операционный блок в региональных отделениях</v>
          </cell>
        </row>
        <row r="228">
          <cell r="G228" t="str">
            <v>Операционный блок в региональных отделениях</v>
          </cell>
        </row>
        <row r="229">
          <cell r="G229" t="str">
            <v>Операционный блок в региональных отделениях</v>
          </cell>
        </row>
        <row r="230">
          <cell r="G230" t="str">
            <v>Операционный блок в региональных отделениях</v>
          </cell>
        </row>
        <row r="231">
          <cell r="G231" t="str">
            <v>Операционный блок в региональных отделениях</v>
          </cell>
        </row>
        <row r="232">
          <cell r="G232" t="str">
            <v>Операционный блок в региональных отделениях</v>
          </cell>
        </row>
        <row r="233">
          <cell r="G233" t="str">
            <v>Операционный блок в региональных отделениях</v>
          </cell>
        </row>
        <row r="234">
          <cell r="G234" t="str">
            <v>Операционный блок в региональных отделениях</v>
          </cell>
        </row>
        <row r="235">
          <cell r="G235" t="str">
            <v>Операционный блок в региональных отделениях</v>
          </cell>
        </row>
        <row r="236">
          <cell r="G236" t="str">
            <v>Операционный блок в региональных отделениях</v>
          </cell>
        </row>
        <row r="237">
          <cell r="G237" t="str">
            <v>Операционный блок в региональных отделениях</v>
          </cell>
        </row>
        <row r="238">
          <cell r="G238" t="str">
            <v>Операционный блок в региональных отделениях</v>
          </cell>
        </row>
        <row r="239">
          <cell r="G239" t="str">
            <v>Управление поддержки и развития пластиковых карточек</v>
          </cell>
        </row>
        <row r="240">
          <cell r="G240" t="str">
            <v>Управление поддержки и развития пластиковых карточек</v>
          </cell>
        </row>
        <row r="241">
          <cell r="G241" t="str">
            <v>Управление регионального клиентского обслуживания</v>
          </cell>
        </row>
        <row r="242">
          <cell r="G242" t="str">
            <v>SME</v>
          </cell>
        </row>
        <row r="243">
          <cell r="G243" t="str">
            <v>SME</v>
          </cell>
        </row>
        <row r="244">
          <cell r="G244" t="str">
            <v>SME</v>
          </cell>
        </row>
        <row r="245">
          <cell r="G245" t="str">
            <v>SME</v>
          </cell>
        </row>
        <row r="246">
          <cell r="G246" t="str">
            <v>SME</v>
          </cell>
        </row>
        <row r="247">
          <cell r="G247" t="str">
            <v>SME</v>
          </cell>
        </row>
        <row r="248">
          <cell r="G248" t="str">
            <v>SME</v>
          </cell>
        </row>
        <row r="249">
          <cell r="G249" t="str">
            <v>SME</v>
          </cell>
        </row>
        <row r="250">
          <cell r="G250" t="str">
            <v>SME</v>
          </cell>
        </row>
        <row r="251">
          <cell r="G251" t="str">
            <v>SME</v>
          </cell>
        </row>
        <row r="252">
          <cell r="G252" t="str">
            <v>SME</v>
          </cell>
        </row>
        <row r="253">
          <cell r="G253" t="str">
            <v>SME</v>
          </cell>
        </row>
        <row r="254">
          <cell r="G254" t="str">
            <v>SME</v>
          </cell>
        </row>
        <row r="255">
          <cell r="G255" t="str">
            <v>SME</v>
          </cell>
        </row>
        <row r="256">
          <cell r="G256" t="str">
            <v>SME</v>
          </cell>
        </row>
        <row r="257">
          <cell r="G257" t="str">
            <v>SME</v>
          </cell>
        </row>
        <row r="258">
          <cell r="G258" t="str">
            <v>SME</v>
          </cell>
        </row>
        <row r="259">
          <cell r="G259" t="str">
            <v>SME</v>
          </cell>
        </row>
        <row r="260">
          <cell r="G260" t="str">
            <v>SME</v>
          </cell>
        </row>
        <row r="261">
          <cell r="G261" t="str">
            <v>SME</v>
          </cell>
        </row>
        <row r="262">
          <cell r="G262" t="str">
            <v>SME</v>
          </cell>
        </row>
        <row r="263">
          <cell r="G263" t="str">
            <v>SME</v>
          </cell>
        </row>
        <row r="264">
          <cell r="G264" t="str">
            <v>SME</v>
          </cell>
        </row>
        <row r="265">
          <cell r="G265" t="str">
            <v>SME</v>
          </cell>
        </row>
        <row r="266">
          <cell r="G266" t="str">
            <v>SME</v>
          </cell>
        </row>
        <row r="267">
          <cell r="G267" t="str">
            <v>SME</v>
          </cell>
        </row>
        <row r="268">
          <cell r="G268" t="str">
            <v>SME</v>
          </cell>
        </row>
        <row r="269">
          <cell r="G269" t="str">
            <v>SME</v>
          </cell>
        </row>
        <row r="270">
          <cell r="G270" t="str">
            <v>SME</v>
          </cell>
        </row>
        <row r="271">
          <cell r="G271" t="str">
            <v>SME</v>
          </cell>
        </row>
        <row r="272">
          <cell r="G272" t="str">
            <v>SME</v>
          </cell>
        </row>
        <row r="273">
          <cell r="G273" t="str">
            <v>SME</v>
          </cell>
        </row>
        <row r="274">
          <cell r="G274" t="str">
            <v>SME</v>
          </cell>
        </row>
        <row r="275">
          <cell r="G275" t="str">
            <v>SME</v>
          </cell>
        </row>
        <row r="276">
          <cell r="G276" t="str">
            <v>SME</v>
          </cell>
        </row>
        <row r="277">
          <cell r="G277" t="str">
            <v>SME</v>
          </cell>
        </row>
        <row r="278">
          <cell r="G278" t="str">
            <v>SME</v>
          </cell>
        </row>
        <row r="279">
          <cell r="G279" t="str">
            <v>SME</v>
          </cell>
        </row>
        <row r="280">
          <cell r="G280" t="str">
            <v>SME</v>
          </cell>
        </row>
        <row r="281">
          <cell r="G281" t="str">
            <v>SME</v>
          </cell>
        </row>
        <row r="282">
          <cell r="G282" t="str">
            <v>SME</v>
          </cell>
        </row>
        <row r="283">
          <cell r="G283" t="str">
            <v>SME</v>
          </cell>
        </row>
        <row r="284">
          <cell r="G284" t="str">
            <v>SME</v>
          </cell>
        </row>
        <row r="285">
          <cell r="G285" t="str">
            <v>SME</v>
          </cell>
        </row>
        <row r="286">
          <cell r="G286" t="str">
            <v>SME</v>
          </cell>
        </row>
        <row r="287">
          <cell r="G287" t="str">
            <v>SME</v>
          </cell>
        </row>
        <row r="288">
          <cell r="G288" t="str">
            <v>SME</v>
          </cell>
        </row>
        <row r="289">
          <cell r="G289" t="str">
            <v>SME</v>
          </cell>
        </row>
        <row r="290">
          <cell r="G290" t="str">
            <v>SME</v>
          </cell>
        </row>
        <row r="291">
          <cell r="G291" t="str">
            <v>SME</v>
          </cell>
        </row>
        <row r="292">
          <cell r="G292" t="str">
            <v>SME</v>
          </cell>
        </row>
        <row r="293">
          <cell r="G293" t="str">
            <v>SME</v>
          </cell>
        </row>
        <row r="294">
          <cell r="G294" t="str">
            <v>SME</v>
          </cell>
        </row>
        <row r="295">
          <cell r="G295" t="str">
            <v>SME</v>
          </cell>
        </row>
        <row r="296">
          <cell r="G296" t="str">
            <v>SME</v>
          </cell>
        </row>
        <row r="297">
          <cell r="G297" t="str">
            <v>SME</v>
          </cell>
        </row>
        <row r="298">
          <cell r="G298" t="str">
            <v>В интересах розничного бизнеса</v>
          </cell>
        </row>
        <row r="299">
          <cell r="G299" t="str">
            <v>В интересах розничного бизнеса</v>
          </cell>
        </row>
        <row r="300">
          <cell r="G300" t="str">
            <v>В интересах розничного бизнеса</v>
          </cell>
        </row>
        <row r="301">
          <cell r="G301" t="str">
            <v>В интересах розничного бизнеса</v>
          </cell>
        </row>
        <row r="302">
          <cell r="G302" t="str">
            <v>В интересах розничного бизнеса</v>
          </cell>
        </row>
        <row r="303">
          <cell r="G303" t="str">
            <v>В интересах розничного бизнеса</v>
          </cell>
        </row>
        <row r="304">
          <cell r="G304" t="str">
            <v>В интересах розничного бизнеса</v>
          </cell>
        </row>
        <row r="305">
          <cell r="G305" t="str">
            <v>В интересах розничного бизнеса</v>
          </cell>
        </row>
        <row r="306">
          <cell r="G306" t="str">
            <v>Департамент взыскания кредитов</v>
          </cell>
        </row>
        <row r="307">
          <cell r="G307" t="str">
            <v>Департамент взыскания кредитов</v>
          </cell>
        </row>
        <row r="308">
          <cell r="G308" t="str">
            <v>Департамент взыскания кредитов</v>
          </cell>
        </row>
        <row r="309">
          <cell r="G309" t="str">
            <v>Департамент взыскания кредитов</v>
          </cell>
        </row>
        <row r="310">
          <cell r="G310" t="str">
            <v>Департамент взыскания кредитов</v>
          </cell>
        </row>
        <row r="311">
          <cell r="G311" t="str">
            <v>Департамент взыскания кредитов</v>
          </cell>
        </row>
        <row r="312">
          <cell r="G312" t="str">
            <v>Департамент контроля качества</v>
          </cell>
        </row>
        <row r="313">
          <cell r="G313" t="str">
            <v>Департамент контроля качества</v>
          </cell>
        </row>
        <row r="314">
          <cell r="G314" t="str">
            <v>Департамент контроля качества</v>
          </cell>
        </row>
        <row r="315">
          <cell r="G315" t="str">
            <v>Департамент контроля качества</v>
          </cell>
        </row>
        <row r="316">
          <cell r="G316" t="str">
            <v>Департамент контроля качества</v>
          </cell>
        </row>
        <row r="317">
          <cell r="G317" t="str">
            <v>Департамент контроля качества</v>
          </cell>
        </row>
        <row r="318">
          <cell r="G318" t="str">
            <v>Департамент контроля качества</v>
          </cell>
        </row>
        <row r="319">
          <cell r="G319" t="str">
            <v>Департамент маркетинга</v>
          </cell>
        </row>
        <row r="320">
          <cell r="G320" t="str">
            <v>Департамент персональных решений</v>
          </cell>
        </row>
        <row r="321">
          <cell r="G321" t="str">
            <v>Департамент персональных решений</v>
          </cell>
        </row>
        <row r="322">
          <cell r="G322" t="str">
            <v>Департамент персональных решений</v>
          </cell>
        </row>
        <row r="323">
          <cell r="G323" t="str">
            <v>Департамент персональных решений</v>
          </cell>
        </row>
        <row r="324">
          <cell r="G324" t="str">
            <v>Департамент персональных решений</v>
          </cell>
        </row>
        <row r="325">
          <cell r="G325" t="str">
            <v>Департамент развития бизнеса</v>
          </cell>
        </row>
        <row r="326">
          <cell r="G326" t="str">
            <v>Департамент развития бизнеса</v>
          </cell>
        </row>
        <row r="327">
          <cell r="G327" t="str">
            <v>Департамент развития бизнеса</v>
          </cell>
        </row>
        <row r="328">
          <cell r="G328" t="str">
            <v>Департамент развития бизнеса(MB)</v>
          </cell>
        </row>
        <row r="329">
          <cell r="G329" t="str">
            <v>Департамент развития бизнеса(MB)</v>
          </cell>
        </row>
        <row r="330">
          <cell r="G330" t="str">
            <v>Департамент развития сети</v>
          </cell>
        </row>
        <row r="331">
          <cell r="G331" t="str">
            <v>Департамент розничных продаж</v>
          </cell>
        </row>
        <row r="332">
          <cell r="G332" t="str">
            <v>Департамент розничных продаж</v>
          </cell>
        </row>
        <row r="333">
          <cell r="G333" t="str">
            <v>Департамент розничных продаж</v>
          </cell>
        </row>
        <row r="334">
          <cell r="G334" t="str">
            <v>Департамент розничных продаж</v>
          </cell>
        </row>
        <row r="335">
          <cell r="G335" t="str">
            <v>Департамент розничных продаж</v>
          </cell>
        </row>
        <row r="336">
          <cell r="G336" t="str">
            <v>Департамент розничных продаж</v>
          </cell>
        </row>
        <row r="337">
          <cell r="G337" t="str">
            <v>Департамент управления розничными продуктами</v>
          </cell>
        </row>
        <row r="338">
          <cell r="G338" t="str">
            <v>Департамент управления розничными продуктами</v>
          </cell>
        </row>
        <row r="339">
          <cell r="G339" t="str">
            <v>Департамент управления розничными продуктами</v>
          </cell>
        </row>
        <row r="340">
          <cell r="G340" t="str">
            <v>Департамент управления розничными продуктами</v>
          </cell>
        </row>
        <row r="341">
          <cell r="G341" t="str">
            <v>Отдел  реструктуризации розничных кредитов</v>
          </cell>
        </row>
        <row r="342">
          <cell r="G342" t="str">
            <v>Связанные компании розничного бизнеса</v>
          </cell>
        </row>
        <row r="343">
          <cell r="G343" t="str">
            <v>Управление региональных продаж</v>
          </cell>
        </row>
        <row r="344">
          <cell r="G344" t="str">
            <v>Управление региональных продаж</v>
          </cell>
        </row>
        <row r="345">
          <cell r="G345" t="str">
            <v>Управление региональных продаж</v>
          </cell>
        </row>
        <row r="346">
          <cell r="G346" t="str">
            <v>Управление региональных продаж</v>
          </cell>
        </row>
        <row r="347">
          <cell r="G347" t="str">
            <v>Управление региональных продаж</v>
          </cell>
        </row>
        <row r="348">
          <cell r="G348" t="str">
            <v>Управление региональных продаж</v>
          </cell>
        </row>
        <row r="349">
          <cell r="G349" t="str">
            <v>Управление региональных продаж</v>
          </cell>
        </row>
        <row r="350">
          <cell r="G350" t="str">
            <v>Управление региональных продаж</v>
          </cell>
        </row>
        <row r="351">
          <cell r="G351" t="str">
            <v>Управление региональных продаж</v>
          </cell>
        </row>
        <row r="352">
          <cell r="G352" t="str">
            <v>Управление региональных продаж</v>
          </cell>
        </row>
        <row r="353">
          <cell r="G353" t="str">
            <v>Управление региональных продаж</v>
          </cell>
        </row>
        <row r="354">
          <cell r="G354" t="str">
            <v>Управление региональных продаж</v>
          </cell>
        </row>
        <row r="355">
          <cell r="G355" t="str">
            <v>Управление региональных продаж</v>
          </cell>
        </row>
        <row r="356">
          <cell r="G356" t="str">
            <v>Управление региональных продаж</v>
          </cell>
        </row>
        <row r="357">
          <cell r="G357" t="str">
            <v>Управление региональных продаж</v>
          </cell>
        </row>
        <row r="358">
          <cell r="G358" t="str">
            <v>Управление региональных продаж</v>
          </cell>
        </row>
        <row r="359">
          <cell r="G359" t="str">
            <v>Управление региональных продаж</v>
          </cell>
        </row>
        <row r="360">
          <cell r="G360" t="str">
            <v>Управление региональных продаж</v>
          </cell>
        </row>
        <row r="361">
          <cell r="G361" t="str">
            <v>Управление региональных продаж</v>
          </cell>
        </row>
        <row r="362">
          <cell r="G362" t="str">
            <v>Управление региональных продаж</v>
          </cell>
        </row>
        <row r="363">
          <cell r="G363" t="str">
            <v>Управление региональных продаж</v>
          </cell>
        </row>
        <row r="364">
          <cell r="G364" t="str">
            <v>Управление региональных продаж</v>
          </cell>
        </row>
        <row r="365">
          <cell r="G365" t="str">
            <v>Управление региональных продаж</v>
          </cell>
        </row>
        <row r="366">
          <cell r="G366" t="str">
            <v>Управление региональных продаж</v>
          </cell>
        </row>
        <row r="367">
          <cell r="G367" t="str">
            <v>Управление региональных продаж</v>
          </cell>
        </row>
        <row r="368">
          <cell r="G368" t="str">
            <v>Управление региональных продаж</v>
          </cell>
        </row>
        <row r="369">
          <cell r="G369" t="str">
            <v>Управление региональных продаж</v>
          </cell>
        </row>
        <row r="370">
          <cell r="G370" t="str">
            <v>Управление региональных продаж</v>
          </cell>
        </row>
        <row r="371">
          <cell r="G371" t="str">
            <v>Управление региональных продаж</v>
          </cell>
        </row>
        <row r="372">
          <cell r="G372" t="str">
            <v>Управление региональных продаж</v>
          </cell>
        </row>
        <row r="373">
          <cell r="G373" t="str">
            <v>Управление региональных продаж</v>
          </cell>
        </row>
        <row r="374">
          <cell r="G374" t="str">
            <v>Управление региональных продаж</v>
          </cell>
        </row>
        <row r="375">
          <cell r="G375" t="str">
            <v>Управление региональных продаж</v>
          </cell>
        </row>
        <row r="376">
          <cell r="G376" t="str">
            <v>Управление региональных продаж</v>
          </cell>
        </row>
        <row r="377">
          <cell r="G377" t="str">
            <v>Управление региональных продаж</v>
          </cell>
        </row>
        <row r="378">
          <cell r="G378" t="str">
            <v>Управление региональных продаж</v>
          </cell>
        </row>
        <row r="379">
          <cell r="G379" t="str">
            <v>Управление региональных продаж</v>
          </cell>
        </row>
        <row r="380">
          <cell r="G380" t="str">
            <v>Управление региональных продаж</v>
          </cell>
        </row>
        <row r="381">
          <cell r="G381" t="str">
            <v>Управление региональных продаж</v>
          </cell>
        </row>
        <row r="382">
          <cell r="G382" t="str">
            <v>Управление региональных продаж</v>
          </cell>
        </row>
        <row r="383">
          <cell r="G383" t="str">
            <v>Управление региональных продаж</v>
          </cell>
        </row>
        <row r="384">
          <cell r="G384" t="str">
            <v>Управление региональных продаж</v>
          </cell>
        </row>
        <row r="385">
          <cell r="G385" t="str">
            <v>Управление региональных продаж</v>
          </cell>
        </row>
        <row r="386">
          <cell r="G386" t="str">
            <v>Управление региональных продаж</v>
          </cell>
        </row>
        <row r="387">
          <cell r="G387" t="str">
            <v>Управление региональных продаж</v>
          </cell>
        </row>
        <row r="388">
          <cell r="G388" t="str">
            <v>Управление региональных продаж</v>
          </cell>
        </row>
        <row r="389">
          <cell r="G389" t="str">
            <v>Управление региональных продаж</v>
          </cell>
        </row>
        <row r="390">
          <cell r="G390" t="str">
            <v>Управление региональных продаж</v>
          </cell>
        </row>
        <row r="391">
          <cell r="G391" t="str">
            <v>Управление региональных продаж</v>
          </cell>
        </row>
        <row r="392">
          <cell r="G392" t="str">
            <v>Управление региональных продаж</v>
          </cell>
        </row>
        <row r="393">
          <cell r="G393" t="str">
            <v>Управление региональных продаж</v>
          </cell>
        </row>
        <row r="394">
          <cell r="G394" t="str">
            <v>Управление региональных продаж</v>
          </cell>
        </row>
        <row r="395">
          <cell r="G395" t="str">
            <v>Управление региональных продаж</v>
          </cell>
        </row>
        <row r="396">
          <cell r="G396" t="str">
            <v>Управление региональных продаж</v>
          </cell>
        </row>
        <row r="397">
          <cell r="G397" t="str">
            <v>Управление региональных продаж</v>
          </cell>
        </row>
        <row r="398">
          <cell r="G398" t="str">
            <v>Управление региональных продаж</v>
          </cell>
        </row>
        <row r="399">
          <cell r="G399" t="str">
            <v>Управление региональных продаж</v>
          </cell>
        </row>
        <row r="400">
          <cell r="G400" t="str">
            <v>Управление региональных продаж</v>
          </cell>
        </row>
        <row r="401">
          <cell r="G401" t="str">
            <v>Управление региональных продаж</v>
          </cell>
        </row>
        <row r="402">
          <cell r="G402" t="str">
            <v>Управление региональных продаж</v>
          </cell>
        </row>
        <row r="403">
          <cell r="G403" t="str">
            <v>Управление региональных продаж</v>
          </cell>
        </row>
        <row r="404">
          <cell r="G404" t="str">
            <v>Управление региональных продаж</v>
          </cell>
        </row>
        <row r="405">
          <cell r="G405" t="str">
            <v>Управление региональных продаж</v>
          </cell>
        </row>
        <row r="406">
          <cell r="G406" t="str">
            <v>Управление региональных продаж</v>
          </cell>
        </row>
        <row r="407">
          <cell r="G407" t="str">
            <v>Управление региональных продаж</v>
          </cell>
        </row>
        <row r="408">
          <cell r="G408" t="str">
            <v>Управление региональных продаж</v>
          </cell>
        </row>
        <row r="409">
          <cell r="G409" t="str">
            <v>Управление региональных продаж</v>
          </cell>
        </row>
        <row r="410">
          <cell r="G410" t="str">
            <v>Управление региональных продаж</v>
          </cell>
        </row>
        <row r="411">
          <cell r="G411" t="str">
            <v>Управление региональных продаж</v>
          </cell>
        </row>
        <row r="412">
          <cell r="G412" t="str">
            <v>Управление региональных продаж</v>
          </cell>
        </row>
        <row r="413">
          <cell r="G413" t="str">
            <v>Управление региональных продаж</v>
          </cell>
        </row>
        <row r="414">
          <cell r="G414" t="str">
            <v>Управление региональных продаж</v>
          </cell>
        </row>
        <row r="415">
          <cell r="G415" t="str">
            <v>Управление региональных продаж</v>
          </cell>
        </row>
        <row r="416">
          <cell r="G416" t="str">
            <v>Управление региональных продаж</v>
          </cell>
        </row>
        <row r="417">
          <cell r="G417" t="str">
            <v>Управление региональных продаж</v>
          </cell>
        </row>
        <row r="418">
          <cell r="G418" t="str">
            <v>Управление региональных продаж</v>
          </cell>
        </row>
        <row r="419">
          <cell r="G419" t="str">
            <v>Управление региональных продаж</v>
          </cell>
        </row>
        <row r="420">
          <cell r="G420" t="str">
            <v>Управление региональных продаж</v>
          </cell>
        </row>
        <row r="421">
          <cell r="G421" t="str">
            <v>Управление региональных продаж</v>
          </cell>
        </row>
        <row r="422">
          <cell r="G422" t="str">
            <v>Управление региональных продаж</v>
          </cell>
        </row>
        <row r="423">
          <cell r="G423" t="str">
            <v>Управление региональных продаж</v>
          </cell>
        </row>
        <row r="424">
          <cell r="G424" t="str">
            <v>Управление региональных продаж</v>
          </cell>
        </row>
        <row r="425">
          <cell r="G425" t="str">
            <v>Управление региональных продаж</v>
          </cell>
        </row>
        <row r="426">
          <cell r="G426" t="str">
            <v>Управление региональных продаж</v>
          </cell>
        </row>
        <row r="427">
          <cell r="G427" t="str">
            <v>Управление региональных продаж</v>
          </cell>
        </row>
        <row r="428">
          <cell r="G428" t="str">
            <v>Управление региональных продаж</v>
          </cell>
        </row>
        <row r="429">
          <cell r="G429" t="str">
            <v>Управление региональных продаж</v>
          </cell>
        </row>
        <row r="430">
          <cell r="G430" t="str">
            <v>Управление региональных продаж</v>
          </cell>
        </row>
        <row r="431">
          <cell r="G431" t="str">
            <v>Управление региональных продаж</v>
          </cell>
        </row>
        <row r="432">
          <cell r="G432" t="str">
            <v>Управление региональных продаж</v>
          </cell>
        </row>
        <row r="433">
          <cell r="G433" t="str">
            <v>Управление региональных продаж</v>
          </cell>
        </row>
        <row r="434">
          <cell r="G434" t="str">
            <v>Управление региональных продаж</v>
          </cell>
        </row>
        <row r="435">
          <cell r="G435" t="str">
            <v>Управление региональных продаж</v>
          </cell>
        </row>
        <row r="436">
          <cell r="G436" t="str">
            <v>Управление региональных продаж</v>
          </cell>
        </row>
        <row r="437">
          <cell r="G437" t="str">
            <v>Управление региональных продаж</v>
          </cell>
        </row>
        <row r="438">
          <cell r="G438" t="str">
            <v>Управление региональных продаж</v>
          </cell>
        </row>
        <row r="439">
          <cell r="G439" t="str">
            <v>Управление региональных продаж(B@W)</v>
          </cell>
        </row>
        <row r="440">
          <cell r="G440" t="str">
            <v>Управление региональных продаж(B@W)</v>
          </cell>
        </row>
        <row r="441">
          <cell r="G441" t="str">
            <v>Управление региональных продаж(B@W)</v>
          </cell>
        </row>
        <row r="442">
          <cell r="G442" t="str">
            <v>Управление региональных продаж(B@W)</v>
          </cell>
        </row>
        <row r="443">
          <cell r="G443" t="str">
            <v>Управление региональных продаж(B@W)</v>
          </cell>
        </row>
        <row r="444">
          <cell r="G444" t="str">
            <v>Управление региональных продаж(B@W)</v>
          </cell>
        </row>
        <row r="445">
          <cell r="G445" t="str">
            <v>Управление региональных продаж(B@W)</v>
          </cell>
        </row>
        <row r="446">
          <cell r="G446" t="str">
            <v>Управление региональных продаж(B@W)</v>
          </cell>
        </row>
        <row r="447">
          <cell r="G447" t="str">
            <v>Управление региональных продаж(B@W)</v>
          </cell>
        </row>
        <row r="448">
          <cell r="G448" t="str">
            <v>Управление региональных продаж(B@W)</v>
          </cell>
        </row>
        <row r="449">
          <cell r="G449" t="str">
            <v>Управление региональных продаж(B@W)</v>
          </cell>
        </row>
        <row r="450">
          <cell r="G450" t="str">
            <v>Управление региональных продаж(B@W)</v>
          </cell>
        </row>
        <row r="451">
          <cell r="G451" t="str">
            <v>Управление региональных продаж(B@W)</v>
          </cell>
        </row>
        <row r="452">
          <cell r="G452" t="str">
            <v>Управление региональных продаж(ZP)</v>
          </cell>
        </row>
        <row r="453">
          <cell r="G453" t="str">
            <v>Управление региональных продаж(ZP)</v>
          </cell>
        </row>
        <row r="454">
          <cell r="G454" t="str">
            <v>Управление региональных продаж(ZP)</v>
          </cell>
        </row>
        <row r="455">
          <cell r="G455" t="str">
            <v>Управление региональных продаж(ZP)</v>
          </cell>
        </row>
        <row r="456">
          <cell r="G456" t="str">
            <v>Управление региональных продаж(ZP)</v>
          </cell>
        </row>
        <row r="457">
          <cell r="G457" t="str">
            <v>Управление региональных продаж(ZP)</v>
          </cell>
        </row>
        <row r="458">
          <cell r="G458" t="str">
            <v>Управление региональных продаж(ZP)</v>
          </cell>
        </row>
        <row r="459">
          <cell r="G459" t="str">
            <v>Управление региональных продаж(ZP)</v>
          </cell>
        </row>
        <row r="460">
          <cell r="G460" t="str">
            <v>Управление региональных продаж(Руководство)</v>
          </cell>
        </row>
        <row r="461">
          <cell r="G461" t="str">
            <v>Управление региональных продаж(Руководство)</v>
          </cell>
        </row>
        <row r="462">
          <cell r="G462" t="str">
            <v>Управление региональных продаж(Руководство)</v>
          </cell>
        </row>
        <row r="463">
          <cell r="G463" t="str">
            <v>Управление региональных продаж(Руководство)</v>
          </cell>
        </row>
        <row r="464">
          <cell r="G464" t="str">
            <v>Управление региональных продаж(Руководство)</v>
          </cell>
        </row>
        <row r="465">
          <cell r="G465" t="str">
            <v>Управление региональных продаж(Руководство)</v>
          </cell>
        </row>
        <row r="466">
          <cell r="G466" t="str">
            <v>Управление региональных продаж(Руководство)</v>
          </cell>
        </row>
        <row r="467">
          <cell r="G467" t="str">
            <v>Управление региональных продаж(Руководство)</v>
          </cell>
        </row>
        <row r="468">
          <cell r="G468" t="str">
            <v>Управление региональных продаж(Руководство)</v>
          </cell>
        </row>
        <row r="469">
          <cell r="G469" t="str">
            <v>В интересах бизнеса Рынки Капитала</v>
          </cell>
        </row>
        <row r="470">
          <cell r="G470" t="str">
            <v>В интересах бизнеса Рынки Капитала</v>
          </cell>
        </row>
        <row r="471">
          <cell r="G471" t="str">
            <v>В интересах бизнеса Рынки Капитала</v>
          </cell>
        </row>
        <row r="472">
          <cell r="G472" t="str">
            <v>Управление валютно-финансовых операций</v>
          </cell>
        </row>
        <row r="473">
          <cell r="G473" t="str">
            <v>Управление ценных бумаг</v>
          </cell>
        </row>
        <row r="474">
          <cell r="G474" t="str">
            <v>Связанные компании Банк - бизенс Казначейство</v>
          </cell>
        </row>
        <row r="475">
          <cell r="G475" t="str">
            <v>Связанные компании Банк - бизенс Казначейство</v>
          </cell>
        </row>
        <row r="476">
          <cell r="G476" t="str">
            <v>Связанные компании Банк - блок Рынки капитала</v>
          </cell>
        </row>
        <row r="477">
          <cell r="G477" t="str">
            <v>Связанные компании Банк - блок Рынки капитала</v>
          </cell>
        </row>
        <row r="478">
          <cell r="G478" t="str">
            <v>Связанные компании Банк - Инвестиционный блок</v>
          </cell>
        </row>
        <row r="479">
          <cell r="G479" t="str">
            <v>Связанные компании Банк - Инвестиционный блок</v>
          </cell>
        </row>
        <row r="480">
          <cell r="G480" t="str">
            <v>Связанные компании Банк - Корпоративный блок</v>
          </cell>
        </row>
        <row r="481">
          <cell r="G481" t="str">
            <v>Связанные компании Банк - Корпоративный блок</v>
          </cell>
        </row>
        <row r="482">
          <cell r="G482" t="str">
            <v>Связанные компании Банк - Розничный бизнес</v>
          </cell>
        </row>
        <row r="483">
          <cell r="G483" t="str">
            <v>Связанные компании Банк - Розничный бизнес</v>
          </cell>
        </row>
        <row r="484">
          <cell r="G484" t="str">
            <v>Связанные компании бизнеса Казначейство</v>
          </cell>
        </row>
        <row r="485">
          <cell r="G485" t="str">
            <v>Связанные компании бизнеса Казначейство</v>
          </cell>
        </row>
        <row r="486">
          <cell r="G486" t="str">
            <v>Связанные компании блока Рынки Капитала</v>
          </cell>
        </row>
        <row r="487">
          <cell r="G487" t="str">
            <v>Связанные компании блока Рынки Капитала</v>
          </cell>
        </row>
        <row r="488">
          <cell r="G488" t="str">
            <v>Связанные компании Группа</v>
          </cell>
        </row>
        <row r="489">
          <cell r="G489" t="str">
            <v>Связанные компании Группа</v>
          </cell>
        </row>
        <row r="490">
          <cell r="G490" t="str">
            <v>Связанные компании Группа</v>
          </cell>
        </row>
        <row r="491">
          <cell r="G491" t="str">
            <v>Связанные компании Группа</v>
          </cell>
        </row>
        <row r="492">
          <cell r="G492" t="str">
            <v>Связанные компании инвестиционного бизнеса</v>
          </cell>
        </row>
        <row r="493">
          <cell r="G493" t="str">
            <v>Связанные компании инвестиционного бизнеса</v>
          </cell>
        </row>
        <row r="494">
          <cell r="G494" t="str">
            <v>Связанные компании инвестиционного бизнеса</v>
          </cell>
        </row>
        <row r="495">
          <cell r="G495" t="str">
            <v>Связанные компании инвестиционного бизнеса</v>
          </cell>
        </row>
        <row r="496">
          <cell r="G496" t="str">
            <v>Связанные компании корпоративного бизнеса</v>
          </cell>
        </row>
        <row r="497">
          <cell r="G497" t="str">
            <v>Связанные компании корпоративного бизнеса</v>
          </cell>
        </row>
        <row r="498">
          <cell r="G498" t="str">
            <v>Связанные компании корпоративного бизнеса</v>
          </cell>
        </row>
        <row r="499">
          <cell r="G499" t="str">
            <v>Связанные компании корпоративного бизнеса</v>
          </cell>
        </row>
        <row r="500">
          <cell r="G500" t="str">
            <v>Связанные компании корпоративного бизнеса</v>
          </cell>
        </row>
        <row r="501">
          <cell r="G501" t="str">
            <v>Связанные компании корпоративного бизнеса</v>
          </cell>
        </row>
        <row r="502">
          <cell r="G502" t="str">
            <v>Администрация в региональных отделениях</v>
          </cell>
        </row>
        <row r="503">
          <cell r="G503" t="str">
            <v>Администрация в региональных отделениях</v>
          </cell>
        </row>
        <row r="504">
          <cell r="G504" t="str">
            <v>Администрация в региональных отделениях</v>
          </cell>
        </row>
        <row r="505">
          <cell r="G505" t="str">
            <v>Администрация в региональных отделениях</v>
          </cell>
        </row>
        <row r="506">
          <cell r="G506" t="str">
            <v>Администрация в региональных отделениях</v>
          </cell>
        </row>
        <row r="507">
          <cell r="G507" t="str">
            <v>Администрация в региональных отделениях</v>
          </cell>
        </row>
        <row r="508">
          <cell r="G508" t="str">
            <v>Администрация в региональных отделениях</v>
          </cell>
        </row>
        <row r="509">
          <cell r="G509" t="str">
            <v>Администрация в региональных отделениях</v>
          </cell>
        </row>
        <row r="510">
          <cell r="G510" t="str">
            <v>Администрация в региональных отделениях</v>
          </cell>
        </row>
        <row r="511">
          <cell r="G511" t="str">
            <v>Администрация в региональных отделениях</v>
          </cell>
        </row>
        <row r="512">
          <cell r="G512" t="str">
            <v>Администрация в региональных отделениях</v>
          </cell>
        </row>
        <row r="513">
          <cell r="G513" t="str">
            <v>Администрация в региональных отделениях</v>
          </cell>
        </row>
        <row r="514">
          <cell r="G514" t="str">
            <v>Администрация в региональных отделениях</v>
          </cell>
        </row>
        <row r="515">
          <cell r="G515" t="str">
            <v>Администрация в региональных отделениях</v>
          </cell>
        </row>
        <row r="516">
          <cell r="G516" t="str">
            <v>Администрация в региональных отделениях</v>
          </cell>
        </row>
        <row r="517">
          <cell r="G517" t="str">
            <v>Администрация в региональных отделениях</v>
          </cell>
        </row>
        <row r="518">
          <cell r="G518" t="str">
            <v>Администрация в региональных отделениях</v>
          </cell>
        </row>
        <row r="519">
          <cell r="G519" t="str">
            <v>Администрация в региональных отделениях</v>
          </cell>
        </row>
        <row r="520">
          <cell r="G520" t="str">
            <v>Администрация в региональных отделениях</v>
          </cell>
        </row>
        <row r="521">
          <cell r="G521" t="str">
            <v>Администрация в региональных отделениях</v>
          </cell>
        </row>
        <row r="522">
          <cell r="G522" t="str">
            <v>Администрация в региональных отделениях</v>
          </cell>
        </row>
        <row r="523">
          <cell r="G523" t="str">
            <v>Администрация в региональных отделениях</v>
          </cell>
        </row>
        <row r="524">
          <cell r="G524" t="str">
            <v>Администрация в региональных отделениях</v>
          </cell>
        </row>
        <row r="525">
          <cell r="G525" t="str">
            <v>Администрация в региональных отделениях</v>
          </cell>
        </row>
        <row r="526">
          <cell r="G526" t="str">
            <v>Администрация в региональных отделениях</v>
          </cell>
        </row>
        <row r="527">
          <cell r="G527" t="str">
            <v>Администрация в региональных отделениях</v>
          </cell>
        </row>
        <row r="528">
          <cell r="G528" t="str">
            <v>Администрация в региональных отделениях</v>
          </cell>
        </row>
        <row r="529">
          <cell r="G529" t="str">
            <v>Администрация в региональных отделениях</v>
          </cell>
        </row>
        <row r="530">
          <cell r="G530" t="str">
            <v>Администрация в региональных отделениях</v>
          </cell>
        </row>
        <row r="531">
          <cell r="G531" t="str">
            <v>Администрация в региональных отделениях</v>
          </cell>
        </row>
        <row r="532">
          <cell r="G532" t="str">
            <v>Администрация в региональных отделениях</v>
          </cell>
        </row>
        <row r="533">
          <cell r="G533" t="str">
            <v>Администрация в региональных отделениях</v>
          </cell>
        </row>
        <row r="534">
          <cell r="G534" t="str">
            <v>Администрация в региональных отделениях</v>
          </cell>
        </row>
        <row r="535">
          <cell r="G535" t="str">
            <v>Администрация в региональных отделениях</v>
          </cell>
        </row>
        <row r="536">
          <cell r="G536" t="str">
            <v>Администрация в региональных отделениях</v>
          </cell>
        </row>
        <row r="537">
          <cell r="G537" t="str">
            <v>Администрация в региональных отделениях</v>
          </cell>
        </row>
        <row r="538">
          <cell r="G538" t="str">
            <v>Администрация в региональных отделениях</v>
          </cell>
        </row>
        <row r="539">
          <cell r="G539" t="str">
            <v>Администрация в региональных отделениях</v>
          </cell>
        </row>
        <row r="540">
          <cell r="G540" t="str">
            <v>Администрация в региональных отделениях</v>
          </cell>
        </row>
        <row r="541">
          <cell r="G541" t="str">
            <v>Администрация в региональных отделениях</v>
          </cell>
        </row>
        <row r="542">
          <cell r="G542" t="str">
            <v>Администрация в региональных отделениях</v>
          </cell>
        </row>
        <row r="543">
          <cell r="G543" t="str">
            <v>Администрация в региональных отделениях</v>
          </cell>
        </row>
        <row r="544">
          <cell r="G544" t="str">
            <v>Администрация в региональных отделениях</v>
          </cell>
        </row>
        <row r="545">
          <cell r="G545" t="str">
            <v>Администрация в региональных отделениях</v>
          </cell>
        </row>
        <row r="546">
          <cell r="G546" t="str">
            <v>Администрация в региональных отделениях</v>
          </cell>
        </row>
        <row r="547">
          <cell r="G547" t="str">
            <v>Администрация в региональных отделениях</v>
          </cell>
        </row>
        <row r="548">
          <cell r="G548" t="str">
            <v>Администрация в региональных отделениях</v>
          </cell>
        </row>
        <row r="549">
          <cell r="G549" t="str">
            <v>Администрация в региональных отделениях</v>
          </cell>
        </row>
        <row r="550">
          <cell r="G550" t="str">
            <v>Администрация в региональных отделениях</v>
          </cell>
        </row>
        <row r="551">
          <cell r="G551" t="str">
            <v>Администрация в региональных отделениях</v>
          </cell>
        </row>
        <row r="552">
          <cell r="G552" t="str">
            <v>Администрация в региональных отделениях</v>
          </cell>
        </row>
        <row r="553">
          <cell r="G553" t="str">
            <v>Администрация в региональных отделениях</v>
          </cell>
        </row>
        <row r="554">
          <cell r="G554" t="str">
            <v>Администрация в региональных отделениях</v>
          </cell>
        </row>
        <row r="555">
          <cell r="G555" t="str">
            <v>Администрация в региональных отделениях</v>
          </cell>
        </row>
        <row r="556">
          <cell r="G556" t="str">
            <v>Администрация в региональных отделениях</v>
          </cell>
        </row>
        <row r="557">
          <cell r="G557" t="str">
            <v>Администрация в региональных отделениях</v>
          </cell>
        </row>
        <row r="558">
          <cell r="G558" t="str">
            <v>Администрация в региональных отделениях</v>
          </cell>
        </row>
        <row r="559">
          <cell r="G559" t="str">
            <v>Администрация в региональных отделениях</v>
          </cell>
        </row>
        <row r="560">
          <cell r="G560" t="str">
            <v>Администрация в региональных отделениях</v>
          </cell>
        </row>
        <row r="561">
          <cell r="G561" t="str">
            <v>Администрация в региональных отделениях</v>
          </cell>
        </row>
        <row r="562">
          <cell r="G562" t="str">
            <v>Администрация в региональных отделениях</v>
          </cell>
        </row>
        <row r="563">
          <cell r="G563" t="str">
            <v>Администрация в региональных отделениях</v>
          </cell>
        </row>
        <row r="564">
          <cell r="G564" t="str">
            <v>Администрация в региональных отделениях</v>
          </cell>
        </row>
        <row r="565">
          <cell r="G565" t="str">
            <v>Администрация в региональных отделениях</v>
          </cell>
        </row>
        <row r="566">
          <cell r="G566" t="str">
            <v>Администрация в региональных отделениях</v>
          </cell>
        </row>
        <row r="567">
          <cell r="G567" t="str">
            <v>Администрация в региональных отделениях</v>
          </cell>
        </row>
        <row r="568">
          <cell r="G568" t="str">
            <v>Администрация в региональных отделениях</v>
          </cell>
        </row>
        <row r="569">
          <cell r="G569" t="str">
            <v>Администрация в региональных отделениях</v>
          </cell>
        </row>
        <row r="570">
          <cell r="G570" t="str">
            <v>Администрация в региональных отделениях</v>
          </cell>
        </row>
        <row r="571">
          <cell r="G571" t="str">
            <v>Администрация в региональных отделениях</v>
          </cell>
        </row>
        <row r="572">
          <cell r="G572" t="str">
            <v>Администрация в региональных отделениях</v>
          </cell>
        </row>
        <row r="573">
          <cell r="G573" t="str">
            <v>Администрация в региональных отделениях</v>
          </cell>
        </row>
        <row r="574">
          <cell r="G574" t="str">
            <v>Администрация в региональных отделениях</v>
          </cell>
        </row>
        <row r="575">
          <cell r="G575" t="str">
            <v>Администрация в региональных отделениях</v>
          </cell>
        </row>
        <row r="576">
          <cell r="G576" t="str">
            <v>Администрация в региональных отделениях</v>
          </cell>
        </row>
        <row r="577">
          <cell r="G577" t="str">
            <v>Администрация в региональных отделениях</v>
          </cell>
        </row>
        <row r="578">
          <cell r="G578" t="str">
            <v>Администрация в региональных отделениях</v>
          </cell>
        </row>
        <row r="579">
          <cell r="G579" t="str">
            <v>Администрация в региональных отделениях</v>
          </cell>
        </row>
        <row r="580">
          <cell r="G580" t="str">
            <v>Администрация в региональных отделениях</v>
          </cell>
        </row>
        <row r="581">
          <cell r="G581" t="str">
            <v>Администрация в региональных отделениях</v>
          </cell>
        </row>
        <row r="582">
          <cell r="G582" t="str">
            <v>Администрация в региональных отделениях</v>
          </cell>
        </row>
        <row r="583">
          <cell r="G583" t="str">
            <v>Администрация в региональных отделениях</v>
          </cell>
        </row>
        <row r="584">
          <cell r="G584" t="str">
            <v>Администрация в региональных отделениях</v>
          </cell>
        </row>
        <row r="585">
          <cell r="G585" t="str">
            <v>Администрация в региональных отделениях</v>
          </cell>
        </row>
        <row r="586">
          <cell r="G586" t="str">
            <v>Администрация в региональных отделениях</v>
          </cell>
        </row>
        <row r="587">
          <cell r="G587" t="str">
            <v>Администрация в региональных отделениях</v>
          </cell>
        </row>
        <row r="588">
          <cell r="G588" t="str">
            <v>Администрация в региональных отделениях</v>
          </cell>
        </row>
        <row r="589">
          <cell r="G589" t="str">
            <v>Администрация в региональных отделениях</v>
          </cell>
        </row>
        <row r="590">
          <cell r="G590" t="str">
            <v>Администрация в региональных отделениях</v>
          </cell>
        </row>
        <row r="591">
          <cell r="G591" t="str">
            <v>Администрация в региональных отделениях</v>
          </cell>
        </row>
        <row r="592">
          <cell r="G592" t="str">
            <v>Администрация в региональных отделениях</v>
          </cell>
        </row>
        <row r="593">
          <cell r="G593" t="str">
            <v>Администрация в региональных отделениях</v>
          </cell>
        </row>
        <row r="594">
          <cell r="G594" t="str">
            <v>Администрация в региональных отделениях</v>
          </cell>
        </row>
        <row r="595">
          <cell r="G595" t="str">
            <v>Администрация в региональных отделениях</v>
          </cell>
        </row>
        <row r="596">
          <cell r="G596" t="str">
            <v>Администрация в региональных отделениях</v>
          </cell>
        </row>
        <row r="597">
          <cell r="G597" t="str">
            <v>Блок ИТ</v>
          </cell>
        </row>
        <row r="598">
          <cell r="G598" t="str">
            <v>Блок ИТ</v>
          </cell>
        </row>
        <row r="599">
          <cell r="G599" t="str">
            <v>Блок ИТ</v>
          </cell>
        </row>
        <row r="600">
          <cell r="G600" t="str">
            <v>Блок ИТ</v>
          </cell>
        </row>
        <row r="601">
          <cell r="G601" t="str">
            <v>Блок ИТ</v>
          </cell>
        </row>
        <row r="602">
          <cell r="G602" t="str">
            <v>Блок ИТ</v>
          </cell>
        </row>
        <row r="603">
          <cell r="G603" t="str">
            <v>Блок ИТ</v>
          </cell>
        </row>
        <row r="604">
          <cell r="G604" t="str">
            <v>Блок ИТ</v>
          </cell>
        </row>
        <row r="605">
          <cell r="G605" t="str">
            <v>Блок ИТ</v>
          </cell>
        </row>
        <row r="606">
          <cell r="G606" t="str">
            <v>Блок ИТ</v>
          </cell>
        </row>
        <row r="607">
          <cell r="G607" t="str">
            <v>Блок ИТ</v>
          </cell>
        </row>
        <row r="608">
          <cell r="G608" t="str">
            <v>Блок ИТ</v>
          </cell>
        </row>
        <row r="609">
          <cell r="G609" t="str">
            <v>Блок ИТ</v>
          </cell>
        </row>
        <row r="610">
          <cell r="G610" t="str">
            <v>Блок ИТ</v>
          </cell>
        </row>
        <row r="611">
          <cell r="G611" t="str">
            <v>Блок ИТ в регионах</v>
          </cell>
        </row>
        <row r="612">
          <cell r="G612" t="str">
            <v>Блок ИТ в регионах</v>
          </cell>
        </row>
        <row r="613">
          <cell r="G613" t="str">
            <v>Блок ИТ в регионах</v>
          </cell>
        </row>
        <row r="614">
          <cell r="G614" t="str">
            <v>Блок ИТ в регионах</v>
          </cell>
        </row>
        <row r="615">
          <cell r="G615" t="str">
            <v>Блок ИТ в регионах</v>
          </cell>
        </row>
        <row r="616">
          <cell r="G616" t="str">
            <v>Блок ИТ в регионах</v>
          </cell>
        </row>
        <row r="617">
          <cell r="G617" t="str">
            <v>Блок ИТ в регионах</v>
          </cell>
        </row>
        <row r="618">
          <cell r="G618" t="str">
            <v>Блок ИТ в регионах</v>
          </cell>
        </row>
        <row r="619">
          <cell r="G619" t="str">
            <v>Блок ИТ в регионах</v>
          </cell>
        </row>
        <row r="620">
          <cell r="G620" t="str">
            <v>Блок ИТ в регионах</v>
          </cell>
        </row>
        <row r="621">
          <cell r="G621" t="str">
            <v>Блок ИТ в регионах</v>
          </cell>
        </row>
        <row r="622">
          <cell r="G622" t="str">
            <v>Блок ИТ в регионах</v>
          </cell>
        </row>
        <row r="623">
          <cell r="G623" t="str">
            <v>Блок ИТ в регионах</v>
          </cell>
        </row>
        <row r="624">
          <cell r="G624" t="str">
            <v>В интересах ГО</v>
          </cell>
        </row>
        <row r="625">
          <cell r="G625" t="str">
            <v>В интересах ГО</v>
          </cell>
        </row>
        <row r="626">
          <cell r="G626" t="str">
            <v>Департамент безопасности</v>
          </cell>
        </row>
        <row r="627">
          <cell r="G627" t="str">
            <v>Департамент безопасности</v>
          </cell>
        </row>
        <row r="628">
          <cell r="G628" t="str">
            <v>Департамент безопасности</v>
          </cell>
        </row>
        <row r="629">
          <cell r="G629" t="str">
            <v>Департамент безопасности</v>
          </cell>
        </row>
        <row r="630">
          <cell r="G630" t="str">
            <v>Департамент безопасности</v>
          </cell>
        </row>
        <row r="631">
          <cell r="G631" t="str">
            <v>Департамент безопасности</v>
          </cell>
        </row>
        <row r="632">
          <cell r="G632" t="str">
            <v>Департамент безопасности</v>
          </cell>
        </row>
        <row r="633">
          <cell r="G633" t="str">
            <v>Департамент безопасности в регионах</v>
          </cell>
        </row>
        <row r="634">
          <cell r="G634" t="str">
            <v>Департамент безопасности в регионах</v>
          </cell>
        </row>
        <row r="635">
          <cell r="G635" t="str">
            <v>Департамент безопасности в регионах</v>
          </cell>
        </row>
        <row r="636">
          <cell r="G636" t="str">
            <v>Департамент безопасности в регионах</v>
          </cell>
        </row>
        <row r="637">
          <cell r="G637" t="str">
            <v>Департамент безопасности в регионах</v>
          </cell>
        </row>
        <row r="638">
          <cell r="G638" t="str">
            <v>Департамент безопасности в регионах</v>
          </cell>
        </row>
        <row r="639">
          <cell r="G639" t="str">
            <v>Департамент безопасности в регионах</v>
          </cell>
        </row>
        <row r="640">
          <cell r="G640" t="str">
            <v>Департамент безопасности в регионах</v>
          </cell>
        </row>
        <row r="641">
          <cell r="G641" t="str">
            <v>Департамент безопасности в регионах</v>
          </cell>
        </row>
        <row r="642">
          <cell r="G642" t="str">
            <v>Департамент безопасности в регионах</v>
          </cell>
        </row>
        <row r="643">
          <cell r="G643" t="str">
            <v>Департамент безопасности в регионах</v>
          </cell>
        </row>
        <row r="644">
          <cell r="G644" t="str">
            <v>Департамент безопасности в регионах</v>
          </cell>
        </row>
        <row r="645">
          <cell r="G645" t="str">
            <v>Департамент безопасности в регионах</v>
          </cell>
        </row>
        <row r="646">
          <cell r="G646" t="str">
            <v>Департамент безопасности в регионах</v>
          </cell>
        </row>
        <row r="647">
          <cell r="G647" t="str">
            <v>Департамент безопасности в регионах</v>
          </cell>
        </row>
        <row r="648">
          <cell r="G648" t="str">
            <v>Департамент безопасности в регионах</v>
          </cell>
        </row>
        <row r="649">
          <cell r="G649" t="str">
            <v>Департамент безопасности в регионах</v>
          </cell>
        </row>
        <row r="650">
          <cell r="G650" t="str">
            <v>Департамент безопасности в регионах</v>
          </cell>
        </row>
        <row r="651">
          <cell r="G651" t="str">
            <v>Департамент безопасности в регионах</v>
          </cell>
        </row>
        <row r="652">
          <cell r="G652" t="str">
            <v>Департамент безопасности в регионах</v>
          </cell>
        </row>
        <row r="653">
          <cell r="G653" t="str">
            <v>Департамент безопасности в регионах</v>
          </cell>
        </row>
        <row r="654">
          <cell r="G654" t="str">
            <v>Департамент безопасности в регионах</v>
          </cell>
        </row>
        <row r="655">
          <cell r="G655" t="str">
            <v>Департамент безопасности в регионах</v>
          </cell>
        </row>
        <row r="656">
          <cell r="G656" t="str">
            <v>Департамент корпоративных отношений и PR</v>
          </cell>
        </row>
        <row r="657">
          <cell r="G657" t="str">
            <v>Департамент по работе с проблемными активами</v>
          </cell>
        </row>
        <row r="658">
          <cell r="G658" t="str">
            <v>Департамент по работе с проблемными активами</v>
          </cell>
        </row>
        <row r="659">
          <cell r="G659" t="str">
            <v>Департамент по работе с проблемными активами</v>
          </cell>
        </row>
        <row r="660">
          <cell r="G660" t="str">
            <v>Департамент по работе с проблемными активами</v>
          </cell>
        </row>
        <row r="661">
          <cell r="G661" t="str">
            <v>Департамент по работе с проблемными активами</v>
          </cell>
        </row>
        <row r="662">
          <cell r="G662" t="str">
            <v>Департамент по управлению рисками</v>
          </cell>
        </row>
        <row r="663">
          <cell r="G663" t="str">
            <v>Департамент по управлению рисками</v>
          </cell>
        </row>
        <row r="664">
          <cell r="G664" t="str">
            <v>Департамент по управлению рисками</v>
          </cell>
        </row>
        <row r="665">
          <cell r="G665" t="str">
            <v>Департамент по управлению рисками</v>
          </cell>
        </row>
        <row r="666">
          <cell r="G666" t="str">
            <v>Департамент по управлению рисками</v>
          </cell>
        </row>
        <row r="667">
          <cell r="G667" t="str">
            <v>Департамент по управлению рисками</v>
          </cell>
        </row>
        <row r="668">
          <cell r="G668" t="str">
            <v>Департамент по управлению рисками</v>
          </cell>
        </row>
        <row r="669">
          <cell r="G669" t="str">
            <v>Департамент по управлению рисками</v>
          </cell>
        </row>
        <row r="670">
          <cell r="G670" t="str">
            <v>Департамент по управлению рисками</v>
          </cell>
        </row>
        <row r="671">
          <cell r="G671" t="str">
            <v>Департамент по управлению рисками</v>
          </cell>
        </row>
        <row r="672">
          <cell r="G672" t="str">
            <v>Операционный центр(Чернигов)</v>
          </cell>
        </row>
        <row r="673">
          <cell r="G673" t="str">
            <v>Операционный центр(Чернигов)</v>
          </cell>
        </row>
        <row r="674">
          <cell r="G674" t="str">
            <v>Управление делами</v>
          </cell>
        </row>
        <row r="675">
          <cell r="G675" t="str">
            <v>Управление персоналом</v>
          </cell>
        </row>
        <row r="676">
          <cell r="G676" t="str">
            <v>Управление персоналом</v>
          </cell>
        </row>
        <row r="677">
          <cell r="G677" t="str">
            <v>Управление персоналом</v>
          </cell>
        </row>
        <row r="678">
          <cell r="G678" t="str">
            <v>Управление персоналом</v>
          </cell>
        </row>
        <row r="679">
          <cell r="G679" t="str">
            <v>Управление строительства</v>
          </cell>
        </row>
        <row r="680">
          <cell r="G680" t="str">
            <v>Финансовый блок</v>
          </cell>
        </row>
        <row r="681">
          <cell r="G681" t="str">
            <v>Финансовый блок</v>
          </cell>
        </row>
        <row r="682">
          <cell r="G682" t="str">
            <v>Финансовый блок</v>
          </cell>
        </row>
        <row r="683">
          <cell r="G683" t="str">
            <v>Финансовый блок</v>
          </cell>
        </row>
        <row r="684">
          <cell r="G684" t="str">
            <v>Финансовый блок</v>
          </cell>
        </row>
        <row r="685">
          <cell r="G685" t="str">
            <v>Финансовый блок</v>
          </cell>
        </row>
        <row r="686">
          <cell r="G686" t="str">
            <v>Финансовый блок</v>
          </cell>
        </row>
        <row r="687">
          <cell r="G687" t="str">
            <v>Юридический департамент</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refreshError="1"/>
      <sheetData sheetId="2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Инструкция"/>
      <sheetName val="1.Начислено-уплачено"/>
      <sheetName val="2.Сверка с SAS"/>
      <sheetName val="3. Ошибки самост."/>
      <sheetName val="4. Факторы"/>
      <sheetName val="5. Предоплаты"/>
      <sheetName val="6. Комиссия"/>
      <sheetName val="7. Проверки"/>
      <sheetName val="8. Проверки план"/>
      <sheetName val="9. Админ обжалование"/>
      <sheetName val="10. Суды"/>
      <sheetName val="legend"/>
      <sheetName val="11. Инжиниринг"/>
      <sheetName val="12. Соцсфера"/>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правочник носителей затрат"/>
      <sheetName val="Справочник отделов"/>
      <sheetName val="Справочник статей затрат"/>
      <sheetName val="Справочник контрагентов"/>
      <sheetName val="Фактические данные"/>
      <sheetName val="Договора 2009"/>
      <sheetName val="Gen Data"/>
    </sheetNames>
    <sheetDataSet>
      <sheetData sheetId="0" refreshError="1"/>
      <sheetData sheetId="1" refreshError="1"/>
      <sheetData sheetId="2">
        <row r="3">
          <cell r="B3" t="str">
            <v>Заработная плата</v>
          </cell>
        </row>
        <row r="4">
          <cell r="B4" t="str">
            <v>Премия годовая</v>
          </cell>
        </row>
        <row r="5">
          <cell r="B5" t="str">
            <v>Налоги на заработную плату</v>
          </cell>
        </row>
        <row r="6">
          <cell r="B6" t="str">
            <v>Налоги на годовую премию</v>
          </cell>
        </row>
        <row r="7">
          <cell r="B7" t="str">
            <v>Запчасти для ремонта</v>
          </cell>
        </row>
        <row r="8">
          <cell r="B8" t="str">
            <v>Автошины</v>
          </cell>
        </row>
        <row r="9">
          <cell r="B9" t="str">
            <v>Автохимия</v>
          </cell>
        </row>
        <row r="10">
          <cell r="B10" t="str">
            <v>Бумага</v>
          </cell>
        </row>
        <row r="11">
          <cell r="B11" t="str">
            <v>Цветные картриджи</v>
          </cell>
        </row>
        <row r="12">
          <cell r="B12" t="str">
            <v>Диски</v>
          </cell>
        </row>
        <row r="13">
          <cell r="B13" t="str">
            <v>Дискеты</v>
          </cell>
        </row>
        <row r="14">
          <cell r="B14" t="str">
            <v>Пленка для факса</v>
          </cell>
        </row>
        <row r="15">
          <cell r="B15" t="str">
            <v>Тонер-картриджи для принтеров</v>
          </cell>
        </row>
        <row r="16">
          <cell r="B16" t="str">
            <v>Тонер-картриджи для копиров</v>
          </cell>
        </row>
        <row r="17">
          <cell r="B17" t="str">
            <v>Телефонные номера (стационарные)</v>
          </cell>
        </row>
        <row r="18">
          <cell r="B18" t="str">
            <v>Запчасти к технике</v>
          </cell>
        </row>
        <row r="19">
          <cell r="B19" t="str">
            <v>Хозтовары, предметы сан.гигиены</v>
          </cell>
        </row>
        <row r="20">
          <cell r="B20" t="str">
            <v>Хозтовары</v>
          </cell>
        </row>
        <row r="21">
          <cell r="B21" t="str">
            <v>Вода и продукты</v>
          </cell>
        </row>
        <row r="22">
          <cell r="B22" t="str">
            <v>Канцтовары</v>
          </cell>
        </row>
        <row r="23">
          <cell r="B23" t="str">
            <v>Пополнение библиотечного фонда</v>
          </cell>
        </row>
        <row r="24">
          <cell r="B24" t="str">
            <v>Абонементы</v>
          </cell>
        </row>
        <row r="25">
          <cell r="B25" t="str">
            <v>Штампы, печати</v>
          </cell>
        </row>
        <row r="26">
          <cell r="B26" t="str">
            <v>Билеты</v>
          </cell>
        </row>
        <row r="27">
          <cell r="B27" t="str">
            <v>Атрибутика</v>
          </cell>
        </row>
        <row r="28">
          <cell r="B28" t="str">
            <v>Конверты</v>
          </cell>
        </row>
        <row r="29">
          <cell r="B29" t="str">
            <v>Марки</v>
          </cell>
        </row>
        <row r="30">
          <cell r="B30" t="str">
            <v>рекламная продукция-календари,визитки,праздн.открытки,объявления</v>
          </cell>
        </row>
        <row r="31">
          <cell r="B31" t="str">
            <v>Сувенирная продукция "Нов.год"</v>
          </cell>
        </row>
        <row r="32">
          <cell r="B32" t="str">
            <v>Сувенирная продукция "23. июня"</v>
          </cell>
        </row>
        <row r="33">
          <cell r="B33" t="str">
            <v>Сувенирная продукция "8 марта"</v>
          </cell>
        </row>
        <row r="34">
          <cell r="B34" t="str">
            <v>Визитки, бланки, удостоверения</v>
          </cell>
        </row>
        <row r="35">
          <cell r="B35" t="str">
            <v>Объявления</v>
          </cell>
        </row>
        <row r="36">
          <cell r="B36" t="str">
            <v>Отправка почты</v>
          </cell>
        </row>
        <row r="37">
          <cell r="B37" t="str">
            <v>Ремонт цеха (Аремовск)</v>
          </cell>
        </row>
        <row r="38">
          <cell r="B38" t="str">
            <v>Бензин</v>
          </cell>
        </row>
        <row r="39">
          <cell r="B39" t="str">
            <v>Дизельное топливо</v>
          </cell>
        </row>
        <row r="40">
          <cell r="B40" t="str">
            <v>Амортизация НМА</v>
          </cell>
        </row>
        <row r="41">
          <cell r="B41" t="str">
            <v>Амортизация основных средств</v>
          </cell>
        </row>
        <row r="42">
          <cell r="B42" t="str">
            <v>МБП</v>
          </cell>
        </row>
        <row r="43">
          <cell r="B43" t="str">
            <v>Аренда автобилей</v>
          </cell>
        </row>
        <row r="44">
          <cell r="B44" t="str">
            <v>Аренда площадки</v>
          </cell>
        </row>
        <row r="45">
          <cell r="B45" t="str">
            <v>Помещение на МК "Азовсталь"</v>
          </cell>
        </row>
        <row r="46">
          <cell r="B46" t="str">
            <v>Офис в г.Мариуполь (аренда)</v>
          </cell>
        </row>
        <row r="47">
          <cell r="B47" t="str">
            <v>Автостоянка на Ясиноватском МЗ</v>
          </cell>
        </row>
        <row r="48">
          <cell r="B48" t="str">
            <v>Аренда проектора</v>
          </cell>
        </row>
        <row r="49">
          <cell r="B49" t="str">
            <v>Прочее (аренда)</v>
          </cell>
        </row>
        <row r="50">
          <cell r="B50" t="str">
            <v>Аренда квартиры (Харьков)</v>
          </cell>
        </row>
        <row r="51">
          <cell r="B51" t="str">
            <v>Аренда квартиры (Одесса)</v>
          </cell>
        </row>
        <row r="52">
          <cell r="B52" t="str">
            <v>Аренда квартиры</v>
          </cell>
        </row>
        <row r="53">
          <cell r="B53" t="str">
            <v>Аренда квартиры (Крым)</v>
          </cell>
        </row>
        <row r="54">
          <cell r="B54" t="str">
            <v>Аренда офиса</v>
          </cell>
        </row>
        <row r="55">
          <cell r="B55" t="str">
            <v>ПФ от ст-ти авто (3%)</v>
          </cell>
        </row>
        <row r="56">
          <cell r="B56" t="str">
            <v>ПФ от ст-ти недвижимости (1%)</v>
          </cell>
        </row>
        <row r="57">
          <cell r="B57" t="str">
            <v>Загрязнение</v>
          </cell>
        </row>
        <row r="58">
          <cell r="B58" t="str">
            <v>Налог на землю (Университетская)</v>
          </cell>
        </row>
        <row r="59">
          <cell r="B59" t="str">
            <v>Налог на землю (Волноваха)</v>
          </cell>
        </row>
        <row r="60">
          <cell r="B60" t="str">
            <v>Налог на землю (Артемовск)</v>
          </cell>
        </row>
        <row r="61">
          <cell r="B61" t="str">
            <v>Налог на землю (Жашков)</v>
          </cell>
        </row>
        <row r="62">
          <cell r="B62" t="str">
            <v>Коммунальный</v>
          </cell>
        </row>
        <row r="63">
          <cell r="B63" t="str">
            <v>Налог на транспорт</v>
          </cell>
        </row>
        <row r="64">
          <cell r="B64" t="str">
            <v>Госпошлина (Украина)</v>
          </cell>
        </row>
        <row r="65">
          <cell r="B65" t="str">
            <v>Госпошлина (Международный суд)</v>
          </cell>
        </row>
        <row r="66">
          <cell r="B66" t="str">
            <v>Стационарные номера</v>
          </cell>
        </row>
        <row r="67">
          <cell r="B67" t="str">
            <v>Мобильные номера</v>
          </cell>
        </row>
        <row r="68">
          <cell r="B68" t="str">
            <v>Услуги связи (мобильные)</v>
          </cell>
        </row>
        <row r="69">
          <cell r="B69" t="str">
            <v>Услуги связи (стационарные)</v>
          </cell>
        </row>
        <row r="70">
          <cell r="B70" t="str">
            <v>1% за получение наличных средств</v>
          </cell>
        </row>
        <row r="71">
          <cell r="B71" t="str">
            <v>Расчетно-кассовое обслуживание</v>
          </cell>
        </row>
        <row r="72">
          <cell r="B72" t="str">
            <v>Комиссионное возн.(по кредиту)</v>
          </cell>
        </row>
        <row r="73">
          <cell r="B73" t="str">
            <v>Комиссия за срочное пополнение зарпл. карт</v>
          </cell>
        </row>
        <row r="74">
          <cell r="B74" t="str">
            <v>Комиссия за безналичное пополнение зарпл. карт</v>
          </cell>
        </row>
        <row r="75">
          <cell r="B75" t="str">
            <v>За обработку док-тов</v>
          </cell>
        </row>
        <row r="76">
          <cell r="B76" t="str">
            <v>0,1% за работу во внеоперац.время</v>
          </cell>
        </row>
        <row r="77">
          <cell r="B77" t="str">
            <v>Изменение назначения платежа</v>
          </cell>
        </row>
        <row r="78">
          <cell r="B78" t="str">
            <v>Подтверждение платежа</v>
          </cell>
        </row>
        <row r="79">
          <cell r="B79" t="str">
            <v>Клиент-банк</v>
          </cell>
        </row>
        <row r="80">
          <cell r="B80" t="str">
            <v>Предоставление справок, пропусков</v>
          </cell>
        </row>
        <row r="81">
          <cell r="B81" t="str">
            <v>Программа расчета жд тарифа - ТМ-Карта</v>
          </cell>
        </row>
        <row r="82">
          <cell r="B82" t="str">
            <v>Кабельное ТВ</v>
          </cell>
        </row>
        <row r="83">
          <cell r="B83" t="str">
            <v>Интернет-ресурс</v>
          </cell>
        </row>
        <row r="84">
          <cell r="B84" t="str">
            <v>База данных "Консультант"</v>
          </cell>
        </row>
        <row r="85">
          <cell r="B85" t="str">
            <v>Поиск вагонов</v>
          </cell>
        </row>
        <row r="86">
          <cell r="B86" t="str">
            <v>Получение справочной информации (по запросам)</v>
          </cell>
        </row>
        <row r="87">
          <cell r="B87" t="str">
            <v>Перевод текста</v>
          </cell>
        </row>
        <row r="88">
          <cell r="B88" t="str">
            <v>Оплата ИТО судебного процесса</v>
          </cell>
        </row>
        <row r="89">
          <cell r="B89" t="str">
            <v>Подписка</v>
          </cell>
        </row>
        <row r="90">
          <cell r="B90" t="str">
            <v>Семинары</v>
          </cell>
        </row>
        <row r="91">
          <cell r="B91" t="str">
            <v>Цветная распечатка</v>
          </cell>
        </row>
        <row r="92">
          <cell r="B92" t="str">
            <v>Обучение по ТБ</v>
          </cell>
        </row>
        <row r="93">
          <cell r="B93" t="str">
            <v>Обучение (профтех)</v>
          </cell>
        </row>
        <row r="94">
          <cell r="B94" t="str">
            <v>Обучение англ.язык</v>
          </cell>
        </row>
        <row r="95">
          <cell r="B95" t="str">
            <v>Обучение финансовой службы</v>
          </cell>
        </row>
        <row r="96">
          <cell r="B96" t="str">
            <v>Обучение ИТ</v>
          </cell>
        </row>
        <row r="97">
          <cell r="B97" t="str">
            <v>Экзамены</v>
          </cell>
        </row>
        <row r="98">
          <cell r="B98" t="str">
            <v>Доработка программы 1С</v>
          </cell>
        </row>
        <row r="99">
          <cell r="B99" t="str">
            <v>Обслуживание 1С</v>
          </cell>
        </row>
        <row r="100">
          <cell r="B100" t="str">
            <v>БД "Бест Звит"</v>
          </cell>
        </row>
        <row r="101">
          <cell r="B101" t="str">
            <v xml:space="preserve">БД "ГроссБух" </v>
          </cell>
        </row>
        <row r="102">
          <cell r="B102" t="str">
            <v>Интернет (Сапронов)</v>
          </cell>
        </row>
        <row r="103">
          <cell r="B103" t="str">
            <v>Интернет (Богуславский)</v>
          </cell>
        </row>
        <row r="104">
          <cell r="B104" t="str">
            <v>БД "Лига-Закон"</v>
          </cell>
        </row>
        <row r="105">
          <cell r="B105" t="str">
            <v>Информационное сопровождение 1С</v>
          </cell>
        </row>
        <row r="106">
          <cell r="B106" t="str">
            <v>Информационные (прочие)</v>
          </cell>
        </row>
        <row r="107">
          <cell r="B107" t="str">
            <v>Фирма "Облагрострой"</v>
          </cell>
        </row>
        <row r="108">
          <cell r="B108" t="str">
            <v>Отопление</v>
          </cell>
        </row>
        <row r="109">
          <cell r="B109" t="str">
            <v>Электричество</v>
          </cell>
        </row>
        <row r="110">
          <cell r="B110" t="str">
            <v>Вода</v>
          </cell>
        </row>
        <row r="111">
          <cell r="B111" t="str">
            <v>Вывоз ТБО</v>
          </cell>
        </row>
        <row r="112">
          <cell r="B112" t="str">
            <v>Коммунальные услуги (офис ПФК г. Донецк            ул. Зайцева,6а)</v>
          </cell>
        </row>
        <row r="113">
          <cell r="B113" t="str">
            <v>Отопление (Азовсталь)</v>
          </cell>
        </row>
        <row r="114">
          <cell r="B114" t="str">
            <v>Электричество (Азовсталь)</v>
          </cell>
        </row>
        <row r="115">
          <cell r="B115" t="str">
            <v>Вода (Азовсталь)</v>
          </cell>
        </row>
        <row r="116">
          <cell r="B116" t="str">
            <v>Канализация (Азовсталь)</v>
          </cell>
        </row>
        <row r="117">
          <cell r="B117" t="str">
            <v>Коммунальные услуги (ДМК)</v>
          </cell>
        </row>
        <row r="118">
          <cell r="B118" t="str">
            <v>Запчасти и услуги ТО</v>
          </cell>
        </row>
        <row r="119">
          <cell r="B119" t="str">
            <v>Услуги ремонт</v>
          </cell>
        </row>
        <row r="120">
          <cell r="B120" t="str">
            <v>Автомойка</v>
          </cell>
        </row>
        <row r="121">
          <cell r="B121" t="str">
            <v>Шиномонтаж</v>
          </cell>
        </row>
        <row r="122">
          <cell r="B122" t="str">
            <v>Технический осмотр</v>
          </cell>
        </row>
        <row r="123">
          <cell r="B123" t="str">
            <v>Страховка</v>
          </cell>
        </row>
        <row r="124">
          <cell r="B124" t="str">
            <v>Оформление</v>
          </cell>
        </row>
        <row r="125">
          <cell r="B125" t="str">
            <v>Ремонт офиса</v>
          </cell>
        </row>
        <row r="126">
          <cell r="B126" t="str">
            <v>Ремонт техники</v>
          </cell>
        </row>
        <row r="127">
          <cell r="B127" t="str">
            <v>Заправка и восстановление картриджей</v>
          </cell>
        </row>
        <row r="128">
          <cell r="B128" t="str">
            <v>Текущий ремонт существующей компьютерной сети</v>
          </cell>
        </row>
        <row r="129">
          <cell r="B129" t="str">
            <v>ТО ксерокса</v>
          </cell>
        </row>
        <row r="130">
          <cell r="B130" t="str">
            <v>ТО принтера</v>
          </cell>
        </row>
        <row r="131">
          <cell r="B131" t="str">
            <v>Монтаж сети</v>
          </cell>
        </row>
        <row r="132">
          <cell r="B132" t="str">
            <v>Нотариальные и юридические (Украина)</v>
          </cell>
        </row>
        <row r="133">
          <cell r="B133" t="str">
            <v>Юридические</v>
          </cell>
        </row>
        <row r="134">
          <cell r="B134" t="str">
            <v>Услуги юридичеких фирм (Международный арбитраж)</v>
          </cell>
        </row>
        <row r="135">
          <cell r="B135" t="str">
            <v>Хозрасходы</v>
          </cell>
        </row>
        <row r="136">
          <cell r="B136" t="str">
            <v>Цветочная продукция для клумбы</v>
          </cell>
        </row>
        <row r="137">
          <cell r="B137" t="str">
            <v>удобрение для цветов (ген..дир.,фин.дир.,зам.ген.дир.)</v>
          </cell>
        </row>
        <row r="138">
          <cell r="B138" t="str">
            <v>Почтовые расходы -отправка,марки,конверты</v>
          </cell>
        </row>
        <row r="139">
          <cell r="B139" t="str">
            <v>Переплетные работы</v>
          </cell>
        </row>
        <row r="140">
          <cell r="B140" t="str">
            <v>Маркетинговые услуги</v>
          </cell>
        </row>
        <row r="141">
          <cell r="B141" t="str">
            <v>Автоуслуги (сторонний автотранспорт)</v>
          </cell>
        </row>
        <row r="142">
          <cell r="B142" t="str">
            <v>Услуги хранения</v>
          </cell>
        </row>
        <row r="143">
          <cell r="B143" t="str">
            <v>Услуги декларирования, экспертные работы</v>
          </cell>
        </row>
        <row r="144">
          <cell r="B144" t="str">
            <v>Обследование эл. счетчика</v>
          </cell>
        </row>
        <row r="145">
          <cell r="B145" t="str">
            <v>Услуги автоэкспертизы</v>
          </cell>
        </row>
        <row r="146">
          <cell r="B146" t="str">
            <v>Курсовые разницы</v>
          </cell>
        </row>
        <row r="147">
          <cell r="B147" t="str">
            <v>Лицензирование</v>
          </cell>
        </row>
        <row r="148">
          <cell r="B148" t="str">
            <v>Непроизводительный простой вагонов</v>
          </cell>
        </row>
        <row r="149">
          <cell r="B149" t="str">
            <v>НДС не вход. в НК (при покупке легковых авто)</v>
          </cell>
        </row>
        <row r="150">
          <cell r="B150" t="str">
            <v>НДС не вход. в НК (на сумму бесплатно переданых ценностей)</v>
          </cell>
        </row>
        <row r="151">
          <cell r="B151" t="str">
            <v>НДС не вход. в НК (на сумму непроизв.простоев)</v>
          </cell>
        </row>
        <row r="152">
          <cell r="B152" t="str">
            <v>НДС не вход. в НК (доля необлагаемых операций)</v>
          </cell>
        </row>
        <row r="153">
          <cell r="B153" t="str">
            <v>Патент на молоко</v>
          </cell>
        </row>
        <row r="154">
          <cell r="B154" t="str">
            <v>Утилизация отходов</v>
          </cell>
        </row>
        <row r="155">
          <cell r="B155" t="str">
            <v>Суточные</v>
          </cell>
        </row>
        <row r="156">
          <cell r="B156" t="str">
            <v>Проезд</v>
          </cell>
        </row>
        <row r="157">
          <cell r="B157" t="str">
            <v>Проживание</v>
          </cell>
        </row>
        <row r="158">
          <cell r="B158" t="str">
            <v>Разъездные</v>
          </cell>
        </row>
        <row r="159">
          <cell r="B159" t="str">
            <v>Командировочные</v>
          </cell>
        </row>
        <row r="160">
          <cell r="B160" t="str">
            <v>Информационные по заводам</v>
          </cell>
        </row>
        <row r="161">
          <cell r="B161" t="str">
            <v>Подарки к праздникам</v>
          </cell>
        </row>
        <row r="162">
          <cell r="B162" t="str">
            <v>Подарки дни рождения</v>
          </cell>
        </row>
        <row r="163">
          <cell r="B163" t="str">
            <v>Проведение мероприятий</v>
          </cell>
        </row>
        <row r="164">
          <cell r="B164" t="str">
            <v>Материальная помощь</v>
          </cell>
        </row>
        <row r="165">
          <cell r="B165" t="str">
            <v>Материальная помощь</v>
          </cell>
        </row>
        <row r="166">
          <cell r="B166" t="str">
            <v>Фонд "Содействие милиции"</v>
          </cell>
        </row>
        <row r="167">
          <cell r="B167" t="str">
            <v>Фонд "Развитие"</v>
          </cell>
        </row>
        <row r="168">
          <cell r="B168" t="str">
            <v>УГАИ УМВД</v>
          </cell>
        </row>
        <row r="169">
          <cell r="B169" t="str">
            <v>ПХО "Металлургпром"</v>
          </cell>
        </row>
        <row r="170">
          <cell r="B170" t="str">
            <v>Финансовая помощь</v>
          </cell>
        </row>
        <row r="171">
          <cell r="B171" t="str">
            <v>Благотворительная помощь</v>
          </cell>
        </row>
        <row r="172">
          <cell r="B172" t="str">
            <v>Донецкая ассоциация потребителей метлома</v>
          </cell>
        </row>
        <row r="173">
          <cell r="B173" t="str">
            <v>Реклама предприятия</v>
          </cell>
        </row>
        <row r="174">
          <cell r="B174" t="str">
            <v>Ремонты оборудования</v>
          </cell>
        </row>
        <row r="175">
          <cell r="B175" t="str">
            <v>Признанные штрафы, пени, неустойки</v>
          </cell>
        </row>
        <row r="176">
          <cell r="B176" t="str">
            <v>Реклама ФК "Шахтер"</v>
          </cell>
        </row>
        <row r="177">
          <cell r="B177" t="str">
            <v>Реклама (прочие расходы на сбыт)</v>
          </cell>
        </row>
        <row r="178">
          <cell r="B178" t="str">
            <v>Проценты по кредиту</v>
          </cell>
        </row>
        <row r="179">
          <cell r="B179" t="str">
            <v>Резерв эксплуатационных расходов</v>
          </cell>
        </row>
        <row r="180">
          <cell r="B180" t="str">
            <v>Коммунальные (Днепродзержинск)</v>
          </cell>
        </row>
        <row r="181">
          <cell r="B181" t="str">
            <v>Радиоинтернет ЕМЗ (Фтиком)</v>
          </cell>
        </row>
        <row r="182">
          <cell r="B182" t="str">
            <v>Помещение на МК "Азовсталь" (аренда)</v>
          </cell>
        </row>
        <row r="183">
          <cell r="B183" t="str">
            <v>Налог на землю (Дружковка)</v>
          </cell>
        </row>
        <row r="184">
          <cell r="B184" t="str">
            <v>Налог на землю (Симферополь)</v>
          </cell>
        </row>
        <row r="185">
          <cell r="B185" t="str">
            <v>Налог на землю (Купянск)</v>
          </cell>
        </row>
        <row r="186">
          <cell r="B186" t="str">
            <v>Прочие производственные расходы</v>
          </cell>
        </row>
        <row r="187">
          <cell r="B187" t="str">
            <v>ОФ</v>
          </cell>
        </row>
        <row r="188">
          <cell r="B188" t="str">
            <v>Налог на землю</v>
          </cell>
        </row>
        <row r="189">
          <cell r="B189" t="str">
            <v>Открытие жд кода</v>
          </cell>
        </row>
        <row r="190">
          <cell r="B190" t="str">
            <v>Себестоимость: спецожежда, спецобувь, рукавицы</v>
          </cell>
        </row>
        <row r="191">
          <cell r="B191" t="str">
            <v>Себестоимость: инструмент</v>
          </cell>
        </row>
        <row r="192">
          <cell r="B192" t="str">
            <v>Себестоимость: заправка баллонов</v>
          </cell>
        </row>
        <row r="193">
          <cell r="B193" t="str">
            <v>Себестоимость: электроэнергия</v>
          </cell>
        </row>
        <row r="194">
          <cell r="B194" t="str">
            <v>Себестоимость: ремонт, содержание легк. Авто</v>
          </cell>
        </row>
        <row r="195">
          <cell r="B195" t="str">
            <v>Себестоимость: аренда легк. Авто</v>
          </cell>
        </row>
        <row r="196">
          <cell r="B196" t="str">
            <v>Себестоимость: аренда оборудования</v>
          </cell>
        </row>
        <row r="197">
          <cell r="B197" t="str">
            <v>Себестоимость: ремонт, содержание грузов. Авто</v>
          </cell>
        </row>
        <row r="198">
          <cell r="B198" t="str">
            <v>Себестоимость: плата за землю</v>
          </cell>
        </row>
        <row r="199">
          <cell r="B199" t="str">
            <v>Себестоимость: содержание пути</v>
          </cell>
        </row>
        <row r="200">
          <cell r="B200" t="str">
            <v>Себестоимость: ремонт, содержание оборудования</v>
          </cell>
        </row>
        <row r="201">
          <cell r="B201" t="str">
            <v>Себестоимость: ср-ва пож.безопасности</v>
          </cell>
        </row>
        <row r="202">
          <cell r="B202" t="str">
            <v>Себестоимость: дизельное топливо</v>
          </cell>
        </row>
        <row r="203">
          <cell r="B203" t="str">
            <v>Себестоимость: бензин</v>
          </cell>
        </row>
        <row r="204">
          <cell r="B204" t="str">
            <v>Себестоимость: заправка картриджей</v>
          </cell>
        </row>
        <row r="205">
          <cell r="B205" t="str">
            <v>Себестоимость: услуги связи</v>
          </cell>
        </row>
        <row r="206">
          <cell r="B206" t="str">
            <v>Себестоимость: вывоз мусора</v>
          </cell>
        </row>
        <row r="207">
          <cell r="B207" t="str">
            <v>Себестоимость: прочее</v>
          </cell>
        </row>
        <row r="208">
          <cell r="B208" t="str">
            <v>Себестоимость: страховка</v>
          </cell>
        </row>
        <row r="209">
          <cell r="B209" t="str">
            <v>Сбыт: жд тариф</v>
          </cell>
        </row>
        <row r="210">
          <cell r="B210" t="str">
            <v>Сбыт: охрана вагонов</v>
          </cell>
        </row>
        <row r="211">
          <cell r="B211" t="str">
            <v>Сбыт: прочее</v>
          </cell>
        </row>
        <row r="212">
          <cell r="B212" t="str">
            <v>Сбыт: жд услуги</v>
          </cell>
        </row>
        <row r="213">
          <cell r="B213" t="str">
            <v>Расходы будущих периодов: ремонт, содержание легк. авто</v>
          </cell>
        </row>
        <row r="214">
          <cell r="B214" t="str">
            <v>Расходы будущих периодов: хранение</v>
          </cell>
        </row>
        <row r="215">
          <cell r="B215" t="str">
            <v>Обучение</v>
          </cell>
        </row>
        <row r="216">
          <cell r="B216" t="str">
            <v>Комиссия банка за платежи</v>
          </cell>
        </row>
        <row r="217">
          <cell r="B217" t="str">
            <v>Налог на транспорт</v>
          </cell>
        </row>
        <row r="218">
          <cell r="B218" t="str">
            <v>Штрафы, пеня</v>
          </cell>
        </row>
        <row r="219">
          <cell r="B219" t="str">
            <v>Комиссия по закрытию счета</v>
          </cell>
        </row>
      </sheetData>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Upload"/>
      <sheetName val="Перечень Изменений"/>
      <sheetName val="Обложка"/>
      <sheetName val="Содержание"/>
      <sheetName val="Структура Группы"/>
      <sheetName val="Financials"/>
      <sheetName val="IAS Trial Balance"/>
      <sheetName val="ОВ НСБУ"/>
      <sheetName val="FUIB Check"/>
      <sheetName val="Banking Check"/>
      <sheetName val="Check"/>
      <sheetName val="Adjustments"/>
      <sheetName val="DICTS"/>
      <sheetName val="Assets"/>
      <sheetName val="A1"/>
      <sheetName val="A1 (IFRS)"/>
      <sheetName val="A1 (IFRS Adj)"/>
      <sheetName val="A2"/>
      <sheetName val="A2 (IFRS)"/>
      <sheetName val="A2 (IFRS Adj)"/>
      <sheetName val="A3"/>
      <sheetName val="A4"/>
      <sheetName val="A5"/>
      <sheetName val="A6"/>
      <sheetName val="A8"/>
      <sheetName val="A9"/>
      <sheetName val="A10"/>
      <sheetName val="A11"/>
      <sheetName val="A11 (IFRS)"/>
      <sheetName val="A11 (IFRS Adj)"/>
      <sheetName val="A12"/>
      <sheetName val="A13"/>
      <sheetName val="A14"/>
      <sheetName val="A15"/>
      <sheetName val="A16"/>
      <sheetName val="A17"/>
      <sheetName val="A18"/>
      <sheetName val="A19"/>
      <sheetName val="A20"/>
      <sheetName val="A20 (IFRS)"/>
      <sheetName val="A20 (IFRS Adj)"/>
      <sheetName val="A21"/>
      <sheetName val="A22"/>
      <sheetName val="Tax"/>
      <sheetName val="Tax (IFRS)"/>
      <sheetName val="Tax (IFRS Adj)"/>
      <sheetName val="Liabilities"/>
      <sheetName val="L1"/>
      <sheetName val="L1 (IFRS)"/>
      <sheetName val="L1 (IFRS Adj)"/>
      <sheetName val="L2"/>
      <sheetName val="L2 (IFRS)"/>
      <sheetName val="L2 (IFRS Adj)"/>
      <sheetName val="L3"/>
      <sheetName val="L4"/>
      <sheetName val="L5"/>
      <sheetName val="L6"/>
      <sheetName val="L7"/>
      <sheetName val="L9"/>
      <sheetName val="L10"/>
      <sheetName val="L11"/>
      <sheetName val="L12"/>
      <sheetName val="L13"/>
      <sheetName val="L14"/>
      <sheetName val="L15"/>
      <sheetName val="L16"/>
      <sheetName val="L17"/>
      <sheetName val="L18"/>
      <sheetName val="L19"/>
      <sheetName val="L20"/>
      <sheetName val="Capital"/>
      <sheetName val="C1"/>
      <sheetName val="C1(IFRS)"/>
      <sheetName val="C1(IFRS Adj)"/>
      <sheetName val="C2"/>
      <sheetName val="Income"/>
      <sheetName val="I1"/>
      <sheetName val="I4"/>
      <sheetName val="I5"/>
      <sheetName val="I8"/>
      <sheetName val="I10"/>
      <sheetName val="I9"/>
      <sheetName val="I11"/>
      <sheetName val="Expenses"/>
      <sheetName val="E1"/>
      <sheetName val="E2"/>
      <sheetName val="E3"/>
      <sheetName val="E4"/>
      <sheetName val="E5"/>
      <sheetName val="E7"/>
      <sheetName val="E8"/>
      <sheetName val="E9"/>
      <sheetName val="E10"/>
      <sheetName val="Bank НСБУ"/>
      <sheetName val="Banking"/>
      <sheetName val="FUIB Report"/>
      <sheetName val="FUIB Mapping"/>
      <sheetName val="B1"/>
      <sheetName val="B2"/>
      <sheetName val="B3"/>
      <sheetName val="B4"/>
      <sheetName val="B5"/>
      <sheetName val="B6"/>
      <sheetName val="B7"/>
      <sheetName val="AD0"/>
      <sheetName val="AD1"/>
      <sheetName val="AD2"/>
      <sheetName val="AD3"/>
      <sheetName val="AD4"/>
      <sheetName val="Check AD4"/>
      <sheetName val="AD5"/>
      <sheetName val="AD6"/>
      <sheetName val="AD7"/>
      <sheetName val="AD8"/>
      <sheetName val="AD9"/>
      <sheetName val="AD10"/>
      <sheetName val="AD11"/>
      <sheetName val="AD1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акет"/>
      <sheetName val="Баланс"/>
      <sheetName val="ФинРез"/>
      <sheetName val="ФинПоказатели"/>
      <sheetName val="ДДС"/>
      <sheetName val="Корректировки"/>
      <sheetName val="Ф1-010,030"/>
      <sheetName val="Ф1-020"/>
      <sheetName val="КапИнвест"/>
      <sheetName val="ФактКапИнвест"/>
      <sheetName val="Ф1-040-45"/>
      <sheetName val="Ф1-050"/>
      <sheetName val="Ф1-070"/>
      <sheetName val="Ф1-100-140"/>
      <sheetName val="Ф1-150"/>
      <sheetName val="Ф1-160"/>
      <sheetName val="Прил-е к Ф1-160"/>
      <sheetName val="Ф1-170-200"/>
      <sheetName val="Ф1-180"/>
      <sheetName val="Прил-е к Ф1-180"/>
      <sheetName val="Ф1-210"/>
      <sheetName val="Прил-е к Ф1-210"/>
      <sheetName val="Ф1-220"/>
      <sheetName val="Ф1-230-240"/>
      <sheetName val="Ф1-250"/>
      <sheetName val="Ф1-270"/>
      <sheetName val="Ф1-300"/>
      <sheetName val="Ф1-420"/>
      <sheetName val="Ф1-440"/>
      <sheetName val="Ф1-450"/>
      <sheetName val="Ф1-470"/>
      <sheetName val="Ф1-500"/>
      <sheetName val="Анализ кредитов"/>
      <sheetName val="Ф1-510"/>
      <sheetName val="Ф1-520"/>
      <sheetName val="Ф1-530"/>
      <sheetName val="Ф1-540"/>
      <sheetName val="Ф1-550-600"/>
      <sheetName val="Ф1-610"/>
      <sheetName val="Ф2-035"/>
      <sheetName val="Ф2-040"/>
      <sheetName val="Ф2-060,090"/>
      <sheetName val="Ф2-070"/>
      <sheetName val="Ф2-080"/>
      <sheetName val="Ф2-110,150"/>
      <sheetName val="Ф2-120"/>
      <sheetName val="Ф2-130,160"/>
      <sheetName val="Ф2-140"/>
      <sheetName val="Ф2-180"/>
      <sheetName val="Персонал"/>
      <sheetName val="Остатки по расчетам в Группе"/>
      <sheetName val="Состав Группы"/>
      <sheetName val="Спр"/>
      <sheetName val="Summary"/>
      <sheetName val="ПП"/>
      <sheetName val="Прил-е_к_Ф1-160"/>
      <sheetName val="Прил-е_к_Ф1-180"/>
      <sheetName val="Прил-е_к_Ф1-210"/>
      <sheetName val="Анализ_кредитов"/>
      <sheetName val="Остатки_по_расчетам_в_Группе"/>
      <sheetName val="Состав_Группы"/>
      <sheetName val="Прил-е_к_Ф1-1601"/>
      <sheetName val="Прил-е_к_Ф1-1801"/>
      <sheetName val="Прил-е_к_Ф1-2101"/>
      <sheetName val="Анализ_кредитов1"/>
      <sheetName val="Остатки_по_расчетам_в_Группе1"/>
      <sheetName val="Состав_Группы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row r="4">
          <cell r="B4" t="str">
            <v>Fluxcom Ltd.</v>
          </cell>
        </row>
        <row r="5">
          <cell r="B5" t="str">
            <v>Leman Commodities S.A.</v>
          </cell>
        </row>
        <row r="6">
          <cell r="B6" t="str">
            <v>Metinvest B.V.</v>
          </cell>
        </row>
        <row r="7">
          <cell r="B7" t="str">
            <v>Metinvest Holdings N.V.</v>
          </cell>
        </row>
        <row r="8">
          <cell r="B8" t="str">
            <v>Quarex Ltd.</v>
          </cell>
        </row>
        <row r="9">
          <cell r="B9" t="str">
            <v>SCM Ltd.</v>
          </cell>
        </row>
        <row r="10">
          <cell r="B10" t="str">
            <v>Triore Ltd.</v>
          </cell>
        </row>
        <row r="11">
          <cell r="B11" t="str">
            <v>ДП "Альтамир"</v>
          </cell>
        </row>
        <row r="12">
          <cell r="B12" t="str">
            <v>ДП "Овация"</v>
          </cell>
        </row>
        <row r="13">
          <cell r="B13" t="str">
            <v>ДП "Сонет"</v>
          </cell>
        </row>
        <row r="14">
          <cell r="B14" t="str">
            <v>ДП "Спорт-мастер"</v>
          </cell>
        </row>
        <row r="15">
          <cell r="B15" t="str">
            <v>ДП "Центрторг"</v>
          </cell>
        </row>
        <row r="16">
          <cell r="B16" t="str">
            <v>ДП ЗАО "Гефест "Гефест-Логистика"</v>
          </cell>
        </row>
        <row r="17">
          <cell r="B17" t="str">
            <v>ЗАО "АСКО-Донбасс-Северный"</v>
          </cell>
        </row>
        <row r="18">
          <cell r="B18" t="str">
            <v>ЗАО "Газета "Вечерний Донецк"</v>
          </cell>
        </row>
        <row r="19">
          <cell r="B19" t="str">
            <v>ЗАО "Газета "Приазовский рабочий"</v>
          </cell>
        </row>
        <row r="20">
          <cell r="B20" t="str">
            <v>ЗАО "Гефест"</v>
          </cell>
        </row>
        <row r="21">
          <cell r="B21" t="str">
            <v>ЗАО "Горловский машиностроитель"</v>
          </cell>
        </row>
        <row r="22">
          <cell r="B22" t="str">
            <v>ЗАО "Детский оздоровительный лагерь "Берег"</v>
          </cell>
        </row>
        <row r="23">
          <cell r="B23" t="str">
            <v>ЗАО "Джалита"</v>
          </cell>
        </row>
        <row r="24">
          <cell r="B24" t="str">
            <v>ЗАО "Донгорбанк"</v>
          </cell>
        </row>
        <row r="25">
          <cell r="B25" t="str">
            <v>ЗАО "ДПЗ "Днепр"</v>
          </cell>
        </row>
        <row r="26">
          <cell r="B26" t="str">
            <v>ЗАО "ИГ "Сегодня"</v>
          </cell>
        </row>
        <row r="27">
          <cell r="B27" t="str">
            <v>ЗАО "Камыш-бурун"</v>
          </cell>
        </row>
        <row r="28">
          <cell r="B28" t="str">
            <v>ЗАО "Киевский пивзавод №1"</v>
          </cell>
        </row>
        <row r="29">
          <cell r="B29" t="str">
            <v>ЗАО "Люкс"</v>
          </cell>
        </row>
        <row r="30">
          <cell r="B30" t="str">
            <v>ЗАО "Медиа-пресс"</v>
          </cell>
        </row>
        <row r="31">
          <cell r="B31" t="str">
            <v>ЗАО "Огнеупорнеруд"</v>
          </cell>
        </row>
        <row r="32">
          <cell r="B32" t="str">
            <v>ЗАО "Планета пива"</v>
          </cell>
        </row>
        <row r="33">
          <cell r="B33" t="str">
            <v>ЗАО "ПУМБ"</v>
          </cell>
        </row>
        <row r="34">
          <cell r="B34" t="str">
            <v>ЗАО "Сармат"</v>
          </cell>
        </row>
        <row r="35">
          <cell r="B35" t="str">
            <v>ЗАО "СКМ"</v>
          </cell>
        </row>
        <row r="36">
          <cell r="B36" t="str">
            <v>ЗАО "Таганча"</v>
          </cell>
        </row>
        <row r="37">
          <cell r="B37" t="str">
            <v>ЗАО "ТД "Азовсталь"</v>
          </cell>
        </row>
        <row r="38">
          <cell r="B38" t="str">
            <v>ЗАО "ТРК "Украина"</v>
          </cell>
        </row>
        <row r="39">
          <cell r="B39" t="str">
            <v>ЗАО "УАСК "АСКА"</v>
          </cell>
        </row>
        <row r="40">
          <cell r="B40" t="str">
            <v>ЗАО "УАСК "АСКА-Жизнь"</v>
          </cell>
        </row>
        <row r="41">
          <cell r="B41" t="str">
            <v>ЗАО "Фирма "Полтавпиво"</v>
          </cell>
        </row>
        <row r="42">
          <cell r="B42" t="str">
            <v>ЗАО "ФК "Шахтер"</v>
          </cell>
        </row>
        <row r="43">
          <cell r="B43" t="str">
            <v>ЗАО "ЦССУ"</v>
          </cell>
        </row>
        <row r="44">
          <cell r="B44" t="str">
            <v>МП ООО "Гарт"</v>
          </cell>
        </row>
        <row r="45">
          <cell r="B45" t="str">
            <v>ОАО "АКХЗ"</v>
          </cell>
        </row>
        <row r="46">
          <cell r="B46" t="str">
            <v>ОАО "Артемнефтепродукт"</v>
          </cell>
        </row>
        <row r="47">
          <cell r="B47" t="str">
            <v>ОАО "Докучаевский флюсо-доломитный завод"</v>
          </cell>
        </row>
        <row r="48">
          <cell r="B48" t="str">
            <v>ОАО "Донецкий энергозавод"</v>
          </cell>
        </row>
        <row r="49">
          <cell r="B49" t="str">
            <v>ОАО "Дружковский машзавод"</v>
          </cell>
        </row>
        <row r="50">
          <cell r="B50" t="str">
            <v>ОАО "ЕМЗ"</v>
          </cell>
        </row>
        <row r="51">
          <cell r="B51" t="str">
            <v>ОАО "Краснодонуголь"</v>
          </cell>
        </row>
        <row r="52">
          <cell r="B52" t="str">
            <v>ОАО "Кривбасвзрывпром"</v>
          </cell>
        </row>
        <row r="53">
          <cell r="B53" t="str">
            <v>ОАО "Луганский пивзавод"</v>
          </cell>
        </row>
        <row r="54">
          <cell r="B54" t="str">
            <v>ОАО "Маркохим"</v>
          </cell>
        </row>
        <row r="55">
          <cell r="B55" t="str">
            <v>ОАО "МК Азовсталь"</v>
          </cell>
        </row>
        <row r="56">
          <cell r="B56" t="str">
            <v>ОАО "Новотроицкое рудоуправление"</v>
          </cell>
        </row>
        <row r="57">
          <cell r="B57" t="str">
            <v>ОАО "Павлоградуголь"</v>
          </cell>
        </row>
        <row r="58">
          <cell r="B58" t="str">
            <v>ОАО "ПБК "Крым"</v>
          </cell>
        </row>
        <row r="59">
          <cell r="B59" t="str">
            <v>ОАО "СевГОК"</v>
          </cell>
        </row>
        <row r="60">
          <cell r="B60" t="str">
            <v>ОАО "ХТЗ"</v>
          </cell>
        </row>
        <row r="61">
          <cell r="B61" t="str">
            <v>ОАО "ЦГОК"</v>
          </cell>
        </row>
        <row r="62">
          <cell r="B62" t="str">
            <v>ОАО "Шахта "Комсомолец Донбасса"</v>
          </cell>
        </row>
        <row r="63">
          <cell r="B63" t="str">
            <v>ООО "Артаник"</v>
          </cell>
        </row>
        <row r="64">
          <cell r="B64" t="str">
            <v>ООО "Астелит"</v>
          </cell>
        </row>
        <row r="65">
          <cell r="B65" t="str">
            <v xml:space="preserve">ООО "Атлант" </v>
          </cell>
        </row>
        <row r="66">
          <cell r="B66" t="str">
            <v>ООО "Бытсервис"</v>
          </cell>
        </row>
        <row r="67">
          <cell r="B67" t="str">
            <v>ООО "Востокэнерго"</v>
          </cell>
        </row>
        <row r="68">
          <cell r="B68" t="str">
            <v>ООО "Гермес"</v>
          </cell>
        </row>
        <row r="69">
          <cell r="B69" t="str">
            <v>ООО "Гефест-Вита С"</v>
          </cell>
        </row>
        <row r="70">
          <cell r="B70" t="str">
            <v>ООО "Гефест-Житомир"</v>
          </cell>
        </row>
        <row r="71">
          <cell r="B71" t="str">
            <v>ООО "Гефест-маркет"</v>
          </cell>
        </row>
        <row r="72">
          <cell r="B72" t="str">
            <v>ООО "Гефест-Николаев"</v>
          </cell>
        </row>
        <row r="73">
          <cell r="B73" t="str">
            <v>ООО "Гефест-Херсон"</v>
          </cell>
        </row>
        <row r="74">
          <cell r="B74" t="str">
            <v>ООО "Гостинница "Донбасс-Палас"</v>
          </cell>
        </row>
        <row r="75">
          <cell r="B75" t="str">
            <v>ООО "Даяна Мастер"</v>
          </cell>
        </row>
        <row r="76">
          <cell r="B76" t="str">
            <v>ООО "Дружковский машиностроитель"</v>
          </cell>
        </row>
        <row r="77">
          <cell r="B77" t="str">
            <v>ООО "Марита"</v>
          </cell>
        </row>
        <row r="78">
          <cell r="B78" t="str">
            <v>ООО "Редакция газеты "Донецкие Новости"</v>
          </cell>
        </row>
        <row r="79">
          <cell r="B79" t="str">
            <v>ООО "СКМ Финанс"</v>
          </cell>
        </row>
        <row r="80">
          <cell r="B80" t="str">
            <v>ООО "СП "Арт-Импэкс"</v>
          </cell>
        </row>
        <row r="81">
          <cell r="B81" t="str">
            <v>ООО "Стадион "Шахтер"</v>
          </cell>
        </row>
        <row r="82">
          <cell r="B82" t="str">
            <v>ООО "Техремпоставка"</v>
          </cell>
        </row>
        <row r="83">
          <cell r="B83" t="str">
            <v>ООО "ТРК Спорт ФМ"</v>
          </cell>
        </row>
        <row r="84">
          <cell r="B84" t="str">
            <v>ООО "Шахтерскнефтепродукт"</v>
          </cell>
        </row>
        <row r="85">
          <cell r="B85" t="str">
            <v>СООО "Союз хмеляров и пивоваров"</v>
          </cell>
        </row>
        <row r="86">
          <cell r="B86" t="str">
            <v>СП ООО "Метален"</v>
          </cell>
        </row>
      </sheetData>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row r="4">
          <cell r="B4" t="str">
            <v>Fluxcom Ltd.</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0"/>
      <sheetName val="DICTS"/>
      <sheetName val="P&amp;L2008-20012"/>
      <sheetName val="P&amp;L2009"/>
      <sheetName val="P&amp;L2010"/>
      <sheetName val="P&amp;L2011"/>
      <sheetName val="P&amp;L2012"/>
      <sheetName val="INV2008-2012"/>
      <sheetName val="SALES_$"/>
      <sheetName val="SALES_tn"/>
      <sheetName val="PRODUCTION_tn"/>
      <sheetName val="LOANS"/>
      <sheetName val="DIVIDENDS"/>
      <sheetName val="Состав Группы"/>
      <sheetName val="Состав_Группы"/>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refreshError="1"/>
      <sheetData sheetId="14"/>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ная"/>
      <sheetName val="Сданые вагоны"/>
      <sheetName val="Отгрузка"/>
      <sheetName val="№ вагонов"/>
      <sheetName val="по переделам ПП и КР"/>
      <sheetName val="СВОДНЫЙ"/>
      <sheetName val="THREE VARIABLES"/>
      <sheetName val="MASTER"/>
      <sheetName val="Сданые_вагоны"/>
      <sheetName val="№_вагонов"/>
      <sheetName val="по_переделам_ПП_и_КР"/>
      <sheetName val="THREE_VARIABLES"/>
      <sheetName val="COVER FS"/>
      <sheetName val="LOOKUP CDTY"/>
      <sheetName val="LOOKUP COUNTRIES"/>
      <sheetName val="LOOKUP COMPANIES"/>
      <sheetName val="2002"/>
      <sheetName val="2001"/>
      <sheetName val="Detals"/>
      <sheetName val="FCF"/>
      <sheetName val="Schedul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овідник валют"/>
      <sheetName val="2008"/>
      <sheetName val="2007"/>
      <sheetName val="2006"/>
      <sheetName val="2005"/>
      <sheetName val="2004"/>
      <sheetName val="2003"/>
      <sheetName val="2002"/>
      <sheetName val="2001"/>
      <sheetName val="2000"/>
      <sheetName val="2008(ср месяцы)  "/>
      <sheetName val="2007(ср месяцы)  "/>
      <sheetName val="2006(ср месяцы) "/>
      <sheetName val="2005(ср месяцы)"/>
      <sheetName val="2004(ср месяцы)"/>
      <sheetName val="2003(ср месяцы)"/>
      <sheetName val="2002(ср месяцы)"/>
      <sheetName val="2001(ср месяцы)"/>
      <sheetName val="2000(ср месяцы)"/>
      <sheetName val="Состав Группы"/>
      <sheetName val="DICTS"/>
      <sheetName val="Maintenance"/>
    </sheetNames>
    <sheetDataSet>
      <sheetData sheetId="0"/>
      <sheetData sheetId="1"/>
      <sheetData sheetId="2"/>
      <sheetData sheetId="3"/>
      <sheetData sheetId="4"/>
      <sheetData sheetId="5"/>
      <sheetData sheetId="6"/>
      <sheetData sheetId="7">
        <row r="1">
          <cell r="C1" t="str">
            <v>AUD</v>
          </cell>
          <cell r="D1" t="str">
            <v>ATS</v>
          </cell>
          <cell r="E1" t="str">
            <v>GBP</v>
          </cell>
          <cell r="F1" t="str">
            <v>AZM</v>
          </cell>
          <cell r="G1" t="str">
            <v>BEF</v>
          </cell>
          <cell r="H1" t="str">
            <v>BYR</v>
          </cell>
          <cell r="I1" t="str">
            <v>GRD</v>
          </cell>
          <cell r="J1" t="str">
            <v>DKK</v>
          </cell>
          <cell r="K1" t="str">
            <v>USD</v>
          </cell>
          <cell r="L1" t="str">
            <v>EEK</v>
          </cell>
          <cell r="M1" t="str">
            <v>ISK</v>
          </cell>
          <cell r="N1" t="str">
            <v>IEP</v>
          </cell>
          <cell r="O1" t="str">
            <v>ESP</v>
          </cell>
          <cell r="P1" t="str">
            <v>ITL</v>
          </cell>
          <cell r="Q1" t="str">
            <v>CAD</v>
          </cell>
          <cell r="R1" t="str">
            <v>KZT</v>
          </cell>
          <cell r="S1" t="str">
            <v>LVL</v>
          </cell>
          <cell r="T1" t="str">
            <v>LTL</v>
          </cell>
          <cell r="U1" t="str">
            <v>MDL</v>
          </cell>
          <cell r="V1" t="str">
            <v>NLG</v>
          </cell>
          <cell r="W1" t="str">
            <v>DEM</v>
          </cell>
          <cell r="X1" t="str">
            <v>NOK</v>
          </cell>
          <cell r="Y1" t="str">
            <v>PLN</v>
          </cell>
          <cell r="Z1" t="str">
            <v>PTE</v>
          </cell>
          <cell r="AA1" t="str">
            <v>RUR</v>
          </cell>
          <cell r="AB1" t="str">
            <v>SGD</v>
          </cell>
          <cell r="AC1" t="str">
            <v>SKK</v>
          </cell>
          <cell r="AD1" t="str">
            <v>TRL</v>
          </cell>
          <cell r="AE1" t="str">
            <v>TMM</v>
          </cell>
          <cell r="AF1" t="str">
            <v>HUF</v>
          </cell>
          <cell r="AG1" t="str">
            <v>UZS</v>
          </cell>
          <cell r="AH1" t="str">
            <v>FIM</v>
          </cell>
          <cell r="AI1" t="str">
            <v>FRF</v>
          </cell>
          <cell r="AJ1" t="str">
            <v>CZK</v>
          </cell>
          <cell r="AK1" t="str">
            <v>SEK</v>
          </cell>
          <cell r="AL1" t="str">
            <v>CHF</v>
          </cell>
          <cell r="AM1" t="str">
            <v>JPY</v>
          </cell>
          <cell r="AN1" t="str">
            <v>EUR</v>
          </cell>
          <cell r="AO1" t="str">
            <v>XDR</v>
          </cell>
        </row>
      </sheetData>
      <sheetData sheetId="8">
        <row r="2">
          <cell r="C2">
            <v>301.53859999999997</v>
          </cell>
          <cell r="D2">
            <v>36.749200000000002</v>
          </cell>
          <cell r="E2">
            <v>810.25509999999997</v>
          </cell>
          <cell r="F2">
            <v>11.9125</v>
          </cell>
          <cell r="G2">
            <v>125.3549</v>
          </cell>
          <cell r="H2">
            <v>4.4699999999999997E-2</v>
          </cell>
          <cell r="I2">
            <v>14.840199999999999</v>
          </cell>
          <cell r="J2">
            <v>67.757400000000004</v>
          </cell>
          <cell r="K2">
            <v>543.45000000000005</v>
          </cell>
          <cell r="L2">
            <v>32.318899999999999</v>
          </cell>
          <cell r="M2">
            <v>6.4173</v>
          </cell>
          <cell r="N2">
            <v>642.08140000000003</v>
          </cell>
          <cell r="O2">
            <v>30.391999999999999</v>
          </cell>
          <cell r="P2">
            <v>26.116199999999999</v>
          </cell>
          <cell r="Q2">
            <v>362.10539999999997</v>
          </cell>
          <cell r="R2">
            <v>3.7608999999999999</v>
          </cell>
          <cell r="S2">
            <v>879.36890000000005</v>
          </cell>
          <cell r="T2">
            <v>135.86250000000001</v>
          </cell>
          <cell r="U2">
            <v>43.8857</v>
          </cell>
          <cell r="V2">
            <v>229.46770000000001</v>
          </cell>
          <cell r="W2">
            <v>258.55020000000002</v>
          </cell>
          <cell r="X2">
            <v>61.417400000000001</v>
          </cell>
          <cell r="Y2">
            <v>131.35230000000001</v>
          </cell>
          <cell r="Z2">
            <v>2.5223</v>
          </cell>
          <cell r="AA2">
            <v>1.9298999999999999</v>
          </cell>
          <cell r="AB2">
            <v>313.58069999999998</v>
          </cell>
          <cell r="AC2">
            <v>11.510300000000001</v>
          </cell>
          <cell r="AD2">
            <v>8.1000000000000003E-2</v>
          </cell>
          <cell r="AE2">
            <v>10.451000000000001</v>
          </cell>
          <cell r="AF2">
            <v>19.0823</v>
          </cell>
          <cell r="AG2">
            <v>1.6721999999999999</v>
          </cell>
          <cell r="AH2">
            <v>85.049300000000002</v>
          </cell>
          <cell r="AI2">
            <v>77.090500000000006</v>
          </cell>
          <cell r="AJ2">
            <v>14.428599999999999</v>
          </cell>
          <cell r="AK2">
            <v>57.26</v>
          </cell>
          <cell r="AL2">
            <v>331.98540000000003</v>
          </cell>
          <cell r="AM2">
            <v>47.295200000000001</v>
          </cell>
          <cell r="AN2">
            <v>505.68020000000001</v>
          </cell>
          <cell r="AO2">
            <v>708.06529999999998</v>
          </cell>
        </row>
        <row r="3">
          <cell r="C3">
            <v>301.53859999999997</v>
          </cell>
          <cell r="D3">
            <v>36.749200000000002</v>
          </cell>
          <cell r="E3">
            <v>810.25509999999997</v>
          </cell>
          <cell r="F3">
            <v>11.9125</v>
          </cell>
          <cell r="G3">
            <v>125.3549</v>
          </cell>
          <cell r="H3">
            <v>4.4699999999999997E-2</v>
          </cell>
          <cell r="I3">
            <v>14.840199999999999</v>
          </cell>
          <cell r="J3">
            <v>67.757400000000004</v>
          </cell>
          <cell r="K3">
            <v>543.45000000000005</v>
          </cell>
          <cell r="L3">
            <v>32.318899999999999</v>
          </cell>
          <cell r="M3">
            <v>6.4173</v>
          </cell>
          <cell r="N3">
            <v>642.08140000000003</v>
          </cell>
          <cell r="O3">
            <v>30.391999999999999</v>
          </cell>
          <cell r="P3">
            <v>26.116199999999999</v>
          </cell>
          <cell r="Q3">
            <v>362.10539999999997</v>
          </cell>
          <cell r="R3">
            <v>3.7608999999999999</v>
          </cell>
          <cell r="S3">
            <v>879.36890000000005</v>
          </cell>
          <cell r="T3">
            <v>135.86250000000001</v>
          </cell>
          <cell r="U3">
            <v>43.8857</v>
          </cell>
          <cell r="V3">
            <v>229.46770000000001</v>
          </cell>
          <cell r="W3">
            <v>258.55020000000002</v>
          </cell>
          <cell r="X3">
            <v>61.417400000000001</v>
          </cell>
          <cell r="Y3">
            <v>131.35230000000001</v>
          </cell>
          <cell r="Z3">
            <v>2.5223</v>
          </cell>
          <cell r="AA3">
            <v>1.9298999999999999</v>
          </cell>
          <cell r="AB3">
            <v>313.58069999999998</v>
          </cell>
          <cell r="AC3">
            <v>11.510300000000001</v>
          </cell>
          <cell r="AD3">
            <v>8.1000000000000003E-2</v>
          </cell>
          <cell r="AE3">
            <v>10.451000000000001</v>
          </cell>
          <cell r="AF3">
            <v>19.0823</v>
          </cell>
          <cell r="AG3">
            <v>1.6721999999999999</v>
          </cell>
          <cell r="AH3">
            <v>85.049300000000002</v>
          </cell>
          <cell r="AI3">
            <v>77.090500000000006</v>
          </cell>
          <cell r="AJ3">
            <v>14.428599999999999</v>
          </cell>
          <cell r="AK3">
            <v>57.26</v>
          </cell>
          <cell r="AL3">
            <v>331.98540000000003</v>
          </cell>
          <cell r="AM3">
            <v>47.295200000000001</v>
          </cell>
          <cell r="AN3">
            <v>505.68020000000001</v>
          </cell>
          <cell r="AO3">
            <v>708.06529999999998</v>
          </cell>
        </row>
        <row r="4">
          <cell r="C4">
            <v>304.00290000000001</v>
          </cell>
          <cell r="D4">
            <v>37.215200000000003</v>
          </cell>
          <cell r="E4">
            <v>810.91520000000003</v>
          </cell>
          <cell r="F4">
            <v>11.9047</v>
          </cell>
          <cell r="G4">
            <v>126.94450000000001</v>
          </cell>
          <cell r="H4">
            <v>4.4699999999999997E-2</v>
          </cell>
          <cell r="I4">
            <v>15.0284</v>
          </cell>
          <cell r="J4">
            <v>68.635000000000005</v>
          </cell>
          <cell r="K4">
            <v>543.45000000000005</v>
          </cell>
          <cell r="L4">
            <v>32.728700000000003</v>
          </cell>
          <cell r="M4">
            <v>6.4211999999999998</v>
          </cell>
          <cell r="N4">
            <v>650.22389999999996</v>
          </cell>
          <cell r="O4">
            <v>30.7774</v>
          </cell>
          <cell r="P4">
            <v>26.447399999999998</v>
          </cell>
          <cell r="Q4">
            <v>362.8005</v>
          </cell>
          <cell r="R4">
            <v>3.7479</v>
          </cell>
          <cell r="S4">
            <v>879.36890000000005</v>
          </cell>
          <cell r="T4">
            <v>135.86250000000001</v>
          </cell>
          <cell r="U4">
            <v>43.8857</v>
          </cell>
          <cell r="V4">
            <v>232.3776</v>
          </cell>
          <cell r="W4">
            <v>261.82900000000001</v>
          </cell>
          <cell r="X4">
            <v>61.649700000000003</v>
          </cell>
          <cell r="Y4">
            <v>132.58070000000001</v>
          </cell>
          <cell r="Z4">
            <v>2.5543</v>
          </cell>
          <cell r="AA4">
            <v>1.9298999999999999</v>
          </cell>
          <cell r="AB4">
            <v>312.70940000000002</v>
          </cell>
          <cell r="AC4">
            <v>11.6759</v>
          </cell>
          <cell r="AD4">
            <v>8.1299999999999997E-2</v>
          </cell>
          <cell r="AE4">
            <v>10.451000000000001</v>
          </cell>
          <cell r="AF4">
            <v>19.354900000000001</v>
          </cell>
          <cell r="AG4">
            <v>1.6721999999999999</v>
          </cell>
          <cell r="AH4">
            <v>86.127799999999993</v>
          </cell>
          <cell r="AI4">
            <v>78.068100000000001</v>
          </cell>
          <cell r="AJ4">
            <v>14.5846</v>
          </cell>
          <cell r="AK4">
            <v>57.616199999999999</v>
          </cell>
          <cell r="AL4">
            <v>336.50479999999999</v>
          </cell>
          <cell r="AM4">
            <v>47.302100000000003</v>
          </cell>
          <cell r="AN4">
            <v>512.09289999999999</v>
          </cell>
          <cell r="AO4">
            <v>711.37969999999996</v>
          </cell>
        </row>
        <row r="5">
          <cell r="C5">
            <v>306.17129999999997</v>
          </cell>
          <cell r="D5">
            <v>37.636400000000002</v>
          </cell>
          <cell r="E5">
            <v>818.79650000000004</v>
          </cell>
          <cell r="F5">
            <v>11.904299999999999</v>
          </cell>
          <cell r="G5">
            <v>128.38130000000001</v>
          </cell>
          <cell r="H5">
            <v>4.4299999999999999E-2</v>
          </cell>
          <cell r="I5">
            <v>15.198499999999999</v>
          </cell>
          <cell r="J5">
            <v>69.426699999999997</v>
          </cell>
          <cell r="K5">
            <v>543.42999999999995</v>
          </cell>
          <cell r="L5">
            <v>33.0991</v>
          </cell>
          <cell r="M5">
            <v>6.4801000000000002</v>
          </cell>
          <cell r="N5">
            <v>657.58309999999994</v>
          </cell>
          <cell r="O5">
            <v>31.125699999999998</v>
          </cell>
          <cell r="P5">
            <v>26.746700000000001</v>
          </cell>
          <cell r="Q5">
            <v>363.0231</v>
          </cell>
          <cell r="R5">
            <v>3.7477999999999998</v>
          </cell>
          <cell r="S5">
            <v>892.33169999999996</v>
          </cell>
          <cell r="T5">
            <v>135.85749999999999</v>
          </cell>
          <cell r="U5">
            <v>43.887300000000003</v>
          </cell>
          <cell r="V5">
            <v>235.0077</v>
          </cell>
          <cell r="W5">
            <v>264.79230000000001</v>
          </cell>
          <cell r="X5">
            <v>62.287399999999998</v>
          </cell>
          <cell r="Y5">
            <v>132.68989999999999</v>
          </cell>
          <cell r="Z5">
            <v>2.5832000000000002</v>
          </cell>
          <cell r="AA5">
            <v>1.9298</v>
          </cell>
          <cell r="AB5">
            <v>313.77690000000001</v>
          </cell>
          <cell r="AC5">
            <v>11.773400000000001</v>
          </cell>
          <cell r="AD5">
            <v>8.1799999999999998E-2</v>
          </cell>
          <cell r="AE5">
            <v>10.4506</v>
          </cell>
          <cell r="AF5">
            <v>19.5762</v>
          </cell>
          <cell r="AG5">
            <v>1.6720999999999999</v>
          </cell>
          <cell r="AH5">
            <v>87.102599999999995</v>
          </cell>
          <cell r="AI5">
            <v>78.951599999999999</v>
          </cell>
          <cell r="AJ5">
            <v>14.64</v>
          </cell>
          <cell r="AK5">
            <v>57.886000000000003</v>
          </cell>
          <cell r="AL5">
            <v>340.26859999999999</v>
          </cell>
          <cell r="AM5">
            <v>47.565100000000001</v>
          </cell>
          <cell r="AN5">
            <v>517.88879999999995</v>
          </cell>
          <cell r="AO5">
            <v>714.7912</v>
          </cell>
        </row>
        <row r="6">
          <cell r="C6">
            <v>306.77109999999999</v>
          </cell>
          <cell r="D6">
            <v>37.353499999999997</v>
          </cell>
          <cell r="E6">
            <v>812.51189999999997</v>
          </cell>
          <cell r="F6">
            <v>11.9047</v>
          </cell>
          <cell r="G6">
            <v>127.416</v>
          </cell>
          <cell r="H6">
            <v>4.41E-2</v>
          </cell>
          <cell r="I6">
            <v>15.084199999999999</v>
          </cell>
          <cell r="J6">
            <v>68.878</v>
          </cell>
          <cell r="K6">
            <v>543.45000000000005</v>
          </cell>
          <cell r="L6">
            <v>32.850299999999997</v>
          </cell>
          <cell r="M6">
            <v>6.4409999999999998</v>
          </cell>
          <cell r="N6">
            <v>652.63900000000001</v>
          </cell>
          <cell r="O6">
            <v>30.8917</v>
          </cell>
          <cell r="P6">
            <v>26.5456</v>
          </cell>
          <cell r="Q6">
            <v>363.4785</v>
          </cell>
          <cell r="R6">
            <v>3.7479</v>
          </cell>
          <cell r="S6">
            <v>892.36450000000002</v>
          </cell>
          <cell r="T6">
            <v>135.86250000000001</v>
          </cell>
          <cell r="U6">
            <v>43.8889</v>
          </cell>
          <cell r="V6">
            <v>233.24080000000001</v>
          </cell>
          <cell r="W6">
            <v>262.80149999999998</v>
          </cell>
          <cell r="X6">
            <v>62.144199999999998</v>
          </cell>
          <cell r="Y6">
            <v>131.88149999999999</v>
          </cell>
          <cell r="Z6">
            <v>2.5638000000000001</v>
          </cell>
          <cell r="AA6">
            <v>1.9081999999999999</v>
          </cell>
          <cell r="AB6">
            <v>313.62189999999998</v>
          </cell>
          <cell r="AC6">
            <v>11.7356</v>
          </cell>
          <cell r="AD6">
            <v>8.1500000000000003E-2</v>
          </cell>
          <cell r="AE6">
            <v>10.451000000000001</v>
          </cell>
          <cell r="AF6">
            <v>19.4129</v>
          </cell>
          <cell r="AG6">
            <v>1.6721999999999999</v>
          </cell>
          <cell r="AH6">
            <v>86.447800000000001</v>
          </cell>
          <cell r="AI6">
            <v>78.358000000000004</v>
          </cell>
          <cell r="AJ6">
            <v>14.6187</v>
          </cell>
          <cell r="AK6">
            <v>57.653100000000002</v>
          </cell>
          <cell r="AL6">
            <v>337.77679999999998</v>
          </cell>
          <cell r="AM6">
            <v>47.482199999999999</v>
          </cell>
          <cell r="AN6">
            <v>513.995</v>
          </cell>
          <cell r="AO6">
            <v>712.62689999999998</v>
          </cell>
        </row>
        <row r="7">
          <cell r="C7">
            <v>309.9701</v>
          </cell>
          <cell r="D7">
            <v>37.695700000000002</v>
          </cell>
          <cell r="E7">
            <v>816.98519999999996</v>
          </cell>
          <cell r="F7">
            <v>11.904299999999999</v>
          </cell>
          <cell r="G7">
            <v>128.58330000000001</v>
          </cell>
          <cell r="H7">
            <v>4.3900000000000002E-2</v>
          </cell>
          <cell r="I7">
            <v>15.2224</v>
          </cell>
          <cell r="J7">
            <v>69.500600000000006</v>
          </cell>
          <cell r="K7">
            <v>543.42999999999995</v>
          </cell>
          <cell r="L7">
            <v>33.151200000000003</v>
          </cell>
          <cell r="M7">
            <v>6.4741</v>
          </cell>
          <cell r="N7">
            <v>658.61810000000003</v>
          </cell>
          <cell r="O7">
            <v>31.174700000000001</v>
          </cell>
          <cell r="P7">
            <v>26.788799999999998</v>
          </cell>
          <cell r="Q7">
            <v>361.51650000000001</v>
          </cell>
          <cell r="R7">
            <v>3.7477999999999998</v>
          </cell>
          <cell r="S7">
            <v>892.33169999999996</v>
          </cell>
          <cell r="T7">
            <v>135.85749999999999</v>
          </cell>
          <cell r="U7">
            <v>43.860700000000001</v>
          </cell>
          <cell r="V7">
            <v>235.3776</v>
          </cell>
          <cell r="W7">
            <v>265.20909999999998</v>
          </cell>
          <cell r="X7">
            <v>62.5623</v>
          </cell>
          <cell r="Y7">
            <v>133.34289999999999</v>
          </cell>
          <cell r="Z7">
            <v>2.5872999999999999</v>
          </cell>
          <cell r="AA7">
            <v>1.9115</v>
          </cell>
          <cell r="AB7">
            <v>313.39729999999997</v>
          </cell>
          <cell r="AC7">
            <v>11.8261</v>
          </cell>
          <cell r="AD7">
            <v>8.1699999999999995E-2</v>
          </cell>
          <cell r="AE7">
            <v>10.4506</v>
          </cell>
          <cell r="AF7">
            <v>19.583300000000001</v>
          </cell>
          <cell r="AG7">
            <v>1.6720999999999999</v>
          </cell>
          <cell r="AH7">
            <v>87.239699999999999</v>
          </cell>
          <cell r="AI7">
            <v>79.075900000000004</v>
          </cell>
          <cell r="AJ7">
            <v>14.7204</v>
          </cell>
          <cell r="AK7">
            <v>58.072499999999998</v>
          </cell>
          <cell r="AL7">
            <v>339.2439</v>
          </cell>
          <cell r="AM7">
            <v>46.637599999999999</v>
          </cell>
          <cell r="AN7">
            <v>518.70389999999998</v>
          </cell>
          <cell r="AO7">
            <v>712.6848</v>
          </cell>
        </row>
        <row r="8">
          <cell r="C8">
            <v>309.9701</v>
          </cell>
          <cell r="D8">
            <v>37.695700000000002</v>
          </cell>
          <cell r="E8">
            <v>816.98519999999996</v>
          </cell>
          <cell r="F8">
            <v>11.904299999999999</v>
          </cell>
          <cell r="G8">
            <v>128.58330000000001</v>
          </cell>
          <cell r="H8">
            <v>4.3900000000000002E-2</v>
          </cell>
          <cell r="I8">
            <v>15.2224</v>
          </cell>
          <cell r="J8">
            <v>69.500600000000006</v>
          </cell>
          <cell r="K8">
            <v>543.42999999999995</v>
          </cell>
          <cell r="L8">
            <v>33.151200000000003</v>
          </cell>
          <cell r="M8">
            <v>6.4741</v>
          </cell>
          <cell r="N8">
            <v>658.61810000000003</v>
          </cell>
          <cell r="O8">
            <v>31.174700000000001</v>
          </cell>
          <cell r="P8">
            <v>26.788799999999998</v>
          </cell>
          <cell r="Q8">
            <v>361.51650000000001</v>
          </cell>
          <cell r="R8">
            <v>3.7477999999999998</v>
          </cell>
          <cell r="S8">
            <v>892.33169999999996</v>
          </cell>
          <cell r="T8">
            <v>135.85749999999999</v>
          </cell>
          <cell r="U8">
            <v>43.860700000000001</v>
          </cell>
          <cell r="V8">
            <v>235.3776</v>
          </cell>
          <cell r="W8">
            <v>265.20909999999998</v>
          </cell>
          <cell r="X8">
            <v>62.5623</v>
          </cell>
          <cell r="Y8">
            <v>133.34289999999999</v>
          </cell>
          <cell r="Z8">
            <v>2.5872999999999999</v>
          </cell>
          <cell r="AA8">
            <v>1.9115</v>
          </cell>
          <cell r="AB8">
            <v>313.39729999999997</v>
          </cell>
          <cell r="AC8">
            <v>11.8261</v>
          </cell>
          <cell r="AD8">
            <v>8.1699999999999995E-2</v>
          </cell>
          <cell r="AE8">
            <v>10.4506</v>
          </cell>
          <cell r="AF8">
            <v>19.583300000000001</v>
          </cell>
          <cell r="AG8">
            <v>1.6720999999999999</v>
          </cell>
          <cell r="AH8">
            <v>87.239699999999999</v>
          </cell>
          <cell r="AI8">
            <v>79.075900000000004</v>
          </cell>
          <cell r="AJ8">
            <v>14.7204</v>
          </cell>
          <cell r="AK8">
            <v>58.072499999999998</v>
          </cell>
          <cell r="AL8">
            <v>339.2439</v>
          </cell>
          <cell r="AM8">
            <v>46.637599999999999</v>
          </cell>
          <cell r="AN8">
            <v>518.70389999999998</v>
          </cell>
          <cell r="AO8">
            <v>712.6848</v>
          </cell>
        </row>
        <row r="9">
          <cell r="C9">
            <v>309.9701</v>
          </cell>
          <cell r="D9">
            <v>37.695700000000002</v>
          </cell>
          <cell r="E9">
            <v>816.98519999999996</v>
          </cell>
          <cell r="F9">
            <v>11.904299999999999</v>
          </cell>
          <cell r="G9">
            <v>128.58330000000001</v>
          </cell>
          <cell r="H9">
            <v>4.3900000000000002E-2</v>
          </cell>
          <cell r="I9">
            <v>15.2224</v>
          </cell>
          <cell r="J9">
            <v>69.500600000000006</v>
          </cell>
          <cell r="K9">
            <v>543.42999999999995</v>
          </cell>
          <cell r="L9">
            <v>33.151200000000003</v>
          </cell>
          <cell r="M9">
            <v>6.4741</v>
          </cell>
          <cell r="N9">
            <v>658.61810000000003</v>
          </cell>
          <cell r="O9">
            <v>31.174700000000001</v>
          </cell>
          <cell r="P9">
            <v>26.788799999999998</v>
          </cell>
          <cell r="Q9">
            <v>361.51650000000001</v>
          </cell>
          <cell r="R9">
            <v>3.7477999999999998</v>
          </cell>
          <cell r="S9">
            <v>892.33169999999996</v>
          </cell>
          <cell r="T9">
            <v>135.85749999999999</v>
          </cell>
          <cell r="U9">
            <v>43.860700000000001</v>
          </cell>
          <cell r="V9">
            <v>235.3776</v>
          </cell>
          <cell r="W9">
            <v>265.20909999999998</v>
          </cell>
          <cell r="X9">
            <v>62.5623</v>
          </cell>
          <cell r="Y9">
            <v>133.34289999999999</v>
          </cell>
          <cell r="Z9">
            <v>2.5872999999999999</v>
          </cell>
          <cell r="AA9">
            <v>1.9115</v>
          </cell>
          <cell r="AB9">
            <v>313.39729999999997</v>
          </cell>
          <cell r="AC9">
            <v>11.8261</v>
          </cell>
          <cell r="AD9">
            <v>8.1699999999999995E-2</v>
          </cell>
          <cell r="AE9">
            <v>10.4506</v>
          </cell>
          <cell r="AF9">
            <v>19.583300000000001</v>
          </cell>
          <cell r="AG9">
            <v>1.6720999999999999</v>
          </cell>
          <cell r="AH9">
            <v>87.239699999999999</v>
          </cell>
          <cell r="AI9">
            <v>79.075900000000004</v>
          </cell>
          <cell r="AJ9">
            <v>14.7204</v>
          </cell>
          <cell r="AK9">
            <v>58.072499999999998</v>
          </cell>
          <cell r="AL9">
            <v>339.2439</v>
          </cell>
          <cell r="AM9">
            <v>46.637599999999999</v>
          </cell>
          <cell r="AN9">
            <v>518.70389999999998</v>
          </cell>
          <cell r="AO9">
            <v>712.6848</v>
          </cell>
        </row>
        <row r="10">
          <cell r="C10">
            <v>309.9701</v>
          </cell>
          <cell r="D10">
            <v>37.695700000000002</v>
          </cell>
          <cell r="E10">
            <v>816.98519999999996</v>
          </cell>
          <cell r="F10">
            <v>11.904299999999999</v>
          </cell>
          <cell r="G10">
            <v>128.58330000000001</v>
          </cell>
          <cell r="H10">
            <v>4.3900000000000002E-2</v>
          </cell>
          <cell r="I10">
            <v>15.2224</v>
          </cell>
          <cell r="J10">
            <v>69.500600000000006</v>
          </cell>
          <cell r="K10">
            <v>543.42999999999995</v>
          </cell>
          <cell r="L10">
            <v>33.151200000000003</v>
          </cell>
          <cell r="M10">
            <v>6.4741</v>
          </cell>
          <cell r="N10">
            <v>658.61810000000003</v>
          </cell>
          <cell r="O10">
            <v>31.174700000000001</v>
          </cell>
          <cell r="P10">
            <v>26.788799999999998</v>
          </cell>
          <cell r="Q10">
            <v>361.51650000000001</v>
          </cell>
          <cell r="R10">
            <v>3.7477999999999998</v>
          </cell>
          <cell r="S10">
            <v>892.33169999999996</v>
          </cell>
          <cell r="T10">
            <v>135.85749999999999</v>
          </cell>
          <cell r="U10">
            <v>43.860700000000001</v>
          </cell>
          <cell r="V10">
            <v>235.3776</v>
          </cell>
          <cell r="W10">
            <v>265.20909999999998</v>
          </cell>
          <cell r="X10">
            <v>62.5623</v>
          </cell>
          <cell r="Y10">
            <v>133.34289999999999</v>
          </cell>
          <cell r="Z10">
            <v>2.5872999999999999</v>
          </cell>
          <cell r="AA10">
            <v>1.9115</v>
          </cell>
          <cell r="AB10">
            <v>313.39729999999997</v>
          </cell>
          <cell r="AC10">
            <v>11.8261</v>
          </cell>
          <cell r="AD10">
            <v>8.1699999999999995E-2</v>
          </cell>
          <cell r="AE10">
            <v>10.4506</v>
          </cell>
          <cell r="AF10">
            <v>19.583300000000001</v>
          </cell>
          <cell r="AG10">
            <v>1.6720999999999999</v>
          </cell>
          <cell r="AH10">
            <v>87.239699999999999</v>
          </cell>
          <cell r="AI10">
            <v>79.075900000000004</v>
          </cell>
          <cell r="AJ10">
            <v>14.7204</v>
          </cell>
          <cell r="AK10">
            <v>58.072499999999998</v>
          </cell>
          <cell r="AL10">
            <v>339.2439</v>
          </cell>
          <cell r="AM10">
            <v>46.637599999999999</v>
          </cell>
          <cell r="AN10">
            <v>518.70389999999998</v>
          </cell>
          <cell r="AO10">
            <v>712.6848</v>
          </cell>
        </row>
        <row r="11">
          <cell r="C11">
            <v>304.67610000000002</v>
          </cell>
          <cell r="D11">
            <v>37.124899999999997</v>
          </cell>
          <cell r="E11">
            <v>809.07560000000001</v>
          </cell>
          <cell r="F11">
            <v>11.903600000000001</v>
          </cell>
          <cell r="G11">
            <v>126.6365</v>
          </cell>
          <cell r="H11">
            <v>4.3700000000000003E-2</v>
          </cell>
          <cell r="I11">
            <v>14.991899999999999</v>
          </cell>
          <cell r="J11">
            <v>68.440100000000001</v>
          </cell>
          <cell r="K11">
            <v>543.4</v>
          </cell>
          <cell r="L11">
            <v>32.649299999999997</v>
          </cell>
          <cell r="M11">
            <v>6.4169</v>
          </cell>
          <cell r="N11">
            <v>648.64610000000005</v>
          </cell>
          <cell r="O11">
            <v>30.7027</v>
          </cell>
          <cell r="P11">
            <v>26.383199999999999</v>
          </cell>
          <cell r="Q11">
            <v>363.25839999999999</v>
          </cell>
          <cell r="R11">
            <v>3.7450000000000001</v>
          </cell>
          <cell r="S11">
            <v>892.28240000000005</v>
          </cell>
          <cell r="T11">
            <v>135.85</v>
          </cell>
          <cell r="U11">
            <v>43.8367</v>
          </cell>
          <cell r="V11">
            <v>231.81379999999999</v>
          </cell>
          <cell r="W11">
            <v>261.1936</v>
          </cell>
          <cell r="X11">
            <v>61.924999999999997</v>
          </cell>
          <cell r="Y11">
            <v>131.4693</v>
          </cell>
          <cell r="Z11">
            <v>2.5480999999999998</v>
          </cell>
          <cell r="AA11">
            <v>1.9140999999999999</v>
          </cell>
          <cell r="AB11">
            <v>313.69380000000001</v>
          </cell>
          <cell r="AC11">
            <v>11.715400000000001</v>
          </cell>
          <cell r="AD11">
            <v>8.1199999999999994E-2</v>
          </cell>
          <cell r="AE11">
            <v>10.45</v>
          </cell>
          <cell r="AF11">
            <v>19.276599999999998</v>
          </cell>
          <cell r="AG11">
            <v>1.6684000000000001</v>
          </cell>
          <cell r="AH11">
            <v>85.918899999999994</v>
          </cell>
          <cell r="AI11">
            <v>77.878600000000006</v>
          </cell>
          <cell r="AJ11">
            <v>14.558299999999999</v>
          </cell>
          <cell r="AK11">
            <v>57.078299999999999</v>
          </cell>
          <cell r="AL11">
            <v>335.37970000000001</v>
          </cell>
          <cell r="AM11">
            <v>46.961799999999997</v>
          </cell>
          <cell r="AN11">
            <v>510.8503</v>
          </cell>
          <cell r="AO11">
            <v>709.34389999999996</v>
          </cell>
        </row>
        <row r="12">
          <cell r="C12">
            <v>303.58409999999998</v>
          </cell>
          <cell r="D12">
            <v>37.168399999999998</v>
          </cell>
          <cell r="E12">
            <v>810.79280000000006</v>
          </cell>
          <cell r="F12">
            <v>11.903600000000001</v>
          </cell>
          <cell r="G12">
            <v>126.7847</v>
          </cell>
          <cell r="H12">
            <v>4.3700000000000003E-2</v>
          </cell>
          <cell r="I12">
            <v>15.009499999999999</v>
          </cell>
          <cell r="J12">
            <v>68.509100000000004</v>
          </cell>
          <cell r="K12">
            <v>543.4</v>
          </cell>
          <cell r="L12">
            <v>32.6875</v>
          </cell>
          <cell r="M12">
            <v>6.4196</v>
          </cell>
          <cell r="N12">
            <v>649.40509999999995</v>
          </cell>
          <cell r="O12">
            <v>30.738600000000002</v>
          </cell>
          <cell r="P12">
            <v>26.414100000000001</v>
          </cell>
          <cell r="Q12">
            <v>363.19279999999998</v>
          </cell>
          <cell r="R12">
            <v>3.7450000000000001</v>
          </cell>
          <cell r="S12">
            <v>887.9085</v>
          </cell>
          <cell r="T12">
            <v>135.85</v>
          </cell>
          <cell r="U12">
            <v>43.8367</v>
          </cell>
          <cell r="V12">
            <v>232.08500000000001</v>
          </cell>
          <cell r="W12">
            <v>261.49930000000001</v>
          </cell>
          <cell r="X12">
            <v>62.3337</v>
          </cell>
          <cell r="Y12">
            <v>130.81180000000001</v>
          </cell>
          <cell r="Z12">
            <v>2.5510999999999999</v>
          </cell>
          <cell r="AA12">
            <v>1.9147000000000001</v>
          </cell>
          <cell r="AB12">
            <v>313.29129999999998</v>
          </cell>
          <cell r="AC12">
            <v>11.7385</v>
          </cell>
          <cell r="AD12">
            <v>8.1100000000000005E-2</v>
          </cell>
          <cell r="AE12">
            <v>10.45</v>
          </cell>
          <cell r="AF12">
            <v>19.294799999999999</v>
          </cell>
          <cell r="AG12">
            <v>1.6684000000000001</v>
          </cell>
          <cell r="AH12">
            <v>86.019400000000005</v>
          </cell>
          <cell r="AI12">
            <v>77.969800000000006</v>
          </cell>
          <cell r="AJ12">
            <v>14.563700000000001</v>
          </cell>
          <cell r="AK12">
            <v>57.316000000000003</v>
          </cell>
          <cell r="AL12">
            <v>335.52980000000002</v>
          </cell>
          <cell r="AM12">
            <v>46.780200000000001</v>
          </cell>
          <cell r="AN12">
            <v>511.44810000000001</v>
          </cell>
          <cell r="AO12">
            <v>708.95150000000001</v>
          </cell>
        </row>
        <row r="13">
          <cell r="C13">
            <v>303.47930000000002</v>
          </cell>
          <cell r="D13">
            <v>37.603299999999997</v>
          </cell>
          <cell r="E13">
            <v>814.85389999999995</v>
          </cell>
          <cell r="F13">
            <v>11.9025</v>
          </cell>
          <cell r="G13">
            <v>128.2681</v>
          </cell>
          <cell r="H13">
            <v>4.3700000000000003E-2</v>
          </cell>
          <cell r="I13">
            <v>15.1851</v>
          </cell>
          <cell r="J13">
            <v>69.297700000000006</v>
          </cell>
          <cell r="K13">
            <v>543.35</v>
          </cell>
          <cell r="L13">
            <v>33.069899999999997</v>
          </cell>
          <cell r="M13">
            <v>6.4581999999999997</v>
          </cell>
          <cell r="N13">
            <v>657.00340000000006</v>
          </cell>
          <cell r="O13">
            <v>31.098299999999998</v>
          </cell>
          <cell r="P13">
            <v>26.723099999999999</v>
          </cell>
          <cell r="Q13">
            <v>362.8811</v>
          </cell>
          <cell r="R13">
            <v>3.7446999999999999</v>
          </cell>
          <cell r="S13">
            <v>887.82680000000005</v>
          </cell>
          <cell r="T13">
            <v>135.83750000000001</v>
          </cell>
          <cell r="U13">
            <v>43.832700000000003</v>
          </cell>
          <cell r="V13">
            <v>234.8005</v>
          </cell>
          <cell r="W13">
            <v>264.55889999999999</v>
          </cell>
          <cell r="X13">
            <v>63.101500000000001</v>
          </cell>
          <cell r="Y13">
            <v>131.9307</v>
          </cell>
          <cell r="Z13">
            <v>2.5809000000000002</v>
          </cell>
          <cell r="AA13">
            <v>1.9138999999999999</v>
          </cell>
          <cell r="AB13">
            <v>313.02609999999999</v>
          </cell>
          <cell r="AC13">
            <v>11.8759</v>
          </cell>
          <cell r="AD13">
            <v>8.1500000000000003E-2</v>
          </cell>
          <cell r="AE13">
            <v>10.449</v>
          </cell>
          <cell r="AF13">
            <v>19.5228</v>
          </cell>
          <cell r="AG13">
            <v>1.6682999999999999</v>
          </cell>
          <cell r="AH13">
            <v>87.025800000000004</v>
          </cell>
          <cell r="AI13">
            <v>78.882000000000005</v>
          </cell>
          <cell r="AJ13">
            <v>14.6374</v>
          </cell>
          <cell r="AK13">
            <v>58.220199999999998</v>
          </cell>
          <cell r="AL13">
            <v>337.66129999999998</v>
          </cell>
          <cell r="AM13">
            <v>46.302700000000002</v>
          </cell>
          <cell r="AN13">
            <v>517.43219999999997</v>
          </cell>
          <cell r="AO13">
            <v>711.11109999999996</v>
          </cell>
        </row>
        <row r="14">
          <cell r="C14">
            <v>305.01560000000001</v>
          </cell>
          <cell r="D14">
            <v>37.689399999999999</v>
          </cell>
          <cell r="E14">
            <v>809.32899999999995</v>
          </cell>
          <cell r="F14">
            <v>11.9023</v>
          </cell>
          <cell r="G14">
            <v>128.56209999999999</v>
          </cell>
          <cell r="H14">
            <v>4.36E-2</v>
          </cell>
          <cell r="I14">
            <v>15.219900000000001</v>
          </cell>
          <cell r="J14">
            <v>69.457499999999996</v>
          </cell>
          <cell r="K14">
            <v>543.34</v>
          </cell>
          <cell r="L14">
            <v>33.145699999999998</v>
          </cell>
          <cell r="M14">
            <v>6.4657999999999998</v>
          </cell>
          <cell r="N14">
            <v>658.50909999999999</v>
          </cell>
          <cell r="O14">
            <v>31.169599999999999</v>
          </cell>
          <cell r="P14">
            <v>26.784400000000002</v>
          </cell>
          <cell r="Q14">
            <v>364.0958</v>
          </cell>
          <cell r="R14">
            <v>3.7446000000000002</v>
          </cell>
          <cell r="S14">
            <v>887.81050000000005</v>
          </cell>
          <cell r="T14">
            <v>135.83500000000001</v>
          </cell>
          <cell r="U14">
            <v>43.831899999999997</v>
          </cell>
          <cell r="V14">
            <v>235.33860000000001</v>
          </cell>
          <cell r="W14">
            <v>265.16520000000003</v>
          </cell>
          <cell r="X14">
            <v>63.362000000000002</v>
          </cell>
          <cell r="Y14">
            <v>132.63890000000001</v>
          </cell>
          <cell r="Z14">
            <v>2.5869</v>
          </cell>
          <cell r="AA14">
            <v>1.9165000000000001</v>
          </cell>
          <cell r="AB14">
            <v>313.55380000000002</v>
          </cell>
          <cell r="AC14">
            <v>11.889200000000001</v>
          </cell>
          <cell r="AD14">
            <v>8.1600000000000006E-2</v>
          </cell>
          <cell r="AE14">
            <v>10.4488</v>
          </cell>
          <cell r="AF14">
            <v>19.5624</v>
          </cell>
          <cell r="AG14">
            <v>1.6681999999999999</v>
          </cell>
          <cell r="AH14">
            <v>87.225300000000004</v>
          </cell>
          <cell r="AI14">
            <v>79.062799999999996</v>
          </cell>
          <cell r="AJ14">
            <v>14.6668</v>
          </cell>
          <cell r="AK14">
            <v>58.554600000000001</v>
          </cell>
          <cell r="AL14">
            <v>336.54640000000001</v>
          </cell>
          <cell r="AM14">
            <v>46.160899999999998</v>
          </cell>
          <cell r="AN14">
            <v>518.61800000000005</v>
          </cell>
          <cell r="AO14">
            <v>710.65060000000005</v>
          </cell>
        </row>
        <row r="15">
          <cell r="C15">
            <v>305.01560000000001</v>
          </cell>
          <cell r="D15">
            <v>37.689399999999999</v>
          </cell>
          <cell r="E15">
            <v>809.32899999999995</v>
          </cell>
          <cell r="F15">
            <v>11.9023</v>
          </cell>
          <cell r="G15">
            <v>128.56209999999999</v>
          </cell>
          <cell r="H15">
            <v>4.36E-2</v>
          </cell>
          <cell r="I15">
            <v>15.219900000000001</v>
          </cell>
          <cell r="J15">
            <v>69.457499999999996</v>
          </cell>
          <cell r="K15">
            <v>543.34</v>
          </cell>
          <cell r="L15">
            <v>33.145699999999998</v>
          </cell>
          <cell r="M15">
            <v>6.4657999999999998</v>
          </cell>
          <cell r="N15">
            <v>658.50909999999999</v>
          </cell>
          <cell r="O15">
            <v>31.169599999999999</v>
          </cell>
          <cell r="P15">
            <v>26.784400000000002</v>
          </cell>
          <cell r="Q15">
            <v>364.0958</v>
          </cell>
          <cell r="R15">
            <v>3.7446000000000002</v>
          </cell>
          <cell r="S15">
            <v>887.81050000000005</v>
          </cell>
          <cell r="T15">
            <v>135.83500000000001</v>
          </cell>
          <cell r="U15">
            <v>43.831899999999997</v>
          </cell>
          <cell r="V15">
            <v>235.33860000000001</v>
          </cell>
          <cell r="W15">
            <v>265.16520000000003</v>
          </cell>
          <cell r="X15">
            <v>63.362000000000002</v>
          </cell>
          <cell r="Y15">
            <v>132.63890000000001</v>
          </cell>
          <cell r="Z15">
            <v>2.5869</v>
          </cell>
          <cell r="AA15">
            <v>1.9165000000000001</v>
          </cell>
          <cell r="AB15">
            <v>313.55380000000002</v>
          </cell>
          <cell r="AC15">
            <v>11.889200000000001</v>
          </cell>
          <cell r="AD15">
            <v>8.1600000000000006E-2</v>
          </cell>
          <cell r="AE15">
            <v>10.4488</v>
          </cell>
          <cell r="AF15">
            <v>19.5624</v>
          </cell>
          <cell r="AG15">
            <v>1.6681999999999999</v>
          </cell>
          <cell r="AH15">
            <v>87.225300000000004</v>
          </cell>
          <cell r="AI15">
            <v>79.062799999999996</v>
          </cell>
          <cell r="AJ15">
            <v>14.6668</v>
          </cell>
          <cell r="AK15">
            <v>58.554600000000001</v>
          </cell>
          <cell r="AL15">
            <v>336.54640000000001</v>
          </cell>
          <cell r="AM15">
            <v>46.160899999999998</v>
          </cell>
          <cell r="AN15">
            <v>518.61800000000005</v>
          </cell>
          <cell r="AO15">
            <v>710.65060000000005</v>
          </cell>
        </row>
        <row r="16">
          <cell r="C16">
            <v>305.01560000000001</v>
          </cell>
          <cell r="D16">
            <v>37.689399999999999</v>
          </cell>
          <cell r="E16">
            <v>809.32899999999995</v>
          </cell>
          <cell r="F16">
            <v>11.9023</v>
          </cell>
          <cell r="G16">
            <v>128.56209999999999</v>
          </cell>
          <cell r="H16">
            <v>4.36E-2</v>
          </cell>
          <cell r="I16">
            <v>15.219900000000001</v>
          </cell>
          <cell r="J16">
            <v>69.457499999999996</v>
          </cell>
          <cell r="K16">
            <v>543.34</v>
          </cell>
          <cell r="L16">
            <v>33.145699999999998</v>
          </cell>
          <cell r="M16">
            <v>6.4657999999999998</v>
          </cell>
          <cell r="N16">
            <v>658.50909999999999</v>
          </cell>
          <cell r="O16">
            <v>31.169599999999999</v>
          </cell>
          <cell r="P16">
            <v>26.784400000000002</v>
          </cell>
          <cell r="Q16">
            <v>364.0958</v>
          </cell>
          <cell r="R16">
            <v>3.7446000000000002</v>
          </cell>
          <cell r="S16">
            <v>887.81050000000005</v>
          </cell>
          <cell r="T16">
            <v>135.83500000000001</v>
          </cell>
          <cell r="U16">
            <v>43.831899999999997</v>
          </cell>
          <cell r="V16">
            <v>235.33860000000001</v>
          </cell>
          <cell r="W16">
            <v>265.16520000000003</v>
          </cell>
          <cell r="X16">
            <v>63.362000000000002</v>
          </cell>
          <cell r="Y16">
            <v>132.63890000000001</v>
          </cell>
          <cell r="Z16">
            <v>2.5869</v>
          </cell>
          <cell r="AA16">
            <v>1.9165000000000001</v>
          </cell>
          <cell r="AB16">
            <v>313.55380000000002</v>
          </cell>
          <cell r="AC16">
            <v>11.889200000000001</v>
          </cell>
          <cell r="AD16">
            <v>8.1600000000000006E-2</v>
          </cell>
          <cell r="AE16">
            <v>10.4488</v>
          </cell>
          <cell r="AF16">
            <v>19.5624</v>
          </cell>
          <cell r="AG16">
            <v>1.6681999999999999</v>
          </cell>
          <cell r="AH16">
            <v>87.225300000000004</v>
          </cell>
          <cell r="AI16">
            <v>79.062799999999996</v>
          </cell>
          <cell r="AJ16">
            <v>14.6668</v>
          </cell>
          <cell r="AK16">
            <v>58.554600000000001</v>
          </cell>
          <cell r="AL16">
            <v>336.54640000000001</v>
          </cell>
          <cell r="AM16">
            <v>46.160899999999998</v>
          </cell>
          <cell r="AN16">
            <v>518.61800000000005</v>
          </cell>
          <cell r="AO16">
            <v>710.65060000000005</v>
          </cell>
        </row>
        <row r="17">
          <cell r="C17">
            <v>300.48160000000001</v>
          </cell>
          <cell r="D17">
            <v>37.227499999999999</v>
          </cell>
          <cell r="E17">
            <v>801.91129999999998</v>
          </cell>
          <cell r="F17">
            <v>11.9023</v>
          </cell>
          <cell r="G17">
            <v>126.9862</v>
          </cell>
          <cell r="H17">
            <v>4.3499999999999997E-2</v>
          </cell>
          <cell r="I17">
            <v>15.033300000000001</v>
          </cell>
          <cell r="J17">
            <v>68.612499999999997</v>
          </cell>
          <cell r="K17">
            <v>543.34</v>
          </cell>
          <cell r="L17">
            <v>32.739400000000003</v>
          </cell>
          <cell r="M17">
            <v>6.4040999999999997</v>
          </cell>
          <cell r="N17">
            <v>650.43719999999996</v>
          </cell>
          <cell r="O17">
            <v>30.787500000000001</v>
          </cell>
          <cell r="P17">
            <v>26.456099999999999</v>
          </cell>
          <cell r="Q17">
            <v>361.51089999999999</v>
          </cell>
          <cell r="R17">
            <v>3.7446000000000002</v>
          </cell>
          <cell r="S17">
            <v>887.81050000000005</v>
          </cell>
          <cell r="T17">
            <v>135.83500000000001</v>
          </cell>
          <cell r="U17">
            <v>43.831899999999997</v>
          </cell>
          <cell r="V17">
            <v>232.4539</v>
          </cell>
          <cell r="W17">
            <v>261.91489999999999</v>
          </cell>
          <cell r="X17">
            <v>62.3872</v>
          </cell>
          <cell r="Y17">
            <v>132.2646</v>
          </cell>
          <cell r="Z17">
            <v>2.5550999999999999</v>
          </cell>
          <cell r="AA17">
            <v>1.9165000000000001</v>
          </cell>
          <cell r="AB17">
            <v>312.94580000000002</v>
          </cell>
          <cell r="AC17">
            <v>11.746700000000001</v>
          </cell>
          <cell r="AD17">
            <v>8.1199999999999994E-2</v>
          </cell>
          <cell r="AE17">
            <v>10.4488</v>
          </cell>
          <cell r="AF17">
            <v>19.321899999999999</v>
          </cell>
          <cell r="AG17">
            <v>1.6635</v>
          </cell>
          <cell r="AH17">
            <v>86.156099999999995</v>
          </cell>
          <cell r="AI17">
            <v>78.093699999999998</v>
          </cell>
          <cell r="AJ17">
            <v>14.530200000000001</v>
          </cell>
          <cell r="AK17">
            <v>57.755299999999998</v>
          </cell>
          <cell r="AL17">
            <v>332.0548</v>
          </cell>
          <cell r="AM17">
            <v>45.770299999999999</v>
          </cell>
          <cell r="AN17">
            <v>512.26099999999997</v>
          </cell>
          <cell r="AO17">
            <v>710.65060000000005</v>
          </cell>
        </row>
        <row r="18">
          <cell r="C18">
            <v>302.09809999999999</v>
          </cell>
          <cell r="D18">
            <v>37.164299999999997</v>
          </cell>
          <cell r="E18">
            <v>798.17639999999994</v>
          </cell>
          <cell r="F18">
            <v>11.9023</v>
          </cell>
          <cell r="G18">
            <v>126.77070000000001</v>
          </cell>
          <cell r="H18">
            <v>4.3499999999999997E-2</v>
          </cell>
          <cell r="I18">
            <v>15.0078</v>
          </cell>
          <cell r="J18">
            <v>68.491500000000002</v>
          </cell>
          <cell r="K18">
            <v>543.34</v>
          </cell>
          <cell r="L18">
            <v>32.683900000000001</v>
          </cell>
          <cell r="M18">
            <v>6.3907999999999996</v>
          </cell>
          <cell r="N18">
            <v>649.33339999999998</v>
          </cell>
          <cell r="O18">
            <v>30.735299999999999</v>
          </cell>
          <cell r="P18">
            <v>26.411200000000001</v>
          </cell>
          <cell r="Q18">
            <v>361.63749999999999</v>
          </cell>
          <cell r="R18">
            <v>3.7446000000000002</v>
          </cell>
          <cell r="S18">
            <v>887.81050000000005</v>
          </cell>
          <cell r="T18">
            <v>135.83500000000001</v>
          </cell>
          <cell r="U18">
            <v>43.831899999999997</v>
          </cell>
          <cell r="V18">
            <v>232.05940000000001</v>
          </cell>
          <cell r="W18">
            <v>261.47039999999998</v>
          </cell>
          <cell r="X18">
            <v>62.304000000000002</v>
          </cell>
          <cell r="Y18">
            <v>132.6705</v>
          </cell>
          <cell r="Z18">
            <v>2.5508000000000002</v>
          </cell>
          <cell r="AA18">
            <v>1.9186000000000001</v>
          </cell>
          <cell r="AB18">
            <v>313.19920000000002</v>
          </cell>
          <cell r="AC18">
            <v>11.734299999999999</v>
          </cell>
          <cell r="AD18">
            <v>8.1000000000000003E-2</v>
          </cell>
          <cell r="AE18">
            <v>10.4488</v>
          </cell>
          <cell r="AF18">
            <v>19.3</v>
          </cell>
          <cell r="AG18">
            <v>1.6635</v>
          </cell>
          <cell r="AH18">
            <v>86.009900000000002</v>
          </cell>
          <cell r="AI18">
            <v>77.961100000000002</v>
          </cell>
          <cell r="AJ18">
            <v>14.4351</v>
          </cell>
          <cell r="AK18">
            <v>57.2699</v>
          </cell>
          <cell r="AL18">
            <v>332.39620000000002</v>
          </cell>
          <cell r="AM18">
            <v>45.959499999999998</v>
          </cell>
          <cell r="AN18">
            <v>511.39159999999998</v>
          </cell>
          <cell r="AO18">
            <v>706.57330000000002</v>
          </cell>
        </row>
        <row r="19">
          <cell r="C19">
            <v>302.52609999999999</v>
          </cell>
          <cell r="D19">
            <v>37.1004</v>
          </cell>
          <cell r="E19">
            <v>801.9366</v>
          </cell>
          <cell r="F19">
            <v>11.863099999999999</v>
          </cell>
          <cell r="G19">
            <v>126.5528</v>
          </cell>
          <cell r="H19">
            <v>4.3499999999999997E-2</v>
          </cell>
          <cell r="I19">
            <v>14.981999999999999</v>
          </cell>
          <cell r="J19">
            <v>68.372900000000001</v>
          </cell>
          <cell r="K19">
            <v>543.33000000000004</v>
          </cell>
          <cell r="L19">
            <v>32.627699999999997</v>
          </cell>
          <cell r="M19">
            <v>6.3853999999999997</v>
          </cell>
          <cell r="N19">
            <v>648.21759999999995</v>
          </cell>
          <cell r="O19">
            <v>30.682400000000001</v>
          </cell>
          <cell r="P19">
            <v>26.3658</v>
          </cell>
          <cell r="Q19">
            <v>360.42989999999998</v>
          </cell>
          <cell r="R19">
            <v>3.7444999999999999</v>
          </cell>
          <cell r="S19">
            <v>887.79409999999996</v>
          </cell>
          <cell r="T19">
            <v>135.83250000000001</v>
          </cell>
          <cell r="U19">
            <v>43.148800000000001</v>
          </cell>
          <cell r="V19">
            <v>231.66059999999999</v>
          </cell>
          <cell r="W19">
            <v>261.02109999999999</v>
          </cell>
          <cell r="X19">
            <v>62.083500000000001</v>
          </cell>
          <cell r="Y19">
            <v>132.37729999999999</v>
          </cell>
          <cell r="Z19">
            <v>2.5464000000000002</v>
          </cell>
          <cell r="AA19">
            <v>1.9137999999999999</v>
          </cell>
          <cell r="AB19">
            <v>313.56360000000001</v>
          </cell>
          <cell r="AC19">
            <v>11.6287</v>
          </cell>
          <cell r="AD19">
            <v>8.1000000000000003E-2</v>
          </cell>
          <cell r="AE19">
            <v>10.448700000000001</v>
          </cell>
          <cell r="AF19">
            <v>19.257400000000001</v>
          </cell>
          <cell r="AG19">
            <v>1.6634</v>
          </cell>
          <cell r="AH19">
            <v>85.862099999999998</v>
          </cell>
          <cell r="AI19">
            <v>77.827200000000005</v>
          </cell>
          <cell r="AJ19">
            <v>14.368499999999999</v>
          </cell>
          <cell r="AK19">
            <v>57.155500000000004</v>
          </cell>
          <cell r="AL19">
            <v>332.0625</v>
          </cell>
          <cell r="AM19">
            <v>46.158499999999997</v>
          </cell>
          <cell r="AN19">
            <v>510.5129</v>
          </cell>
          <cell r="AO19">
            <v>706.18100000000004</v>
          </cell>
        </row>
        <row r="20">
          <cell r="C20">
            <v>301.78339999999997</v>
          </cell>
          <cell r="D20">
            <v>37.130000000000003</v>
          </cell>
          <cell r="E20">
            <v>800.18690000000004</v>
          </cell>
          <cell r="F20">
            <v>11.862399999999999</v>
          </cell>
          <cell r="G20">
            <v>126.6536</v>
          </cell>
          <cell r="H20">
            <v>4.3499999999999997E-2</v>
          </cell>
          <cell r="I20">
            <v>14.994</v>
          </cell>
          <cell r="J20">
            <v>68.422700000000006</v>
          </cell>
          <cell r="K20">
            <v>543.29999999999995</v>
          </cell>
          <cell r="L20">
            <v>32.653700000000001</v>
          </cell>
          <cell r="M20">
            <v>6.3776999999999999</v>
          </cell>
          <cell r="N20">
            <v>648.7337</v>
          </cell>
          <cell r="O20">
            <v>30.706900000000001</v>
          </cell>
          <cell r="P20">
            <v>26.386800000000001</v>
          </cell>
          <cell r="Q20">
            <v>359.90370000000001</v>
          </cell>
          <cell r="R20">
            <v>3.7443</v>
          </cell>
          <cell r="S20">
            <v>884.85339999999997</v>
          </cell>
          <cell r="T20">
            <v>135.82499999999999</v>
          </cell>
          <cell r="U20">
            <v>42.680700000000002</v>
          </cell>
          <cell r="V20">
            <v>231.8451</v>
          </cell>
          <cell r="W20">
            <v>261.22890000000001</v>
          </cell>
          <cell r="X20">
            <v>62.102699999999999</v>
          </cell>
          <cell r="Y20">
            <v>132.08879999999999</v>
          </cell>
          <cell r="Z20">
            <v>2.5485000000000002</v>
          </cell>
          <cell r="AA20">
            <v>1.9157</v>
          </cell>
          <cell r="AB20">
            <v>312.41239999999999</v>
          </cell>
          <cell r="AC20">
            <v>11.6859</v>
          </cell>
          <cell r="AD20">
            <v>8.0799999999999997E-2</v>
          </cell>
          <cell r="AE20">
            <v>10.4481</v>
          </cell>
          <cell r="AF20">
            <v>19.276299999999999</v>
          </cell>
          <cell r="AG20">
            <v>1.6633</v>
          </cell>
          <cell r="AH20">
            <v>85.930499999999995</v>
          </cell>
          <cell r="AI20">
            <v>77.889099999999999</v>
          </cell>
          <cell r="AJ20">
            <v>14.466699999999999</v>
          </cell>
          <cell r="AK20">
            <v>57.232999999999997</v>
          </cell>
          <cell r="AL20">
            <v>334.30560000000003</v>
          </cell>
          <cell r="AM20">
            <v>45.912999999999997</v>
          </cell>
          <cell r="AN20">
            <v>510.91930000000002</v>
          </cell>
          <cell r="AO20">
            <v>706.14200000000005</v>
          </cell>
        </row>
        <row r="21">
          <cell r="C21">
            <v>303.66520000000003</v>
          </cell>
          <cell r="D21">
            <v>37.112099999999998</v>
          </cell>
          <cell r="E21">
            <v>800.42920000000004</v>
          </cell>
          <cell r="F21">
            <v>11.861800000000001</v>
          </cell>
          <cell r="G21">
            <v>126.59269999999999</v>
          </cell>
          <cell r="H21">
            <v>4.36E-2</v>
          </cell>
          <cell r="I21">
            <v>14.986800000000001</v>
          </cell>
          <cell r="J21">
            <v>68.394400000000005</v>
          </cell>
          <cell r="K21">
            <v>543.27</v>
          </cell>
          <cell r="L21">
            <v>32.637999999999998</v>
          </cell>
          <cell r="M21">
            <v>6.3841999999999999</v>
          </cell>
          <cell r="N21">
            <v>648.42200000000003</v>
          </cell>
          <cell r="O21">
            <v>30.6921</v>
          </cell>
          <cell r="P21">
            <v>26.374099999999999</v>
          </cell>
          <cell r="Q21">
            <v>360.00970000000001</v>
          </cell>
          <cell r="R21">
            <v>3.7441</v>
          </cell>
          <cell r="S21">
            <v>884.80460000000005</v>
          </cell>
          <cell r="T21">
            <v>135.8175</v>
          </cell>
          <cell r="U21">
            <v>42.678400000000003</v>
          </cell>
          <cell r="V21">
            <v>231.7337</v>
          </cell>
          <cell r="W21">
            <v>261.10340000000002</v>
          </cell>
          <cell r="X21">
            <v>62.072899999999997</v>
          </cell>
          <cell r="Y21">
            <v>132.5668</v>
          </cell>
          <cell r="Z21">
            <v>2.5472000000000001</v>
          </cell>
          <cell r="AA21">
            <v>1.917</v>
          </cell>
          <cell r="AB21">
            <v>312.60640000000001</v>
          </cell>
          <cell r="AC21">
            <v>11.698499999999999</v>
          </cell>
          <cell r="AD21">
            <v>8.1000000000000003E-2</v>
          </cell>
          <cell r="AE21">
            <v>10.4475</v>
          </cell>
          <cell r="AF21">
            <v>19.264900000000001</v>
          </cell>
          <cell r="AG21">
            <v>1.6633</v>
          </cell>
          <cell r="AH21">
            <v>85.889200000000002</v>
          </cell>
          <cell r="AI21">
            <v>77.851699999999994</v>
          </cell>
          <cell r="AJ21">
            <v>14.5189</v>
          </cell>
          <cell r="AK21">
            <v>57.463000000000001</v>
          </cell>
          <cell r="AL21">
            <v>334.47329999999999</v>
          </cell>
          <cell r="AM21">
            <v>46.148000000000003</v>
          </cell>
          <cell r="AN21">
            <v>510.67380000000003</v>
          </cell>
          <cell r="AO21">
            <v>706.91430000000003</v>
          </cell>
        </row>
        <row r="22">
          <cell r="C22">
            <v>303.66520000000003</v>
          </cell>
          <cell r="D22">
            <v>37.112099999999998</v>
          </cell>
          <cell r="E22">
            <v>800.42920000000004</v>
          </cell>
          <cell r="F22">
            <v>11.861800000000001</v>
          </cell>
          <cell r="G22">
            <v>126.59269999999999</v>
          </cell>
          <cell r="H22">
            <v>4.36E-2</v>
          </cell>
          <cell r="I22">
            <v>14.986800000000001</v>
          </cell>
          <cell r="J22">
            <v>68.394400000000005</v>
          </cell>
          <cell r="K22">
            <v>543.27</v>
          </cell>
          <cell r="L22">
            <v>32.637999999999998</v>
          </cell>
          <cell r="M22">
            <v>6.3841999999999999</v>
          </cell>
          <cell r="N22">
            <v>648.42200000000003</v>
          </cell>
          <cell r="O22">
            <v>30.6921</v>
          </cell>
          <cell r="P22">
            <v>26.374099999999999</v>
          </cell>
          <cell r="Q22">
            <v>360.00970000000001</v>
          </cell>
          <cell r="R22">
            <v>3.7441</v>
          </cell>
          <cell r="S22">
            <v>884.80460000000005</v>
          </cell>
          <cell r="T22">
            <v>135.8175</v>
          </cell>
          <cell r="U22">
            <v>42.678400000000003</v>
          </cell>
          <cell r="V22">
            <v>231.7337</v>
          </cell>
          <cell r="W22">
            <v>261.10340000000002</v>
          </cell>
          <cell r="X22">
            <v>62.072899999999997</v>
          </cell>
          <cell r="Y22">
            <v>132.5668</v>
          </cell>
          <cell r="Z22">
            <v>2.5472000000000001</v>
          </cell>
          <cell r="AA22">
            <v>1.917</v>
          </cell>
          <cell r="AB22">
            <v>312.60640000000001</v>
          </cell>
          <cell r="AC22">
            <v>11.698499999999999</v>
          </cell>
          <cell r="AD22">
            <v>8.1000000000000003E-2</v>
          </cell>
          <cell r="AE22">
            <v>10.4475</v>
          </cell>
          <cell r="AF22">
            <v>19.264900000000001</v>
          </cell>
          <cell r="AG22">
            <v>1.6633</v>
          </cell>
          <cell r="AH22">
            <v>85.889200000000002</v>
          </cell>
          <cell r="AI22">
            <v>77.851699999999994</v>
          </cell>
          <cell r="AJ22">
            <v>14.5189</v>
          </cell>
          <cell r="AK22">
            <v>57.463000000000001</v>
          </cell>
          <cell r="AL22">
            <v>334.47329999999999</v>
          </cell>
          <cell r="AM22">
            <v>46.148000000000003</v>
          </cell>
          <cell r="AN22">
            <v>510.67380000000003</v>
          </cell>
          <cell r="AO22">
            <v>706.91430000000003</v>
          </cell>
        </row>
        <row r="23">
          <cell r="C23">
            <v>303.66520000000003</v>
          </cell>
          <cell r="D23">
            <v>37.112099999999998</v>
          </cell>
          <cell r="E23">
            <v>800.42920000000004</v>
          </cell>
          <cell r="F23">
            <v>11.861800000000001</v>
          </cell>
          <cell r="G23">
            <v>126.59269999999999</v>
          </cell>
          <cell r="H23">
            <v>4.36E-2</v>
          </cell>
          <cell r="I23">
            <v>14.986800000000001</v>
          </cell>
          <cell r="J23">
            <v>68.394400000000005</v>
          </cell>
          <cell r="K23">
            <v>543.27</v>
          </cell>
          <cell r="L23">
            <v>32.637999999999998</v>
          </cell>
          <cell r="M23">
            <v>6.3841999999999999</v>
          </cell>
          <cell r="N23">
            <v>648.42200000000003</v>
          </cell>
          <cell r="O23">
            <v>30.6921</v>
          </cell>
          <cell r="P23">
            <v>26.374099999999999</v>
          </cell>
          <cell r="Q23">
            <v>360.00970000000001</v>
          </cell>
          <cell r="R23">
            <v>3.7441</v>
          </cell>
          <cell r="S23">
            <v>884.80460000000005</v>
          </cell>
          <cell r="T23">
            <v>135.8175</v>
          </cell>
          <cell r="U23">
            <v>42.678400000000003</v>
          </cell>
          <cell r="V23">
            <v>231.7337</v>
          </cell>
          <cell r="W23">
            <v>261.10340000000002</v>
          </cell>
          <cell r="X23">
            <v>62.072899999999997</v>
          </cell>
          <cell r="Y23">
            <v>132.5668</v>
          </cell>
          <cell r="Z23">
            <v>2.5472000000000001</v>
          </cell>
          <cell r="AA23">
            <v>1.917</v>
          </cell>
          <cell r="AB23">
            <v>312.60640000000001</v>
          </cell>
          <cell r="AC23">
            <v>11.698499999999999</v>
          </cell>
          <cell r="AD23">
            <v>8.1000000000000003E-2</v>
          </cell>
          <cell r="AE23">
            <v>10.4475</v>
          </cell>
          <cell r="AF23">
            <v>19.264900000000001</v>
          </cell>
          <cell r="AG23">
            <v>1.6633</v>
          </cell>
          <cell r="AH23">
            <v>85.889200000000002</v>
          </cell>
          <cell r="AI23">
            <v>77.851699999999994</v>
          </cell>
          <cell r="AJ23">
            <v>14.5189</v>
          </cell>
          <cell r="AK23">
            <v>57.463000000000001</v>
          </cell>
          <cell r="AL23">
            <v>334.47329999999999</v>
          </cell>
          <cell r="AM23">
            <v>46.148000000000003</v>
          </cell>
          <cell r="AN23">
            <v>510.67380000000003</v>
          </cell>
          <cell r="AO23">
            <v>706.91430000000003</v>
          </cell>
        </row>
        <row r="24">
          <cell r="C24">
            <v>300.11849999999998</v>
          </cell>
          <cell r="D24">
            <v>36.676499999999997</v>
          </cell>
          <cell r="E24">
            <v>789.79539999999997</v>
          </cell>
          <cell r="F24">
            <v>11.8614</v>
          </cell>
          <cell r="G24">
            <v>125.1067</v>
          </cell>
          <cell r="H24">
            <v>4.3499999999999997E-2</v>
          </cell>
          <cell r="I24">
            <v>14.8108</v>
          </cell>
          <cell r="J24">
            <v>67.593400000000003</v>
          </cell>
          <cell r="K24">
            <v>543.25</v>
          </cell>
          <cell r="L24">
            <v>32.254899999999999</v>
          </cell>
          <cell r="M24">
            <v>6.3291000000000004</v>
          </cell>
          <cell r="N24">
            <v>640.81050000000005</v>
          </cell>
          <cell r="O24">
            <v>30.331800000000001</v>
          </cell>
          <cell r="P24">
            <v>26.064499999999999</v>
          </cell>
          <cell r="Q24">
            <v>359.89389999999997</v>
          </cell>
          <cell r="R24">
            <v>3.7440000000000002</v>
          </cell>
          <cell r="S24">
            <v>884.77200000000005</v>
          </cell>
          <cell r="T24">
            <v>135.8125</v>
          </cell>
          <cell r="U24">
            <v>42.6768</v>
          </cell>
          <cell r="V24">
            <v>229.01349999999999</v>
          </cell>
          <cell r="W24">
            <v>258.03840000000002</v>
          </cell>
          <cell r="X24">
            <v>61.463799999999999</v>
          </cell>
          <cell r="Y24">
            <v>130.91550000000001</v>
          </cell>
          <cell r="Z24">
            <v>2.5173000000000001</v>
          </cell>
          <cell r="AA24">
            <v>1.9149</v>
          </cell>
          <cell r="AB24">
            <v>313.07650000000001</v>
          </cell>
          <cell r="AC24">
            <v>11.556699999999999</v>
          </cell>
          <cell r="AD24">
            <v>8.0399999999999999E-2</v>
          </cell>
          <cell r="AE24">
            <v>10.447100000000001</v>
          </cell>
          <cell r="AF24">
            <v>19.046700000000001</v>
          </cell>
          <cell r="AG24">
            <v>1.6573</v>
          </cell>
          <cell r="AH24">
            <v>84.881</v>
          </cell>
          <cell r="AI24">
            <v>76.937899999999999</v>
          </cell>
          <cell r="AJ24">
            <v>14.3489</v>
          </cell>
          <cell r="AK24">
            <v>56.499200000000002</v>
          </cell>
          <cell r="AL24">
            <v>328.99560000000002</v>
          </cell>
          <cell r="AM24">
            <v>46.608699999999999</v>
          </cell>
          <cell r="AN24">
            <v>504.67930000000001</v>
          </cell>
          <cell r="AO24">
            <v>704.61350000000004</v>
          </cell>
        </row>
        <row r="25">
          <cell r="C25">
            <v>301.5847</v>
          </cell>
          <cell r="D25">
            <v>37.138399999999997</v>
          </cell>
          <cell r="E25">
            <v>799.99260000000004</v>
          </cell>
          <cell r="F25">
            <v>11.8795</v>
          </cell>
          <cell r="G25">
            <v>126.6823</v>
          </cell>
          <cell r="H25">
            <v>4.3499999999999997E-2</v>
          </cell>
          <cell r="I25">
            <v>14.997400000000001</v>
          </cell>
          <cell r="J25">
            <v>68.451999999999998</v>
          </cell>
          <cell r="K25">
            <v>543.25</v>
          </cell>
          <cell r="L25">
            <v>32.661099999999998</v>
          </cell>
          <cell r="M25">
            <v>6.3498000000000001</v>
          </cell>
          <cell r="N25">
            <v>648.8809</v>
          </cell>
          <cell r="O25">
            <v>30.713799999999999</v>
          </cell>
          <cell r="P25">
            <v>26.392800000000001</v>
          </cell>
          <cell r="Q25">
            <v>360.97710000000001</v>
          </cell>
          <cell r="R25">
            <v>3.7440000000000002</v>
          </cell>
          <cell r="S25">
            <v>884.77200000000005</v>
          </cell>
          <cell r="T25">
            <v>135.8125</v>
          </cell>
          <cell r="U25">
            <v>42.026699999999998</v>
          </cell>
          <cell r="V25">
            <v>231.89769999999999</v>
          </cell>
          <cell r="W25">
            <v>261.28820000000002</v>
          </cell>
          <cell r="X25">
            <v>61.752800000000001</v>
          </cell>
          <cell r="Y25">
            <v>132.62620000000001</v>
          </cell>
          <cell r="Z25">
            <v>2.5489999999999999</v>
          </cell>
          <cell r="AA25">
            <v>1.9135</v>
          </cell>
          <cell r="AB25">
            <v>311.94929999999999</v>
          </cell>
          <cell r="AC25">
            <v>11.688000000000001</v>
          </cell>
          <cell r="AD25">
            <v>8.09E-2</v>
          </cell>
          <cell r="AE25">
            <v>10.447100000000001</v>
          </cell>
          <cell r="AF25">
            <v>19.2851</v>
          </cell>
          <cell r="AG25">
            <v>1.6573</v>
          </cell>
          <cell r="AH25">
            <v>85.95</v>
          </cell>
          <cell r="AI25">
            <v>77.906800000000004</v>
          </cell>
          <cell r="AJ25">
            <v>14.5313</v>
          </cell>
          <cell r="AK25">
            <v>57.041600000000003</v>
          </cell>
          <cell r="AL25">
            <v>333.66109999999998</v>
          </cell>
          <cell r="AM25">
            <v>46.365000000000002</v>
          </cell>
          <cell r="AN25">
            <v>511.03530000000001</v>
          </cell>
          <cell r="AO25">
            <v>707.28769999999997</v>
          </cell>
        </row>
        <row r="26">
          <cell r="C26">
            <v>298.88940000000002</v>
          </cell>
          <cell r="D26">
            <v>36.684800000000003</v>
          </cell>
          <cell r="E26">
            <v>796.08</v>
          </cell>
          <cell r="F26">
            <v>11.8771</v>
          </cell>
          <cell r="G26">
            <v>125.1352</v>
          </cell>
          <cell r="H26">
            <v>4.36E-2</v>
          </cell>
          <cell r="I26">
            <v>14.8142</v>
          </cell>
          <cell r="J26">
            <v>67.635999999999996</v>
          </cell>
          <cell r="K26">
            <v>543.14</v>
          </cell>
          <cell r="L26">
            <v>32.2622</v>
          </cell>
          <cell r="M26">
            <v>6.3265000000000002</v>
          </cell>
          <cell r="N26">
            <v>640.95659999999998</v>
          </cell>
          <cell r="O26">
            <v>30.338699999999999</v>
          </cell>
          <cell r="P26">
            <v>26.070499999999999</v>
          </cell>
          <cell r="Q26">
            <v>359.05419999999998</v>
          </cell>
          <cell r="R26">
            <v>3.7431999999999999</v>
          </cell>
          <cell r="S26">
            <v>884.59280000000001</v>
          </cell>
          <cell r="T26">
            <v>135.785</v>
          </cell>
          <cell r="U26">
            <v>42.0182</v>
          </cell>
          <cell r="V26">
            <v>229.06569999999999</v>
          </cell>
          <cell r="W26">
            <v>258.09719999999999</v>
          </cell>
          <cell r="X26">
            <v>61.142699999999998</v>
          </cell>
          <cell r="Y26">
            <v>132.2698</v>
          </cell>
          <cell r="Z26">
            <v>2.5179</v>
          </cell>
          <cell r="AA26">
            <v>1.9131</v>
          </cell>
          <cell r="AB26">
            <v>311.90949999999998</v>
          </cell>
          <cell r="AC26">
            <v>11.5733</v>
          </cell>
          <cell r="AD26">
            <v>8.0500000000000002E-2</v>
          </cell>
          <cell r="AE26">
            <v>10.445</v>
          </cell>
          <cell r="AF26">
            <v>19.045200000000001</v>
          </cell>
          <cell r="AG26">
            <v>1.6569</v>
          </cell>
          <cell r="AH26">
            <v>84.900300000000001</v>
          </cell>
          <cell r="AI26">
            <v>76.955399999999997</v>
          </cell>
          <cell r="AJ26">
            <v>14.436299999999999</v>
          </cell>
          <cell r="AK26">
            <v>56.654800000000002</v>
          </cell>
          <cell r="AL26">
            <v>329.4357</v>
          </cell>
          <cell r="AM26">
            <v>45.978200000000001</v>
          </cell>
          <cell r="AN26">
            <v>504.79430000000002</v>
          </cell>
          <cell r="AO26">
            <v>703.64580000000001</v>
          </cell>
        </row>
        <row r="27">
          <cell r="C27">
            <v>295.38909999999998</v>
          </cell>
          <cell r="D27">
            <v>36.100700000000003</v>
          </cell>
          <cell r="E27">
            <v>788.00099999999998</v>
          </cell>
          <cell r="F27">
            <v>11.869300000000001</v>
          </cell>
          <cell r="G27">
            <v>123.1426</v>
          </cell>
          <cell r="H27">
            <v>4.36E-2</v>
          </cell>
          <cell r="I27">
            <v>14.5783</v>
          </cell>
          <cell r="J27">
            <v>66.565200000000004</v>
          </cell>
          <cell r="K27">
            <v>543.14</v>
          </cell>
          <cell r="L27">
            <v>31.7485</v>
          </cell>
          <cell r="M27">
            <v>6.2461000000000002</v>
          </cell>
          <cell r="N27">
            <v>630.74980000000005</v>
          </cell>
          <cell r="O27">
            <v>29.855599999999999</v>
          </cell>
          <cell r="P27">
            <v>25.6553</v>
          </cell>
          <cell r="Q27">
            <v>358.38380000000001</v>
          </cell>
          <cell r="R27">
            <v>3.7431999999999999</v>
          </cell>
          <cell r="S27">
            <v>884.59280000000001</v>
          </cell>
          <cell r="T27">
            <v>135.785</v>
          </cell>
          <cell r="U27">
            <v>41.939399999999999</v>
          </cell>
          <cell r="V27">
            <v>225.41800000000001</v>
          </cell>
          <cell r="W27">
            <v>253.9872</v>
          </cell>
          <cell r="X27">
            <v>60.388500000000001</v>
          </cell>
          <cell r="Y27">
            <v>130.63239999999999</v>
          </cell>
          <cell r="Z27">
            <v>2.4777999999999998</v>
          </cell>
          <cell r="AA27">
            <v>1.9125000000000001</v>
          </cell>
          <cell r="AB27">
            <v>311.75839999999999</v>
          </cell>
          <cell r="AC27">
            <v>11.393000000000001</v>
          </cell>
          <cell r="AD27">
            <v>7.9799999999999996E-2</v>
          </cell>
          <cell r="AE27">
            <v>10.445</v>
          </cell>
          <cell r="AF27">
            <v>18.740600000000001</v>
          </cell>
          <cell r="AG27">
            <v>1.6569</v>
          </cell>
          <cell r="AH27">
            <v>83.548299999999998</v>
          </cell>
          <cell r="AI27">
            <v>75.729900000000001</v>
          </cell>
          <cell r="AJ27">
            <v>14.222300000000001</v>
          </cell>
          <cell r="AK27">
            <v>55.815300000000001</v>
          </cell>
          <cell r="AL27">
            <v>325.80560000000003</v>
          </cell>
          <cell r="AM27">
            <v>46.360799999999998</v>
          </cell>
          <cell r="AN27">
            <v>496.75580000000002</v>
          </cell>
          <cell r="AO27">
            <v>699.59360000000004</v>
          </cell>
        </row>
        <row r="28">
          <cell r="C28">
            <v>294.08530000000002</v>
          </cell>
          <cell r="D28">
            <v>36.424300000000002</v>
          </cell>
          <cell r="E28">
            <v>793.68110000000001</v>
          </cell>
          <cell r="F28">
            <v>11.869300000000001</v>
          </cell>
          <cell r="G28">
            <v>124.2466</v>
          </cell>
          <cell r="H28">
            <v>4.36E-2</v>
          </cell>
          <cell r="I28">
            <v>14.709</v>
          </cell>
          <cell r="J28">
            <v>67.169200000000004</v>
          </cell>
          <cell r="K28">
            <v>543.14</v>
          </cell>
          <cell r="L28">
            <v>32.033099999999997</v>
          </cell>
          <cell r="M28">
            <v>6.3060999999999998</v>
          </cell>
          <cell r="N28">
            <v>636.4049</v>
          </cell>
          <cell r="O28">
            <v>30.1233</v>
          </cell>
          <cell r="P28">
            <v>25.885300000000001</v>
          </cell>
          <cell r="Q28">
            <v>361.15410000000003</v>
          </cell>
          <cell r="R28">
            <v>3.7431999999999999</v>
          </cell>
          <cell r="S28">
            <v>884.59280000000001</v>
          </cell>
          <cell r="T28">
            <v>135.785</v>
          </cell>
          <cell r="U28">
            <v>41.939399999999999</v>
          </cell>
          <cell r="V28">
            <v>227.43899999999999</v>
          </cell>
          <cell r="W28">
            <v>256.26440000000002</v>
          </cell>
          <cell r="X28">
            <v>61.048699999999997</v>
          </cell>
          <cell r="Y28">
            <v>131.44409999999999</v>
          </cell>
          <cell r="Z28">
            <v>2.5</v>
          </cell>
          <cell r="AA28">
            <v>1.9152</v>
          </cell>
          <cell r="AB28">
            <v>311.02050000000003</v>
          </cell>
          <cell r="AC28">
            <v>11.4869</v>
          </cell>
          <cell r="AD28">
            <v>8.0100000000000005E-2</v>
          </cell>
          <cell r="AE28">
            <v>10.445</v>
          </cell>
          <cell r="AF28">
            <v>18.905000000000001</v>
          </cell>
          <cell r="AG28">
            <v>1.6569</v>
          </cell>
          <cell r="AH28">
            <v>84.297399999999996</v>
          </cell>
          <cell r="AI28">
            <v>76.408900000000003</v>
          </cell>
          <cell r="AJ28">
            <v>14.4034</v>
          </cell>
          <cell r="AK28">
            <v>56.2727</v>
          </cell>
          <cell r="AL28">
            <v>328.05970000000002</v>
          </cell>
          <cell r="AM28">
            <v>46.541899999999998</v>
          </cell>
          <cell r="AN28">
            <v>501.20960000000002</v>
          </cell>
          <cell r="AO28">
            <v>703.78620000000001</v>
          </cell>
        </row>
        <row r="29">
          <cell r="C29">
            <v>294.08530000000002</v>
          </cell>
          <cell r="D29">
            <v>36.424300000000002</v>
          </cell>
          <cell r="E29">
            <v>793.68110000000001</v>
          </cell>
          <cell r="F29">
            <v>11.869300000000001</v>
          </cell>
          <cell r="G29">
            <v>124.2466</v>
          </cell>
          <cell r="H29">
            <v>4.36E-2</v>
          </cell>
          <cell r="I29">
            <v>14.709</v>
          </cell>
          <cell r="J29">
            <v>67.169200000000004</v>
          </cell>
          <cell r="K29">
            <v>543.14</v>
          </cell>
          <cell r="L29">
            <v>32.033099999999997</v>
          </cell>
          <cell r="M29">
            <v>6.3060999999999998</v>
          </cell>
          <cell r="N29">
            <v>636.4049</v>
          </cell>
          <cell r="O29">
            <v>30.1233</v>
          </cell>
          <cell r="P29">
            <v>25.885300000000001</v>
          </cell>
          <cell r="Q29">
            <v>361.15410000000003</v>
          </cell>
          <cell r="R29">
            <v>3.7431999999999999</v>
          </cell>
          <cell r="S29">
            <v>884.59280000000001</v>
          </cell>
          <cell r="T29">
            <v>135.785</v>
          </cell>
          <cell r="U29">
            <v>41.939399999999999</v>
          </cell>
          <cell r="V29">
            <v>227.43899999999999</v>
          </cell>
          <cell r="W29">
            <v>256.26440000000002</v>
          </cell>
          <cell r="X29">
            <v>61.048699999999997</v>
          </cell>
          <cell r="Y29">
            <v>131.44409999999999</v>
          </cell>
          <cell r="Z29">
            <v>2.5</v>
          </cell>
          <cell r="AA29">
            <v>1.9152</v>
          </cell>
          <cell r="AB29">
            <v>311.02050000000003</v>
          </cell>
          <cell r="AC29">
            <v>11.4869</v>
          </cell>
          <cell r="AD29">
            <v>8.0100000000000005E-2</v>
          </cell>
          <cell r="AE29">
            <v>10.445</v>
          </cell>
          <cell r="AF29">
            <v>18.905000000000001</v>
          </cell>
          <cell r="AG29">
            <v>1.6569</v>
          </cell>
          <cell r="AH29">
            <v>84.297399999999996</v>
          </cell>
          <cell r="AI29">
            <v>76.408900000000003</v>
          </cell>
          <cell r="AJ29">
            <v>14.4034</v>
          </cell>
          <cell r="AK29">
            <v>56.2727</v>
          </cell>
          <cell r="AL29">
            <v>328.05970000000002</v>
          </cell>
          <cell r="AM29">
            <v>46.541899999999998</v>
          </cell>
          <cell r="AN29">
            <v>501.20960000000002</v>
          </cell>
          <cell r="AO29">
            <v>703.78620000000001</v>
          </cell>
        </row>
        <row r="30">
          <cell r="C30">
            <v>294.08530000000002</v>
          </cell>
          <cell r="D30">
            <v>36.424300000000002</v>
          </cell>
          <cell r="E30">
            <v>793.68110000000001</v>
          </cell>
          <cell r="F30">
            <v>11.869300000000001</v>
          </cell>
          <cell r="G30">
            <v>124.2466</v>
          </cell>
          <cell r="H30">
            <v>4.36E-2</v>
          </cell>
          <cell r="I30">
            <v>14.709</v>
          </cell>
          <cell r="J30">
            <v>67.169200000000004</v>
          </cell>
          <cell r="K30">
            <v>543.14</v>
          </cell>
          <cell r="L30">
            <v>32.033099999999997</v>
          </cell>
          <cell r="M30">
            <v>6.3060999999999998</v>
          </cell>
          <cell r="N30">
            <v>636.4049</v>
          </cell>
          <cell r="O30">
            <v>30.1233</v>
          </cell>
          <cell r="P30">
            <v>25.885300000000001</v>
          </cell>
          <cell r="Q30">
            <v>361.15410000000003</v>
          </cell>
          <cell r="R30">
            <v>3.7431999999999999</v>
          </cell>
          <cell r="S30">
            <v>884.59280000000001</v>
          </cell>
          <cell r="T30">
            <v>135.785</v>
          </cell>
          <cell r="U30">
            <v>41.939399999999999</v>
          </cell>
          <cell r="V30">
            <v>227.43899999999999</v>
          </cell>
          <cell r="W30">
            <v>256.26440000000002</v>
          </cell>
          <cell r="X30">
            <v>61.048699999999997</v>
          </cell>
          <cell r="Y30">
            <v>131.44409999999999</v>
          </cell>
          <cell r="Z30">
            <v>2.5</v>
          </cell>
          <cell r="AA30">
            <v>1.9152</v>
          </cell>
          <cell r="AB30">
            <v>311.02050000000003</v>
          </cell>
          <cell r="AC30">
            <v>11.4869</v>
          </cell>
          <cell r="AD30">
            <v>8.0100000000000005E-2</v>
          </cell>
          <cell r="AE30">
            <v>10.445</v>
          </cell>
          <cell r="AF30">
            <v>18.905000000000001</v>
          </cell>
          <cell r="AG30">
            <v>1.6569</v>
          </cell>
          <cell r="AH30">
            <v>84.297399999999996</v>
          </cell>
          <cell r="AI30">
            <v>76.408900000000003</v>
          </cell>
          <cell r="AJ30">
            <v>14.4034</v>
          </cell>
          <cell r="AK30">
            <v>56.2727</v>
          </cell>
          <cell r="AL30">
            <v>328.05970000000002</v>
          </cell>
          <cell r="AM30">
            <v>46.541899999999998</v>
          </cell>
          <cell r="AN30">
            <v>501.20960000000002</v>
          </cell>
          <cell r="AO30">
            <v>703.78620000000001</v>
          </cell>
        </row>
        <row r="31">
          <cell r="C31">
            <v>294.9744</v>
          </cell>
          <cell r="D31">
            <v>36.281500000000001</v>
          </cell>
          <cell r="E31">
            <v>791.94839999999999</v>
          </cell>
          <cell r="F31">
            <v>11.867800000000001</v>
          </cell>
          <cell r="G31">
            <v>123.7594</v>
          </cell>
          <cell r="H31">
            <v>4.36E-2</v>
          </cell>
          <cell r="I31">
            <v>14.651300000000001</v>
          </cell>
          <cell r="J31">
            <v>66.903099999999995</v>
          </cell>
          <cell r="K31">
            <v>543.07000000000005</v>
          </cell>
          <cell r="L31">
            <v>31.907499999999999</v>
          </cell>
          <cell r="M31">
            <v>6.2885</v>
          </cell>
          <cell r="N31">
            <v>633.90940000000001</v>
          </cell>
          <cell r="O31">
            <v>30.005199999999999</v>
          </cell>
          <cell r="P31">
            <v>25.783799999999999</v>
          </cell>
          <cell r="Q31">
            <v>361.11700000000002</v>
          </cell>
          <cell r="R31">
            <v>3.7427000000000001</v>
          </cell>
          <cell r="S31">
            <v>884.47879999999998</v>
          </cell>
          <cell r="T31">
            <v>135.76750000000001</v>
          </cell>
          <cell r="U31">
            <v>41.933999999999997</v>
          </cell>
          <cell r="V31">
            <v>226.5472</v>
          </cell>
          <cell r="W31">
            <v>255.2595</v>
          </cell>
          <cell r="X31">
            <v>60.9206</v>
          </cell>
          <cell r="Y31">
            <v>131.42160000000001</v>
          </cell>
          <cell r="Z31">
            <v>2.4902000000000002</v>
          </cell>
          <cell r="AA31">
            <v>1.9149</v>
          </cell>
          <cell r="AB31">
            <v>310.93939999999998</v>
          </cell>
          <cell r="AC31">
            <v>11.433199999999999</v>
          </cell>
          <cell r="AD31">
            <v>7.9899999999999999E-2</v>
          </cell>
          <cell r="AE31">
            <v>10.4437</v>
          </cell>
          <cell r="AF31">
            <v>18.832999999999998</v>
          </cell>
          <cell r="AG31">
            <v>1.6504000000000001</v>
          </cell>
          <cell r="AH31">
            <v>83.966899999999995</v>
          </cell>
          <cell r="AI31">
            <v>76.109300000000005</v>
          </cell>
          <cell r="AJ31">
            <v>14.3626</v>
          </cell>
          <cell r="AK31">
            <v>56.348100000000002</v>
          </cell>
          <cell r="AL31">
            <v>327.84620000000001</v>
          </cell>
          <cell r="AM31">
            <v>46.593000000000004</v>
          </cell>
          <cell r="AN31">
            <v>499.24430000000001</v>
          </cell>
          <cell r="AO31">
            <v>701.54200000000003</v>
          </cell>
        </row>
        <row r="32">
          <cell r="C32">
            <v>295.84899999999999</v>
          </cell>
          <cell r="D32">
            <v>36.296599999999998</v>
          </cell>
          <cell r="E32">
            <v>793.03319999999997</v>
          </cell>
          <cell r="F32">
            <v>11.867599999999999</v>
          </cell>
          <cell r="G32">
            <v>123.81100000000001</v>
          </cell>
          <cell r="H32">
            <v>4.36E-2</v>
          </cell>
          <cell r="I32">
            <v>14.657400000000001</v>
          </cell>
          <cell r="J32">
            <v>66.9435</v>
          </cell>
          <cell r="K32">
            <v>543.05999999999995</v>
          </cell>
          <cell r="L32">
            <v>31.9208</v>
          </cell>
          <cell r="M32">
            <v>6.2934999999999999</v>
          </cell>
          <cell r="N32">
            <v>634.17359999999996</v>
          </cell>
          <cell r="O32">
            <v>30.017700000000001</v>
          </cell>
          <cell r="P32">
            <v>25.794599999999999</v>
          </cell>
          <cell r="Q32">
            <v>361.68610000000001</v>
          </cell>
          <cell r="R32">
            <v>3.7427000000000001</v>
          </cell>
          <cell r="S32">
            <v>884.46249999999998</v>
          </cell>
          <cell r="T32">
            <v>135.76499999999999</v>
          </cell>
          <cell r="U32">
            <v>42.811199999999999</v>
          </cell>
          <cell r="V32">
            <v>226.64160000000001</v>
          </cell>
          <cell r="W32">
            <v>255.36590000000001</v>
          </cell>
          <cell r="X32">
            <v>61.009300000000003</v>
          </cell>
          <cell r="Y32">
            <v>131.70169999999999</v>
          </cell>
          <cell r="Z32">
            <v>2.4912999999999998</v>
          </cell>
          <cell r="AA32">
            <v>1.9141999999999999</v>
          </cell>
          <cell r="AB32">
            <v>310.72059999999999</v>
          </cell>
          <cell r="AC32">
            <v>11.4323</v>
          </cell>
          <cell r="AD32">
            <v>7.9799999999999996E-2</v>
          </cell>
          <cell r="AE32">
            <v>10.4435</v>
          </cell>
          <cell r="AF32">
            <v>18.836600000000001</v>
          </cell>
          <cell r="AG32">
            <v>1.6503000000000001</v>
          </cell>
          <cell r="AH32">
            <v>84.001800000000003</v>
          </cell>
          <cell r="AI32">
            <v>76.141000000000005</v>
          </cell>
          <cell r="AJ32">
            <v>14.410500000000001</v>
          </cell>
          <cell r="AK32">
            <v>56.494</v>
          </cell>
          <cell r="AL32">
            <v>328.50060000000002</v>
          </cell>
          <cell r="AM32">
            <v>46.512599999999999</v>
          </cell>
          <cell r="AN32">
            <v>499.45229999999998</v>
          </cell>
          <cell r="AO32">
            <v>704.77760000000001</v>
          </cell>
        </row>
        <row r="33">
          <cell r="C33">
            <v>302.37532258064522</v>
          </cell>
          <cell r="D33">
            <v>37.092290322580638</v>
          </cell>
          <cell r="E33">
            <v>804.41214838709709</v>
          </cell>
          <cell r="F33">
            <v>11.887696774193548</v>
          </cell>
          <cell r="G33">
            <v>126.52512258064517</v>
          </cell>
          <cell r="H33">
            <v>4.3774193548387109E-2</v>
          </cell>
          <cell r="I33">
            <v>14.978748387096774</v>
          </cell>
          <cell r="J33">
            <v>68.379351612903207</v>
          </cell>
          <cell r="K33">
            <v>543.3087096774193</v>
          </cell>
          <cell r="L33">
            <v>32.620564516129036</v>
          </cell>
          <cell r="M33">
            <v>6.3944451612903217</v>
          </cell>
          <cell r="N33">
            <v>648.07569354838722</v>
          </cell>
          <cell r="O33">
            <v>30.675712903225804</v>
          </cell>
          <cell r="P33">
            <v>26.36001612903226</v>
          </cell>
          <cell r="Q33">
            <v>361.58980967741934</v>
          </cell>
          <cell r="R33">
            <v>3.7459612903225805</v>
          </cell>
          <cell r="S33">
            <v>886.70033870967711</v>
          </cell>
          <cell r="T33">
            <v>135.82717741935483</v>
          </cell>
          <cell r="U33">
            <v>43.181641935483874</v>
          </cell>
          <cell r="V33">
            <v>231.60992903225807</v>
          </cell>
          <cell r="W33">
            <v>260.96393870967739</v>
          </cell>
          <cell r="X33">
            <v>61.984883870967728</v>
          </cell>
          <cell r="Y33">
            <v>132.14057741935486</v>
          </cell>
          <cell r="Z33">
            <v>2.5458645161290323</v>
          </cell>
          <cell r="AA33">
            <v>1.9164580645161293</v>
          </cell>
          <cell r="AB33">
            <v>312.73828387096773</v>
          </cell>
          <cell r="AC33">
            <v>11.675341935483868</v>
          </cell>
          <cell r="AD33">
            <v>8.0987096774193523E-2</v>
          </cell>
          <cell r="AE33">
            <v>10.448248387096772</v>
          </cell>
          <cell r="AF33">
            <v>19.260506451612901</v>
          </cell>
          <cell r="AG33">
            <v>1.6645935483870964</v>
          </cell>
          <cell r="AH33">
            <v>85.843299999999985</v>
          </cell>
          <cell r="AI33">
            <v>77.810138709677418</v>
          </cell>
          <cell r="AJ33">
            <v>14.523264516129029</v>
          </cell>
          <cell r="AK33">
            <v>57.345722580645152</v>
          </cell>
          <cell r="AL33">
            <v>333.75385483870963</v>
          </cell>
          <cell r="AM33">
            <v>46.526029032258059</v>
          </cell>
          <cell r="AN33">
            <v>510.40108387096785</v>
          </cell>
          <cell r="AO33">
            <v>708.06885483870963</v>
          </cell>
        </row>
        <row r="34">
          <cell r="C34">
            <v>296.26420000000002</v>
          </cell>
          <cell r="D34">
            <v>36.674799999999998</v>
          </cell>
          <cell r="E34">
            <v>792.61249999999995</v>
          </cell>
          <cell r="F34">
            <v>11.8544</v>
          </cell>
          <cell r="G34">
            <v>125.101</v>
          </cell>
          <cell r="H34">
            <v>4.36E-2</v>
          </cell>
          <cell r="I34">
            <v>14.8102</v>
          </cell>
          <cell r="J34">
            <v>67.638300000000001</v>
          </cell>
          <cell r="K34">
            <v>543.04999999999995</v>
          </cell>
          <cell r="L34">
            <v>32.253399999999999</v>
          </cell>
          <cell r="M34">
            <v>6.3216000000000001</v>
          </cell>
          <cell r="N34">
            <v>640.78139999999996</v>
          </cell>
          <cell r="O34">
            <v>30.330500000000001</v>
          </cell>
          <cell r="P34">
            <v>26.063300000000002</v>
          </cell>
          <cell r="Q34">
            <v>361.65710000000001</v>
          </cell>
          <cell r="R34">
            <v>3.7425999999999999</v>
          </cell>
          <cell r="S34">
            <v>880.14589999999998</v>
          </cell>
          <cell r="T34">
            <v>135.76249999999999</v>
          </cell>
          <cell r="U34">
            <v>42.881100000000004</v>
          </cell>
          <cell r="V34">
            <v>229.00309999999999</v>
          </cell>
          <cell r="W34">
            <v>258.02670000000001</v>
          </cell>
          <cell r="X34">
            <v>61.506</v>
          </cell>
          <cell r="Y34">
            <v>132.9092</v>
          </cell>
          <cell r="Z34">
            <v>2.5171999999999999</v>
          </cell>
          <cell r="AA34">
            <v>1.9120999999999999</v>
          </cell>
          <cell r="AB34">
            <v>311.63170000000002</v>
          </cell>
          <cell r="AC34">
            <v>11.565899999999999</v>
          </cell>
          <cell r="AD34">
            <v>8.0299999999999996E-2</v>
          </cell>
          <cell r="AE34">
            <v>10.443300000000001</v>
          </cell>
          <cell r="AF34">
            <v>19.0307</v>
          </cell>
          <cell r="AG34">
            <v>1.6503000000000001</v>
          </cell>
          <cell r="AH34">
            <v>84.877099999999999</v>
          </cell>
          <cell r="AI34">
            <v>76.934399999999997</v>
          </cell>
          <cell r="AJ34">
            <v>14.547599999999999</v>
          </cell>
          <cell r="AK34">
            <v>57.091099999999997</v>
          </cell>
          <cell r="AL34">
            <v>329.79770000000002</v>
          </cell>
          <cell r="AM34">
            <v>46.783799999999999</v>
          </cell>
          <cell r="AN34">
            <v>504.65640000000002</v>
          </cell>
          <cell r="AO34">
            <v>704.76459999999997</v>
          </cell>
        </row>
        <row r="35">
          <cell r="C35">
            <v>301.1395</v>
          </cell>
          <cell r="D35">
            <v>37.120800000000003</v>
          </cell>
          <cell r="E35">
            <v>801.74670000000003</v>
          </cell>
          <cell r="F35">
            <v>11.8596</v>
          </cell>
          <cell r="G35">
            <v>126.62220000000001</v>
          </cell>
          <cell r="H35">
            <v>4.3499999999999997E-2</v>
          </cell>
          <cell r="I35">
            <v>14.9903</v>
          </cell>
          <cell r="J35">
            <v>68.436000000000007</v>
          </cell>
          <cell r="K35">
            <v>543.04999999999995</v>
          </cell>
          <cell r="L35">
            <v>32.645600000000002</v>
          </cell>
          <cell r="M35">
            <v>6.3689999999999998</v>
          </cell>
          <cell r="N35">
            <v>648.57309999999995</v>
          </cell>
          <cell r="O35">
            <v>30.699300000000001</v>
          </cell>
          <cell r="P35">
            <v>26.380199999999999</v>
          </cell>
          <cell r="Q35">
            <v>362.90789999999998</v>
          </cell>
          <cell r="R35">
            <v>3.7425999999999999</v>
          </cell>
          <cell r="S35">
            <v>880.14589999999998</v>
          </cell>
          <cell r="T35">
            <v>135.76249999999999</v>
          </cell>
          <cell r="U35">
            <v>42.9146</v>
          </cell>
          <cell r="V35">
            <v>231.7877</v>
          </cell>
          <cell r="W35">
            <v>261.16419999999999</v>
          </cell>
          <cell r="X35">
            <v>62.193199999999997</v>
          </cell>
          <cell r="Y35">
            <v>134.07689999999999</v>
          </cell>
          <cell r="Z35">
            <v>2.5478000000000001</v>
          </cell>
          <cell r="AA35">
            <v>1.9095</v>
          </cell>
          <cell r="AB35">
            <v>311.82029999999997</v>
          </cell>
          <cell r="AC35">
            <v>11.6859</v>
          </cell>
          <cell r="AD35">
            <v>8.0600000000000005E-2</v>
          </cell>
          <cell r="AE35">
            <v>10.443300000000001</v>
          </cell>
          <cell r="AF35">
            <v>19.253399999999999</v>
          </cell>
          <cell r="AG35">
            <v>1.6503000000000001</v>
          </cell>
          <cell r="AH35">
            <v>85.909199999999998</v>
          </cell>
          <cell r="AI35">
            <v>77.869900000000001</v>
          </cell>
          <cell r="AJ35">
            <v>14.6435</v>
          </cell>
          <cell r="AK35">
            <v>57.4131</v>
          </cell>
          <cell r="AL35">
            <v>333.26339999999999</v>
          </cell>
          <cell r="AM35">
            <v>46.991100000000003</v>
          </cell>
          <cell r="AN35">
            <v>510.7928</v>
          </cell>
          <cell r="AO35">
            <v>708.9194</v>
          </cell>
        </row>
        <row r="36">
          <cell r="C36">
            <v>301.23590000000002</v>
          </cell>
          <cell r="D36">
            <v>37.126100000000001</v>
          </cell>
          <cell r="E36">
            <v>802.74350000000004</v>
          </cell>
          <cell r="F36">
            <v>11.86</v>
          </cell>
          <cell r="G36">
            <v>126.6404</v>
          </cell>
          <cell r="H36">
            <v>4.3499999999999997E-2</v>
          </cell>
          <cell r="I36">
            <v>14.9924</v>
          </cell>
          <cell r="J36">
            <v>68.458699999999993</v>
          </cell>
          <cell r="K36">
            <v>543.07000000000005</v>
          </cell>
          <cell r="L36">
            <v>32.650300000000001</v>
          </cell>
          <cell r="M36">
            <v>6.4138999999999999</v>
          </cell>
          <cell r="N36">
            <v>648.66589999999997</v>
          </cell>
          <cell r="O36">
            <v>30.703700000000001</v>
          </cell>
          <cell r="P36">
            <v>26.384</v>
          </cell>
          <cell r="Q36">
            <v>363.70920000000001</v>
          </cell>
          <cell r="R36">
            <v>3.7427000000000001</v>
          </cell>
          <cell r="S36">
            <v>880.17830000000004</v>
          </cell>
          <cell r="T36">
            <v>135.76750000000001</v>
          </cell>
          <cell r="U36">
            <v>42.916200000000003</v>
          </cell>
          <cell r="V36">
            <v>231.82089999999999</v>
          </cell>
          <cell r="W36">
            <v>261.20159999999998</v>
          </cell>
          <cell r="X36">
            <v>62.262799999999999</v>
          </cell>
          <cell r="Y36">
            <v>134.65809999999999</v>
          </cell>
          <cell r="Z36">
            <v>2.5482</v>
          </cell>
          <cell r="AA36">
            <v>1.9089</v>
          </cell>
          <cell r="AB36">
            <v>312.60919999999999</v>
          </cell>
          <cell r="AC36">
            <v>11.6761</v>
          </cell>
          <cell r="AD36">
            <v>8.0600000000000005E-2</v>
          </cell>
          <cell r="AE36">
            <v>10.4437</v>
          </cell>
          <cell r="AF36">
            <v>19.258299999999998</v>
          </cell>
          <cell r="AG36">
            <v>1.6504000000000001</v>
          </cell>
          <cell r="AH36">
            <v>85.921499999999995</v>
          </cell>
          <cell r="AI36">
            <v>77.881</v>
          </cell>
          <cell r="AJ36">
            <v>14.6539</v>
          </cell>
          <cell r="AK36">
            <v>57.310499999999998</v>
          </cell>
          <cell r="AL36">
            <v>332.22730000000001</v>
          </cell>
          <cell r="AM36">
            <v>47.114800000000002</v>
          </cell>
          <cell r="AN36">
            <v>510.86590000000001</v>
          </cell>
          <cell r="AO36">
            <v>708.95479999999998</v>
          </cell>
        </row>
        <row r="37">
          <cell r="C37">
            <v>301.23590000000002</v>
          </cell>
          <cell r="D37">
            <v>37.126100000000001</v>
          </cell>
          <cell r="E37">
            <v>802.74350000000004</v>
          </cell>
          <cell r="F37">
            <v>11.86</v>
          </cell>
          <cell r="G37">
            <v>126.6404</v>
          </cell>
          <cell r="H37">
            <v>4.3499999999999997E-2</v>
          </cell>
          <cell r="I37">
            <v>14.9924</v>
          </cell>
          <cell r="J37">
            <v>68.458699999999993</v>
          </cell>
          <cell r="K37">
            <v>543.07000000000005</v>
          </cell>
          <cell r="L37">
            <v>32.650300000000001</v>
          </cell>
          <cell r="M37">
            <v>6.4138999999999999</v>
          </cell>
          <cell r="N37">
            <v>648.66589999999997</v>
          </cell>
          <cell r="O37">
            <v>30.703700000000001</v>
          </cell>
          <cell r="P37">
            <v>26.384</v>
          </cell>
          <cell r="Q37">
            <v>363.70920000000001</v>
          </cell>
          <cell r="R37">
            <v>3.7427000000000001</v>
          </cell>
          <cell r="S37">
            <v>880.17830000000004</v>
          </cell>
          <cell r="T37">
            <v>135.76750000000001</v>
          </cell>
          <cell r="U37">
            <v>42.916200000000003</v>
          </cell>
          <cell r="V37">
            <v>231.82089999999999</v>
          </cell>
          <cell r="W37">
            <v>261.20159999999998</v>
          </cell>
          <cell r="X37">
            <v>62.262799999999999</v>
          </cell>
          <cell r="Y37">
            <v>134.65809999999999</v>
          </cell>
          <cell r="Z37">
            <v>2.5482</v>
          </cell>
          <cell r="AA37">
            <v>1.9089</v>
          </cell>
          <cell r="AB37">
            <v>312.60919999999999</v>
          </cell>
          <cell r="AC37">
            <v>11.6761</v>
          </cell>
          <cell r="AD37">
            <v>8.0600000000000005E-2</v>
          </cell>
          <cell r="AE37">
            <v>10.4437</v>
          </cell>
          <cell r="AF37">
            <v>19.258299999999998</v>
          </cell>
          <cell r="AG37">
            <v>1.6504000000000001</v>
          </cell>
          <cell r="AH37">
            <v>85.921499999999995</v>
          </cell>
          <cell r="AI37">
            <v>77.881</v>
          </cell>
          <cell r="AJ37">
            <v>14.6539</v>
          </cell>
          <cell r="AK37">
            <v>57.310499999999998</v>
          </cell>
          <cell r="AL37">
            <v>332.22730000000001</v>
          </cell>
          <cell r="AM37">
            <v>47.114800000000002</v>
          </cell>
          <cell r="AN37">
            <v>510.86590000000001</v>
          </cell>
          <cell r="AO37">
            <v>708.95479999999998</v>
          </cell>
        </row>
        <row r="38">
          <cell r="C38">
            <v>301.23590000000002</v>
          </cell>
          <cell r="D38">
            <v>37.126100000000001</v>
          </cell>
          <cell r="E38">
            <v>802.74350000000004</v>
          </cell>
          <cell r="F38">
            <v>11.86</v>
          </cell>
          <cell r="G38">
            <v>126.6404</v>
          </cell>
          <cell r="H38">
            <v>4.3499999999999997E-2</v>
          </cell>
          <cell r="I38">
            <v>14.9924</v>
          </cell>
          <cell r="J38">
            <v>68.458699999999993</v>
          </cell>
          <cell r="K38">
            <v>543.07000000000005</v>
          </cell>
          <cell r="L38">
            <v>32.650300000000001</v>
          </cell>
          <cell r="M38">
            <v>6.4138999999999999</v>
          </cell>
          <cell r="N38">
            <v>648.66589999999997</v>
          </cell>
          <cell r="O38">
            <v>30.703700000000001</v>
          </cell>
          <cell r="P38">
            <v>26.384</v>
          </cell>
          <cell r="Q38">
            <v>363.70920000000001</v>
          </cell>
          <cell r="R38">
            <v>3.7427000000000001</v>
          </cell>
          <cell r="S38">
            <v>880.17830000000004</v>
          </cell>
          <cell r="T38">
            <v>135.76750000000001</v>
          </cell>
          <cell r="U38">
            <v>42.916200000000003</v>
          </cell>
          <cell r="V38">
            <v>231.82089999999999</v>
          </cell>
          <cell r="W38">
            <v>261.20159999999998</v>
          </cell>
          <cell r="X38">
            <v>62.262799999999999</v>
          </cell>
          <cell r="Y38">
            <v>134.65809999999999</v>
          </cell>
          <cell r="Z38">
            <v>2.5482</v>
          </cell>
          <cell r="AA38">
            <v>1.9089</v>
          </cell>
          <cell r="AB38">
            <v>312.60919999999999</v>
          </cell>
          <cell r="AC38">
            <v>11.6761</v>
          </cell>
          <cell r="AD38">
            <v>8.0600000000000005E-2</v>
          </cell>
          <cell r="AE38">
            <v>10.4437</v>
          </cell>
          <cell r="AF38">
            <v>19.258299999999998</v>
          </cell>
          <cell r="AG38">
            <v>1.6504000000000001</v>
          </cell>
          <cell r="AH38">
            <v>85.921499999999995</v>
          </cell>
          <cell r="AI38">
            <v>77.881</v>
          </cell>
          <cell r="AJ38">
            <v>14.6539</v>
          </cell>
          <cell r="AK38">
            <v>57.310499999999998</v>
          </cell>
          <cell r="AL38">
            <v>332.22730000000001</v>
          </cell>
          <cell r="AM38">
            <v>47.114800000000002</v>
          </cell>
          <cell r="AN38">
            <v>510.86590000000001</v>
          </cell>
          <cell r="AO38">
            <v>708.95479999999998</v>
          </cell>
        </row>
        <row r="39">
          <cell r="C39">
            <v>300.07830000000001</v>
          </cell>
          <cell r="D39">
            <v>37.197099999999999</v>
          </cell>
          <cell r="E39">
            <v>801.38319999999999</v>
          </cell>
          <cell r="F39">
            <v>11.86</v>
          </cell>
          <cell r="G39">
            <v>126.8827</v>
          </cell>
          <cell r="H39">
            <v>4.36E-2</v>
          </cell>
          <cell r="I39">
            <v>15.021100000000001</v>
          </cell>
          <cell r="J39">
            <v>68.571299999999994</v>
          </cell>
          <cell r="K39">
            <v>543.07000000000005</v>
          </cell>
          <cell r="L39">
            <v>32.712800000000001</v>
          </cell>
          <cell r="M39">
            <v>6.4359000000000002</v>
          </cell>
          <cell r="N39">
            <v>649.90719999999999</v>
          </cell>
          <cell r="O39">
            <v>30.7624</v>
          </cell>
          <cell r="P39">
            <v>26.4345</v>
          </cell>
          <cell r="Q39">
            <v>362.82940000000002</v>
          </cell>
          <cell r="R39">
            <v>3.7414000000000001</v>
          </cell>
          <cell r="S39">
            <v>880.17830000000004</v>
          </cell>
          <cell r="T39">
            <v>135.76750000000001</v>
          </cell>
          <cell r="U39">
            <v>42.882300000000001</v>
          </cell>
          <cell r="V39">
            <v>232.26439999999999</v>
          </cell>
          <cell r="W39">
            <v>261.70139999999998</v>
          </cell>
          <cell r="X39">
            <v>62.389499999999998</v>
          </cell>
          <cell r="Y39">
            <v>134.86600000000001</v>
          </cell>
          <cell r="Z39">
            <v>2.5531000000000001</v>
          </cell>
          <cell r="AA39">
            <v>1.9095</v>
          </cell>
          <cell r="AB39">
            <v>311.7765</v>
          </cell>
          <cell r="AC39">
            <v>11.71</v>
          </cell>
          <cell r="AD39">
            <v>8.0600000000000005E-2</v>
          </cell>
          <cell r="AE39">
            <v>10.4437</v>
          </cell>
          <cell r="AF39">
            <v>19.291599999999999</v>
          </cell>
          <cell r="AG39">
            <v>1.6504000000000001</v>
          </cell>
          <cell r="AH39">
            <v>86.085899999999995</v>
          </cell>
          <cell r="AI39">
            <v>78.03</v>
          </cell>
          <cell r="AJ39">
            <v>14.6921</v>
          </cell>
          <cell r="AK39">
            <v>57.276899999999998</v>
          </cell>
          <cell r="AL39">
            <v>332.73320000000001</v>
          </cell>
          <cell r="AM39">
            <v>47.053100000000001</v>
          </cell>
          <cell r="AN39">
            <v>511.84350000000001</v>
          </cell>
          <cell r="AO39">
            <v>710.31050000000005</v>
          </cell>
        </row>
        <row r="40">
          <cell r="C40">
            <v>297.70100000000002</v>
          </cell>
          <cell r="D40">
            <v>36.789900000000003</v>
          </cell>
          <cell r="E40">
            <v>795.22550000000001</v>
          </cell>
          <cell r="F40">
            <v>11.8598</v>
          </cell>
          <cell r="G40">
            <v>125.4937</v>
          </cell>
          <cell r="H40">
            <v>4.3700000000000003E-2</v>
          </cell>
          <cell r="I40">
            <v>14.8567</v>
          </cell>
          <cell r="J40">
            <v>67.826999999999998</v>
          </cell>
          <cell r="K40">
            <v>543.05999999999995</v>
          </cell>
          <cell r="L40">
            <v>32.354700000000001</v>
          </cell>
          <cell r="M40">
            <v>6.3710000000000004</v>
          </cell>
          <cell r="N40">
            <v>642.79290000000003</v>
          </cell>
          <cell r="O40">
            <v>30.425699999999999</v>
          </cell>
          <cell r="P40">
            <v>26.145099999999999</v>
          </cell>
          <cell r="Q40">
            <v>359.44369999999998</v>
          </cell>
          <cell r="R40">
            <v>3.7414000000000001</v>
          </cell>
          <cell r="S40">
            <v>880.16210000000001</v>
          </cell>
          <cell r="T40">
            <v>135.76499999999999</v>
          </cell>
          <cell r="U40">
            <v>42.859200000000001</v>
          </cell>
          <cell r="V40">
            <v>229.72190000000001</v>
          </cell>
          <cell r="W40">
            <v>258.83670000000001</v>
          </cell>
          <cell r="X40">
            <v>61.925400000000003</v>
          </cell>
          <cell r="Y40">
            <v>133.40020000000001</v>
          </cell>
          <cell r="Z40">
            <v>2.5251000000000001</v>
          </cell>
          <cell r="AA40">
            <v>1.9088000000000001</v>
          </cell>
          <cell r="AB40">
            <v>311.59019999999998</v>
          </cell>
          <cell r="AC40">
            <v>11.5916</v>
          </cell>
          <cell r="AD40">
            <v>8.0100000000000005E-2</v>
          </cell>
          <cell r="AE40">
            <v>10.4435</v>
          </cell>
          <cell r="AF40">
            <v>19.078900000000001</v>
          </cell>
          <cell r="AG40">
            <v>1.6503000000000001</v>
          </cell>
          <cell r="AH40">
            <v>85.143500000000003</v>
          </cell>
          <cell r="AI40">
            <v>77.175899999999999</v>
          </cell>
          <cell r="AJ40">
            <v>14.6038</v>
          </cell>
          <cell r="AK40">
            <v>56.775700000000001</v>
          </cell>
          <cell r="AL40">
            <v>329.04809999999998</v>
          </cell>
          <cell r="AM40">
            <v>47.290100000000002</v>
          </cell>
          <cell r="AN40">
            <v>506.2405</v>
          </cell>
          <cell r="AO40">
            <v>707.35530000000006</v>
          </cell>
        </row>
        <row r="41">
          <cell r="C41">
            <v>297.32679999999999</v>
          </cell>
          <cell r="D41">
            <v>36.797699999999999</v>
          </cell>
          <cell r="E41">
            <v>793.1508</v>
          </cell>
          <cell r="F41">
            <v>11.858499999999999</v>
          </cell>
          <cell r="G41">
            <v>125.52030000000001</v>
          </cell>
          <cell r="H41">
            <v>4.36E-2</v>
          </cell>
          <cell r="I41">
            <v>14.8598</v>
          </cell>
          <cell r="J41">
            <v>67.846800000000002</v>
          </cell>
          <cell r="K41">
            <v>543</v>
          </cell>
          <cell r="L41">
            <v>32.361499999999999</v>
          </cell>
          <cell r="M41">
            <v>6.3643000000000001</v>
          </cell>
          <cell r="N41">
            <v>642.92870000000005</v>
          </cell>
          <cell r="O41">
            <v>30.432099999999998</v>
          </cell>
          <cell r="P41">
            <v>26.150700000000001</v>
          </cell>
          <cell r="Q41">
            <v>359.31560000000002</v>
          </cell>
          <cell r="R41">
            <v>3.7410000000000001</v>
          </cell>
          <cell r="S41">
            <v>881.49350000000004</v>
          </cell>
          <cell r="T41">
            <v>135.75</v>
          </cell>
          <cell r="U41">
            <v>43.000999999999998</v>
          </cell>
          <cell r="V41">
            <v>229.7705</v>
          </cell>
          <cell r="W41">
            <v>258.89139999999998</v>
          </cell>
          <cell r="X41">
            <v>61.844000000000001</v>
          </cell>
          <cell r="Y41">
            <v>133.70679999999999</v>
          </cell>
          <cell r="Z41">
            <v>2.5257000000000001</v>
          </cell>
          <cell r="AA41">
            <v>1.9073</v>
          </cell>
          <cell r="AB41">
            <v>310.60449999999997</v>
          </cell>
          <cell r="AC41">
            <v>11.5784</v>
          </cell>
          <cell r="AD41">
            <v>0.08</v>
          </cell>
          <cell r="AE41">
            <v>10.442299999999999</v>
          </cell>
          <cell r="AF41">
            <v>19.088000000000001</v>
          </cell>
          <cell r="AG41">
            <v>1.6501999999999999</v>
          </cell>
          <cell r="AH41">
            <v>85.161500000000004</v>
          </cell>
          <cell r="AI41">
            <v>77.1922</v>
          </cell>
          <cell r="AJ41">
            <v>14.603899999999999</v>
          </cell>
          <cell r="AK41">
            <v>56.813200000000002</v>
          </cell>
          <cell r="AL41">
            <v>328.96800000000002</v>
          </cell>
          <cell r="AM41">
            <v>46.728299999999997</v>
          </cell>
          <cell r="AN41">
            <v>506.34750000000003</v>
          </cell>
          <cell r="AO41">
            <v>705.35140000000001</v>
          </cell>
        </row>
        <row r="42">
          <cell r="C42">
            <v>294.84449999999998</v>
          </cell>
          <cell r="D42">
            <v>36.383400000000002</v>
          </cell>
          <cell r="E42">
            <v>787.79859999999996</v>
          </cell>
          <cell r="F42">
            <v>11.858499999999999</v>
          </cell>
          <cell r="G42">
            <v>124.1069</v>
          </cell>
          <cell r="H42">
            <v>4.36E-2</v>
          </cell>
          <cell r="I42">
            <v>14.692500000000001</v>
          </cell>
          <cell r="J42">
            <v>67.099000000000004</v>
          </cell>
          <cell r="K42">
            <v>543</v>
          </cell>
          <cell r="L42">
            <v>31.9971</v>
          </cell>
          <cell r="M42">
            <v>6.3132999999999999</v>
          </cell>
          <cell r="N42">
            <v>635.6893</v>
          </cell>
          <cell r="O42">
            <v>30.089400000000001</v>
          </cell>
          <cell r="P42">
            <v>25.856200000000001</v>
          </cell>
          <cell r="Q42">
            <v>359.7629</v>
          </cell>
          <cell r="R42">
            <v>3.7410000000000001</v>
          </cell>
          <cell r="S42">
            <v>881.49350000000004</v>
          </cell>
          <cell r="T42">
            <v>135.75</v>
          </cell>
          <cell r="U42">
            <v>43.038200000000003</v>
          </cell>
          <cell r="V42">
            <v>227.1833</v>
          </cell>
          <cell r="W42">
            <v>255.97620000000001</v>
          </cell>
          <cell r="X42">
            <v>61.267299999999999</v>
          </cell>
          <cell r="Y42">
            <v>132.81139999999999</v>
          </cell>
          <cell r="Z42">
            <v>2.4971999999999999</v>
          </cell>
          <cell r="AA42">
            <v>1.9053</v>
          </cell>
          <cell r="AB42">
            <v>311.01819999999998</v>
          </cell>
          <cell r="AC42">
            <v>11.4596</v>
          </cell>
          <cell r="AD42">
            <v>7.9600000000000004E-2</v>
          </cell>
          <cell r="AE42">
            <v>10.442299999999999</v>
          </cell>
          <cell r="AF42">
            <v>18.860299999999999</v>
          </cell>
          <cell r="AG42">
            <v>1.6501999999999999</v>
          </cell>
          <cell r="AH42">
            <v>84.202600000000004</v>
          </cell>
          <cell r="AI42">
            <v>76.322999999999993</v>
          </cell>
          <cell r="AJ42">
            <v>14.448700000000001</v>
          </cell>
          <cell r="AK42">
            <v>56.382199999999997</v>
          </cell>
          <cell r="AL42">
            <v>326.96319999999997</v>
          </cell>
          <cell r="AM42">
            <v>46.802500000000002</v>
          </cell>
          <cell r="AN42">
            <v>500.64600000000002</v>
          </cell>
          <cell r="AO42">
            <v>697.41010000000006</v>
          </cell>
        </row>
        <row r="43">
          <cell r="C43">
            <v>291.7817</v>
          </cell>
          <cell r="D43">
            <v>36.408299999999997</v>
          </cell>
          <cell r="E43">
            <v>785.00340000000006</v>
          </cell>
          <cell r="F43">
            <v>11.8576</v>
          </cell>
          <cell r="G43">
            <v>124.19199999999999</v>
          </cell>
          <cell r="H43">
            <v>4.36E-2</v>
          </cell>
          <cell r="I43">
            <v>14.702500000000001</v>
          </cell>
          <cell r="J43">
            <v>67.146799999999999</v>
          </cell>
          <cell r="K43">
            <v>542.96</v>
          </cell>
          <cell r="L43">
            <v>32.018999999999998</v>
          </cell>
          <cell r="M43">
            <v>6.3288000000000002</v>
          </cell>
          <cell r="N43">
            <v>636.12509999999997</v>
          </cell>
          <cell r="O43">
            <v>30.110099999999999</v>
          </cell>
          <cell r="P43">
            <v>25.873899999999999</v>
          </cell>
          <cell r="Q43">
            <v>359.62180000000001</v>
          </cell>
          <cell r="R43">
            <v>3.7406999999999999</v>
          </cell>
          <cell r="S43">
            <v>881.42859999999996</v>
          </cell>
          <cell r="T43">
            <v>135.74</v>
          </cell>
          <cell r="U43">
            <v>43.034999999999997</v>
          </cell>
          <cell r="V43">
            <v>227.339</v>
          </cell>
          <cell r="W43">
            <v>256.15170000000001</v>
          </cell>
          <cell r="X43">
            <v>61.204500000000003</v>
          </cell>
          <cell r="Y43">
            <v>132.26740000000001</v>
          </cell>
          <cell r="Z43">
            <v>2.4988999999999999</v>
          </cell>
          <cell r="AA43">
            <v>1.8991</v>
          </cell>
          <cell r="AB43">
            <v>310.72949999999997</v>
          </cell>
          <cell r="AC43">
            <v>11.474</v>
          </cell>
          <cell r="AD43">
            <v>7.9799999999999996E-2</v>
          </cell>
          <cell r="AE43">
            <v>10.4415</v>
          </cell>
          <cell r="AF43">
            <v>18.871099999999998</v>
          </cell>
          <cell r="AG43">
            <v>1.65</v>
          </cell>
          <cell r="AH43">
            <v>84.260300000000001</v>
          </cell>
          <cell r="AI43">
            <v>76.375299999999996</v>
          </cell>
          <cell r="AJ43">
            <v>14.492000000000001</v>
          </cell>
          <cell r="AK43">
            <v>56.218299999999999</v>
          </cell>
          <cell r="AL43">
            <v>326.41989999999998</v>
          </cell>
          <cell r="AM43">
            <v>46.259399999999999</v>
          </cell>
          <cell r="AN43">
            <v>500.98919999999998</v>
          </cell>
          <cell r="AO43">
            <v>701.02409999999998</v>
          </cell>
        </row>
        <row r="44">
          <cell r="C44">
            <v>291.7817</v>
          </cell>
          <cell r="D44">
            <v>36.408299999999997</v>
          </cell>
          <cell r="E44">
            <v>785.00340000000006</v>
          </cell>
          <cell r="F44">
            <v>11.8576</v>
          </cell>
          <cell r="G44">
            <v>124.19199999999999</v>
          </cell>
          <cell r="H44">
            <v>4.36E-2</v>
          </cell>
          <cell r="I44">
            <v>14.702500000000001</v>
          </cell>
          <cell r="J44">
            <v>67.146799999999999</v>
          </cell>
          <cell r="K44">
            <v>542.96</v>
          </cell>
          <cell r="L44">
            <v>32.018999999999998</v>
          </cell>
          <cell r="M44">
            <v>6.3288000000000002</v>
          </cell>
          <cell r="N44">
            <v>636.12509999999997</v>
          </cell>
          <cell r="O44">
            <v>30.110099999999999</v>
          </cell>
          <cell r="P44">
            <v>25.873899999999999</v>
          </cell>
          <cell r="Q44">
            <v>359.62180000000001</v>
          </cell>
          <cell r="R44">
            <v>3.7406999999999999</v>
          </cell>
          <cell r="S44">
            <v>881.42859999999996</v>
          </cell>
          <cell r="T44">
            <v>135.74</v>
          </cell>
          <cell r="U44">
            <v>43.034999999999997</v>
          </cell>
          <cell r="V44">
            <v>227.339</v>
          </cell>
          <cell r="W44">
            <v>256.15170000000001</v>
          </cell>
          <cell r="X44">
            <v>61.204500000000003</v>
          </cell>
          <cell r="Y44">
            <v>132.26740000000001</v>
          </cell>
          <cell r="Z44">
            <v>2.4988999999999999</v>
          </cell>
          <cell r="AA44">
            <v>1.8991</v>
          </cell>
          <cell r="AB44">
            <v>310.72949999999997</v>
          </cell>
          <cell r="AC44">
            <v>11.474</v>
          </cell>
          <cell r="AD44">
            <v>7.9799999999999996E-2</v>
          </cell>
          <cell r="AE44">
            <v>10.4415</v>
          </cell>
          <cell r="AF44">
            <v>18.871099999999998</v>
          </cell>
          <cell r="AG44">
            <v>1.65</v>
          </cell>
          <cell r="AH44">
            <v>84.260300000000001</v>
          </cell>
          <cell r="AI44">
            <v>76.375299999999996</v>
          </cell>
          <cell r="AJ44">
            <v>14.492000000000001</v>
          </cell>
          <cell r="AK44">
            <v>56.218299999999999</v>
          </cell>
          <cell r="AL44">
            <v>326.41989999999998</v>
          </cell>
          <cell r="AM44">
            <v>46.259399999999999</v>
          </cell>
          <cell r="AN44">
            <v>500.98919999999998</v>
          </cell>
          <cell r="AO44">
            <v>701.02409999999998</v>
          </cell>
        </row>
        <row r="45">
          <cell r="C45">
            <v>291.7817</v>
          </cell>
          <cell r="D45">
            <v>36.408299999999997</v>
          </cell>
          <cell r="E45">
            <v>785.00340000000006</v>
          </cell>
          <cell r="F45">
            <v>11.8576</v>
          </cell>
          <cell r="G45">
            <v>124.19199999999999</v>
          </cell>
          <cell r="H45">
            <v>4.36E-2</v>
          </cell>
          <cell r="I45">
            <v>14.702500000000001</v>
          </cell>
          <cell r="J45">
            <v>67.146799999999999</v>
          </cell>
          <cell r="K45">
            <v>542.96</v>
          </cell>
          <cell r="L45">
            <v>32.018999999999998</v>
          </cell>
          <cell r="M45">
            <v>6.3288000000000002</v>
          </cell>
          <cell r="N45">
            <v>636.12509999999997</v>
          </cell>
          <cell r="O45">
            <v>30.110099999999999</v>
          </cell>
          <cell r="P45">
            <v>25.873899999999999</v>
          </cell>
          <cell r="Q45">
            <v>359.62180000000001</v>
          </cell>
          <cell r="R45">
            <v>3.7406999999999999</v>
          </cell>
          <cell r="S45">
            <v>881.42859999999996</v>
          </cell>
          <cell r="T45">
            <v>135.74</v>
          </cell>
          <cell r="U45">
            <v>43.034999999999997</v>
          </cell>
          <cell r="V45">
            <v>227.339</v>
          </cell>
          <cell r="W45">
            <v>256.15170000000001</v>
          </cell>
          <cell r="X45">
            <v>61.204500000000003</v>
          </cell>
          <cell r="Y45">
            <v>132.26740000000001</v>
          </cell>
          <cell r="Z45">
            <v>2.4988999999999999</v>
          </cell>
          <cell r="AA45">
            <v>1.8991</v>
          </cell>
          <cell r="AB45">
            <v>310.72949999999997</v>
          </cell>
          <cell r="AC45">
            <v>11.474</v>
          </cell>
          <cell r="AD45">
            <v>7.9799999999999996E-2</v>
          </cell>
          <cell r="AE45">
            <v>10.4415</v>
          </cell>
          <cell r="AF45">
            <v>18.871099999999998</v>
          </cell>
          <cell r="AG45">
            <v>1.65</v>
          </cell>
          <cell r="AH45">
            <v>84.260300000000001</v>
          </cell>
          <cell r="AI45">
            <v>76.375299999999996</v>
          </cell>
          <cell r="AJ45">
            <v>14.492000000000001</v>
          </cell>
          <cell r="AK45">
            <v>56.218299999999999</v>
          </cell>
          <cell r="AL45">
            <v>326.41989999999998</v>
          </cell>
          <cell r="AM45">
            <v>46.259399999999999</v>
          </cell>
          <cell r="AN45">
            <v>500.98919999999998</v>
          </cell>
          <cell r="AO45">
            <v>701.02409999999998</v>
          </cell>
        </row>
        <row r="46">
          <cell r="C46">
            <v>291.7405</v>
          </cell>
          <cell r="D46">
            <v>36.646999999999998</v>
          </cell>
          <cell r="E46">
            <v>788.17349999999999</v>
          </cell>
          <cell r="F46">
            <v>11.856999999999999</v>
          </cell>
          <cell r="G46">
            <v>125.0061</v>
          </cell>
          <cell r="H46">
            <v>4.36E-2</v>
          </cell>
          <cell r="I46">
            <v>14.7989</v>
          </cell>
          <cell r="J46">
            <v>67.582499999999996</v>
          </cell>
          <cell r="K46">
            <v>542.92999999999995</v>
          </cell>
          <cell r="L46">
            <v>32.228900000000003</v>
          </cell>
          <cell r="M46">
            <v>6.3526999999999996</v>
          </cell>
          <cell r="N46">
            <v>640.29510000000005</v>
          </cell>
          <cell r="O46">
            <v>30.307400000000001</v>
          </cell>
          <cell r="P46">
            <v>26.043500000000002</v>
          </cell>
          <cell r="Q46">
            <v>358.55619999999999</v>
          </cell>
          <cell r="R46">
            <v>3.7404999999999999</v>
          </cell>
          <cell r="S46">
            <v>881.37990000000002</v>
          </cell>
          <cell r="T46">
            <v>135.73249999999999</v>
          </cell>
          <cell r="U46">
            <v>43.075000000000003</v>
          </cell>
          <cell r="V46">
            <v>228.82929999999999</v>
          </cell>
          <cell r="W46">
            <v>257.83089999999999</v>
          </cell>
          <cell r="X46">
            <v>61.4818</v>
          </cell>
          <cell r="Y46">
            <v>133.18369999999999</v>
          </cell>
          <cell r="Z46">
            <v>2.5152999999999999</v>
          </cell>
          <cell r="AA46">
            <v>1.8931</v>
          </cell>
          <cell r="AB46">
            <v>310.83859999999999</v>
          </cell>
          <cell r="AC46">
            <v>11.568300000000001</v>
          </cell>
          <cell r="AD46">
            <v>7.9799999999999996E-2</v>
          </cell>
          <cell r="AE46">
            <v>10.441000000000001</v>
          </cell>
          <cell r="AF46">
            <v>18.992599999999999</v>
          </cell>
          <cell r="AG46">
            <v>1.6366000000000001</v>
          </cell>
          <cell r="AH46">
            <v>84.812700000000007</v>
          </cell>
          <cell r="AI46">
            <v>76.876000000000005</v>
          </cell>
          <cell r="AJ46">
            <v>14.5647</v>
          </cell>
          <cell r="AK46">
            <v>56.349699999999999</v>
          </cell>
          <cell r="AL46">
            <v>328.11070000000001</v>
          </cell>
          <cell r="AM46">
            <v>46.170400000000001</v>
          </cell>
          <cell r="AN46">
            <v>504.27339999999998</v>
          </cell>
          <cell r="AO46">
            <v>702.18209999999999</v>
          </cell>
        </row>
        <row r="47">
          <cell r="C47">
            <v>291.89479999999998</v>
          </cell>
          <cell r="D47">
            <v>36.596400000000003</v>
          </cell>
          <cell r="E47">
            <v>789.80060000000003</v>
          </cell>
          <cell r="F47">
            <v>11.857200000000001</v>
          </cell>
          <cell r="G47">
            <v>124.8334</v>
          </cell>
          <cell r="H47">
            <v>4.3700000000000003E-2</v>
          </cell>
          <cell r="I47">
            <v>14.778499999999999</v>
          </cell>
          <cell r="J47">
            <v>67.496399999999994</v>
          </cell>
          <cell r="K47">
            <v>542.94000000000005</v>
          </cell>
          <cell r="L47">
            <v>32.184399999999997</v>
          </cell>
          <cell r="M47">
            <v>6.3422999999999998</v>
          </cell>
          <cell r="N47">
            <v>639.41070000000002</v>
          </cell>
          <cell r="O47">
            <v>30.265599999999999</v>
          </cell>
          <cell r="P47">
            <v>26.0076</v>
          </cell>
          <cell r="Q47">
            <v>356.01049999999998</v>
          </cell>
          <cell r="R47">
            <v>3.7404999999999999</v>
          </cell>
          <cell r="S47">
            <v>881.39610000000005</v>
          </cell>
          <cell r="T47">
            <v>135.73500000000001</v>
          </cell>
          <cell r="U47">
            <v>43.117899999999999</v>
          </cell>
          <cell r="V47">
            <v>228.51320000000001</v>
          </cell>
          <cell r="W47">
            <v>257.47480000000002</v>
          </cell>
          <cell r="X47">
            <v>61.288499999999999</v>
          </cell>
          <cell r="Y47">
            <v>133.25309999999999</v>
          </cell>
          <cell r="Z47">
            <v>2.5118</v>
          </cell>
          <cell r="AA47">
            <v>1.8931</v>
          </cell>
          <cell r="AB47">
            <v>311.2149</v>
          </cell>
          <cell r="AC47">
            <v>11.5467</v>
          </cell>
          <cell r="AD47">
            <v>7.9699999999999993E-2</v>
          </cell>
          <cell r="AE47">
            <v>10.4412</v>
          </cell>
          <cell r="AF47">
            <v>18.958500000000001</v>
          </cell>
          <cell r="AG47">
            <v>1.6366000000000001</v>
          </cell>
          <cell r="AH47">
            <v>84.695499999999996</v>
          </cell>
          <cell r="AI47">
            <v>76.769800000000004</v>
          </cell>
          <cell r="AJ47">
            <v>14.5639</v>
          </cell>
          <cell r="AK47">
            <v>55.996499999999997</v>
          </cell>
          <cell r="AL47">
            <v>327.59359999999998</v>
          </cell>
          <cell r="AM47">
            <v>46.374099999999999</v>
          </cell>
          <cell r="AN47">
            <v>503.57690000000002</v>
          </cell>
          <cell r="AO47">
            <v>702.91319999999996</v>
          </cell>
        </row>
        <row r="48">
          <cell r="C48">
            <v>287.59780000000001</v>
          </cell>
          <cell r="D48">
            <v>36.212299999999999</v>
          </cell>
          <cell r="E48">
            <v>790.18709999999999</v>
          </cell>
          <cell r="F48">
            <v>11.8567</v>
          </cell>
          <cell r="G48">
            <v>123.5234</v>
          </cell>
          <cell r="H48">
            <v>4.3700000000000003E-2</v>
          </cell>
          <cell r="I48">
            <v>14.6234</v>
          </cell>
          <cell r="J48">
            <v>66.78</v>
          </cell>
          <cell r="K48">
            <v>542.91999999999996</v>
          </cell>
          <cell r="L48">
            <v>31.846699999999998</v>
          </cell>
          <cell r="M48">
            <v>6.3051000000000004</v>
          </cell>
          <cell r="N48">
            <v>632.70029999999997</v>
          </cell>
          <cell r="O48">
            <v>29.948</v>
          </cell>
          <cell r="P48">
            <v>25.7346</v>
          </cell>
          <cell r="Q48">
            <v>356.71269999999998</v>
          </cell>
          <cell r="R48">
            <v>3.7404000000000002</v>
          </cell>
          <cell r="S48">
            <v>881.36360000000002</v>
          </cell>
          <cell r="T48">
            <v>135.72999999999999</v>
          </cell>
          <cell r="U48">
            <v>43.116300000000003</v>
          </cell>
          <cell r="V48">
            <v>226.11500000000001</v>
          </cell>
          <cell r="W48">
            <v>254.77260000000001</v>
          </cell>
          <cell r="X48">
            <v>60.626800000000003</v>
          </cell>
          <cell r="Y48">
            <v>132.7433</v>
          </cell>
          <cell r="Z48">
            <v>2.4855</v>
          </cell>
          <cell r="AA48">
            <v>1.8936999999999999</v>
          </cell>
          <cell r="AB48">
            <v>311.06310000000002</v>
          </cell>
          <cell r="AC48">
            <v>11.4117</v>
          </cell>
          <cell r="AD48">
            <v>7.9399999999999998E-2</v>
          </cell>
          <cell r="AE48">
            <v>10.440799999999999</v>
          </cell>
          <cell r="AF48">
            <v>18.7652</v>
          </cell>
          <cell r="AG48">
            <v>1.6365000000000001</v>
          </cell>
          <cell r="AH48">
            <v>83.806700000000006</v>
          </cell>
          <cell r="AI48">
            <v>75.964100000000002</v>
          </cell>
          <cell r="AJ48">
            <v>14.4504</v>
          </cell>
          <cell r="AK48">
            <v>55.148200000000003</v>
          </cell>
          <cell r="AL48">
            <v>324.5145</v>
          </cell>
          <cell r="AM48">
            <v>46.739699999999999</v>
          </cell>
          <cell r="AN48">
            <v>498.29199999999997</v>
          </cell>
          <cell r="AO48">
            <v>701.75530000000003</v>
          </cell>
        </row>
        <row r="49">
          <cell r="C49">
            <v>284.7312</v>
          </cell>
          <cell r="D49">
            <v>35.863799999999998</v>
          </cell>
          <cell r="E49">
            <v>785.947</v>
          </cell>
          <cell r="F49">
            <v>11.856299999999999</v>
          </cell>
          <cell r="G49">
            <v>122.33450000000001</v>
          </cell>
          <cell r="H49">
            <v>4.3700000000000003E-2</v>
          </cell>
          <cell r="I49">
            <v>14.4826</v>
          </cell>
          <cell r="J49">
            <v>66.128399999999999</v>
          </cell>
          <cell r="K49">
            <v>542.9</v>
          </cell>
          <cell r="L49">
            <v>31.540099999999999</v>
          </cell>
          <cell r="M49">
            <v>6.2633999999999999</v>
          </cell>
          <cell r="N49">
            <v>626.61080000000004</v>
          </cell>
          <cell r="O49">
            <v>29.659700000000001</v>
          </cell>
          <cell r="P49">
            <v>25.486899999999999</v>
          </cell>
          <cell r="Q49">
            <v>355.00760000000002</v>
          </cell>
          <cell r="R49">
            <v>3.7403</v>
          </cell>
          <cell r="S49">
            <v>877.0598</v>
          </cell>
          <cell r="T49">
            <v>135.72499999999999</v>
          </cell>
          <cell r="U49">
            <v>43.089700000000001</v>
          </cell>
          <cell r="V49">
            <v>223.93879999999999</v>
          </cell>
          <cell r="W49">
            <v>252.32050000000001</v>
          </cell>
          <cell r="X49">
            <v>60.127499999999998</v>
          </cell>
          <cell r="Y49">
            <v>132.21950000000001</v>
          </cell>
          <cell r="Z49">
            <v>2.4615</v>
          </cell>
          <cell r="AA49">
            <v>1.893</v>
          </cell>
          <cell r="AB49">
            <v>311.41289999999998</v>
          </cell>
          <cell r="AC49">
            <v>11.295400000000001</v>
          </cell>
          <cell r="AD49">
            <v>7.9100000000000004E-2</v>
          </cell>
          <cell r="AE49">
            <v>10.4404</v>
          </cell>
          <cell r="AF49">
            <v>18.575500000000002</v>
          </cell>
          <cell r="AG49">
            <v>1.6365000000000001</v>
          </cell>
          <cell r="AH49">
            <v>83.000100000000003</v>
          </cell>
          <cell r="AI49">
            <v>75.233000000000004</v>
          </cell>
          <cell r="AJ49">
            <v>14.3096</v>
          </cell>
          <cell r="AK49">
            <v>54.723500000000001</v>
          </cell>
          <cell r="AL49">
            <v>322.23059999999998</v>
          </cell>
          <cell r="AM49">
            <v>46.772399999999998</v>
          </cell>
          <cell r="AN49">
            <v>493.49610000000001</v>
          </cell>
          <cell r="AO49">
            <v>698.67520000000002</v>
          </cell>
        </row>
        <row r="50">
          <cell r="C50">
            <v>286.58199999999999</v>
          </cell>
          <cell r="D50">
            <v>35.953200000000002</v>
          </cell>
          <cell r="E50">
            <v>787.27970000000005</v>
          </cell>
          <cell r="F50">
            <v>11.8559</v>
          </cell>
          <cell r="G50">
            <v>122.6395</v>
          </cell>
          <cell r="H50">
            <v>4.3700000000000003E-2</v>
          </cell>
          <cell r="I50">
            <v>14.518800000000001</v>
          </cell>
          <cell r="J50">
            <v>66.281700000000001</v>
          </cell>
          <cell r="K50">
            <v>542.88</v>
          </cell>
          <cell r="L50">
            <v>31.6188</v>
          </cell>
          <cell r="M50">
            <v>6.2813999999999997</v>
          </cell>
          <cell r="N50">
            <v>628.17309999999998</v>
          </cell>
          <cell r="O50">
            <v>29.733699999999999</v>
          </cell>
          <cell r="P50">
            <v>25.5505</v>
          </cell>
          <cell r="Q50">
            <v>353.60340000000002</v>
          </cell>
          <cell r="R50">
            <v>3.7401</v>
          </cell>
          <cell r="S50">
            <v>877.02750000000003</v>
          </cell>
          <cell r="T50">
            <v>135.72</v>
          </cell>
          <cell r="U50">
            <v>43.088099999999997</v>
          </cell>
          <cell r="V50">
            <v>224.49709999999999</v>
          </cell>
          <cell r="W50">
            <v>252.94970000000001</v>
          </cell>
          <cell r="X50">
            <v>60.369300000000003</v>
          </cell>
          <cell r="Y50">
            <v>132.535</v>
          </cell>
          <cell r="Z50">
            <v>2.4676999999999998</v>
          </cell>
          <cell r="AA50">
            <v>1.8942000000000001</v>
          </cell>
          <cell r="AB50">
            <v>312.48520000000002</v>
          </cell>
          <cell r="AC50">
            <v>11.307499999999999</v>
          </cell>
          <cell r="AD50">
            <v>7.9000000000000001E-2</v>
          </cell>
          <cell r="AE50">
            <v>10.44</v>
          </cell>
          <cell r="AF50">
            <v>18.6218</v>
          </cell>
          <cell r="AG50">
            <v>1.6364000000000001</v>
          </cell>
          <cell r="AH50">
            <v>83.206999999999994</v>
          </cell>
          <cell r="AI50">
            <v>75.420599999999993</v>
          </cell>
          <cell r="AJ50">
            <v>14.3607</v>
          </cell>
          <cell r="AK50">
            <v>55.205800000000004</v>
          </cell>
          <cell r="AL50">
            <v>321.87799999999999</v>
          </cell>
          <cell r="AM50">
            <v>47.170699999999997</v>
          </cell>
          <cell r="AN50">
            <v>494.72649999999999</v>
          </cell>
          <cell r="AO50">
            <v>701.16070000000002</v>
          </cell>
        </row>
        <row r="51">
          <cell r="C51">
            <v>286.58199999999999</v>
          </cell>
          <cell r="D51">
            <v>35.953200000000002</v>
          </cell>
          <cell r="E51">
            <v>787.27970000000005</v>
          </cell>
          <cell r="F51">
            <v>11.8559</v>
          </cell>
          <cell r="G51">
            <v>122.6395</v>
          </cell>
          <cell r="H51">
            <v>4.3700000000000003E-2</v>
          </cell>
          <cell r="I51">
            <v>14.518800000000001</v>
          </cell>
          <cell r="J51">
            <v>66.281700000000001</v>
          </cell>
          <cell r="K51">
            <v>542.88</v>
          </cell>
          <cell r="L51">
            <v>31.6188</v>
          </cell>
          <cell r="M51">
            <v>6.2813999999999997</v>
          </cell>
          <cell r="N51">
            <v>628.17309999999998</v>
          </cell>
          <cell r="O51">
            <v>29.733699999999999</v>
          </cell>
          <cell r="P51">
            <v>25.5505</v>
          </cell>
          <cell r="Q51">
            <v>353.60340000000002</v>
          </cell>
          <cell r="R51">
            <v>3.7401</v>
          </cell>
          <cell r="S51">
            <v>877.02750000000003</v>
          </cell>
          <cell r="T51">
            <v>135.72</v>
          </cell>
          <cell r="U51">
            <v>43.088099999999997</v>
          </cell>
          <cell r="V51">
            <v>224.49709999999999</v>
          </cell>
          <cell r="W51">
            <v>252.94970000000001</v>
          </cell>
          <cell r="X51">
            <v>60.369300000000003</v>
          </cell>
          <cell r="Y51">
            <v>132.535</v>
          </cell>
          <cell r="Z51">
            <v>2.4676999999999998</v>
          </cell>
          <cell r="AA51">
            <v>1.8942000000000001</v>
          </cell>
          <cell r="AB51">
            <v>312.48520000000002</v>
          </cell>
          <cell r="AC51">
            <v>11.307499999999999</v>
          </cell>
          <cell r="AD51">
            <v>7.9000000000000001E-2</v>
          </cell>
          <cell r="AE51">
            <v>10.44</v>
          </cell>
          <cell r="AF51">
            <v>18.6218</v>
          </cell>
          <cell r="AG51">
            <v>1.6364000000000001</v>
          </cell>
          <cell r="AH51">
            <v>83.206999999999994</v>
          </cell>
          <cell r="AI51">
            <v>75.420599999999993</v>
          </cell>
          <cell r="AJ51">
            <v>14.3607</v>
          </cell>
          <cell r="AK51">
            <v>55.205800000000004</v>
          </cell>
          <cell r="AL51">
            <v>321.87799999999999</v>
          </cell>
          <cell r="AM51">
            <v>47.170699999999997</v>
          </cell>
          <cell r="AN51">
            <v>494.72649999999999</v>
          </cell>
          <cell r="AO51">
            <v>701.16070000000002</v>
          </cell>
        </row>
        <row r="52">
          <cell r="C52">
            <v>286.58199999999999</v>
          </cell>
          <cell r="D52">
            <v>35.953200000000002</v>
          </cell>
          <cell r="E52">
            <v>787.27970000000005</v>
          </cell>
          <cell r="F52">
            <v>11.8559</v>
          </cell>
          <cell r="G52">
            <v>122.6395</v>
          </cell>
          <cell r="H52">
            <v>4.3700000000000003E-2</v>
          </cell>
          <cell r="I52">
            <v>14.518800000000001</v>
          </cell>
          <cell r="J52">
            <v>66.281700000000001</v>
          </cell>
          <cell r="K52">
            <v>542.88</v>
          </cell>
          <cell r="L52">
            <v>31.6188</v>
          </cell>
          <cell r="M52">
            <v>6.2813999999999997</v>
          </cell>
          <cell r="N52">
            <v>628.17309999999998</v>
          </cell>
          <cell r="O52">
            <v>29.733699999999999</v>
          </cell>
          <cell r="P52">
            <v>25.5505</v>
          </cell>
          <cell r="Q52">
            <v>353.60340000000002</v>
          </cell>
          <cell r="R52">
            <v>3.7401</v>
          </cell>
          <cell r="S52">
            <v>877.02750000000003</v>
          </cell>
          <cell r="T52">
            <v>135.72</v>
          </cell>
          <cell r="U52">
            <v>43.088099999999997</v>
          </cell>
          <cell r="V52">
            <v>224.49709999999999</v>
          </cell>
          <cell r="W52">
            <v>252.94970000000001</v>
          </cell>
          <cell r="X52">
            <v>60.369300000000003</v>
          </cell>
          <cell r="Y52">
            <v>132.535</v>
          </cell>
          <cell r="Z52">
            <v>2.4676999999999998</v>
          </cell>
          <cell r="AA52">
            <v>1.8942000000000001</v>
          </cell>
          <cell r="AB52">
            <v>312.48520000000002</v>
          </cell>
          <cell r="AC52">
            <v>11.307499999999999</v>
          </cell>
          <cell r="AD52">
            <v>7.9000000000000001E-2</v>
          </cell>
          <cell r="AE52">
            <v>10.44</v>
          </cell>
          <cell r="AF52">
            <v>18.6218</v>
          </cell>
          <cell r="AG52">
            <v>1.6364000000000001</v>
          </cell>
          <cell r="AH52">
            <v>83.206999999999994</v>
          </cell>
          <cell r="AI52">
            <v>75.420599999999993</v>
          </cell>
          <cell r="AJ52">
            <v>14.3607</v>
          </cell>
          <cell r="AK52">
            <v>55.205800000000004</v>
          </cell>
          <cell r="AL52">
            <v>321.87799999999999</v>
          </cell>
          <cell r="AM52">
            <v>47.170699999999997</v>
          </cell>
          <cell r="AN52">
            <v>494.72649999999999</v>
          </cell>
          <cell r="AO52">
            <v>701.16070000000002</v>
          </cell>
        </row>
        <row r="53">
          <cell r="C53">
            <v>287.363</v>
          </cell>
          <cell r="D53">
            <v>36.347700000000003</v>
          </cell>
          <cell r="E53">
            <v>788.39110000000005</v>
          </cell>
          <cell r="F53">
            <v>11.8559</v>
          </cell>
          <cell r="G53">
            <v>123.9853</v>
          </cell>
          <cell r="H53">
            <v>4.3700000000000003E-2</v>
          </cell>
          <cell r="I53">
            <v>14.678100000000001</v>
          </cell>
          <cell r="J53">
            <v>67.014399999999995</v>
          </cell>
          <cell r="K53">
            <v>542.88</v>
          </cell>
          <cell r="L53">
            <v>31.965800000000002</v>
          </cell>
          <cell r="M53">
            <v>6.3038999999999996</v>
          </cell>
          <cell r="N53">
            <v>635.06629999999996</v>
          </cell>
          <cell r="O53">
            <v>30.059899999999999</v>
          </cell>
          <cell r="P53">
            <v>25.8309</v>
          </cell>
          <cell r="Q53">
            <v>352.17250000000001</v>
          </cell>
          <cell r="R53">
            <v>3.7363</v>
          </cell>
          <cell r="S53">
            <v>877.02750000000003</v>
          </cell>
          <cell r="T53">
            <v>135.72</v>
          </cell>
          <cell r="U53">
            <v>43.088099999999997</v>
          </cell>
          <cell r="V53">
            <v>226.9606</v>
          </cell>
          <cell r="W53">
            <v>255.72540000000001</v>
          </cell>
          <cell r="X53">
            <v>60.95</v>
          </cell>
          <cell r="Y53">
            <v>132.66720000000001</v>
          </cell>
          <cell r="Z53">
            <v>2.4948000000000001</v>
          </cell>
          <cell r="AA53">
            <v>1.8942000000000001</v>
          </cell>
          <cell r="AB53">
            <v>312.42140000000001</v>
          </cell>
          <cell r="AC53">
            <v>11.4321</v>
          </cell>
          <cell r="AD53">
            <v>7.9299999999999995E-2</v>
          </cell>
          <cell r="AE53">
            <v>10.44</v>
          </cell>
          <cell r="AF53">
            <v>18.8262</v>
          </cell>
          <cell r="AG53">
            <v>1.6364000000000001</v>
          </cell>
          <cell r="AH53">
            <v>84.120099999999994</v>
          </cell>
          <cell r="AI53">
            <v>76.248199999999997</v>
          </cell>
          <cell r="AJ53">
            <v>14.435700000000001</v>
          </cell>
          <cell r="AK53">
            <v>55.616100000000003</v>
          </cell>
          <cell r="AL53">
            <v>325.57960000000003</v>
          </cell>
          <cell r="AM53">
            <v>46.8705</v>
          </cell>
          <cell r="AN53">
            <v>500.15530000000001</v>
          </cell>
          <cell r="AO53">
            <v>701.16070000000002</v>
          </cell>
        </row>
        <row r="54">
          <cell r="C54">
            <v>284.38290000000001</v>
          </cell>
          <cell r="D54">
            <v>35.786799999999999</v>
          </cell>
          <cell r="E54">
            <v>779.91369999999995</v>
          </cell>
          <cell r="F54">
            <v>11.856999999999999</v>
          </cell>
          <cell r="G54">
            <v>122.07210000000001</v>
          </cell>
          <cell r="H54">
            <v>4.3700000000000003E-2</v>
          </cell>
          <cell r="I54">
            <v>14.451599999999999</v>
          </cell>
          <cell r="J54">
            <v>65.983900000000006</v>
          </cell>
          <cell r="K54">
            <v>542.92999999999995</v>
          </cell>
          <cell r="L54">
            <v>31.4725</v>
          </cell>
          <cell r="M54">
            <v>6.2436999999999996</v>
          </cell>
          <cell r="N54">
            <v>625.26670000000001</v>
          </cell>
          <cell r="O54">
            <v>29.5961</v>
          </cell>
          <cell r="P54">
            <v>25.432300000000001</v>
          </cell>
          <cell r="Q54">
            <v>353.55939999999998</v>
          </cell>
          <cell r="R54">
            <v>3.7366000000000001</v>
          </cell>
          <cell r="S54">
            <v>877.10820000000001</v>
          </cell>
          <cell r="T54">
            <v>135.73249999999999</v>
          </cell>
          <cell r="U54">
            <v>43.010100000000001</v>
          </cell>
          <cell r="V54">
            <v>223.45840000000001</v>
          </cell>
          <cell r="W54">
            <v>251.77930000000001</v>
          </cell>
          <cell r="X54">
            <v>59.910899999999998</v>
          </cell>
          <cell r="Y54">
            <v>132.00309999999999</v>
          </cell>
          <cell r="Z54">
            <v>2.4563000000000001</v>
          </cell>
          <cell r="AA54">
            <v>1.8924000000000001</v>
          </cell>
          <cell r="AB54">
            <v>312.08409999999998</v>
          </cell>
          <cell r="AC54">
            <v>11.2738</v>
          </cell>
          <cell r="AD54">
            <v>7.8200000000000006E-2</v>
          </cell>
          <cell r="AE54">
            <v>10.441000000000001</v>
          </cell>
          <cell r="AF54">
            <v>18.531500000000001</v>
          </cell>
          <cell r="AG54">
            <v>1.6366000000000001</v>
          </cell>
          <cell r="AH54">
            <v>82.822000000000003</v>
          </cell>
          <cell r="AI54">
            <v>75.071600000000004</v>
          </cell>
          <cell r="AJ54">
            <v>14.2529</v>
          </cell>
          <cell r="AK54">
            <v>54.932000000000002</v>
          </cell>
          <cell r="AL54">
            <v>320.78530000000001</v>
          </cell>
          <cell r="AM54">
            <v>46.961399999999998</v>
          </cell>
          <cell r="AN54">
            <v>492.4375</v>
          </cell>
          <cell r="AO54">
            <v>698.65449999999998</v>
          </cell>
        </row>
        <row r="55">
          <cell r="C55">
            <v>285.99029999999999</v>
          </cell>
          <cell r="D55">
            <v>36.084699999999998</v>
          </cell>
          <cell r="E55">
            <v>783.79849999999999</v>
          </cell>
          <cell r="F55">
            <v>11.856299999999999</v>
          </cell>
          <cell r="G55">
            <v>123.0881</v>
          </cell>
          <cell r="H55">
            <v>4.3700000000000003E-2</v>
          </cell>
          <cell r="I55">
            <v>14.571899999999999</v>
          </cell>
          <cell r="J55">
            <v>66.524199999999993</v>
          </cell>
          <cell r="K55">
            <v>542.9</v>
          </cell>
          <cell r="L55">
            <v>31.734500000000001</v>
          </cell>
          <cell r="M55">
            <v>6.2725999999999997</v>
          </cell>
          <cell r="N55">
            <v>630.47109999999998</v>
          </cell>
          <cell r="O55">
            <v>29.842400000000001</v>
          </cell>
          <cell r="P55">
            <v>25.643999999999998</v>
          </cell>
          <cell r="Q55">
            <v>352.22840000000002</v>
          </cell>
          <cell r="R55">
            <v>3.7364000000000002</v>
          </cell>
          <cell r="S55">
            <v>877.0598</v>
          </cell>
          <cell r="T55">
            <v>135.72499999999999</v>
          </cell>
          <cell r="U55">
            <v>43.007800000000003</v>
          </cell>
          <cell r="V55">
            <v>225.3184</v>
          </cell>
          <cell r="W55">
            <v>253.875</v>
          </cell>
          <cell r="X55">
            <v>60.241</v>
          </cell>
          <cell r="Y55">
            <v>131.58160000000001</v>
          </cell>
          <cell r="Z55">
            <v>2.4767000000000001</v>
          </cell>
          <cell r="AA55">
            <v>1.8949</v>
          </cell>
          <cell r="AB55">
            <v>311.19099999999997</v>
          </cell>
          <cell r="AC55">
            <v>11.369899999999999</v>
          </cell>
          <cell r="AD55">
            <v>7.9500000000000001E-2</v>
          </cell>
          <cell r="AE55">
            <v>10.4404</v>
          </cell>
          <cell r="AF55">
            <v>18.6843</v>
          </cell>
          <cell r="AG55">
            <v>1.6295999999999999</v>
          </cell>
          <cell r="AH55">
            <v>83.511399999999995</v>
          </cell>
          <cell r="AI55">
            <v>75.6965</v>
          </cell>
          <cell r="AJ55">
            <v>14.2958</v>
          </cell>
          <cell r="AK55">
            <v>55.140099999999997</v>
          </cell>
          <cell r="AL55">
            <v>323.2448</v>
          </cell>
          <cell r="AM55">
            <v>46.540100000000002</v>
          </cell>
          <cell r="AN55">
            <v>496.53629999999998</v>
          </cell>
          <cell r="AO55">
            <v>699.78650000000005</v>
          </cell>
        </row>
        <row r="56">
          <cell r="C56">
            <v>283.53460000000001</v>
          </cell>
          <cell r="D56">
            <v>35.7316</v>
          </cell>
          <cell r="E56">
            <v>784.17449999999997</v>
          </cell>
          <cell r="F56">
            <v>11.856999999999999</v>
          </cell>
          <cell r="G56">
            <v>121.8836</v>
          </cell>
          <cell r="H56">
            <v>4.3700000000000003E-2</v>
          </cell>
          <cell r="I56">
            <v>14.4293</v>
          </cell>
          <cell r="J56">
            <v>65.868799999999993</v>
          </cell>
          <cell r="K56">
            <v>542.92999999999995</v>
          </cell>
          <cell r="L56">
            <v>31.4239</v>
          </cell>
          <cell r="M56">
            <v>6.2363999999999997</v>
          </cell>
          <cell r="N56">
            <v>624.30150000000003</v>
          </cell>
          <cell r="O56">
            <v>29.5504</v>
          </cell>
          <cell r="P56">
            <v>25.393000000000001</v>
          </cell>
          <cell r="Q56">
            <v>353.31810000000002</v>
          </cell>
          <cell r="R56">
            <v>3.7366000000000001</v>
          </cell>
          <cell r="S56">
            <v>874.28340000000003</v>
          </cell>
          <cell r="T56">
            <v>135.73249999999999</v>
          </cell>
          <cell r="U56">
            <v>43.010100000000001</v>
          </cell>
          <cell r="V56">
            <v>223.11349999999999</v>
          </cell>
          <cell r="W56">
            <v>251.39070000000001</v>
          </cell>
          <cell r="X56">
            <v>59.525100000000002</v>
          </cell>
          <cell r="Y56">
            <v>130.60900000000001</v>
          </cell>
          <cell r="Z56">
            <v>2.4525000000000001</v>
          </cell>
          <cell r="AA56">
            <v>1.8976999999999999</v>
          </cell>
          <cell r="AB56">
            <v>311.18819999999999</v>
          </cell>
          <cell r="AC56">
            <v>11.2242</v>
          </cell>
          <cell r="AD56">
            <v>4.6800000000000001E-2</v>
          </cell>
          <cell r="AE56">
            <v>10.441000000000001</v>
          </cell>
          <cell r="AF56">
            <v>18.463999999999999</v>
          </cell>
          <cell r="AG56">
            <v>1.6296999999999999</v>
          </cell>
          <cell r="AH56">
            <v>82.694199999999995</v>
          </cell>
          <cell r="AI56">
            <v>74.955699999999993</v>
          </cell>
          <cell r="AJ56">
            <v>14.1661</v>
          </cell>
          <cell r="AK56">
            <v>54.312199999999997</v>
          </cell>
          <cell r="AL56">
            <v>321.00110000000001</v>
          </cell>
          <cell r="AM56">
            <v>46.679699999999997</v>
          </cell>
          <cell r="AN56">
            <v>491.67739999999998</v>
          </cell>
          <cell r="AO56">
            <v>698.07780000000002</v>
          </cell>
        </row>
        <row r="57">
          <cell r="C57">
            <v>283.4588</v>
          </cell>
          <cell r="D57">
            <v>35.761200000000002</v>
          </cell>
          <cell r="E57">
            <v>785.4502</v>
          </cell>
          <cell r="F57">
            <v>11.856299999999999</v>
          </cell>
          <cell r="G57">
            <v>121.9846</v>
          </cell>
          <cell r="H57">
            <v>4.3700000000000003E-2</v>
          </cell>
          <cell r="I57">
            <v>14.4412</v>
          </cell>
          <cell r="J57">
            <v>65.932100000000005</v>
          </cell>
          <cell r="K57">
            <v>542.9</v>
          </cell>
          <cell r="L57">
            <v>31.4499</v>
          </cell>
          <cell r="M57">
            <v>6.2359999999999998</v>
          </cell>
          <cell r="N57">
            <v>624.81849999999997</v>
          </cell>
          <cell r="O57">
            <v>29.5749</v>
          </cell>
          <cell r="P57">
            <v>25.414000000000001</v>
          </cell>
          <cell r="Q57">
            <v>353.07780000000002</v>
          </cell>
          <cell r="R57">
            <v>3.7364000000000002</v>
          </cell>
          <cell r="S57">
            <v>874.23509999999999</v>
          </cell>
          <cell r="T57">
            <v>135.72499999999999</v>
          </cell>
          <cell r="U57">
            <v>42.969299999999997</v>
          </cell>
          <cell r="V57">
            <v>223.29820000000001</v>
          </cell>
          <cell r="W57">
            <v>251.59880000000001</v>
          </cell>
          <cell r="X57">
            <v>59.679200000000002</v>
          </cell>
          <cell r="Y57">
            <v>131.20160000000001</v>
          </cell>
          <cell r="Z57">
            <v>2.4544999999999999</v>
          </cell>
          <cell r="AA57">
            <v>1.893</v>
          </cell>
          <cell r="AB57">
            <v>311.07190000000003</v>
          </cell>
          <cell r="AC57">
            <v>11.2438</v>
          </cell>
          <cell r="AD57">
            <v>4.6699999999999998E-2</v>
          </cell>
          <cell r="AE57">
            <v>10.4404</v>
          </cell>
          <cell r="AF57">
            <v>18.491099999999999</v>
          </cell>
          <cell r="AG57">
            <v>1.6295999999999999</v>
          </cell>
          <cell r="AH57">
            <v>82.762699999999995</v>
          </cell>
          <cell r="AI57">
            <v>75.017799999999994</v>
          </cell>
          <cell r="AJ57">
            <v>14.2311</v>
          </cell>
          <cell r="AK57">
            <v>54.183599999999998</v>
          </cell>
          <cell r="AL57">
            <v>320.91079999999999</v>
          </cell>
          <cell r="AM57">
            <v>46.5548</v>
          </cell>
          <cell r="AN57">
            <v>492.08460000000002</v>
          </cell>
          <cell r="AO57">
            <v>697.40260000000001</v>
          </cell>
        </row>
        <row r="58">
          <cell r="C58">
            <v>283.4588</v>
          </cell>
          <cell r="D58">
            <v>35.761200000000002</v>
          </cell>
          <cell r="E58">
            <v>785.4502</v>
          </cell>
          <cell r="F58">
            <v>11.856299999999999</v>
          </cell>
          <cell r="G58">
            <v>121.9846</v>
          </cell>
          <cell r="H58">
            <v>4.3700000000000003E-2</v>
          </cell>
          <cell r="I58">
            <v>14.4412</v>
          </cell>
          <cell r="J58">
            <v>65.932100000000005</v>
          </cell>
          <cell r="K58">
            <v>542.9</v>
          </cell>
          <cell r="L58">
            <v>31.4499</v>
          </cell>
          <cell r="M58">
            <v>6.2359999999999998</v>
          </cell>
          <cell r="N58">
            <v>624.81849999999997</v>
          </cell>
          <cell r="O58">
            <v>29.5749</v>
          </cell>
          <cell r="P58">
            <v>25.414000000000001</v>
          </cell>
          <cell r="Q58">
            <v>353.07780000000002</v>
          </cell>
          <cell r="R58">
            <v>3.7364000000000002</v>
          </cell>
          <cell r="S58">
            <v>874.23509999999999</v>
          </cell>
          <cell r="T58">
            <v>135.72499999999999</v>
          </cell>
          <cell r="U58">
            <v>42.969299999999997</v>
          </cell>
          <cell r="V58">
            <v>223.29820000000001</v>
          </cell>
          <cell r="W58">
            <v>251.59880000000001</v>
          </cell>
          <cell r="X58">
            <v>59.679200000000002</v>
          </cell>
          <cell r="Y58">
            <v>131.20160000000001</v>
          </cell>
          <cell r="Z58">
            <v>2.4544999999999999</v>
          </cell>
          <cell r="AA58">
            <v>1.893</v>
          </cell>
          <cell r="AB58">
            <v>311.07190000000003</v>
          </cell>
          <cell r="AC58">
            <v>11.2438</v>
          </cell>
          <cell r="AD58">
            <v>4.6699999999999998E-2</v>
          </cell>
          <cell r="AE58">
            <v>10.4404</v>
          </cell>
          <cell r="AF58">
            <v>18.491099999999999</v>
          </cell>
          <cell r="AG58">
            <v>1.6295999999999999</v>
          </cell>
          <cell r="AH58">
            <v>82.762699999999995</v>
          </cell>
          <cell r="AI58">
            <v>75.017799999999994</v>
          </cell>
          <cell r="AJ58">
            <v>14.2311</v>
          </cell>
          <cell r="AK58">
            <v>54.183599999999998</v>
          </cell>
          <cell r="AL58">
            <v>320.91079999999999</v>
          </cell>
          <cell r="AM58">
            <v>46.5548</v>
          </cell>
          <cell r="AN58">
            <v>492.08460000000002</v>
          </cell>
          <cell r="AO58">
            <v>697.40260000000001</v>
          </cell>
        </row>
        <row r="59">
          <cell r="C59">
            <v>283.4588</v>
          </cell>
          <cell r="D59">
            <v>35.761200000000002</v>
          </cell>
          <cell r="E59">
            <v>785.4502</v>
          </cell>
          <cell r="F59">
            <v>11.856299999999999</v>
          </cell>
          <cell r="G59">
            <v>121.9846</v>
          </cell>
          <cell r="H59">
            <v>4.3700000000000003E-2</v>
          </cell>
          <cell r="I59">
            <v>14.4412</v>
          </cell>
          <cell r="J59">
            <v>65.932100000000005</v>
          </cell>
          <cell r="K59">
            <v>542.9</v>
          </cell>
          <cell r="L59">
            <v>31.4499</v>
          </cell>
          <cell r="M59">
            <v>6.2359999999999998</v>
          </cell>
          <cell r="N59">
            <v>624.81849999999997</v>
          </cell>
          <cell r="O59">
            <v>29.5749</v>
          </cell>
          <cell r="P59">
            <v>25.414000000000001</v>
          </cell>
          <cell r="Q59">
            <v>353.07780000000002</v>
          </cell>
          <cell r="R59">
            <v>3.7364000000000002</v>
          </cell>
          <cell r="S59">
            <v>874.23509999999999</v>
          </cell>
          <cell r="T59">
            <v>135.72499999999999</v>
          </cell>
          <cell r="U59">
            <v>42.969299999999997</v>
          </cell>
          <cell r="V59">
            <v>223.29820000000001</v>
          </cell>
          <cell r="W59">
            <v>251.59880000000001</v>
          </cell>
          <cell r="X59">
            <v>59.679200000000002</v>
          </cell>
          <cell r="Y59">
            <v>131.20160000000001</v>
          </cell>
          <cell r="Z59">
            <v>2.4544999999999999</v>
          </cell>
          <cell r="AA59">
            <v>1.893</v>
          </cell>
          <cell r="AB59">
            <v>311.07190000000003</v>
          </cell>
          <cell r="AC59">
            <v>11.2438</v>
          </cell>
          <cell r="AD59">
            <v>4.6699999999999998E-2</v>
          </cell>
          <cell r="AE59">
            <v>10.4404</v>
          </cell>
          <cell r="AF59">
            <v>18.491099999999999</v>
          </cell>
          <cell r="AG59">
            <v>1.6295999999999999</v>
          </cell>
          <cell r="AH59">
            <v>82.762699999999995</v>
          </cell>
          <cell r="AI59">
            <v>75.017799999999994</v>
          </cell>
          <cell r="AJ59">
            <v>14.2311</v>
          </cell>
          <cell r="AK59">
            <v>54.183599999999998</v>
          </cell>
          <cell r="AL59">
            <v>320.91079999999999</v>
          </cell>
          <cell r="AM59">
            <v>46.5548</v>
          </cell>
          <cell r="AN59">
            <v>492.08460000000002</v>
          </cell>
          <cell r="AO59">
            <v>697.40260000000001</v>
          </cell>
        </row>
        <row r="60">
          <cell r="C60">
            <v>285.09179999999998</v>
          </cell>
          <cell r="D60">
            <v>35.921599999999998</v>
          </cell>
          <cell r="E60">
            <v>786.71370000000002</v>
          </cell>
          <cell r="F60">
            <v>11.8352</v>
          </cell>
          <cell r="G60">
            <v>122.5318</v>
          </cell>
          <cell r="H60">
            <v>4.36E-2</v>
          </cell>
          <cell r="I60">
            <v>14.506</v>
          </cell>
          <cell r="J60">
            <v>66.216399999999993</v>
          </cell>
          <cell r="K60">
            <v>542.88</v>
          </cell>
          <cell r="L60">
            <v>31.591000000000001</v>
          </cell>
          <cell r="M60">
            <v>6.2504999999999997</v>
          </cell>
          <cell r="N60">
            <v>627.62170000000003</v>
          </cell>
          <cell r="O60">
            <v>29.707599999999999</v>
          </cell>
          <cell r="P60">
            <v>25.528099999999998</v>
          </cell>
          <cell r="Q60">
            <v>353.8494</v>
          </cell>
          <cell r="R60">
            <v>3.7363</v>
          </cell>
          <cell r="S60">
            <v>874.2029</v>
          </cell>
          <cell r="T60">
            <v>135.72</v>
          </cell>
          <cell r="U60">
            <v>42.947699999999998</v>
          </cell>
          <cell r="V60">
            <v>224.3</v>
          </cell>
          <cell r="W60">
            <v>252.7276</v>
          </cell>
          <cell r="X60">
            <v>60.110900000000001</v>
          </cell>
          <cell r="Y60">
            <v>132.02250000000001</v>
          </cell>
          <cell r="Z60">
            <v>2.4655</v>
          </cell>
          <cell r="AA60">
            <v>1.8875999999999999</v>
          </cell>
          <cell r="AB60">
            <v>311.28680000000003</v>
          </cell>
          <cell r="AC60">
            <v>11.292899999999999</v>
          </cell>
          <cell r="AD60">
            <v>5.1299999999999998E-2</v>
          </cell>
          <cell r="AE60">
            <v>10.44</v>
          </cell>
          <cell r="AF60">
            <v>18.5685</v>
          </cell>
          <cell r="AG60">
            <v>1.6227</v>
          </cell>
          <cell r="AH60">
            <v>83.134</v>
          </cell>
          <cell r="AI60">
            <v>75.354399999999998</v>
          </cell>
          <cell r="AJ60">
            <v>14.2942</v>
          </cell>
          <cell r="AK60">
            <v>54.781399999999998</v>
          </cell>
          <cell r="AL60">
            <v>322.28739999999999</v>
          </cell>
          <cell r="AM60">
            <v>46.6006</v>
          </cell>
          <cell r="AN60">
            <v>494.29219999999998</v>
          </cell>
          <cell r="AO60">
            <v>698.80870000000004</v>
          </cell>
        </row>
        <row r="61">
          <cell r="C61">
            <v>285.42630000000003</v>
          </cell>
          <cell r="D61">
            <v>36.150399999999998</v>
          </cell>
          <cell r="E61">
            <v>783.495</v>
          </cell>
          <cell r="F61">
            <v>11.83</v>
          </cell>
          <cell r="G61">
            <v>123.3124</v>
          </cell>
          <cell r="H61">
            <v>4.36E-2</v>
          </cell>
          <cell r="I61">
            <v>14.5984</v>
          </cell>
          <cell r="J61">
            <v>66.645399999999995</v>
          </cell>
          <cell r="K61">
            <v>542.88</v>
          </cell>
          <cell r="L61">
            <v>31.792300000000001</v>
          </cell>
          <cell r="M61">
            <v>6.2689000000000004</v>
          </cell>
          <cell r="N61">
            <v>631.61969999999997</v>
          </cell>
          <cell r="O61">
            <v>29.896799999999999</v>
          </cell>
          <cell r="P61">
            <v>25.6907</v>
          </cell>
          <cell r="Q61">
            <v>355.01069999999999</v>
          </cell>
          <cell r="R61">
            <v>3.7363</v>
          </cell>
          <cell r="S61">
            <v>874.2029</v>
          </cell>
          <cell r="T61">
            <v>135.72</v>
          </cell>
          <cell r="U61">
            <v>42.8673</v>
          </cell>
          <cell r="V61">
            <v>225.72890000000001</v>
          </cell>
          <cell r="W61">
            <v>254.33750000000001</v>
          </cell>
          <cell r="X61">
            <v>60.453400000000002</v>
          </cell>
          <cell r="Y61">
            <v>132.63319999999999</v>
          </cell>
          <cell r="Z61">
            <v>2.4811999999999999</v>
          </cell>
          <cell r="AA61">
            <v>1.8903000000000001</v>
          </cell>
          <cell r="AB61">
            <v>311.71890000000002</v>
          </cell>
          <cell r="AC61">
            <v>11.3771</v>
          </cell>
          <cell r="AD61">
            <v>5.3199999999999997E-2</v>
          </cell>
          <cell r="AE61">
            <v>10.44</v>
          </cell>
          <cell r="AF61">
            <v>18.6783</v>
          </cell>
          <cell r="AG61">
            <v>1.6227</v>
          </cell>
          <cell r="AH61">
            <v>83.663600000000002</v>
          </cell>
          <cell r="AI61">
            <v>75.834400000000002</v>
          </cell>
          <cell r="AJ61">
            <v>14.3736</v>
          </cell>
          <cell r="AK61">
            <v>55.051000000000002</v>
          </cell>
          <cell r="AL61">
            <v>323.68619999999999</v>
          </cell>
          <cell r="AM61">
            <v>46.747599999999998</v>
          </cell>
          <cell r="AN61">
            <v>497.4409</v>
          </cell>
          <cell r="AO61">
            <v>701.65920000000006</v>
          </cell>
        </row>
        <row r="62">
          <cell r="C62">
            <v>290.86723928571439</v>
          </cell>
          <cell r="D62">
            <v>36.359014285714288</v>
          </cell>
          <cell r="E62">
            <v>789.78365714285712</v>
          </cell>
          <cell r="F62">
            <v>11.855671428571425</v>
          </cell>
          <cell r="G62">
            <v>124.02382142857142</v>
          </cell>
          <cell r="H62">
            <v>4.3635714285714285E-2</v>
          </cell>
          <cell r="I62">
            <v>14.682642857142856</v>
          </cell>
          <cell r="J62">
            <v>67.039882142857138</v>
          </cell>
          <cell r="K62">
            <v>542.955357142857</v>
          </cell>
          <cell r="L62">
            <v>31.975685714285703</v>
          </cell>
          <cell r="M62">
            <v>6.3141035714285705</v>
          </cell>
          <cell r="N62">
            <v>635.26372500000002</v>
          </cell>
          <cell r="O62">
            <v>30.069303571428559</v>
          </cell>
          <cell r="P62">
            <v>25.838885714285716</v>
          </cell>
          <cell r="Q62">
            <v>357.22781071428568</v>
          </cell>
          <cell r="R62">
            <v>3.7396392857142855</v>
          </cell>
          <cell r="S62">
            <v>878.47542142857151</v>
          </cell>
          <cell r="T62">
            <v>135.73883928571425</v>
          </cell>
          <cell r="U62">
            <v>42.997578571428562</v>
          </cell>
          <cell r="V62">
            <v>227.03116428571434</v>
          </cell>
          <cell r="W62">
            <v>255.80486785714282</v>
          </cell>
          <cell r="X62">
            <v>60.942453571428594</v>
          </cell>
          <cell r="Y62">
            <v>132.7383214285714</v>
          </cell>
          <cell r="Z62">
            <v>2.4955392857142864</v>
          </cell>
          <cell r="AA62">
            <v>1.8988607142857143</v>
          </cell>
          <cell r="AB62">
            <v>311.55531071428567</v>
          </cell>
          <cell r="AC62">
            <v>11.445989285714287</v>
          </cell>
          <cell r="AD62">
            <v>7.3064285714285693E-2</v>
          </cell>
          <cell r="AE62">
            <v>10.441464285714288</v>
          </cell>
          <cell r="AF62">
            <v>18.834800000000005</v>
          </cell>
          <cell r="AG62">
            <v>1.6401714285714288</v>
          </cell>
          <cell r="AH62">
            <v>84.146235714285723</v>
          </cell>
          <cell r="AI62">
            <v>76.271900000000002</v>
          </cell>
          <cell r="AJ62">
            <v>14.444985714285716</v>
          </cell>
          <cell r="AK62">
            <v>55.805625000000006</v>
          </cell>
          <cell r="AL62">
            <v>325.86126428571424</v>
          </cell>
          <cell r="AM62">
            <v>46.764446428571418</v>
          </cell>
          <cell r="AN62">
            <v>500.31083214285724</v>
          </cell>
          <cell r="AO62">
            <v>702.26468214285728</v>
          </cell>
        </row>
        <row r="63">
          <cell r="C63">
            <v>285.94159999999999</v>
          </cell>
          <cell r="D63">
            <v>36.483800000000002</v>
          </cell>
          <cell r="E63">
            <v>786.01480000000004</v>
          </cell>
          <cell r="F63">
            <v>11.8294</v>
          </cell>
          <cell r="G63">
            <v>124.4494</v>
          </cell>
          <cell r="H63">
            <v>4.3400000000000001E-2</v>
          </cell>
          <cell r="I63">
            <v>14.733000000000001</v>
          </cell>
          <cell r="J63">
            <v>67.268000000000001</v>
          </cell>
          <cell r="K63">
            <v>542.85</v>
          </cell>
          <cell r="L63">
            <v>32.0854</v>
          </cell>
          <cell r="M63">
            <v>6.2981999999999996</v>
          </cell>
          <cell r="N63">
            <v>637.44370000000004</v>
          </cell>
          <cell r="O63">
            <v>30.172499999999999</v>
          </cell>
          <cell r="P63">
            <v>25.927600000000002</v>
          </cell>
          <cell r="Q63">
            <v>354.76479999999998</v>
          </cell>
          <cell r="R63">
            <v>3.7361</v>
          </cell>
          <cell r="S63">
            <v>874.15459999999996</v>
          </cell>
          <cell r="T63">
            <v>135.71250000000001</v>
          </cell>
          <cell r="U63">
            <v>42.864899999999999</v>
          </cell>
          <cell r="V63">
            <v>227.81020000000001</v>
          </cell>
          <cell r="W63">
            <v>256.68270000000001</v>
          </cell>
          <cell r="X63">
            <v>60.896099999999997</v>
          </cell>
          <cell r="Y63">
            <v>134.35050000000001</v>
          </cell>
          <cell r="Z63">
            <v>2.5041000000000002</v>
          </cell>
          <cell r="AA63">
            <v>1.8968</v>
          </cell>
          <cell r="AB63">
            <v>311.41219999999998</v>
          </cell>
          <cell r="AC63">
            <v>11.463699999999999</v>
          </cell>
          <cell r="AD63">
            <v>5.3900000000000003E-2</v>
          </cell>
          <cell r="AE63">
            <v>10.439399999999999</v>
          </cell>
          <cell r="AF63">
            <v>18.857600000000001</v>
          </cell>
          <cell r="AG63">
            <v>1.6226</v>
          </cell>
          <cell r="AH63">
            <v>84.435000000000002</v>
          </cell>
          <cell r="AI63">
            <v>76.533600000000007</v>
          </cell>
          <cell r="AJ63">
            <v>14.491899999999999</v>
          </cell>
          <cell r="AK63">
            <v>55.418799999999997</v>
          </cell>
          <cell r="AL63">
            <v>325.65370000000001</v>
          </cell>
          <cell r="AM63">
            <v>46.291200000000003</v>
          </cell>
          <cell r="AN63">
            <v>502.02769999999998</v>
          </cell>
          <cell r="AO63">
            <v>701.62040000000002</v>
          </cell>
        </row>
        <row r="64">
          <cell r="C64">
            <v>286.63990000000001</v>
          </cell>
          <cell r="D64">
            <v>36.566600000000001</v>
          </cell>
          <cell r="E64">
            <v>787.18349999999998</v>
          </cell>
          <cell r="F64">
            <v>11.8294</v>
          </cell>
          <cell r="G64">
            <v>124.732</v>
          </cell>
          <cell r="H64">
            <v>4.3400000000000001E-2</v>
          </cell>
          <cell r="I64">
            <v>14.766500000000001</v>
          </cell>
          <cell r="J64">
            <v>67.422499999999999</v>
          </cell>
          <cell r="K64">
            <v>542.85</v>
          </cell>
          <cell r="L64">
            <v>32.158299999999997</v>
          </cell>
          <cell r="M64">
            <v>6.3085000000000004</v>
          </cell>
          <cell r="N64">
            <v>638.89110000000005</v>
          </cell>
          <cell r="O64">
            <v>30.241</v>
          </cell>
          <cell r="P64">
            <v>25.9864</v>
          </cell>
          <cell r="Q64">
            <v>352.53109999999998</v>
          </cell>
          <cell r="R64">
            <v>3.7361</v>
          </cell>
          <cell r="S64">
            <v>875.56449999999995</v>
          </cell>
          <cell r="T64">
            <v>135.71250000000001</v>
          </cell>
          <cell r="U64">
            <v>42.6601</v>
          </cell>
          <cell r="V64">
            <v>228.32749999999999</v>
          </cell>
          <cell r="W64">
            <v>257.26549999999997</v>
          </cell>
          <cell r="X64">
            <v>61.123399999999997</v>
          </cell>
          <cell r="Y64">
            <v>134.9228</v>
          </cell>
          <cell r="Z64">
            <v>2.5097999999999998</v>
          </cell>
          <cell r="AA64">
            <v>1.8968</v>
          </cell>
          <cell r="AB64">
            <v>311.00049999999999</v>
          </cell>
          <cell r="AC64">
            <v>11.4918</v>
          </cell>
          <cell r="AD64">
            <v>5.6800000000000003E-2</v>
          </cell>
          <cell r="AE64">
            <v>10.439399999999999</v>
          </cell>
          <cell r="AF64">
            <v>18.884799999999998</v>
          </cell>
          <cell r="AG64">
            <v>1.6226</v>
          </cell>
          <cell r="AH64">
            <v>84.6267</v>
          </cell>
          <cell r="AI64">
            <v>76.707400000000007</v>
          </cell>
          <cell r="AJ64">
            <v>14.495900000000001</v>
          </cell>
          <cell r="AK64">
            <v>55.6128</v>
          </cell>
          <cell r="AL64">
            <v>326.49900000000002</v>
          </cell>
          <cell r="AM64">
            <v>46.281100000000002</v>
          </cell>
          <cell r="AN64">
            <v>503.16770000000002</v>
          </cell>
          <cell r="AO64">
            <v>702.24570000000006</v>
          </cell>
        </row>
        <row r="65">
          <cell r="C65">
            <v>286.4144</v>
          </cell>
          <cell r="D65">
            <v>36.935400000000001</v>
          </cell>
          <cell r="E65">
            <v>799.62609999999995</v>
          </cell>
          <cell r="F65">
            <v>11.8287</v>
          </cell>
          <cell r="G65">
            <v>125.99</v>
          </cell>
          <cell r="H65">
            <v>4.3299999999999998E-2</v>
          </cell>
          <cell r="I65">
            <v>14.9154</v>
          </cell>
          <cell r="J65">
            <v>68.0779</v>
          </cell>
          <cell r="K65">
            <v>542.82000000000005</v>
          </cell>
          <cell r="L65">
            <v>32.482599999999998</v>
          </cell>
          <cell r="M65">
            <v>6.3506</v>
          </cell>
          <cell r="N65">
            <v>645.3347</v>
          </cell>
          <cell r="O65">
            <v>30.545999999999999</v>
          </cell>
          <cell r="P65">
            <v>26.2485</v>
          </cell>
          <cell r="Q65">
            <v>350.8023</v>
          </cell>
          <cell r="R65">
            <v>3.7359</v>
          </cell>
          <cell r="S65">
            <v>875.51610000000005</v>
          </cell>
          <cell r="T65">
            <v>135.70500000000001</v>
          </cell>
          <cell r="U65">
            <v>42.657800000000002</v>
          </cell>
          <cell r="V65">
            <v>230.63030000000001</v>
          </cell>
          <cell r="W65">
            <v>259.86020000000002</v>
          </cell>
          <cell r="X65">
            <v>61.8337</v>
          </cell>
          <cell r="Y65">
            <v>136.5986</v>
          </cell>
          <cell r="Z65">
            <v>2.5350999999999999</v>
          </cell>
          <cell r="AA65">
            <v>1.8947000000000001</v>
          </cell>
          <cell r="AB65">
            <v>310.56670000000003</v>
          </cell>
          <cell r="AC65">
            <v>11.591799999999999</v>
          </cell>
          <cell r="AD65">
            <v>5.7799999999999997E-2</v>
          </cell>
          <cell r="AE65">
            <v>10.438800000000001</v>
          </cell>
          <cell r="AF65">
            <v>19.073899999999998</v>
          </cell>
          <cell r="AG65">
            <v>1.6225000000000001</v>
          </cell>
          <cell r="AH65">
            <v>85.480199999999996</v>
          </cell>
          <cell r="AI65">
            <v>77.480999999999995</v>
          </cell>
          <cell r="AJ65">
            <v>14.584099999999999</v>
          </cell>
          <cell r="AK65">
            <v>56.215299999999999</v>
          </cell>
          <cell r="AL65">
            <v>330.47820000000002</v>
          </cell>
          <cell r="AM65">
            <v>45.561799999999998</v>
          </cell>
          <cell r="AN65">
            <v>508.24239999999998</v>
          </cell>
          <cell r="AO65">
            <v>704.21839999999997</v>
          </cell>
        </row>
        <row r="66">
          <cell r="C66">
            <v>286.4144</v>
          </cell>
          <cell r="D66">
            <v>36.935400000000001</v>
          </cell>
          <cell r="E66">
            <v>799.62609999999995</v>
          </cell>
          <cell r="F66">
            <v>11.8287</v>
          </cell>
          <cell r="G66">
            <v>125.99</v>
          </cell>
          <cell r="H66">
            <v>4.3299999999999998E-2</v>
          </cell>
          <cell r="I66">
            <v>14.9154</v>
          </cell>
          <cell r="J66">
            <v>68.0779</v>
          </cell>
          <cell r="K66">
            <v>542.82000000000005</v>
          </cell>
          <cell r="L66">
            <v>32.482599999999998</v>
          </cell>
          <cell r="M66">
            <v>6.3506</v>
          </cell>
          <cell r="N66">
            <v>645.3347</v>
          </cell>
          <cell r="O66">
            <v>30.545999999999999</v>
          </cell>
          <cell r="P66">
            <v>26.2485</v>
          </cell>
          <cell r="Q66">
            <v>350.8023</v>
          </cell>
          <cell r="R66">
            <v>3.7359</v>
          </cell>
          <cell r="S66">
            <v>875.51610000000005</v>
          </cell>
          <cell r="T66">
            <v>135.70500000000001</v>
          </cell>
          <cell r="U66">
            <v>42.657800000000002</v>
          </cell>
          <cell r="V66">
            <v>230.63030000000001</v>
          </cell>
          <cell r="W66">
            <v>259.86020000000002</v>
          </cell>
          <cell r="X66">
            <v>61.8337</v>
          </cell>
          <cell r="Y66">
            <v>136.5986</v>
          </cell>
          <cell r="Z66">
            <v>2.5350999999999999</v>
          </cell>
          <cell r="AA66">
            <v>1.8947000000000001</v>
          </cell>
          <cell r="AB66">
            <v>310.56670000000003</v>
          </cell>
          <cell r="AC66">
            <v>11.591799999999999</v>
          </cell>
          <cell r="AD66">
            <v>5.7799999999999997E-2</v>
          </cell>
          <cell r="AE66">
            <v>10.438800000000001</v>
          </cell>
          <cell r="AF66">
            <v>19.073899999999998</v>
          </cell>
          <cell r="AG66">
            <v>1.6225000000000001</v>
          </cell>
          <cell r="AH66">
            <v>85.480199999999996</v>
          </cell>
          <cell r="AI66">
            <v>77.480999999999995</v>
          </cell>
          <cell r="AJ66">
            <v>14.584099999999999</v>
          </cell>
          <cell r="AK66">
            <v>56.215299999999999</v>
          </cell>
          <cell r="AL66">
            <v>330.47820000000002</v>
          </cell>
          <cell r="AM66">
            <v>45.561799999999998</v>
          </cell>
          <cell r="AN66">
            <v>508.24239999999998</v>
          </cell>
          <cell r="AO66">
            <v>704.21839999999997</v>
          </cell>
        </row>
        <row r="67">
          <cell r="C67">
            <v>286.4144</v>
          </cell>
          <cell r="D67">
            <v>36.935400000000001</v>
          </cell>
          <cell r="E67">
            <v>799.62609999999995</v>
          </cell>
          <cell r="F67">
            <v>11.8287</v>
          </cell>
          <cell r="G67">
            <v>125.99</v>
          </cell>
          <cell r="H67">
            <v>4.3299999999999998E-2</v>
          </cell>
          <cell r="I67">
            <v>14.9154</v>
          </cell>
          <cell r="J67">
            <v>68.0779</v>
          </cell>
          <cell r="K67">
            <v>542.82000000000005</v>
          </cell>
          <cell r="L67">
            <v>32.482599999999998</v>
          </cell>
          <cell r="M67">
            <v>6.3506</v>
          </cell>
          <cell r="N67">
            <v>645.3347</v>
          </cell>
          <cell r="O67">
            <v>30.545999999999999</v>
          </cell>
          <cell r="P67">
            <v>26.2485</v>
          </cell>
          <cell r="Q67">
            <v>350.8023</v>
          </cell>
          <cell r="R67">
            <v>3.7359</v>
          </cell>
          <cell r="S67">
            <v>875.51610000000005</v>
          </cell>
          <cell r="T67">
            <v>135.70500000000001</v>
          </cell>
          <cell r="U67">
            <v>42.657800000000002</v>
          </cell>
          <cell r="V67">
            <v>230.63030000000001</v>
          </cell>
          <cell r="W67">
            <v>259.86020000000002</v>
          </cell>
          <cell r="X67">
            <v>61.8337</v>
          </cell>
          <cell r="Y67">
            <v>136.5986</v>
          </cell>
          <cell r="Z67">
            <v>2.5350999999999999</v>
          </cell>
          <cell r="AA67">
            <v>1.8947000000000001</v>
          </cell>
          <cell r="AB67">
            <v>310.56670000000003</v>
          </cell>
          <cell r="AC67">
            <v>11.591799999999999</v>
          </cell>
          <cell r="AD67">
            <v>5.7799999999999997E-2</v>
          </cell>
          <cell r="AE67">
            <v>10.438800000000001</v>
          </cell>
          <cell r="AF67">
            <v>19.073899999999998</v>
          </cell>
          <cell r="AG67">
            <v>1.6225000000000001</v>
          </cell>
          <cell r="AH67">
            <v>85.480199999999996</v>
          </cell>
          <cell r="AI67">
            <v>77.480999999999995</v>
          </cell>
          <cell r="AJ67">
            <v>14.584099999999999</v>
          </cell>
          <cell r="AK67">
            <v>56.215299999999999</v>
          </cell>
          <cell r="AL67">
            <v>330.47820000000002</v>
          </cell>
          <cell r="AM67">
            <v>45.561799999999998</v>
          </cell>
          <cell r="AN67">
            <v>508.24239999999998</v>
          </cell>
          <cell r="AO67">
            <v>704.21839999999997</v>
          </cell>
        </row>
        <row r="68">
          <cell r="C68">
            <v>283.52769999999998</v>
          </cell>
          <cell r="D68">
            <v>36.7012</v>
          </cell>
          <cell r="E68">
            <v>797.81920000000002</v>
          </cell>
          <cell r="F68">
            <v>11.827</v>
          </cell>
          <cell r="G68">
            <v>125.19110000000001</v>
          </cell>
          <cell r="H68">
            <v>4.3200000000000002E-2</v>
          </cell>
          <cell r="I68">
            <v>14.8208</v>
          </cell>
          <cell r="J68">
            <v>67.649799999999999</v>
          </cell>
          <cell r="K68">
            <v>542.74</v>
          </cell>
          <cell r="L68">
            <v>32.276600000000002</v>
          </cell>
          <cell r="M68">
            <v>6.3262</v>
          </cell>
          <cell r="N68">
            <v>641.24260000000004</v>
          </cell>
          <cell r="O68">
            <v>30.3523</v>
          </cell>
          <cell r="P68">
            <v>26.082100000000001</v>
          </cell>
          <cell r="Q68">
            <v>351.63600000000002</v>
          </cell>
          <cell r="R68">
            <v>3.734</v>
          </cell>
          <cell r="S68">
            <v>875.38710000000003</v>
          </cell>
          <cell r="T68">
            <v>135.685</v>
          </cell>
          <cell r="U68">
            <v>42.651499999999999</v>
          </cell>
          <cell r="V68">
            <v>229.1679</v>
          </cell>
          <cell r="W68">
            <v>258.2124</v>
          </cell>
          <cell r="X68">
            <v>61.393099999999997</v>
          </cell>
          <cell r="Y68">
            <v>135.98830000000001</v>
          </cell>
          <cell r="Z68">
            <v>2.5190000000000001</v>
          </cell>
          <cell r="AA68">
            <v>1.8936999999999999</v>
          </cell>
          <cell r="AB68">
            <v>309.56209999999999</v>
          </cell>
          <cell r="AC68">
            <v>11.5039</v>
          </cell>
          <cell r="AD68">
            <v>5.9400000000000001E-2</v>
          </cell>
          <cell r="AE68">
            <v>10.4373</v>
          </cell>
          <cell r="AF68">
            <v>18.962199999999999</v>
          </cell>
          <cell r="AG68">
            <v>1.6152</v>
          </cell>
          <cell r="AH68">
            <v>84.938199999999995</v>
          </cell>
          <cell r="AI68">
            <v>76.989699999999999</v>
          </cell>
          <cell r="AJ68">
            <v>14.4643</v>
          </cell>
          <cell r="AK68">
            <v>55.7029</v>
          </cell>
          <cell r="AL68">
            <v>328.44670000000002</v>
          </cell>
          <cell r="AM68">
            <v>45.439900000000002</v>
          </cell>
          <cell r="AN68">
            <v>505.01960000000003</v>
          </cell>
          <cell r="AO68">
            <v>702.08249999999998</v>
          </cell>
        </row>
        <row r="69">
          <cell r="C69">
            <v>281.0444</v>
          </cell>
          <cell r="D69">
            <v>36.565600000000003</v>
          </cell>
          <cell r="E69">
            <v>795.75170000000003</v>
          </cell>
          <cell r="F69">
            <v>11.8163</v>
          </cell>
          <cell r="G69">
            <v>124.7286</v>
          </cell>
          <cell r="H69">
            <v>4.3200000000000002E-2</v>
          </cell>
          <cell r="I69">
            <v>14.7661</v>
          </cell>
          <cell r="J69">
            <v>67.418899999999994</v>
          </cell>
          <cell r="K69">
            <v>542.25</v>
          </cell>
          <cell r="L69">
            <v>32.157400000000003</v>
          </cell>
          <cell r="M69">
            <v>6.3036000000000003</v>
          </cell>
          <cell r="N69">
            <v>638.87350000000004</v>
          </cell>
          <cell r="O69">
            <v>30.240200000000002</v>
          </cell>
          <cell r="P69">
            <v>25.985700000000001</v>
          </cell>
          <cell r="Q69">
            <v>351.51159999999999</v>
          </cell>
          <cell r="R69">
            <v>3.7307000000000001</v>
          </cell>
          <cell r="S69">
            <v>874.59680000000003</v>
          </cell>
          <cell r="T69">
            <v>135.5625</v>
          </cell>
          <cell r="U69">
            <v>43.164499999999997</v>
          </cell>
          <cell r="V69">
            <v>228.3212</v>
          </cell>
          <cell r="W69">
            <v>257.25839999999999</v>
          </cell>
          <cell r="X69">
            <v>61.125399999999999</v>
          </cell>
          <cell r="Y69">
            <v>136.1568</v>
          </cell>
          <cell r="Z69">
            <v>2.5097</v>
          </cell>
          <cell r="AA69">
            <v>1.8939999999999999</v>
          </cell>
          <cell r="AB69">
            <v>309.19549999999998</v>
          </cell>
          <cell r="AC69">
            <v>11.4786</v>
          </cell>
          <cell r="AD69">
            <v>6.13E-2</v>
          </cell>
          <cell r="AE69">
            <v>10.427899999999999</v>
          </cell>
          <cell r="AF69">
            <v>18.8992</v>
          </cell>
          <cell r="AG69">
            <v>1.6136999999999999</v>
          </cell>
          <cell r="AH69">
            <v>84.624399999999994</v>
          </cell>
          <cell r="AI69">
            <v>76.705299999999994</v>
          </cell>
          <cell r="AJ69">
            <v>14.463800000000001</v>
          </cell>
          <cell r="AK69">
            <v>55.691299999999998</v>
          </cell>
          <cell r="AL69">
            <v>327.2971</v>
          </cell>
          <cell r="AM69">
            <v>45.786999999999999</v>
          </cell>
          <cell r="AN69">
            <v>503.15379999999999</v>
          </cell>
          <cell r="AO69">
            <v>701.42510000000004</v>
          </cell>
        </row>
        <row r="70">
          <cell r="C70">
            <v>278.25549999999998</v>
          </cell>
          <cell r="D70">
            <v>36.676000000000002</v>
          </cell>
          <cell r="E70">
            <v>793.75919999999996</v>
          </cell>
          <cell r="F70">
            <v>11.8163</v>
          </cell>
          <cell r="G70">
            <v>125.1049</v>
          </cell>
          <cell r="H70">
            <v>4.3200000000000002E-2</v>
          </cell>
          <cell r="I70">
            <v>14.810600000000001</v>
          </cell>
          <cell r="J70">
            <v>67.625</v>
          </cell>
          <cell r="K70">
            <v>542.25</v>
          </cell>
          <cell r="L70">
            <v>32.254399999999997</v>
          </cell>
          <cell r="M70">
            <v>6.3068</v>
          </cell>
          <cell r="N70">
            <v>640.80139999999994</v>
          </cell>
          <cell r="O70">
            <v>30.331399999999999</v>
          </cell>
          <cell r="P70">
            <v>26.0641</v>
          </cell>
          <cell r="Q70">
            <v>350.58850000000001</v>
          </cell>
          <cell r="R70">
            <v>3.7307000000000001</v>
          </cell>
          <cell r="S70">
            <v>878.84929999999997</v>
          </cell>
          <cell r="T70">
            <v>135.5625</v>
          </cell>
          <cell r="U70">
            <v>43.164499999999997</v>
          </cell>
          <cell r="V70">
            <v>229.0102</v>
          </cell>
          <cell r="W70">
            <v>258.03469999999999</v>
          </cell>
          <cell r="X70">
            <v>61.429299999999998</v>
          </cell>
          <cell r="Y70">
            <v>137.1317</v>
          </cell>
          <cell r="Z70">
            <v>2.5173000000000001</v>
          </cell>
          <cell r="AA70">
            <v>1.8947000000000001</v>
          </cell>
          <cell r="AB70">
            <v>308.6302</v>
          </cell>
          <cell r="AC70">
            <v>11.510899999999999</v>
          </cell>
          <cell r="AD70">
            <v>5.7299999999999997E-2</v>
          </cell>
          <cell r="AE70">
            <v>10.427899999999999</v>
          </cell>
          <cell r="AF70">
            <v>18.9513</v>
          </cell>
          <cell r="AG70">
            <v>1.6136999999999999</v>
          </cell>
          <cell r="AH70">
            <v>84.8797</v>
          </cell>
          <cell r="AI70">
            <v>76.936800000000005</v>
          </cell>
          <cell r="AJ70">
            <v>14.4655</v>
          </cell>
          <cell r="AK70">
            <v>55.740200000000002</v>
          </cell>
          <cell r="AL70">
            <v>328.30610000000001</v>
          </cell>
          <cell r="AM70">
            <v>45.3108</v>
          </cell>
          <cell r="AN70">
            <v>504.6721</v>
          </cell>
          <cell r="AO70">
            <v>701.37339999999995</v>
          </cell>
        </row>
        <row r="71">
          <cell r="C71">
            <v>278.25549999999998</v>
          </cell>
          <cell r="D71">
            <v>36.676000000000002</v>
          </cell>
          <cell r="E71">
            <v>793.75919999999996</v>
          </cell>
          <cell r="F71">
            <v>11.8163</v>
          </cell>
          <cell r="G71">
            <v>125.1049</v>
          </cell>
          <cell r="H71">
            <v>4.3200000000000002E-2</v>
          </cell>
          <cell r="I71">
            <v>14.810600000000001</v>
          </cell>
          <cell r="J71">
            <v>67.625</v>
          </cell>
          <cell r="K71">
            <v>542.25</v>
          </cell>
          <cell r="L71">
            <v>32.254399999999997</v>
          </cell>
          <cell r="M71">
            <v>6.3068</v>
          </cell>
          <cell r="N71">
            <v>640.80139999999994</v>
          </cell>
          <cell r="O71">
            <v>30.331399999999999</v>
          </cell>
          <cell r="P71">
            <v>26.0641</v>
          </cell>
          <cell r="Q71">
            <v>350.58850000000001</v>
          </cell>
          <cell r="R71">
            <v>3.7307000000000001</v>
          </cell>
          <cell r="S71">
            <v>878.84929999999997</v>
          </cell>
          <cell r="T71">
            <v>135.5625</v>
          </cell>
          <cell r="U71">
            <v>43.164499999999997</v>
          </cell>
          <cell r="V71">
            <v>229.0102</v>
          </cell>
          <cell r="W71">
            <v>258.03469999999999</v>
          </cell>
          <cell r="X71">
            <v>61.429299999999998</v>
          </cell>
          <cell r="Y71">
            <v>137.1317</v>
          </cell>
          <cell r="Z71">
            <v>2.5173000000000001</v>
          </cell>
          <cell r="AA71">
            <v>1.8947000000000001</v>
          </cell>
          <cell r="AB71">
            <v>308.6302</v>
          </cell>
          <cell r="AC71">
            <v>11.510899999999999</v>
          </cell>
          <cell r="AD71">
            <v>5.7299999999999997E-2</v>
          </cell>
          <cell r="AE71">
            <v>10.427899999999999</v>
          </cell>
          <cell r="AF71">
            <v>18.9513</v>
          </cell>
          <cell r="AG71">
            <v>1.6136999999999999</v>
          </cell>
          <cell r="AH71">
            <v>84.8797</v>
          </cell>
          <cell r="AI71">
            <v>76.936800000000005</v>
          </cell>
          <cell r="AJ71">
            <v>14.4655</v>
          </cell>
          <cell r="AK71">
            <v>55.740200000000002</v>
          </cell>
          <cell r="AL71">
            <v>328.30610000000001</v>
          </cell>
          <cell r="AM71">
            <v>45.3108</v>
          </cell>
          <cell r="AN71">
            <v>504.6721</v>
          </cell>
          <cell r="AO71">
            <v>701.37339999999995</v>
          </cell>
        </row>
        <row r="72">
          <cell r="C72">
            <v>278.25549999999998</v>
          </cell>
          <cell r="D72">
            <v>36.676000000000002</v>
          </cell>
          <cell r="E72">
            <v>793.75919999999996</v>
          </cell>
          <cell r="F72">
            <v>11.8163</v>
          </cell>
          <cell r="G72">
            <v>125.1049</v>
          </cell>
          <cell r="H72">
            <v>4.3200000000000002E-2</v>
          </cell>
          <cell r="I72">
            <v>14.810600000000001</v>
          </cell>
          <cell r="J72">
            <v>67.625</v>
          </cell>
          <cell r="K72">
            <v>542.25</v>
          </cell>
          <cell r="L72">
            <v>32.254399999999997</v>
          </cell>
          <cell r="M72">
            <v>6.3068</v>
          </cell>
          <cell r="N72">
            <v>640.80139999999994</v>
          </cell>
          <cell r="O72">
            <v>30.331399999999999</v>
          </cell>
          <cell r="P72">
            <v>26.0641</v>
          </cell>
          <cell r="Q72">
            <v>350.58850000000001</v>
          </cell>
          <cell r="R72">
            <v>3.7307000000000001</v>
          </cell>
          <cell r="S72">
            <v>878.84929999999997</v>
          </cell>
          <cell r="T72">
            <v>135.5625</v>
          </cell>
          <cell r="U72">
            <v>43.164499999999997</v>
          </cell>
          <cell r="V72">
            <v>229.0102</v>
          </cell>
          <cell r="W72">
            <v>258.03469999999999</v>
          </cell>
          <cell r="X72">
            <v>61.429299999999998</v>
          </cell>
          <cell r="Y72">
            <v>137.1317</v>
          </cell>
          <cell r="Z72">
            <v>2.5173000000000001</v>
          </cell>
          <cell r="AA72">
            <v>1.8947000000000001</v>
          </cell>
          <cell r="AB72">
            <v>308.6302</v>
          </cell>
          <cell r="AC72">
            <v>11.510899999999999</v>
          </cell>
          <cell r="AD72">
            <v>5.7299999999999997E-2</v>
          </cell>
          <cell r="AE72">
            <v>10.427899999999999</v>
          </cell>
          <cell r="AF72">
            <v>18.9513</v>
          </cell>
          <cell r="AG72">
            <v>1.6136999999999999</v>
          </cell>
          <cell r="AH72">
            <v>84.8797</v>
          </cell>
          <cell r="AI72">
            <v>76.936800000000005</v>
          </cell>
          <cell r="AJ72">
            <v>14.4655</v>
          </cell>
          <cell r="AK72">
            <v>55.740200000000002</v>
          </cell>
          <cell r="AL72">
            <v>328.30610000000001</v>
          </cell>
          <cell r="AM72">
            <v>45.3108</v>
          </cell>
          <cell r="AN72">
            <v>504.6721</v>
          </cell>
          <cell r="AO72">
            <v>701.37339999999995</v>
          </cell>
        </row>
        <row r="73">
          <cell r="C73">
            <v>278.25549999999998</v>
          </cell>
          <cell r="D73">
            <v>36.676000000000002</v>
          </cell>
          <cell r="E73">
            <v>793.75919999999996</v>
          </cell>
          <cell r="F73">
            <v>11.8163</v>
          </cell>
          <cell r="G73">
            <v>125.1049</v>
          </cell>
          <cell r="H73">
            <v>4.3200000000000002E-2</v>
          </cell>
          <cell r="I73">
            <v>14.810600000000001</v>
          </cell>
          <cell r="J73">
            <v>67.625</v>
          </cell>
          <cell r="K73">
            <v>542.25</v>
          </cell>
          <cell r="L73">
            <v>32.254399999999997</v>
          </cell>
          <cell r="M73">
            <v>6.3068</v>
          </cell>
          <cell r="N73">
            <v>640.80139999999994</v>
          </cell>
          <cell r="O73">
            <v>30.331399999999999</v>
          </cell>
          <cell r="P73">
            <v>26.0641</v>
          </cell>
          <cell r="Q73">
            <v>350.58850000000001</v>
          </cell>
          <cell r="R73">
            <v>3.7307000000000001</v>
          </cell>
          <cell r="S73">
            <v>878.84929999999997</v>
          </cell>
          <cell r="T73">
            <v>135.5625</v>
          </cell>
          <cell r="U73">
            <v>43.164499999999997</v>
          </cell>
          <cell r="V73">
            <v>229.0102</v>
          </cell>
          <cell r="W73">
            <v>258.03469999999999</v>
          </cell>
          <cell r="X73">
            <v>61.429299999999998</v>
          </cell>
          <cell r="Y73">
            <v>137.1317</v>
          </cell>
          <cell r="Z73">
            <v>2.5173000000000001</v>
          </cell>
          <cell r="AA73">
            <v>1.8947000000000001</v>
          </cell>
          <cell r="AB73">
            <v>308.6302</v>
          </cell>
          <cell r="AC73">
            <v>11.510899999999999</v>
          </cell>
          <cell r="AD73">
            <v>5.7299999999999997E-2</v>
          </cell>
          <cell r="AE73">
            <v>10.427899999999999</v>
          </cell>
          <cell r="AF73">
            <v>18.9513</v>
          </cell>
          <cell r="AG73">
            <v>1.6136999999999999</v>
          </cell>
          <cell r="AH73">
            <v>84.8797</v>
          </cell>
          <cell r="AI73">
            <v>76.936800000000005</v>
          </cell>
          <cell r="AJ73">
            <v>14.4655</v>
          </cell>
          <cell r="AK73">
            <v>55.740200000000002</v>
          </cell>
          <cell r="AL73">
            <v>328.30610000000001</v>
          </cell>
          <cell r="AM73">
            <v>45.3108</v>
          </cell>
          <cell r="AN73">
            <v>504.6721</v>
          </cell>
          <cell r="AO73">
            <v>701.37339999999995</v>
          </cell>
        </row>
        <row r="74">
          <cell r="C74">
            <v>277.74430000000001</v>
          </cell>
          <cell r="D74">
            <v>36.872999999999998</v>
          </cell>
          <cell r="E74">
            <v>796.02030000000002</v>
          </cell>
          <cell r="F74">
            <v>11.8163</v>
          </cell>
          <cell r="G74">
            <v>125.777</v>
          </cell>
          <cell r="H74">
            <v>4.3200000000000002E-2</v>
          </cell>
          <cell r="I74">
            <v>14.8902</v>
          </cell>
          <cell r="J74">
            <v>67.9756</v>
          </cell>
          <cell r="K74">
            <v>542.25</v>
          </cell>
          <cell r="L74">
            <v>32.427700000000002</v>
          </cell>
          <cell r="M74">
            <v>6.3327999999999998</v>
          </cell>
          <cell r="N74">
            <v>644.24390000000005</v>
          </cell>
          <cell r="O74">
            <v>30.494399999999999</v>
          </cell>
          <cell r="P74">
            <v>26.2042</v>
          </cell>
          <cell r="Q74">
            <v>350.81470000000002</v>
          </cell>
          <cell r="R74">
            <v>3.7307000000000001</v>
          </cell>
          <cell r="S74">
            <v>878.84929999999997</v>
          </cell>
          <cell r="T74">
            <v>135.5625</v>
          </cell>
          <cell r="U74">
            <v>43.164499999999997</v>
          </cell>
          <cell r="V74">
            <v>230.2405</v>
          </cell>
          <cell r="W74">
            <v>259.42099999999999</v>
          </cell>
          <cell r="X74">
            <v>61.8232</v>
          </cell>
          <cell r="Y74">
            <v>136.45939999999999</v>
          </cell>
          <cell r="Z74">
            <v>2.5308000000000002</v>
          </cell>
          <cell r="AA74">
            <v>1.8947000000000001</v>
          </cell>
          <cell r="AB74">
            <v>308.74</v>
          </cell>
          <cell r="AC74">
            <v>11.608499999999999</v>
          </cell>
          <cell r="AD74">
            <v>5.8799999999999998E-2</v>
          </cell>
          <cell r="AE74">
            <v>10.427899999999999</v>
          </cell>
          <cell r="AF74">
            <v>19.0581</v>
          </cell>
          <cell r="AG74">
            <v>1.6136999999999999</v>
          </cell>
          <cell r="AH74">
            <v>85.335700000000003</v>
          </cell>
          <cell r="AI74">
            <v>77.350099999999998</v>
          </cell>
          <cell r="AJ74">
            <v>14.658799999999999</v>
          </cell>
          <cell r="AK74">
            <v>55.842300000000002</v>
          </cell>
          <cell r="AL74">
            <v>328.80779999999999</v>
          </cell>
          <cell r="AM74">
            <v>45.419699999999999</v>
          </cell>
          <cell r="AN74">
            <v>507.38330000000002</v>
          </cell>
          <cell r="AO74">
            <v>702.43089999999995</v>
          </cell>
        </row>
        <row r="75">
          <cell r="C75">
            <v>275.32040000000001</v>
          </cell>
          <cell r="D75">
            <v>36.5212</v>
          </cell>
          <cell r="E75">
            <v>793.154</v>
          </cell>
          <cell r="F75">
            <v>11.8109</v>
          </cell>
          <cell r="G75">
            <v>124.577</v>
          </cell>
          <cell r="H75">
            <v>4.2999999999999997E-2</v>
          </cell>
          <cell r="I75">
            <v>14.748100000000001</v>
          </cell>
          <cell r="J75">
            <v>67.318899999999999</v>
          </cell>
          <cell r="K75">
            <v>542</v>
          </cell>
          <cell r="L75">
            <v>32.118299999999998</v>
          </cell>
          <cell r="M75">
            <v>6.2881</v>
          </cell>
          <cell r="N75">
            <v>638.09720000000004</v>
          </cell>
          <cell r="O75">
            <v>30.203399999999998</v>
          </cell>
          <cell r="P75">
            <v>25.9541</v>
          </cell>
          <cell r="Q75">
            <v>350.0086</v>
          </cell>
          <cell r="R75">
            <v>3.7263999999999999</v>
          </cell>
          <cell r="S75">
            <v>878.44410000000005</v>
          </cell>
          <cell r="T75">
            <v>135.5</v>
          </cell>
          <cell r="U75">
            <v>42.272399999999998</v>
          </cell>
          <cell r="V75">
            <v>228.0438</v>
          </cell>
          <cell r="W75">
            <v>256.94580000000002</v>
          </cell>
          <cell r="X75">
            <v>61.121699999999997</v>
          </cell>
          <cell r="Y75">
            <v>135.83330000000001</v>
          </cell>
          <cell r="Z75">
            <v>2.5066999999999999</v>
          </cell>
          <cell r="AA75">
            <v>1.8905000000000001</v>
          </cell>
          <cell r="AB75">
            <v>307.93040000000002</v>
          </cell>
          <cell r="AC75">
            <v>11.5054</v>
          </cell>
          <cell r="AD75">
            <v>5.8400000000000001E-2</v>
          </cell>
          <cell r="AE75">
            <v>10.4231</v>
          </cell>
          <cell r="AF75">
            <v>18.8748</v>
          </cell>
          <cell r="AG75">
            <v>1.6054999999999999</v>
          </cell>
          <cell r="AH75">
            <v>84.521600000000007</v>
          </cell>
          <cell r="AI75">
            <v>76.612099999999998</v>
          </cell>
          <cell r="AJ75">
            <v>14.511799999999999</v>
          </cell>
          <cell r="AK75">
            <v>55.146900000000002</v>
          </cell>
          <cell r="AL75">
            <v>326.05099999999999</v>
          </cell>
          <cell r="AM75">
            <v>45.095300000000002</v>
          </cell>
          <cell r="AN75">
            <v>502.54239999999999</v>
          </cell>
          <cell r="AO75">
            <v>699.58050000000003</v>
          </cell>
        </row>
        <row r="76">
          <cell r="C76">
            <v>272.64440000000002</v>
          </cell>
          <cell r="D76">
            <v>36.2455</v>
          </cell>
          <cell r="E76">
            <v>786.5453</v>
          </cell>
          <cell r="F76">
            <v>11.800599999999999</v>
          </cell>
          <cell r="G76">
            <v>123.6365</v>
          </cell>
          <cell r="H76">
            <v>4.2799999999999998E-2</v>
          </cell>
          <cell r="I76">
            <v>14.636799999999999</v>
          </cell>
          <cell r="J76">
            <v>66.809799999999996</v>
          </cell>
          <cell r="K76">
            <v>542</v>
          </cell>
          <cell r="L76">
            <v>31.875800000000002</v>
          </cell>
          <cell r="M76">
            <v>6.2523</v>
          </cell>
          <cell r="N76">
            <v>633.27980000000002</v>
          </cell>
          <cell r="O76">
            <v>29.9754</v>
          </cell>
          <cell r="P76">
            <v>25.758199999999999</v>
          </cell>
          <cell r="Q76">
            <v>349.09249999999997</v>
          </cell>
          <cell r="R76">
            <v>3.7263999999999999</v>
          </cell>
          <cell r="S76">
            <v>878.44410000000005</v>
          </cell>
          <cell r="T76">
            <v>135.5</v>
          </cell>
          <cell r="U76">
            <v>42.331200000000003</v>
          </cell>
          <cell r="V76">
            <v>226.32220000000001</v>
          </cell>
          <cell r="W76">
            <v>255.006</v>
          </cell>
          <cell r="X76">
            <v>60.568100000000001</v>
          </cell>
          <cell r="Y76">
            <v>133.21270000000001</v>
          </cell>
          <cell r="Z76">
            <v>2.4876999999999998</v>
          </cell>
          <cell r="AA76">
            <v>1.8917999999999999</v>
          </cell>
          <cell r="AB76">
            <v>308.0025</v>
          </cell>
          <cell r="AC76">
            <v>11.4</v>
          </cell>
          <cell r="AD76">
            <v>5.7500000000000002E-2</v>
          </cell>
          <cell r="AE76">
            <v>10.4231</v>
          </cell>
          <cell r="AF76">
            <v>18.7239</v>
          </cell>
          <cell r="AG76">
            <v>1.6054999999999999</v>
          </cell>
          <cell r="AH76">
            <v>83.883499999999998</v>
          </cell>
          <cell r="AI76">
            <v>76.033699999999996</v>
          </cell>
          <cell r="AJ76">
            <v>14.398</v>
          </cell>
          <cell r="AK76">
            <v>54.3536</v>
          </cell>
          <cell r="AL76">
            <v>324.41030000000001</v>
          </cell>
          <cell r="AM76">
            <v>45.229700000000001</v>
          </cell>
          <cell r="AN76">
            <v>498.7484</v>
          </cell>
          <cell r="AO76">
            <v>698.01469999999995</v>
          </cell>
        </row>
        <row r="77">
          <cell r="C77">
            <v>270.62580000000003</v>
          </cell>
          <cell r="D77">
            <v>36.159999999999997</v>
          </cell>
          <cell r="E77">
            <v>789.29660000000001</v>
          </cell>
          <cell r="F77">
            <v>11.798400000000001</v>
          </cell>
          <cell r="G77">
            <v>123.345</v>
          </cell>
          <cell r="H77">
            <v>4.2700000000000002E-2</v>
          </cell>
          <cell r="I77">
            <v>14.6023</v>
          </cell>
          <cell r="J77">
            <v>66.639799999999994</v>
          </cell>
          <cell r="K77">
            <v>541.9</v>
          </cell>
          <cell r="L77">
            <v>31.800699999999999</v>
          </cell>
          <cell r="M77">
            <v>6.2477999999999998</v>
          </cell>
          <cell r="N77">
            <v>631.78689999999995</v>
          </cell>
          <cell r="O77">
            <v>29.904699999999998</v>
          </cell>
          <cell r="P77">
            <v>25.697500000000002</v>
          </cell>
          <cell r="Q77">
            <v>350.35390000000001</v>
          </cell>
          <cell r="R77">
            <v>3.7256999999999998</v>
          </cell>
          <cell r="S77">
            <v>869.82339999999999</v>
          </cell>
          <cell r="T77">
            <v>135.47499999999999</v>
          </cell>
          <cell r="U77">
            <v>42.323399999999999</v>
          </cell>
          <cell r="V77">
            <v>225.7886</v>
          </cell>
          <cell r="W77">
            <v>254.40479999999999</v>
          </cell>
          <cell r="X77">
            <v>60.583500000000001</v>
          </cell>
          <cell r="Y77">
            <v>132.8064</v>
          </cell>
          <cell r="Z77">
            <v>2.4819</v>
          </cell>
          <cell r="AA77">
            <v>1.8908</v>
          </cell>
          <cell r="AB77">
            <v>307.46620000000001</v>
          </cell>
          <cell r="AC77">
            <v>11.3775</v>
          </cell>
          <cell r="AD77">
            <v>5.4899999999999997E-2</v>
          </cell>
          <cell r="AE77">
            <v>10.421200000000001</v>
          </cell>
          <cell r="AF77">
            <v>18.671299999999999</v>
          </cell>
          <cell r="AG77">
            <v>1.6052</v>
          </cell>
          <cell r="AH77">
            <v>83.685699999999997</v>
          </cell>
          <cell r="AI77">
            <v>75.854500000000002</v>
          </cell>
          <cell r="AJ77">
            <v>14.3774</v>
          </cell>
          <cell r="AK77">
            <v>54.203600000000002</v>
          </cell>
          <cell r="AL77">
            <v>323.9194</v>
          </cell>
          <cell r="AM77">
            <v>45.209200000000003</v>
          </cell>
          <cell r="AN77">
            <v>497.57260000000002</v>
          </cell>
          <cell r="AO77">
            <v>696.71939999999995</v>
          </cell>
        </row>
        <row r="78">
          <cell r="C78">
            <v>267.62830000000002</v>
          </cell>
          <cell r="D78">
            <v>35.695300000000003</v>
          </cell>
          <cell r="E78">
            <v>781.5086</v>
          </cell>
          <cell r="F78">
            <v>11.798400000000001</v>
          </cell>
          <cell r="G78">
            <v>121.7599</v>
          </cell>
          <cell r="H78">
            <v>4.2599999999999999E-2</v>
          </cell>
          <cell r="I78">
            <v>14.4146</v>
          </cell>
          <cell r="J78">
            <v>65.801000000000002</v>
          </cell>
          <cell r="K78">
            <v>541.9</v>
          </cell>
          <cell r="L78">
            <v>31.391999999999999</v>
          </cell>
          <cell r="M78">
            <v>6.1860999999999997</v>
          </cell>
          <cell r="N78">
            <v>623.66759999999999</v>
          </cell>
          <cell r="O78">
            <v>29.520399999999999</v>
          </cell>
          <cell r="P78">
            <v>25.3672</v>
          </cell>
          <cell r="Q78">
            <v>347.61369999999999</v>
          </cell>
          <cell r="R78">
            <v>3.7256999999999998</v>
          </cell>
          <cell r="S78">
            <v>869.82339999999999</v>
          </cell>
          <cell r="T78">
            <v>135.47499999999999</v>
          </cell>
          <cell r="U78">
            <v>42.323399999999999</v>
          </cell>
          <cell r="V78">
            <v>222.8869</v>
          </cell>
          <cell r="W78">
            <v>251.1354</v>
          </cell>
          <cell r="X78">
            <v>60.020499999999998</v>
          </cell>
          <cell r="Y78">
            <v>132.79750000000001</v>
          </cell>
          <cell r="Z78">
            <v>2.4500000000000002</v>
          </cell>
          <cell r="AA78">
            <v>1.8908</v>
          </cell>
          <cell r="AB78">
            <v>306.1635</v>
          </cell>
          <cell r="AC78">
            <v>11.2385</v>
          </cell>
          <cell r="AD78">
            <v>5.28E-2</v>
          </cell>
          <cell r="AE78">
            <v>10.421200000000001</v>
          </cell>
          <cell r="AF78">
            <v>18.427900000000001</v>
          </cell>
          <cell r="AG78">
            <v>1.6052</v>
          </cell>
          <cell r="AH78">
            <v>82.610200000000006</v>
          </cell>
          <cell r="AI78">
            <v>74.879599999999996</v>
          </cell>
          <cell r="AJ78">
            <v>14.2111</v>
          </cell>
          <cell r="AK78">
            <v>53.698300000000003</v>
          </cell>
          <cell r="AL78">
            <v>319.21629999999999</v>
          </cell>
          <cell r="AM78">
            <v>44.438400000000001</v>
          </cell>
          <cell r="AN78">
            <v>491.1782</v>
          </cell>
          <cell r="AO78">
            <v>692.72670000000005</v>
          </cell>
        </row>
        <row r="79">
          <cell r="C79">
            <v>267.66410000000002</v>
          </cell>
          <cell r="D79">
            <v>35.231299999999997</v>
          </cell>
          <cell r="E79">
            <v>775.54499999999996</v>
          </cell>
          <cell r="F79">
            <v>11.7973</v>
          </cell>
          <cell r="G79">
            <v>120.1771</v>
          </cell>
          <cell r="H79">
            <v>4.2599999999999999E-2</v>
          </cell>
          <cell r="I79">
            <v>14.2272</v>
          </cell>
          <cell r="J79">
            <v>64.942999999999998</v>
          </cell>
          <cell r="K79">
            <v>541.85</v>
          </cell>
          <cell r="L79">
            <v>30.983899999999998</v>
          </cell>
          <cell r="M79">
            <v>6.1334999999999997</v>
          </cell>
          <cell r="N79">
            <v>615.56039999999996</v>
          </cell>
          <cell r="O79">
            <v>29.136700000000001</v>
          </cell>
          <cell r="P79">
            <v>25.037500000000001</v>
          </cell>
          <cell r="Q79">
            <v>346.0831</v>
          </cell>
          <cell r="R79">
            <v>3.7252999999999998</v>
          </cell>
          <cell r="S79">
            <v>869.7432</v>
          </cell>
          <cell r="T79">
            <v>135.46250000000001</v>
          </cell>
          <cell r="U79">
            <v>42.396999999999998</v>
          </cell>
          <cell r="V79">
            <v>219.9896</v>
          </cell>
          <cell r="W79">
            <v>247.8708</v>
          </cell>
          <cell r="X79">
            <v>59.341799999999999</v>
          </cell>
          <cell r="Y79">
            <v>131.089</v>
          </cell>
          <cell r="Z79">
            <v>2.4180999999999999</v>
          </cell>
          <cell r="AA79">
            <v>1.8906000000000001</v>
          </cell>
          <cell r="AB79">
            <v>304.97809999999998</v>
          </cell>
          <cell r="AC79">
            <v>11.090400000000001</v>
          </cell>
          <cell r="AD79">
            <v>5.3499999999999999E-2</v>
          </cell>
          <cell r="AE79">
            <v>10.420199999999999</v>
          </cell>
          <cell r="AF79">
            <v>18.1904</v>
          </cell>
          <cell r="AG79">
            <v>1.605</v>
          </cell>
          <cell r="AH79">
            <v>81.5364</v>
          </cell>
          <cell r="AI79">
            <v>73.906199999999998</v>
          </cell>
          <cell r="AJ79">
            <v>14.045500000000001</v>
          </cell>
          <cell r="AK79">
            <v>53.011800000000001</v>
          </cell>
          <cell r="AL79">
            <v>315.47680000000003</v>
          </cell>
          <cell r="AM79">
            <v>44.132300000000001</v>
          </cell>
          <cell r="AN79">
            <v>484.79230000000001</v>
          </cell>
          <cell r="AO79">
            <v>688.31349999999998</v>
          </cell>
        </row>
        <row r="80">
          <cell r="C80">
            <v>267.66410000000002</v>
          </cell>
          <cell r="D80">
            <v>35.231299999999997</v>
          </cell>
          <cell r="E80">
            <v>775.54499999999996</v>
          </cell>
          <cell r="F80">
            <v>11.7973</v>
          </cell>
          <cell r="G80">
            <v>120.1771</v>
          </cell>
          <cell r="H80">
            <v>4.2599999999999999E-2</v>
          </cell>
          <cell r="I80">
            <v>14.2272</v>
          </cell>
          <cell r="J80">
            <v>64.942999999999998</v>
          </cell>
          <cell r="K80">
            <v>541.85</v>
          </cell>
          <cell r="L80">
            <v>30.983899999999998</v>
          </cell>
          <cell r="M80">
            <v>6.1334999999999997</v>
          </cell>
          <cell r="N80">
            <v>615.56039999999996</v>
          </cell>
          <cell r="O80">
            <v>29.136700000000001</v>
          </cell>
          <cell r="P80">
            <v>25.037500000000001</v>
          </cell>
          <cell r="Q80">
            <v>346.0831</v>
          </cell>
          <cell r="R80">
            <v>3.7252999999999998</v>
          </cell>
          <cell r="S80">
            <v>869.7432</v>
          </cell>
          <cell r="T80">
            <v>135.46250000000001</v>
          </cell>
          <cell r="U80">
            <v>42.396999999999998</v>
          </cell>
          <cell r="V80">
            <v>219.9896</v>
          </cell>
          <cell r="W80">
            <v>247.8708</v>
          </cell>
          <cell r="X80">
            <v>59.341799999999999</v>
          </cell>
          <cell r="Y80">
            <v>131.089</v>
          </cell>
          <cell r="Z80">
            <v>2.4180999999999999</v>
          </cell>
          <cell r="AA80">
            <v>1.8906000000000001</v>
          </cell>
          <cell r="AB80">
            <v>304.97809999999998</v>
          </cell>
          <cell r="AC80">
            <v>11.090400000000001</v>
          </cell>
          <cell r="AD80">
            <v>5.3499999999999999E-2</v>
          </cell>
          <cell r="AE80">
            <v>10.420199999999999</v>
          </cell>
          <cell r="AF80">
            <v>18.1904</v>
          </cell>
          <cell r="AG80">
            <v>1.605</v>
          </cell>
          <cell r="AH80">
            <v>81.5364</v>
          </cell>
          <cell r="AI80">
            <v>73.906199999999998</v>
          </cell>
          <cell r="AJ80">
            <v>14.045500000000001</v>
          </cell>
          <cell r="AK80">
            <v>53.011800000000001</v>
          </cell>
          <cell r="AL80">
            <v>315.47680000000003</v>
          </cell>
          <cell r="AM80">
            <v>44.132300000000001</v>
          </cell>
          <cell r="AN80">
            <v>484.79230000000001</v>
          </cell>
          <cell r="AO80">
            <v>688.31349999999998</v>
          </cell>
        </row>
        <row r="81">
          <cell r="C81">
            <v>267.66410000000002</v>
          </cell>
          <cell r="D81">
            <v>35.231299999999997</v>
          </cell>
          <cell r="E81">
            <v>775.54499999999996</v>
          </cell>
          <cell r="F81">
            <v>11.7973</v>
          </cell>
          <cell r="G81">
            <v>120.1771</v>
          </cell>
          <cell r="H81">
            <v>4.2599999999999999E-2</v>
          </cell>
          <cell r="I81">
            <v>14.2272</v>
          </cell>
          <cell r="J81">
            <v>64.942999999999998</v>
          </cell>
          <cell r="K81">
            <v>541.85</v>
          </cell>
          <cell r="L81">
            <v>30.983899999999998</v>
          </cell>
          <cell r="M81">
            <v>6.1334999999999997</v>
          </cell>
          <cell r="N81">
            <v>615.56039999999996</v>
          </cell>
          <cell r="O81">
            <v>29.136700000000001</v>
          </cell>
          <cell r="P81">
            <v>25.037500000000001</v>
          </cell>
          <cell r="Q81">
            <v>346.0831</v>
          </cell>
          <cell r="R81">
            <v>3.7252999999999998</v>
          </cell>
          <cell r="S81">
            <v>869.7432</v>
          </cell>
          <cell r="T81">
            <v>135.46250000000001</v>
          </cell>
          <cell r="U81">
            <v>42.396999999999998</v>
          </cell>
          <cell r="V81">
            <v>219.9896</v>
          </cell>
          <cell r="W81">
            <v>247.8708</v>
          </cell>
          <cell r="X81">
            <v>59.341799999999999</v>
          </cell>
          <cell r="Y81">
            <v>131.089</v>
          </cell>
          <cell r="Z81">
            <v>2.4180999999999999</v>
          </cell>
          <cell r="AA81">
            <v>1.8906000000000001</v>
          </cell>
          <cell r="AB81">
            <v>304.97809999999998</v>
          </cell>
          <cell r="AC81">
            <v>11.090400000000001</v>
          </cell>
          <cell r="AD81">
            <v>5.3499999999999999E-2</v>
          </cell>
          <cell r="AE81">
            <v>10.420199999999999</v>
          </cell>
          <cell r="AF81">
            <v>18.1904</v>
          </cell>
          <cell r="AG81">
            <v>1.605</v>
          </cell>
          <cell r="AH81">
            <v>81.5364</v>
          </cell>
          <cell r="AI81">
            <v>73.906199999999998</v>
          </cell>
          <cell r="AJ81">
            <v>14.045500000000001</v>
          </cell>
          <cell r="AK81">
            <v>53.011800000000001</v>
          </cell>
          <cell r="AL81">
            <v>315.47680000000003</v>
          </cell>
          <cell r="AM81">
            <v>44.132300000000001</v>
          </cell>
          <cell r="AN81">
            <v>484.79230000000001</v>
          </cell>
          <cell r="AO81">
            <v>688.31349999999998</v>
          </cell>
        </row>
        <row r="82">
          <cell r="C82">
            <v>271.40769999999998</v>
          </cell>
          <cell r="D82">
            <v>35.424199999999999</v>
          </cell>
          <cell r="E82">
            <v>774.71119999999996</v>
          </cell>
          <cell r="F82">
            <v>11.7973</v>
          </cell>
          <cell r="G82">
            <v>120.8353</v>
          </cell>
          <cell r="H82">
            <v>4.2500000000000003E-2</v>
          </cell>
          <cell r="I82">
            <v>14.305199999999999</v>
          </cell>
          <cell r="J82">
            <v>65.303899999999999</v>
          </cell>
          <cell r="K82">
            <v>541.85</v>
          </cell>
          <cell r="L82">
            <v>31.153600000000001</v>
          </cell>
          <cell r="M82">
            <v>6.1577999999999999</v>
          </cell>
          <cell r="N82">
            <v>618.9316</v>
          </cell>
          <cell r="O82">
            <v>29.296199999999999</v>
          </cell>
          <cell r="P82">
            <v>25.174600000000002</v>
          </cell>
          <cell r="Q82">
            <v>345.75700000000001</v>
          </cell>
          <cell r="R82">
            <v>3.7252999999999998</v>
          </cell>
          <cell r="S82">
            <v>869.7432</v>
          </cell>
          <cell r="T82">
            <v>135.46250000000001</v>
          </cell>
          <cell r="U82">
            <v>42.319499999999998</v>
          </cell>
          <cell r="V82">
            <v>221.1944</v>
          </cell>
          <cell r="W82">
            <v>249.22829999999999</v>
          </cell>
          <cell r="X82">
            <v>60.008400000000002</v>
          </cell>
          <cell r="Y82">
            <v>130.94649999999999</v>
          </cell>
          <cell r="Z82">
            <v>2.4314</v>
          </cell>
          <cell r="AA82">
            <v>1.8913</v>
          </cell>
          <cell r="AB82">
            <v>306.9187</v>
          </cell>
          <cell r="AC82">
            <v>11.1447</v>
          </cell>
          <cell r="AD82">
            <v>5.2900000000000003E-2</v>
          </cell>
          <cell r="AE82">
            <v>10.420199999999999</v>
          </cell>
          <cell r="AF82">
            <v>18.290099999999999</v>
          </cell>
          <cell r="AG82">
            <v>1.605</v>
          </cell>
          <cell r="AH82">
            <v>81.982900000000001</v>
          </cell>
          <cell r="AI82">
            <v>74.311000000000007</v>
          </cell>
          <cell r="AJ82">
            <v>14.103199999999999</v>
          </cell>
          <cell r="AK82">
            <v>53.347099999999998</v>
          </cell>
          <cell r="AL82">
            <v>317.47309999999999</v>
          </cell>
          <cell r="AM82">
            <v>44.382100000000001</v>
          </cell>
          <cell r="AN82">
            <v>487.44830000000002</v>
          </cell>
          <cell r="AO82">
            <v>689.80139999999994</v>
          </cell>
        </row>
        <row r="83">
          <cell r="C83">
            <v>270.07170000000002</v>
          </cell>
          <cell r="D83">
            <v>35.518799999999999</v>
          </cell>
          <cell r="E83">
            <v>774.19399999999996</v>
          </cell>
          <cell r="F83">
            <v>11.7973</v>
          </cell>
          <cell r="G83">
            <v>121.1576</v>
          </cell>
          <cell r="H83">
            <v>4.2599999999999999E-2</v>
          </cell>
          <cell r="I83">
            <v>14.343299999999999</v>
          </cell>
          <cell r="J83">
            <v>65.480800000000002</v>
          </cell>
          <cell r="K83">
            <v>541.85</v>
          </cell>
          <cell r="L83">
            <v>31.236699999999999</v>
          </cell>
          <cell r="M83">
            <v>6.1711</v>
          </cell>
          <cell r="N83">
            <v>620.58280000000002</v>
          </cell>
          <cell r="O83">
            <v>29.374400000000001</v>
          </cell>
          <cell r="P83">
            <v>25.241800000000001</v>
          </cell>
          <cell r="Q83">
            <v>346.13929999999999</v>
          </cell>
          <cell r="R83">
            <v>3.7252999999999998</v>
          </cell>
          <cell r="S83">
            <v>860.07939999999996</v>
          </cell>
          <cell r="T83">
            <v>135.46250000000001</v>
          </cell>
          <cell r="U83">
            <v>42.344900000000003</v>
          </cell>
          <cell r="V83">
            <v>221.78450000000001</v>
          </cell>
          <cell r="W83">
            <v>249.89320000000001</v>
          </cell>
          <cell r="X83">
            <v>60.142600000000002</v>
          </cell>
          <cell r="Y83">
            <v>131.76310000000001</v>
          </cell>
          <cell r="Z83">
            <v>2.4379</v>
          </cell>
          <cell r="AA83">
            <v>1.8933</v>
          </cell>
          <cell r="AB83">
            <v>305.44880000000001</v>
          </cell>
          <cell r="AC83">
            <v>11.188499999999999</v>
          </cell>
          <cell r="AD83">
            <v>5.57E-2</v>
          </cell>
          <cell r="AE83">
            <v>10.420199999999999</v>
          </cell>
          <cell r="AF83">
            <v>18.3444</v>
          </cell>
          <cell r="AG83">
            <v>1.5975999999999999</v>
          </cell>
          <cell r="AH83">
            <v>82.201599999999999</v>
          </cell>
          <cell r="AI83">
            <v>74.509299999999996</v>
          </cell>
          <cell r="AJ83">
            <v>14.1204</v>
          </cell>
          <cell r="AK83">
            <v>53.450200000000002</v>
          </cell>
          <cell r="AL83">
            <v>319.06819999999999</v>
          </cell>
          <cell r="AM83">
            <v>44.174700000000001</v>
          </cell>
          <cell r="AN83">
            <v>488.74869999999999</v>
          </cell>
          <cell r="AO83">
            <v>689.71349999999995</v>
          </cell>
        </row>
        <row r="84">
          <cell r="C84">
            <v>269.75970000000001</v>
          </cell>
          <cell r="D84">
            <v>35.399299999999997</v>
          </cell>
          <cell r="E84">
            <v>774.04290000000003</v>
          </cell>
          <cell r="F84">
            <v>11.796900000000001</v>
          </cell>
          <cell r="G84">
            <v>120.75020000000001</v>
          </cell>
          <cell r="H84">
            <v>4.2500000000000003E-2</v>
          </cell>
          <cell r="I84">
            <v>14.2951</v>
          </cell>
          <cell r="J84">
            <v>65.261499999999998</v>
          </cell>
          <cell r="K84">
            <v>541.83000000000004</v>
          </cell>
          <cell r="L84">
            <v>31.131699999999999</v>
          </cell>
          <cell r="M84">
            <v>6.1589</v>
          </cell>
          <cell r="N84">
            <v>618.49599999999998</v>
          </cell>
          <cell r="O84">
            <v>29.275600000000001</v>
          </cell>
          <cell r="P84">
            <v>25.1569</v>
          </cell>
          <cell r="Q84">
            <v>344.53609999999998</v>
          </cell>
          <cell r="R84">
            <v>3.7252000000000001</v>
          </cell>
          <cell r="S84">
            <v>865.54309999999998</v>
          </cell>
          <cell r="T84">
            <v>135.45750000000001</v>
          </cell>
          <cell r="U84">
            <v>42.432899999999997</v>
          </cell>
          <cell r="V84">
            <v>221.03870000000001</v>
          </cell>
          <cell r="W84">
            <v>249.05289999999999</v>
          </cell>
          <cell r="X84">
            <v>59.962499999999999</v>
          </cell>
          <cell r="Y84">
            <v>131.77109999999999</v>
          </cell>
          <cell r="Z84">
            <v>2.4297</v>
          </cell>
          <cell r="AA84">
            <v>1.8912</v>
          </cell>
          <cell r="AB84">
            <v>303.8331</v>
          </cell>
          <cell r="AC84">
            <v>11.161099999999999</v>
          </cell>
          <cell r="AD84">
            <v>5.5300000000000002E-2</v>
          </cell>
          <cell r="AE84">
            <v>10.4198</v>
          </cell>
          <cell r="AF84">
            <v>18.278600000000001</v>
          </cell>
          <cell r="AG84">
            <v>1.5975999999999999</v>
          </cell>
          <cell r="AH84">
            <v>81.925200000000004</v>
          </cell>
          <cell r="AI84">
            <v>74.258700000000005</v>
          </cell>
          <cell r="AJ84">
            <v>14.098599999999999</v>
          </cell>
          <cell r="AK84">
            <v>53.0182</v>
          </cell>
          <cell r="AL84">
            <v>317.5806</v>
          </cell>
          <cell r="AM84">
            <v>43.784700000000001</v>
          </cell>
          <cell r="AN84">
            <v>487.10520000000002</v>
          </cell>
          <cell r="AO84">
            <v>688.01890000000003</v>
          </cell>
        </row>
        <row r="85">
          <cell r="C85">
            <v>265.69900000000001</v>
          </cell>
          <cell r="D85">
            <v>34.999699999999997</v>
          </cell>
          <cell r="E85">
            <v>769.70759999999996</v>
          </cell>
          <cell r="F85">
            <v>11.796200000000001</v>
          </cell>
          <cell r="G85">
            <v>119.387</v>
          </cell>
          <cell r="H85">
            <v>4.2099999999999999E-2</v>
          </cell>
          <cell r="I85">
            <v>14.133699999999999</v>
          </cell>
          <cell r="J85">
            <v>64.508300000000006</v>
          </cell>
          <cell r="K85">
            <v>541.79999999999995</v>
          </cell>
          <cell r="L85">
            <v>30.780200000000001</v>
          </cell>
          <cell r="M85">
            <v>6.1124999999999998</v>
          </cell>
          <cell r="N85">
            <v>611.51350000000002</v>
          </cell>
          <cell r="O85">
            <v>28.9451</v>
          </cell>
          <cell r="P85">
            <v>24.872900000000001</v>
          </cell>
          <cell r="Q85">
            <v>344.61970000000002</v>
          </cell>
          <cell r="R85">
            <v>3.7250000000000001</v>
          </cell>
          <cell r="S85">
            <v>865.49519999999995</v>
          </cell>
          <cell r="T85">
            <v>135.44999999999999</v>
          </cell>
          <cell r="U85">
            <v>42.360199999999999</v>
          </cell>
          <cell r="V85">
            <v>218.54329999999999</v>
          </cell>
          <cell r="W85">
            <v>246.24119999999999</v>
          </cell>
          <cell r="X85">
            <v>59.3367</v>
          </cell>
          <cell r="Y85">
            <v>130.4282</v>
          </cell>
          <cell r="Z85">
            <v>2.4022000000000001</v>
          </cell>
          <cell r="AA85">
            <v>1.8838999999999999</v>
          </cell>
          <cell r="AB85">
            <v>302.89690000000002</v>
          </cell>
          <cell r="AC85">
            <v>11.0465</v>
          </cell>
          <cell r="AD85">
            <v>5.4800000000000001E-2</v>
          </cell>
          <cell r="AE85">
            <v>10.4192</v>
          </cell>
          <cell r="AF85">
            <v>18.066099999999999</v>
          </cell>
          <cell r="AG85">
            <v>1.5974999999999999</v>
          </cell>
          <cell r="AH85">
            <v>81.000299999999996</v>
          </cell>
          <cell r="AI85">
            <v>73.420400000000001</v>
          </cell>
          <cell r="AJ85">
            <v>13.988799999999999</v>
          </cell>
          <cell r="AK85">
            <v>52.125799999999998</v>
          </cell>
          <cell r="AL85">
            <v>315.12529999999998</v>
          </cell>
          <cell r="AM85">
            <v>43.683100000000003</v>
          </cell>
          <cell r="AN85">
            <v>481.60599999999999</v>
          </cell>
          <cell r="AO85">
            <v>685.70039999999995</v>
          </cell>
        </row>
        <row r="86">
          <cell r="C86">
            <v>266.86219999999997</v>
          </cell>
          <cell r="D86">
            <v>35.135399999999997</v>
          </cell>
          <cell r="E86">
            <v>772.56989999999996</v>
          </cell>
          <cell r="F86">
            <v>11.7982</v>
          </cell>
          <cell r="G86">
            <v>119.8501</v>
          </cell>
          <cell r="H86">
            <v>4.1799999999999997E-2</v>
          </cell>
          <cell r="I86">
            <v>14.188499999999999</v>
          </cell>
          <cell r="J86">
            <v>64.760300000000001</v>
          </cell>
          <cell r="K86">
            <v>541.89</v>
          </cell>
          <cell r="L86">
            <v>30.8996</v>
          </cell>
          <cell r="M86">
            <v>6.1184000000000003</v>
          </cell>
          <cell r="N86">
            <v>613.88570000000004</v>
          </cell>
          <cell r="O86">
            <v>29.057400000000001</v>
          </cell>
          <cell r="P86">
            <v>24.9694</v>
          </cell>
          <cell r="Q86">
            <v>346.0061</v>
          </cell>
          <cell r="R86">
            <v>3.7256</v>
          </cell>
          <cell r="S86">
            <v>865.63900000000001</v>
          </cell>
          <cell r="T86">
            <v>135.4725</v>
          </cell>
          <cell r="U86">
            <v>42.3673</v>
          </cell>
          <cell r="V86">
            <v>219.39109999999999</v>
          </cell>
          <cell r="W86">
            <v>247.19649999999999</v>
          </cell>
          <cell r="X86">
            <v>59.795200000000001</v>
          </cell>
          <cell r="Y86">
            <v>131.15790000000001</v>
          </cell>
          <cell r="Z86">
            <v>2.4116</v>
          </cell>
          <cell r="AA86">
            <v>1.8842000000000001</v>
          </cell>
          <cell r="AB86">
            <v>303.68990000000002</v>
          </cell>
          <cell r="AC86">
            <v>11.085599999999999</v>
          </cell>
          <cell r="AD86">
            <v>5.4300000000000001E-2</v>
          </cell>
          <cell r="AE86">
            <v>10.420999999999999</v>
          </cell>
          <cell r="AF86">
            <v>18.136199999999999</v>
          </cell>
          <cell r="AG86">
            <v>1.5976999999999999</v>
          </cell>
          <cell r="AH86">
            <v>81.314499999999995</v>
          </cell>
          <cell r="AI86">
            <v>73.705200000000005</v>
          </cell>
          <cell r="AJ86">
            <v>14.059799999999999</v>
          </cell>
          <cell r="AK86">
            <v>52.647100000000002</v>
          </cell>
          <cell r="AL86">
            <v>315.60430000000002</v>
          </cell>
          <cell r="AM86">
            <v>44.0764</v>
          </cell>
          <cell r="AN86">
            <v>483.47430000000003</v>
          </cell>
          <cell r="AO86">
            <v>687.66110000000003</v>
          </cell>
        </row>
        <row r="87">
          <cell r="C87">
            <v>266.86219999999997</v>
          </cell>
          <cell r="D87">
            <v>35.135399999999997</v>
          </cell>
          <cell r="E87">
            <v>772.56989999999996</v>
          </cell>
          <cell r="F87">
            <v>11.7982</v>
          </cell>
          <cell r="G87">
            <v>119.8501</v>
          </cell>
          <cell r="H87">
            <v>4.1799999999999997E-2</v>
          </cell>
          <cell r="I87">
            <v>14.188499999999999</v>
          </cell>
          <cell r="J87">
            <v>64.760300000000001</v>
          </cell>
          <cell r="K87">
            <v>541.89</v>
          </cell>
          <cell r="L87">
            <v>30.8996</v>
          </cell>
          <cell r="M87">
            <v>6.1184000000000003</v>
          </cell>
          <cell r="N87">
            <v>613.88570000000004</v>
          </cell>
          <cell r="O87">
            <v>29.057400000000001</v>
          </cell>
          <cell r="P87">
            <v>24.9694</v>
          </cell>
          <cell r="Q87">
            <v>346.0061</v>
          </cell>
          <cell r="R87">
            <v>3.7256</v>
          </cell>
          <cell r="S87">
            <v>865.63900000000001</v>
          </cell>
          <cell r="T87">
            <v>135.4725</v>
          </cell>
          <cell r="U87">
            <v>42.3673</v>
          </cell>
          <cell r="V87">
            <v>219.39109999999999</v>
          </cell>
          <cell r="W87">
            <v>247.19649999999999</v>
          </cell>
          <cell r="X87">
            <v>59.795200000000001</v>
          </cell>
          <cell r="Y87">
            <v>131.15790000000001</v>
          </cell>
          <cell r="Z87">
            <v>2.4116</v>
          </cell>
          <cell r="AA87">
            <v>1.8842000000000001</v>
          </cell>
          <cell r="AB87">
            <v>303.68990000000002</v>
          </cell>
          <cell r="AC87">
            <v>11.085599999999999</v>
          </cell>
          <cell r="AD87">
            <v>5.4300000000000001E-2</v>
          </cell>
          <cell r="AE87">
            <v>10.420999999999999</v>
          </cell>
          <cell r="AF87">
            <v>18.136199999999999</v>
          </cell>
          <cell r="AG87">
            <v>1.5976999999999999</v>
          </cell>
          <cell r="AH87">
            <v>81.314499999999995</v>
          </cell>
          <cell r="AI87">
            <v>73.705200000000005</v>
          </cell>
          <cell r="AJ87">
            <v>14.059799999999999</v>
          </cell>
          <cell r="AK87">
            <v>52.647100000000002</v>
          </cell>
          <cell r="AL87">
            <v>315.60430000000002</v>
          </cell>
          <cell r="AM87">
            <v>44.0764</v>
          </cell>
          <cell r="AN87">
            <v>483.47430000000003</v>
          </cell>
          <cell r="AO87">
            <v>687.66110000000003</v>
          </cell>
        </row>
        <row r="88">
          <cell r="C88">
            <v>266.86219999999997</v>
          </cell>
          <cell r="D88">
            <v>35.135399999999997</v>
          </cell>
          <cell r="E88">
            <v>772.56989999999996</v>
          </cell>
          <cell r="F88">
            <v>11.7982</v>
          </cell>
          <cell r="G88">
            <v>119.8501</v>
          </cell>
          <cell r="H88">
            <v>4.1799999999999997E-2</v>
          </cell>
          <cell r="I88">
            <v>14.188499999999999</v>
          </cell>
          <cell r="J88">
            <v>64.760300000000001</v>
          </cell>
          <cell r="K88">
            <v>541.89</v>
          </cell>
          <cell r="L88">
            <v>30.8996</v>
          </cell>
          <cell r="M88">
            <v>6.1184000000000003</v>
          </cell>
          <cell r="N88">
            <v>613.88570000000004</v>
          </cell>
          <cell r="O88">
            <v>29.057400000000001</v>
          </cell>
          <cell r="P88">
            <v>24.9694</v>
          </cell>
          <cell r="Q88">
            <v>346.0061</v>
          </cell>
          <cell r="R88">
            <v>3.7256</v>
          </cell>
          <cell r="S88">
            <v>865.63900000000001</v>
          </cell>
          <cell r="T88">
            <v>135.4725</v>
          </cell>
          <cell r="U88">
            <v>42.3673</v>
          </cell>
          <cell r="V88">
            <v>219.39109999999999</v>
          </cell>
          <cell r="W88">
            <v>247.19649999999999</v>
          </cell>
          <cell r="X88">
            <v>59.795200000000001</v>
          </cell>
          <cell r="Y88">
            <v>131.15790000000001</v>
          </cell>
          <cell r="Z88">
            <v>2.4116</v>
          </cell>
          <cell r="AA88">
            <v>1.8842000000000001</v>
          </cell>
          <cell r="AB88">
            <v>303.68990000000002</v>
          </cell>
          <cell r="AC88">
            <v>11.085599999999999</v>
          </cell>
          <cell r="AD88">
            <v>5.4300000000000001E-2</v>
          </cell>
          <cell r="AE88">
            <v>10.420999999999999</v>
          </cell>
          <cell r="AF88">
            <v>18.136199999999999</v>
          </cell>
          <cell r="AG88">
            <v>1.5976999999999999</v>
          </cell>
          <cell r="AH88">
            <v>81.314499999999995</v>
          </cell>
          <cell r="AI88">
            <v>73.705200000000005</v>
          </cell>
          <cell r="AJ88">
            <v>14.059799999999999</v>
          </cell>
          <cell r="AK88">
            <v>52.647100000000002</v>
          </cell>
          <cell r="AL88">
            <v>315.60430000000002</v>
          </cell>
          <cell r="AM88">
            <v>44.0764</v>
          </cell>
          <cell r="AN88">
            <v>483.47430000000003</v>
          </cell>
          <cell r="AO88">
            <v>687.66110000000003</v>
          </cell>
        </row>
        <row r="89">
          <cell r="C89">
            <v>267.85230000000001</v>
          </cell>
          <cell r="D89">
            <v>35.183999999999997</v>
          </cell>
          <cell r="E89">
            <v>776.99080000000004</v>
          </cell>
          <cell r="F89">
            <v>11.7973</v>
          </cell>
          <cell r="G89">
            <v>120.0159</v>
          </cell>
          <cell r="H89">
            <v>4.19E-2</v>
          </cell>
          <cell r="I89">
            <v>14.2082</v>
          </cell>
          <cell r="J89">
            <v>64.854200000000006</v>
          </cell>
          <cell r="K89">
            <v>541.85</v>
          </cell>
          <cell r="L89">
            <v>30.942399999999999</v>
          </cell>
          <cell r="M89">
            <v>6.1097999999999999</v>
          </cell>
          <cell r="N89">
            <v>614.73479999999995</v>
          </cell>
          <cell r="O89">
            <v>29.0976</v>
          </cell>
          <cell r="P89">
            <v>25.003900000000002</v>
          </cell>
          <cell r="Q89">
            <v>347.0061</v>
          </cell>
          <cell r="R89">
            <v>3.7252999999999998</v>
          </cell>
          <cell r="S89">
            <v>858.71630000000005</v>
          </cell>
          <cell r="T89">
            <v>135.46250000000001</v>
          </cell>
          <cell r="U89">
            <v>42.364100000000001</v>
          </cell>
          <cell r="V89">
            <v>219.69450000000001</v>
          </cell>
          <cell r="W89">
            <v>247.5384</v>
          </cell>
          <cell r="X89">
            <v>59.8964</v>
          </cell>
          <cell r="Y89">
            <v>131.66079999999999</v>
          </cell>
          <cell r="Z89">
            <v>2.4148999999999998</v>
          </cell>
          <cell r="AA89">
            <v>1.8839999999999999</v>
          </cell>
          <cell r="AB89">
            <v>302.21159999999998</v>
          </cell>
          <cell r="AC89">
            <v>11.108499999999999</v>
          </cell>
          <cell r="AD89">
            <v>5.5E-2</v>
          </cell>
          <cell r="AE89">
            <v>10.420199999999999</v>
          </cell>
          <cell r="AF89">
            <v>18.1599</v>
          </cell>
          <cell r="AG89">
            <v>1.5940000000000001</v>
          </cell>
          <cell r="AH89">
            <v>81.427000000000007</v>
          </cell>
          <cell r="AI89">
            <v>73.807100000000005</v>
          </cell>
          <cell r="AJ89">
            <v>14.115</v>
          </cell>
          <cell r="AK89">
            <v>52.981299999999997</v>
          </cell>
          <cell r="AL89">
            <v>315.8553</v>
          </cell>
          <cell r="AM89">
            <v>43.981000000000002</v>
          </cell>
          <cell r="AN89">
            <v>484.14299999999997</v>
          </cell>
          <cell r="AO89">
            <v>687.4873</v>
          </cell>
        </row>
        <row r="90">
          <cell r="C90">
            <v>269.58980000000003</v>
          </cell>
          <cell r="D90">
            <v>35.255499999999998</v>
          </cell>
          <cell r="E90">
            <v>777.44680000000005</v>
          </cell>
          <cell r="F90">
            <v>11.7988</v>
          </cell>
          <cell r="G90">
            <v>120.2598</v>
          </cell>
          <cell r="H90">
            <v>4.1200000000000001E-2</v>
          </cell>
          <cell r="I90">
            <v>14.237</v>
          </cell>
          <cell r="J90">
            <v>64.998199999999997</v>
          </cell>
          <cell r="K90">
            <v>541.91999999999996</v>
          </cell>
          <cell r="L90">
            <v>31.005299999999998</v>
          </cell>
          <cell r="M90">
            <v>6.0316999999999998</v>
          </cell>
          <cell r="N90">
            <v>615.98400000000004</v>
          </cell>
          <cell r="O90">
            <v>29.156700000000001</v>
          </cell>
          <cell r="P90">
            <v>25.0547</v>
          </cell>
          <cell r="Q90">
            <v>347.4622</v>
          </cell>
          <cell r="R90">
            <v>3.7258</v>
          </cell>
          <cell r="S90">
            <v>858.82730000000004</v>
          </cell>
          <cell r="T90">
            <v>135.47999999999999</v>
          </cell>
          <cell r="U90">
            <v>42.255299999999998</v>
          </cell>
          <cell r="V90">
            <v>220.14089999999999</v>
          </cell>
          <cell r="W90">
            <v>248.04140000000001</v>
          </cell>
          <cell r="X90">
            <v>60.003300000000003</v>
          </cell>
          <cell r="Y90">
            <v>131.75630000000001</v>
          </cell>
          <cell r="Z90">
            <v>2.4198</v>
          </cell>
          <cell r="AA90">
            <v>1.8863000000000001</v>
          </cell>
          <cell r="AB90">
            <v>301.8272</v>
          </cell>
          <cell r="AC90">
            <v>11.1485</v>
          </cell>
          <cell r="AD90">
            <v>5.62E-2</v>
          </cell>
          <cell r="AE90">
            <v>10.4215</v>
          </cell>
          <cell r="AF90">
            <v>18.198899999999998</v>
          </cell>
          <cell r="AG90">
            <v>1.5942000000000001</v>
          </cell>
          <cell r="AH90">
            <v>81.592500000000001</v>
          </cell>
          <cell r="AI90">
            <v>73.957099999999997</v>
          </cell>
          <cell r="AJ90">
            <v>14.150700000000001</v>
          </cell>
          <cell r="AK90">
            <v>53.187899999999999</v>
          </cell>
          <cell r="AL90">
            <v>316.1053</v>
          </cell>
          <cell r="AM90">
            <v>44.038400000000003</v>
          </cell>
          <cell r="AN90">
            <v>485.1268</v>
          </cell>
          <cell r="AO90">
            <v>688.46969999999999</v>
          </cell>
        </row>
        <row r="91">
          <cell r="C91">
            <v>267.93110000000001</v>
          </cell>
          <cell r="D91">
            <v>34.890599999999999</v>
          </cell>
          <cell r="E91">
            <v>775.11410000000001</v>
          </cell>
          <cell r="F91">
            <v>11.798</v>
          </cell>
          <cell r="G91">
            <v>119.0151</v>
          </cell>
          <cell r="H91">
            <v>4.1200000000000001E-2</v>
          </cell>
          <cell r="I91">
            <v>14.089700000000001</v>
          </cell>
          <cell r="J91">
            <v>64.331500000000005</v>
          </cell>
          <cell r="K91">
            <v>541.88</v>
          </cell>
          <cell r="L91">
            <v>30.6843</v>
          </cell>
          <cell r="M91">
            <v>5.9522000000000004</v>
          </cell>
          <cell r="N91">
            <v>609.60850000000005</v>
          </cell>
          <cell r="O91">
            <v>28.854900000000001</v>
          </cell>
          <cell r="P91">
            <v>24.795400000000001</v>
          </cell>
          <cell r="Q91">
            <v>344.53219999999999</v>
          </cell>
          <cell r="R91">
            <v>3.7254999999999998</v>
          </cell>
          <cell r="S91">
            <v>861.49440000000004</v>
          </cell>
          <cell r="T91">
            <v>135.47</v>
          </cell>
          <cell r="U91">
            <v>42.238700000000001</v>
          </cell>
          <cell r="V91">
            <v>217.86250000000001</v>
          </cell>
          <cell r="W91">
            <v>245.47409999999999</v>
          </cell>
          <cell r="X91">
            <v>59.411700000000003</v>
          </cell>
          <cell r="Y91">
            <v>131.75960000000001</v>
          </cell>
          <cell r="Z91">
            <v>2.3948</v>
          </cell>
          <cell r="AA91">
            <v>1.8841000000000001</v>
          </cell>
          <cell r="AB91">
            <v>301.57389999999998</v>
          </cell>
          <cell r="AC91">
            <v>11.008100000000001</v>
          </cell>
          <cell r="AD91">
            <v>5.45E-2</v>
          </cell>
          <cell r="AE91">
            <v>10.4208</v>
          </cell>
          <cell r="AF91">
            <v>17.9983</v>
          </cell>
          <cell r="AG91">
            <v>1.5940000000000001</v>
          </cell>
          <cell r="AH91">
            <v>80.748000000000005</v>
          </cell>
          <cell r="AI91">
            <v>73.191599999999994</v>
          </cell>
          <cell r="AJ91">
            <v>13.960599999999999</v>
          </cell>
          <cell r="AK91">
            <v>52.540599999999998</v>
          </cell>
          <cell r="AL91">
            <v>313.71249999999998</v>
          </cell>
          <cell r="AM91">
            <v>44.532600000000002</v>
          </cell>
          <cell r="AN91">
            <v>480.10570000000001</v>
          </cell>
          <cell r="AO91">
            <v>687.12699999999995</v>
          </cell>
        </row>
        <row r="92">
          <cell r="C92">
            <v>267.01819999999998</v>
          </cell>
          <cell r="D92">
            <v>34.814500000000002</v>
          </cell>
          <cell r="E92">
            <v>779.20830000000001</v>
          </cell>
          <cell r="F92">
            <v>11.7988</v>
          </cell>
          <cell r="G92">
            <v>118.7552</v>
          </cell>
          <cell r="H92">
            <v>4.1200000000000001E-2</v>
          </cell>
          <cell r="I92">
            <v>14.0589</v>
          </cell>
          <cell r="J92">
            <v>64.193600000000004</v>
          </cell>
          <cell r="K92">
            <v>541.91999999999996</v>
          </cell>
          <cell r="L92">
            <v>30.6173</v>
          </cell>
          <cell r="M92">
            <v>5.9740000000000002</v>
          </cell>
          <cell r="N92">
            <v>608.27729999999997</v>
          </cell>
          <cell r="O92">
            <v>28.791899999999998</v>
          </cell>
          <cell r="P92">
            <v>24.741199999999999</v>
          </cell>
          <cell r="Q92">
            <v>345.04270000000002</v>
          </cell>
          <cell r="R92">
            <v>3.7258</v>
          </cell>
          <cell r="S92">
            <v>861.55799999999999</v>
          </cell>
          <cell r="T92">
            <v>135.47999999999999</v>
          </cell>
          <cell r="U92">
            <v>42.146900000000002</v>
          </cell>
          <cell r="V92">
            <v>217.38669999999999</v>
          </cell>
          <cell r="W92">
            <v>244.93809999999999</v>
          </cell>
          <cell r="X92">
            <v>59.399500000000003</v>
          </cell>
          <cell r="Y92">
            <v>132.49359999999999</v>
          </cell>
          <cell r="Z92">
            <v>2.3895</v>
          </cell>
          <cell r="AA92">
            <v>1.8843000000000001</v>
          </cell>
          <cell r="AB92">
            <v>301.06670000000003</v>
          </cell>
          <cell r="AC92">
            <v>10.98</v>
          </cell>
          <cell r="AD92">
            <v>4.9700000000000001E-2</v>
          </cell>
          <cell r="AE92">
            <v>10.4215</v>
          </cell>
          <cell r="AF92">
            <v>17.9604</v>
          </cell>
          <cell r="AG92">
            <v>1.5942000000000001</v>
          </cell>
          <cell r="AH92">
            <v>80.571700000000007</v>
          </cell>
          <cell r="AI92">
            <v>73.031800000000004</v>
          </cell>
          <cell r="AJ92">
            <v>13.8978</v>
          </cell>
          <cell r="AK92">
            <v>52.1083</v>
          </cell>
          <cell r="AL92">
            <v>313.56020000000001</v>
          </cell>
          <cell r="AM92">
            <v>43.966299999999997</v>
          </cell>
          <cell r="AN92">
            <v>479.0573</v>
          </cell>
          <cell r="AO92">
            <v>683.17190000000005</v>
          </cell>
        </row>
        <row r="93">
          <cell r="C93">
            <v>263.58839999999998</v>
          </cell>
          <cell r="D93">
            <v>34.782899999999998</v>
          </cell>
          <cell r="E93">
            <v>772.97119999999995</v>
          </cell>
          <cell r="F93">
            <v>11.7681</v>
          </cell>
          <cell r="G93">
            <v>118.6477</v>
          </cell>
          <cell r="H93">
            <v>4.1200000000000001E-2</v>
          </cell>
          <cell r="I93">
            <v>14.046200000000001</v>
          </cell>
          <cell r="J93">
            <v>64.135499999999993</v>
          </cell>
          <cell r="K93">
            <v>541.91999999999996</v>
          </cell>
          <cell r="L93">
            <v>30.589600000000001</v>
          </cell>
          <cell r="M93">
            <v>5.9206000000000003</v>
          </cell>
          <cell r="N93">
            <v>607.72680000000003</v>
          </cell>
          <cell r="O93">
            <v>28.765899999999998</v>
          </cell>
          <cell r="P93">
            <v>24.718900000000001</v>
          </cell>
          <cell r="Q93">
            <v>344.2346</v>
          </cell>
          <cell r="R93">
            <v>3.7258</v>
          </cell>
          <cell r="S93">
            <v>861.55799999999999</v>
          </cell>
          <cell r="T93">
            <v>135.47999999999999</v>
          </cell>
          <cell r="U93">
            <v>42.179299999999998</v>
          </cell>
          <cell r="V93">
            <v>217.19</v>
          </cell>
          <cell r="W93">
            <v>244.71639999999999</v>
          </cell>
          <cell r="X93">
            <v>59.404699999999998</v>
          </cell>
          <cell r="Y93">
            <v>132.7225</v>
          </cell>
          <cell r="Z93">
            <v>2.3874</v>
          </cell>
          <cell r="AA93">
            <v>1.8855999999999999</v>
          </cell>
          <cell r="AB93">
            <v>300.47320000000002</v>
          </cell>
          <cell r="AC93">
            <v>10.9618</v>
          </cell>
          <cell r="AD93">
            <v>5.3199999999999997E-2</v>
          </cell>
          <cell r="AE93">
            <v>10.4215</v>
          </cell>
          <cell r="AF93">
            <v>17.944800000000001</v>
          </cell>
          <cell r="AG93">
            <v>1.5942000000000001</v>
          </cell>
          <cell r="AH93">
            <v>80.498699999999999</v>
          </cell>
          <cell r="AI93">
            <v>72.965699999999998</v>
          </cell>
          <cell r="AJ93">
            <v>13.8523</v>
          </cell>
          <cell r="AK93">
            <v>52.268599999999999</v>
          </cell>
          <cell r="AL93">
            <v>313.42</v>
          </cell>
          <cell r="AM93">
            <v>43.220500000000001</v>
          </cell>
          <cell r="AN93">
            <v>478.62369999999999</v>
          </cell>
          <cell r="AO93">
            <v>686.53430000000003</v>
          </cell>
        </row>
        <row r="94">
          <cell r="C94">
            <v>273.86705806451607</v>
          </cell>
          <cell r="D94">
            <v>35.89329032258064</v>
          </cell>
          <cell r="E94">
            <v>784.06260322580636</v>
          </cell>
          <cell r="F94">
            <v>11.806877419354842</v>
          </cell>
          <cell r="G94">
            <v>122.43520967741937</v>
          </cell>
          <cell r="H94">
            <v>4.2574193548387082E-2</v>
          </cell>
          <cell r="I94">
            <v>14.494561290322576</v>
          </cell>
          <cell r="J94">
            <v>66.168238709677425</v>
          </cell>
          <cell r="K94">
            <v>542.13677419354838</v>
          </cell>
          <cell r="L94">
            <v>31.566103225806447</v>
          </cell>
          <cell r="M94">
            <v>6.1989322580645183</v>
          </cell>
          <cell r="N94">
            <v>627.12676129032252</v>
          </cell>
          <cell r="O94">
            <v>29.684145161290324</v>
          </cell>
          <cell r="P94">
            <v>25.507932258064514</v>
          </cell>
          <cell r="Q94">
            <v>348.34468709677418</v>
          </cell>
          <cell r="R94">
            <v>3.7285161290322586</v>
          </cell>
          <cell r="S94">
            <v>870.52239677419357</v>
          </cell>
          <cell r="T94">
            <v>135.53419354838709</v>
          </cell>
          <cell r="U94">
            <v>42.558774193548381</v>
          </cell>
          <cell r="V94">
            <v>224.12316451612901</v>
          </cell>
          <cell r="W94">
            <v>252.52830000000003</v>
          </cell>
          <cell r="X94">
            <v>60.479035483870973</v>
          </cell>
          <cell r="Y94">
            <v>133.64169999999999</v>
          </cell>
          <cell r="Z94">
            <v>2.4635774193548388</v>
          </cell>
          <cell r="AA94">
            <v>1.8906838709677416</v>
          </cell>
          <cell r="AB94">
            <v>306.38541612903225</v>
          </cell>
          <cell r="AC94">
            <v>11.295567741935482</v>
          </cell>
          <cell r="AD94">
            <v>5.5712903225806451E-2</v>
          </cell>
          <cell r="AE94">
            <v>10.425709677419352</v>
          </cell>
          <cell r="AF94">
            <v>18.53574193548387</v>
          </cell>
          <cell r="AG94">
            <v>1.6067064516129035</v>
          </cell>
          <cell r="AH94">
            <v>83.06841935483871</v>
          </cell>
          <cell r="AI94">
            <v>75.29493870967741</v>
          </cell>
          <cell r="AJ94">
            <v>14.267438709677419</v>
          </cell>
          <cell r="AK94">
            <v>54.17038387096774</v>
          </cell>
          <cell r="AL94">
            <v>321.61626129032254</v>
          </cell>
          <cell r="AM94">
            <v>44.758374193548377</v>
          </cell>
          <cell r="AN94">
            <v>493.90238064516126</v>
          </cell>
          <cell r="AO94">
            <v>694.4820290322582</v>
          </cell>
        </row>
        <row r="95">
          <cell r="C95">
            <v>263.58839999999998</v>
          </cell>
          <cell r="D95">
            <v>34.782899999999998</v>
          </cell>
          <cell r="E95">
            <v>772.97119999999995</v>
          </cell>
          <cell r="F95">
            <v>11.7681</v>
          </cell>
          <cell r="G95">
            <v>118.6477</v>
          </cell>
          <cell r="H95">
            <v>4.1200000000000001E-2</v>
          </cell>
          <cell r="I95">
            <v>14.046200000000001</v>
          </cell>
          <cell r="J95">
            <v>64.135499999999993</v>
          </cell>
          <cell r="K95">
            <v>541.91999999999996</v>
          </cell>
          <cell r="L95">
            <v>30.589600000000001</v>
          </cell>
          <cell r="M95">
            <v>5.9206000000000003</v>
          </cell>
          <cell r="N95">
            <v>607.72680000000003</v>
          </cell>
          <cell r="O95">
            <v>28.765899999999998</v>
          </cell>
          <cell r="P95">
            <v>24.718900000000001</v>
          </cell>
          <cell r="Q95">
            <v>344.2346</v>
          </cell>
          <cell r="R95">
            <v>3.7258</v>
          </cell>
          <cell r="S95">
            <v>861.55799999999999</v>
          </cell>
          <cell r="T95">
            <v>135.47999999999999</v>
          </cell>
          <cell r="U95">
            <v>42.179299999999998</v>
          </cell>
          <cell r="V95">
            <v>217.19</v>
          </cell>
          <cell r="W95">
            <v>244.71639999999999</v>
          </cell>
          <cell r="X95">
            <v>59.404699999999998</v>
          </cell>
          <cell r="Y95">
            <v>132.7225</v>
          </cell>
          <cell r="Z95">
            <v>2.3874</v>
          </cell>
          <cell r="AA95">
            <v>1.8855999999999999</v>
          </cell>
          <cell r="AB95">
            <v>300.47320000000002</v>
          </cell>
          <cell r="AC95">
            <v>10.9618</v>
          </cell>
          <cell r="AD95">
            <v>5.3199999999999997E-2</v>
          </cell>
          <cell r="AE95">
            <v>10.4215</v>
          </cell>
          <cell r="AF95">
            <v>17.944800000000001</v>
          </cell>
          <cell r="AG95">
            <v>1.5942000000000001</v>
          </cell>
          <cell r="AH95">
            <v>80.498699999999999</v>
          </cell>
          <cell r="AI95">
            <v>72.965699999999998</v>
          </cell>
          <cell r="AJ95">
            <v>13.8523</v>
          </cell>
          <cell r="AK95">
            <v>52.268599999999999</v>
          </cell>
          <cell r="AL95">
            <v>313.42</v>
          </cell>
          <cell r="AM95">
            <v>43.220500000000001</v>
          </cell>
          <cell r="AN95">
            <v>478.62369999999999</v>
          </cell>
          <cell r="AO95">
            <v>686.53430000000003</v>
          </cell>
        </row>
        <row r="96">
          <cell r="C96">
            <v>263.58839999999998</v>
          </cell>
          <cell r="D96">
            <v>34.782899999999998</v>
          </cell>
          <cell r="E96">
            <v>772.97119999999995</v>
          </cell>
          <cell r="F96">
            <v>11.7681</v>
          </cell>
          <cell r="G96">
            <v>118.6477</v>
          </cell>
          <cell r="H96">
            <v>4.1200000000000001E-2</v>
          </cell>
          <cell r="I96">
            <v>14.046200000000001</v>
          </cell>
          <cell r="J96">
            <v>64.135499999999993</v>
          </cell>
          <cell r="K96">
            <v>541.91999999999996</v>
          </cell>
          <cell r="L96">
            <v>30.589600000000001</v>
          </cell>
          <cell r="M96">
            <v>5.9206000000000003</v>
          </cell>
          <cell r="N96">
            <v>607.72680000000003</v>
          </cell>
          <cell r="O96">
            <v>28.765899999999998</v>
          </cell>
          <cell r="P96">
            <v>24.718900000000001</v>
          </cell>
          <cell r="Q96">
            <v>344.2346</v>
          </cell>
          <cell r="R96">
            <v>3.7258</v>
          </cell>
          <cell r="S96">
            <v>861.55799999999999</v>
          </cell>
          <cell r="T96">
            <v>135.47999999999999</v>
          </cell>
          <cell r="U96">
            <v>42.179299999999998</v>
          </cell>
          <cell r="V96">
            <v>217.19</v>
          </cell>
          <cell r="W96">
            <v>244.71639999999999</v>
          </cell>
          <cell r="X96">
            <v>59.404699999999998</v>
          </cell>
          <cell r="Y96">
            <v>132.7225</v>
          </cell>
          <cell r="Z96">
            <v>2.3874</v>
          </cell>
          <cell r="AA96">
            <v>1.8855999999999999</v>
          </cell>
          <cell r="AB96">
            <v>300.47320000000002</v>
          </cell>
          <cell r="AC96">
            <v>10.9618</v>
          </cell>
          <cell r="AD96">
            <v>5.3199999999999997E-2</v>
          </cell>
          <cell r="AE96">
            <v>10.4215</v>
          </cell>
          <cell r="AF96">
            <v>17.944800000000001</v>
          </cell>
          <cell r="AG96">
            <v>1.5942000000000001</v>
          </cell>
          <cell r="AH96">
            <v>80.498699999999999</v>
          </cell>
          <cell r="AI96">
            <v>72.965699999999998</v>
          </cell>
          <cell r="AJ96">
            <v>13.8523</v>
          </cell>
          <cell r="AK96">
            <v>52.268599999999999</v>
          </cell>
          <cell r="AL96">
            <v>313.42</v>
          </cell>
          <cell r="AM96">
            <v>43.220500000000001</v>
          </cell>
          <cell r="AN96">
            <v>478.62369999999999</v>
          </cell>
          <cell r="AO96">
            <v>686.53430000000003</v>
          </cell>
        </row>
        <row r="97">
          <cell r="C97">
            <v>261.72579999999999</v>
          </cell>
          <cell r="D97">
            <v>34.5505</v>
          </cell>
          <cell r="E97">
            <v>769.29589999999996</v>
          </cell>
          <cell r="F97">
            <v>11.769399999999999</v>
          </cell>
          <cell r="G97">
            <v>117.85469999999999</v>
          </cell>
          <cell r="H97">
            <v>4.1000000000000002E-2</v>
          </cell>
          <cell r="I97">
            <v>13.952299999999999</v>
          </cell>
          <cell r="J97">
            <v>63.716200000000001</v>
          </cell>
          <cell r="K97">
            <v>541.98</v>
          </cell>
          <cell r="L97">
            <v>30.385200000000001</v>
          </cell>
          <cell r="M97">
            <v>5.8811</v>
          </cell>
          <cell r="N97">
            <v>603.66499999999996</v>
          </cell>
          <cell r="O97">
            <v>28.573599999999999</v>
          </cell>
          <cell r="P97">
            <v>24.553599999999999</v>
          </cell>
          <cell r="Q97">
            <v>344.31119999999999</v>
          </cell>
          <cell r="R97">
            <v>3.7275</v>
          </cell>
          <cell r="S97">
            <v>861.65340000000003</v>
          </cell>
          <cell r="T97">
            <v>135.495</v>
          </cell>
          <cell r="U97">
            <v>42.135800000000003</v>
          </cell>
          <cell r="V97">
            <v>215.73840000000001</v>
          </cell>
          <cell r="W97">
            <v>243.08090000000001</v>
          </cell>
          <cell r="X97">
            <v>59.000399999999999</v>
          </cell>
          <cell r="Y97">
            <v>132.2535</v>
          </cell>
          <cell r="Z97">
            <v>2.3714</v>
          </cell>
          <cell r="AA97">
            <v>1.8837999999999999</v>
          </cell>
          <cell r="AB97">
            <v>298.69</v>
          </cell>
          <cell r="AC97">
            <v>10.8873</v>
          </cell>
          <cell r="AD97">
            <v>4.9299999999999997E-2</v>
          </cell>
          <cell r="AE97">
            <v>10.422700000000001</v>
          </cell>
          <cell r="AF97">
            <v>17.820900000000002</v>
          </cell>
          <cell r="AG97">
            <v>1.5846</v>
          </cell>
          <cell r="AH97">
            <v>79.960700000000003</v>
          </cell>
          <cell r="AI97">
            <v>72.478099999999998</v>
          </cell>
          <cell r="AJ97">
            <v>13.792400000000001</v>
          </cell>
          <cell r="AK97">
            <v>51.975999999999999</v>
          </cell>
          <cell r="AL97">
            <v>311.46809999999999</v>
          </cell>
          <cell r="AM97">
            <v>42.896799999999999</v>
          </cell>
          <cell r="AN97">
            <v>475.42489999999998</v>
          </cell>
          <cell r="AO97">
            <v>681.29369999999994</v>
          </cell>
        </row>
        <row r="98">
          <cell r="C98">
            <v>261.92869999999999</v>
          </cell>
          <cell r="D98">
            <v>34.841900000000003</v>
          </cell>
          <cell r="E98">
            <v>771.78750000000002</v>
          </cell>
          <cell r="F98">
            <v>11.7707</v>
          </cell>
          <cell r="G98">
            <v>118.84869999999999</v>
          </cell>
          <cell r="H98">
            <v>4.0899999999999999E-2</v>
          </cell>
          <cell r="I98">
            <v>14.07</v>
          </cell>
          <cell r="J98">
            <v>64.245800000000003</v>
          </cell>
          <cell r="K98">
            <v>542.04</v>
          </cell>
          <cell r="L98">
            <v>30.641400000000001</v>
          </cell>
          <cell r="M98">
            <v>5.8796999999999997</v>
          </cell>
          <cell r="N98">
            <v>608.75609999999995</v>
          </cell>
          <cell r="O98">
            <v>28.814599999999999</v>
          </cell>
          <cell r="P98">
            <v>24.7607</v>
          </cell>
          <cell r="Q98">
            <v>343.09030000000001</v>
          </cell>
          <cell r="R98">
            <v>3.7279</v>
          </cell>
          <cell r="S98">
            <v>861.74879999999996</v>
          </cell>
          <cell r="T98">
            <v>135.51</v>
          </cell>
          <cell r="U98">
            <v>42.118200000000002</v>
          </cell>
          <cell r="V98">
            <v>217.55779999999999</v>
          </cell>
          <cell r="W98">
            <v>245.1309</v>
          </cell>
          <cell r="X98">
            <v>59.207700000000003</v>
          </cell>
          <cell r="Y98">
            <v>133.13550000000001</v>
          </cell>
          <cell r="Z98">
            <v>2.3914</v>
          </cell>
          <cell r="AA98">
            <v>1.8782000000000001</v>
          </cell>
          <cell r="AB98">
            <v>298.89920000000001</v>
          </cell>
          <cell r="AC98">
            <v>11.0063</v>
          </cell>
          <cell r="AD98">
            <v>4.3700000000000003E-2</v>
          </cell>
          <cell r="AE98">
            <v>10.4238</v>
          </cell>
          <cell r="AF98">
            <v>17.974499999999999</v>
          </cell>
          <cell r="AG98">
            <v>1.5847</v>
          </cell>
          <cell r="AH98">
            <v>80.635099999999994</v>
          </cell>
          <cell r="AI98">
            <v>73.089299999999994</v>
          </cell>
          <cell r="AJ98">
            <v>13.8561</v>
          </cell>
          <cell r="AK98">
            <v>52.288600000000002</v>
          </cell>
          <cell r="AL98">
            <v>313.93029999999999</v>
          </cell>
          <cell r="AM98">
            <v>43.052700000000002</v>
          </cell>
          <cell r="AN98">
            <v>479.43439999999998</v>
          </cell>
          <cell r="AO98">
            <v>683.0856</v>
          </cell>
        </row>
        <row r="99">
          <cell r="C99">
            <v>263.93369999999999</v>
          </cell>
          <cell r="D99">
            <v>35.578499999999998</v>
          </cell>
          <cell r="E99">
            <v>778.45529999999997</v>
          </cell>
          <cell r="F99">
            <v>11.7707</v>
          </cell>
          <cell r="G99">
            <v>121.3614</v>
          </cell>
          <cell r="H99">
            <v>4.0899999999999999E-2</v>
          </cell>
          <cell r="I99">
            <v>14.3674</v>
          </cell>
          <cell r="J99">
            <v>65.575100000000006</v>
          </cell>
          <cell r="K99">
            <v>542.04</v>
          </cell>
          <cell r="L99">
            <v>31.289300000000001</v>
          </cell>
          <cell r="M99">
            <v>5.9013</v>
          </cell>
          <cell r="N99">
            <v>621.62630000000001</v>
          </cell>
          <cell r="O99">
            <v>29.4238</v>
          </cell>
          <cell r="P99">
            <v>25.284199999999998</v>
          </cell>
          <cell r="Q99">
            <v>344.57389999999998</v>
          </cell>
          <cell r="R99">
            <v>3.7279</v>
          </cell>
          <cell r="S99">
            <v>853.60630000000003</v>
          </cell>
          <cell r="T99">
            <v>135.51</v>
          </cell>
          <cell r="U99">
            <v>42.060299999999998</v>
          </cell>
          <cell r="V99">
            <v>222.1574</v>
          </cell>
          <cell r="W99">
            <v>250.3134</v>
          </cell>
          <cell r="X99">
            <v>59.838700000000003</v>
          </cell>
          <cell r="Y99">
            <v>134.01140000000001</v>
          </cell>
          <cell r="Z99">
            <v>2.4420000000000002</v>
          </cell>
          <cell r="AA99">
            <v>1.8782000000000001</v>
          </cell>
          <cell r="AB99">
            <v>298.48219999999998</v>
          </cell>
          <cell r="AC99">
            <v>11.236700000000001</v>
          </cell>
          <cell r="AD99">
            <v>4.4299999999999999E-2</v>
          </cell>
          <cell r="AE99">
            <v>10.4238</v>
          </cell>
          <cell r="AF99">
            <v>18.3538</v>
          </cell>
          <cell r="AG99">
            <v>1.5847</v>
          </cell>
          <cell r="AH99">
            <v>82.3399</v>
          </cell>
          <cell r="AI99">
            <v>74.634500000000003</v>
          </cell>
          <cell r="AJ99">
            <v>14.123699999999999</v>
          </cell>
          <cell r="AK99">
            <v>53.058500000000002</v>
          </cell>
          <cell r="AL99">
            <v>320.73540000000003</v>
          </cell>
          <cell r="AM99">
            <v>43.126399999999997</v>
          </cell>
          <cell r="AN99">
            <v>489.57049999999998</v>
          </cell>
          <cell r="AO99">
            <v>686.99530000000004</v>
          </cell>
        </row>
        <row r="100">
          <cell r="C100">
            <v>266.26690000000002</v>
          </cell>
          <cell r="D100">
            <v>35.527299999999997</v>
          </cell>
          <cell r="E100">
            <v>778.2011</v>
          </cell>
          <cell r="F100">
            <v>11.769399999999999</v>
          </cell>
          <cell r="G100">
            <v>121.1867</v>
          </cell>
          <cell r="H100">
            <v>4.0899999999999999E-2</v>
          </cell>
          <cell r="I100">
            <v>14.3468</v>
          </cell>
          <cell r="J100">
            <v>65.495599999999996</v>
          </cell>
          <cell r="K100">
            <v>541.98</v>
          </cell>
          <cell r="L100">
            <v>31.244199999999999</v>
          </cell>
          <cell r="M100">
            <v>5.8666</v>
          </cell>
          <cell r="N100">
            <v>620.73170000000005</v>
          </cell>
          <cell r="O100">
            <v>29.381399999999999</v>
          </cell>
          <cell r="P100">
            <v>25.247800000000002</v>
          </cell>
          <cell r="Q100">
            <v>344.17489999999998</v>
          </cell>
          <cell r="R100">
            <v>3.7275</v>
          </cell>
          <cell r="S100">
            <v>853.51179999999999</v>
          </cell>
          <cell r="T100">
            <v>135.495</v>
          </cell>
          <cell r="U100">
            <v>42.098799999999997</v>
          </cell>
          <cell r="V100">
            <v>221.83770000000001</v>
          </cell>
          <cell r="W100">
            <v>249.95320000000001</v>
          </cell>
          <cell r="X100">
            <v>59.858699999999999</v>
          </cell>
          <cell r="Y100">
            <v>134.88560000000001</v>
          </cell>
          <cell r="Z100">
            <v>2.4384999999999999</v>
          </cell>
          <cell r="AA100">
            <v>1.8779999999999999</v>
          </cell>
          <cell r="AB100">
            <v>299.73390000000001</v>
          </cell>
          <cell r="AC100">
            <v>11.2202</v>
          </cell>
          <cell r="AD100">
            <v>4.4299999999999999E-2</v>
          </cell>
          <cell r="AE100">
            <v>10.422700000000001</v>
          </cell>
          <cell r="AF100">
            <v>18.3233</v>
          </cell>
          <cell r="AG100">
            <v>1.5846</v>
          </cell>
          <cell r="AH100">
            <v>82.221400000000003</v>
          </cell>
          <cell r="AI100">
            <v>74.527100000000004</v>
          </cell>
          <cell r="AJ100">
            <v>14.0932</v>
          </cell>
          <cell r="AK100">
            <v>53.189599999999999</v>
          </cell>
          <cell r="AL100">
            <v>319.70830000000001</v>
          </cell>
          <cell r="AM100">
            <v>43.633200000000002</v>
          </cell>
          <cell r="AN100">
            <v>488.86599999999999</v>
          </cell>
          <cell r="AO100">
            <v>689.05370000000005</v>
          </cell>
        </row>
        <row r="101">
          <cell r="C101">
            <v>266.38630000000001</v>
          </cell>
          <cell r="D101">
            <v>35.212200000000003</v>
          </cell>
          <cell r="E101">
            <v>773.39210000000003</v>
          </cell>
          <cell r="F101">
            <v>11.769399999999999</v>
          </cell>
          <cell r="G101">
            <v>120.11190000000001</v>
          </cell>
          <cell r="H101">
            <v>4.0899999999999999E-2</v>
          </cell>
          <cell r="I101">
            <v>14.2195</v>
          </cell>
          <cell r="J101">
            <v>64.921700000000001</v>
          </cell>
          <cell r="K101">
            <v>541.98</v>
          </cell>
          <cell r="L101">
            <v>30.967099999999999</v>
          </cell>
          <cell r="M101">
            <v>5.8369999999999997</v>
          </cell>
          <cell r="N101">
            <v>615.22630000000004</v>
          </cell>
          <cell r="O101">
            <v>29.120799999999999</v>
          </cell>
          <cell r="P101">
            <v>25.023900000000001</v>
          </cell>
          <cell r="Q101">
            <v>344.24880000000002</v>
          </cell>
          <cell r="R101">
            <v>3.7275</v>
          </cell>
          <cell r="S101">
            <v>853.51179999999999</v>
          </cell>
          <cell r="T101">
            <v>135.495</v>
          </cell>
          <cell r="U101">
            <v>42.074300000000001</v>
          </cell>
          <cell r="V101">
            <v>219.87020000000001</v>
          </cell>
          <cell r="W101">
            <v>247.7363</v>
          </cell>
          <cell r="X101">
            <v>59.608800000000002</v>
          </cell>
          <cell r="Y101">
            <v>134.57300000000001</v>
          </cell>
          <cell r="Z101">
            <v>2.4167999999999998</v>
          </cell>
          <cell r="AA101">
            <v>1.8779999999999999</v>
          </cell>
          <cell r="AB101">
            <v>298.68700000000001</v>
          </cell>
          <cell r="AC101">
            <v>11.128399999999999</v>
          </cell>
          <cell r="AD101">
            <v>4.5900000000000003E-2</v>
          </cell>
          <cell r="AE101">
            <v>10.422700000000001</v>
          </cell>
          <cell r="AF101">
            <v>18.158799999999999</v>
          </cell>
          <cell r="AG101">
            <v>1.5846</v>
          </cell>
          <cell r="AH101">
            <v>81.492099999999994</v>
          </cell>
          <cell r="AI101">
            <v>73.866100000000003</v>
          </cell>
          <cell r="AJ101">
            <v>13.9977</v>
          </cell>
          <cell r="AK101">
            <v>53.009099999999997</v>
          </cell>
          <cell r="AL101">
            <v>317.18389999999999</v>
          </cell>
          <cell r="AM101">
            <v>43.502400000000002</v>
          </cell>
          <cell r="AN101">
            <v>484.5301</v>
          </cell>
          <cell r="AO101">
            <v>687.4316</v>
          </cell>
        </row>
        <row r="102">
          <cell r="C102">
            <v>266.38630000000001</v>
          </cell>
          <cell r="D102">
            <v>35.212200000000003</v>
          </cell>
          <cell r="E102">
            <v>773.39210000000003</v>
          </cell>
          <cell r="F102">
            <v>11.769399999999999</v>
          </cell>
          <cell r="G102">
            <v>120.11190000000001</v>
          </cell>
          <cell r="H102">
            <v>4.0899999999999999E-2</v>
          </cell>
          <cell r="I102">
            <v>14.2195</v>
          </cell>
          <cell r="J102">
            <v>64.921700000000001</v>
          </cell>
          <cell r="K102">
            <v>541.98</v>
          </cell>
          <cell r="L102">
            <v>30.967099999999999</v>
          </cell>
          <cell r="M102">
            <v>5.8369999999999997</v>
          </cell>
          <cell r="N102">
            <v>615.22630000000004</v>
          </cell>
          <cell r="O102">
            <v>29.120799999999999</v>
          </cell>
          <cell r="P102">
            <v>25.023900000000001</v>
          </cell>
          <cell r="Q102">
            <v>344.24880000000002</v>
          </cell>
          <cell r="R102">
            <v>3.7275</v>
          </cell>
          <cell r="S102">
            <v>853.51179999999999</v>
          </cell>
          <cell r="T102">
            <v>135.495</v>
          </cell>
          <cell r="U102">
            <v>42.074300000000001</v>
          </cell>
          <cell r="V102">
            <v>219.87020000000001</v>
          </cell>
          <cell r="W102">
            <v>247.7363</v>
          </cell>
          <cell r="X102">
            <v>59.608800000000002</v>
          </cell>
          <cell r="Y102">
            <v>134.57300000000001</v>
          </cell>
          <cell r="Z102">
            <v>2.4167999999999998</v>
          </cell>
          <cell r="AA102">
            <v>1.8779999999999999</v>
          </cell>
          <cell r="AB102">
            <v>298.68700000000001</v>
          </cell>
          <cell r="AC102">
            <v>11.128399999999999</v>
          </cell>
          <cell r="AD102">
            <v>4.5900000000000003E-2</v>
          </cell>
          <cell r="AE102">
            <v>10.422700000000001</v>
          </cell>
          <cell r="AF102">
            <v>18.158799999999999</v>
          </cell>
          <cell r="AG102">
            <v>1.5846</v>
          </cell>
          <cell r="AH102">
            <v>81.492099999999994</v>
          </cell>
          <cell r="AI102">
            <v>73.866100000000003</v>
          </cell>
          <cell r="AJ102">
            <v>13.9977</v>
          </cell>
          <cell r="AK102">
            <v>53.009099999999997</v>
          </cell>
          <cell r="AL102">
            <v>317.18389999999999</v>
          </cell>
          <cell r="AM102">
            <v>43.502400000000002</v>
          </cell>
          <cell r="AN102">
            <v>484.5301</v>
          </cell>
          <cell r="AO102">
            <v>687.4316</v>
          </cell>
        </row>
        <row r="103">
          <cell r="C103">
            <v>266.38630000000001</v>
          </cell>
          <cell r="D103">
            <v>35.212200000000003</v>
          </cell>
          <cell r="E103">
            <v>773.39210000000003</v>
          </cell>
          <cell r="F103">
            <v>11.769399999999999</v>
          </cell>
          <cell r="G103">
            <v>120.11190000000001</v>
          </cell>
          <cell r="H103">
            <v>4.0899999999999999E-2</v>
          </cell>
          <cell r="I103">
            <v>14.2195</v>
          </cell>
          <cell r="J103">
            <v>64.921700000000001</v>
          </cell>
          <cell r="K103">
            <v>541.98</v>
          </cell>
          <cell r="L103">
            <v>30.967099999999999</v>
          </cell>
          <cell r="M103">
            <v>5.8369999999999997</v>
          </cell>
          <cell r="N103">
            <v>615.22630000000004</v>
          </cell>
          <cell r="O103">
            <v>29.120799999999999</v>
          </cell>
          <cell r="P103">
            <v>25.023900000000001</v>
          </cell>
          <cell r="Q103">
            <v>344.24880000000002</v>
          </cell>
          <cell r="R103">
            <v>3.7275</v>
          </cell>
          <cell r="S103">
            <v>853.51179999999999</v>
          </cell>
          <cell r="T103">
            <v>135.495</v>
          </cell>
          <cell r="U103">
            <v>42.074300000000001</v>
          </cell>
          <cell r="V103">
            <v>219.87020000000001</v>
          </cell>
          <cell r="W103">
            <v>247.7363</v>
          </cell>
          <cell r="X103">
            <v>59.608800000000002</v>
          </cell>
          <cell r="Y103">
            <v>134.57300000000001</v>
          </cell>
          <cell r="Z103">
            <v>2.4167999999999998</v>
          </cell>
          <cell r="AA103">
            <v>1.8779999999999999</v>
          </cell>
          <cell r="AB103">
            <v>298.68700000000001</v>
          </cell>
          <cell r="AC103">
            <v>11.128399999999999</v>
          </cell>
          <cell r="AD103">
            <v>4.5900000000000003E-2</v>
          </cell>
          <cell r="AE103">
            <v>10.422700000000001</v>
          </cell>
          <cell r="AF103">
            <v>18.158799999999999</v>
          </cell>
          <cell r="AG103">
            <v>1.5846</v>
          </cell>
          <cell r="AH103">
            <v>81.492099999999994</v>
          </cell>
          <cell r="AI103">
            <v>73.866100000000003</v>
          </cell>
          <cell r="AJ103">
            <v>13.9977</v>
          </cell>
          <cell r="AK103">
            <v>53.009099999999997</v>
          </cell>
          <cell r="AL103">
            <v>317.18389999999999</v>
          </cell>
          <cell r="AM103">
            <v>43.502400000000002</v>
          </cell>
          <cell r="AN103">
            <v>484.5301</v>
          </cell>
          <cell r="AO103">
            <v>687.4316</v>
          </cell>
        </row>
        <row r="104">
          <cell r="C104">
            <v>267.82690000000002</v>
          </cell>
          <cell r="D104">
            <v>35.517400000000002</v>
          </cell>
          <cell r="E104">
            <v>782.84559999999999</v>
          </cell>
          <cell r="F104">
            <v>11.7432</v>
          </cell>
          <cell r="G104">
            <v>121.15309999999999</v>
          </cell>
          <cell r="H104">
            <v>4.07E-2</v>
          </cell>
          <cell r="I104">
            <v>14.3428</v>
          </cell>
          <cell r="J104">
            <v>65.484499999999997</v>
          </cell>
          <cell r="K104">
            <v>541.95000000000005</v>
          </cell>
          <cell r="L104">
            <v>31.235600000000002</v>
          </cell>
          <cell r="M104">
            <v>5.8742000000000001</v>
          </cell>
          <cell r="N104">
            <v>620.55970000000002</v>
          </cell>
          <cell r="O104">
            <v>29.3733</v>
          </cell>
          <cell r="P104">
            <v>25.2408</v>
          </cell>
          <cell r="Q104">
            <v>346.74029999999999</v>
          </cell>
          <cell r="R104">
            <v>3.7235</v>
          </cell>
          <cell r="S104">
            <v>858.87480000000005</v>
          </cell>
          <cell r="T104">
            <v>135.48750000000001</v>
          </cell>
          <cell r="U104">
            <v>42.070999999999998</v>
          </cell>
          <cell r="V104">
            <v>221.77619999999999</v>
          </cell>
          <cell r="W104">
            <v>249.88390000000001</v>
          </cell>
          <cell r="X104">
            <v>60.033200000000001</v>
          </cell>
          <cell r="Y104">
            <v>135.47620000000001</v>
          </cell>
          <cell r="Z104">
            <v>2.4378000000000002</v>
          </cell>
          <cell r="AA104">
            <v>1.8792</v>
          </cell>
          <cell r="AB104">
            <v>298.35210000000001</v>
          </cell>
          <cell r="AC104">
            <v>11.2416</v>
          </cell>
          <cell r="AD104">
            <v>4.4200000000000003E-2</v>
          </cell>
          <cell r="AE104">
            <v>10.4221</v>
          </cell>
          <cell r="AF104">
            <v>18.316199999999998</v>
          </cell>
          <cell r="AG104">
            <v>1.5758000000000001</v>
          </cell>
          <cell r="AH104">
            <v>82.198599999999999</v>
          </cell>
          <cell r="AI104">
            <v>74.506500000000003</v>
          </cell>
          <cell r="AJ104">
            <v>14.136200000000001</v>
          </cell>
          <cell r="AK104">
            <v>53.725000000000001</v>
          </cell>
          <cell r="AL104">
            <v>319.5779</v>
          </cell>
          <cell r="AM104">
            <v>43.327199999999998</v>
          </cell>
          <cell r="AN104">
            <v>488.73050000000001</v>
          </cell>
          <cell r="AO104">
            <v>688.60149999999999</v>
          </cell>
        </row>
        <row r="105">
          <cell r="C105">
            <v>268.35989999999998</v>
          </cell>
          <cell r="D105">
            <v>35.2273</v>
          </cell>
          <cell r="E105">
            <v>781.9624</v>
          </cell>
          <cell r="F105">
            <v>11.7424</v>
          </cell>
          <cell r="G105">
            <v>120.1635</v>
          </cell>
          <cell r="H105">
            <v>4.0399999999999998E-2</v>
          </cell>
          <cell r="I105">
            <v>14.2256</v>
          </cell>
          <cell r="J105">
            <v>64.948700000000002</v>
          </cell>
          <cell r="K105">
            <v>541.91</v>
          </cell>
          <cell r="L105">
            <v>30.980399999999999</v>
          </cell>
          <cell r="M105">
            <v>5.8507999999999996</v>
          </cell>
          <cell r="N105">
            <v>615.49090000000001</v>
          </cell>
          <cell r="O105">
            <v>29.133400000000002</v>
          </cell>
          <cell r="P105">
            <v>25.034700000000001</v>
          </cell>
          <cell r="Q105">
            <v>347.5077</v>
          </cell>
          <cell r="R105">
            <v>3.7231999999999998</v>
          </cell>
          <cell r="S105">
            <v>860.17460000000005</v>
          </cell>
          <cell r="T105">
            <v>135.47749999999999</v>
          </cell>
          <cell r="U105">
            <v>42.1038</v>
          </cell>
          <cell r="V105">
            <v>219.96469999999999</v>
          </cell>
          <cell r="W105">
            <v>247.84289999999999</v>
          </cell>
          <cell r="X105">
            <v>59.811</v>
          </cell>
          <cell r="Y105">
            <v>134.73570000000001</v>
          </cell>
          <cell r="Z105">
            <v>2.4178999999999999</v>
          </cell>
          <cell r="AA105">
            <v>1.8823000000000001</v>
          </cell>
          <cell r="AB105">
            <v>298.94450000000001</v>
          </cell>
          <cell r="AC105">
            <v>11.169600000000001</v>
          </cell>
          <cell r="AD105">
            <v>4.2200000000000001E-2</v>
          </cell>
          <cell r="AE105">
            <v>10.4213</v>
          </cell>
          <cell r="AF105">
            <v>18.1645</v>
          </cell>
          <cell r="AG105">
            <v>1.5757000000000001</v>
          </cell>
          <cell r="AH105">
            <v>81.527199999999993</v>
          </cell>
          <cell r="AI105">
            <v>73.897900000000007</v>
          </cell>
          <cell r="AJ105">
            <v>13.936500000000001</v>
          </cell>
          <cell r="AK105">
            <v>53.45</v>
          </cell>
          <cell r="AL105">
            <v>317.34109999999998</v>
          </cell>
          <cell r="AM105">
            <v>43.536799999999999</v>
          </cell>
          <cell r="AN105">
            <v>484.73849999999999</v>
          </cell>
          <cell r="AO105">
            <v>687.7921</v>
          </cell>
        </row>
        <row r="106">
          <cell r="C106">
            <v>271.63139999999999</v>
          </cell>
          <cell r="D106">
            <v>34.811900000000001</v>
          </cell>
          <cell r="E106">
            <v>775.24180000000001</v>
          </cell>
          <cell r="F106">
            <v>11.7417</v>
          </cell>
          <cell r="G106">
            <v>118.74639999999999</v>
          </cell>
          <cell r="H106">
            <v>4.0399999999999998E-2</v>
          </cell>
          <cell r="I106">
            <v>14.0579</v>
          </cell>
          <cell r="J106">
            <v>64.191400000000002</v>
          </cell>
          <cell r="K106">
            <v>541.88</v>
          </cell>
          <cell r="L106">
            <v>30.615100000000002</v>
          </cell>
          <cell r="M106">
            <v>5.8182999999999998</v>
          </cell>
          <cell r="N106">
            <v>608.23239999999998</v>
          </cell>
          <cell r="O106">
            <v>28.7898</v>
          </cell>
          <cell r="P106">
            <v>24.7394</v>
          </cell>
          <cell r="Q106">
            <v>347.99990000000003</v>
          </cell>
          <cell r="R106">
            <v>3.7229999999999999</v>
          </cell>
          <cell r="S106">
            <v>860.12699999999995</v>
          </cell>
          <cell r="T106">
            <v>135.47</v>
          </cell>
          <cell r="U106">
            <v>42.122100000000003</v>
          </cell>
          <cell r="V106">
            <v>217.3707</v>
          </cell>
          <cell r="W106">
            <v>244.92</v>
          </cell>
          <cell r="X106">
            <v>59.384099999999997</v>
          </cell>
          <cell r="Y106">
            <v>133.8237</v>
          </cell>
          <cell r="Z106">
            <v>2.3894000000000002</v>
          </cell>
          <cell r="AA106">
            <v>1.877</v>
          </cell>
          <cell r="AB106">
            <v>299.80090000000001</v>
          </cell>
          <cell r="AC106">
            <v>11.0351</v>
          </cell>
          <cell r="AD106">
            <v>4.2000000000000003E-2</v>
          </cell>
          <cell r="AE106">
            <v>10.4208</v>
          </cell>
          <cell r="AF106">
            <v>17.9436</v>
          </cell>
          <cell r="AG106">
            <v>1.5755999999999999</v>
          </cell>
          <cell r="AH106">
            <v>80.565700000000007</v>
          </cell>
          <cell r="AI106">
            <v>73.026399999999995</v>
          </cell>
          <cell r="AJ106">
            <v>13.7967</v>
          </cell>
          <cell r="AK106">
            <v>53.150799999999997</v>
          </cell>
          <cell r="AL106">
            <v>314.64920000000001</v>
          </cell>
          <cell r="AM106">
            <v>43.626800000000003</v>
          </cell>
          <cell r="AN106">
            <v>479.02190000000002</v>
          </cell>
          <cell r="AO106">
            <v>685.97270000000003</v>
          </cell>
        </row>
        <row r="107">
          <cell r="C107">
            <v>275.15949999999998</v>
          </cell>
          <cell r="D107">
            <v>34.844099999999997</v>
          </cell>
          <cell r="E107">
            <v>776.71370000000002</v>
          </cell>
          <cell r="F107">
            <v>11.740600000000001</v>
          </cell>
          <cell r="G107">
            <v>118.85639999999999</v>
          </cell>
          <cell r="H107">
            <v>4.0399999999999998E-2</v>
          </cell>
          <cell r="I107">
            <v>14.0709</v>
          </cell>
          <cell r="J107">
            <v>64.25</v>
          </cell>
          <cell r="K107">
            <v>541.83000000000004</v>
          </cell>
          <cell r="L107">
            <v>30.6434</v>
          </cell>
          <cell r="M107">
            <v>5.8216000000000001</v>
          </cell>
          <cell r="N107">
            <v>608.79539999999997</v>
          </cell>
          <cell r="O107">
            <v>28.816400000000002</v>
          </cell>
          <cell r="P107">
            <v>24.7623</v>
          </cell>
          <cell r="Q107">
            <v>347.69060000000002</v>
          </cell>
          <cell r="R107">
            <v>3.7225999999999999</v>
          </cell>
          <cell r="S107">
            <v>858.68460000000005</v>
          </cell>
          <cell r="T107">
            <v>135.45750000000001</v>
          </cell>
          <cell r="U107">
            <v>42.105800000000002</v>
          </cell>
          <cell r="V107">
            <v>217.5719</v>
          </cell>
          <cell r="W107">
            <v>245.14670000000001</v>
          </cell>
          <cell r="X107">
            <v>59.3949</v>
          </cell>
          <cell r="Y107">
            <v>134.61320000000001</v>
          </cell>
          <cell r="Z107">
            <v>2.3915999999999999</v>
          </cell>
          <cell r="AA107">
            <v>1.8774</v>
          </cell>
          <cell r="AB107">
            <v>301.0204</v>
          </cell>
          <cell r="AC107">
            <v>11.0626</v>
          </cell>
          <cell r="AD107">
            <v>4.2599999999999999E-2</v>
          </cell>
          <cell r="AE107">
            <v>10.4198</v>
          </cell>
          <cell r="AF107">
            <v>17.9588</v>
          </cell>
          <cell r="AG107">
            <v>1.5754999999999999</v>
          </cell>
          <cell r="AH107">
            <v>80.640299999999996</v>
          </cell>
          <cell r="AI107">
            <v>73.093999999999994</v>
          </cell>
          <cell r="AJ107">
            <v>13.9177</v>
          </cell>
          <cell r="AK107">
            <v>53.268000000000001</v>
          </cell>
          <cell r="AL107">
            <v>315.77010000000001</v>
          </cell>
          <cell r="AM107">
            <v>43.9876</v>
          </cell>
          <cell r="AN107">
            <v>479.46539999999999</v>
          </cell>
          <cell r="AO107">
            <v>685.75490000000002</v>
          </cell>
        </row>
        <row r="108">
          <cell r="C108">
            <v>275.14420000000001</v>
          </cell>
          <cell r="D108">
            <v>34.842199999999998</v>
          </cell>
          <cell r="E108">
            <v>776.67070000000001</v>
          </cell>
          <cell r="F108">
            <v>11.74</v>
          </cell>
          <cell r="G108">
            <v>118.8498</v>
          </cell>
          <cell r="H108">
            <v>4.0399999999999998E-2</v>
          </cell>
          <cell r="I108">
            <v>14.0701</v>
          </cell>
          <cell r="J108">
            <v>64.246399999999994</v>
          </cell>
          <cell r="K108">
            <v>541.79999999999995</v>
          </cell>
          <cell r="L108">
            <v>30.6417</v>
          </cell>
          <cell r="M108">
            <v>5.8212999999999999</v>
          </cell>
          <cell r="N108">
            <v>608.76170000000002</v>
          </cell>
          <cell r="O108">
            <v>28.814900000000002</v>
          </cell>
          <cell r="P108">
            <v>24.760899999999999</v>
          </cell>
          <cell r="Q108">
            <v>347.67140000000001</v>
          </cell>
          <cell r="R108">
            <v>3.7223999999999999</v>
          </cell>
          <cell r="S108">
            <v>858.63710000000003</v>
          </cell>
          <cell r="T108">
            <v>135.44999999999999</v>
          </cell>
          <cell r="U108">
            <v>42.1297</v>
          </cell>
          <cell r="V108">
            <v>217.5599</v>
          </cell>
          <cell r="W108">
            <v>245.13319999999999</v>
          </cell>
          <cell r="X108">
            <v>59.391599999999997</v>
          </cell>
          <cell r="Y108">
            <v>134.60579999999999</v>
          </cell>
          <cell r="Z108">
            <v>2.3914</v>
          </cell>
          <cell r="AA108">
            <v>1.8798999999999999</v>
          </cell>
          <cell r="AB108">
            <v>301.00380000000001</v>
          </cell>
          <cell r="AC108">
            <v>11.061999999999999</v>
          </cell>
          <cell r="AD108">
            <v>4.2599999999999999E-2</v>
          </cell>
          <cell r="AE108">
            <v>10.4192</v>
          </cell>
          <cell r="AF108">
            <v>17.957899999999999</v>
          </cell>
          <cell r="AG108">
            <v>1.5753999999999999</v>
          </cell>
          <cell r="AH108">
            <v>80.635800000000003</v>
          </cell>
          <cell r="AI108">
            <v>73.09</v>
          </cell>
          <cell r="AJ108">
            <v>13.9169</v>
          </cell>
          <cell r="AK108">
            <v>53.265099999999997</v>
          </cell>
          <cell r="AL108">
            <v>315.75259999999997</v>
          </cell>
          <cell r="AM108">
            <v>43.985199999999999</v>
          </cell>
          <cell r="AN108">
            <v>479.43880000000001</v>
          </cell>
          <cell r="AO108">
            <v>685.71690000000001</v>
          </cell>
        </row>
        <row r="109">
          <cell r="C109">
            <v>275.14420000000001</v>
          </cell>
          <cell r="D109">
            <v>34.842199999999998</v>
          </cell>
          <cell r="E109">
            <v>776.67070000000001</v>
          </cell>
          <cell r="F109">
            <v>11.74</v>
          </cell>
          <cell r="G109">
            <v>118.8498</v>
          </cell>
          <cell r="H109">
            <v>4.0399999999999998E-2</v>
          </cell>
          <cell r="I109">
            <v>14.0701</v>
          </cell>
          <cell r="J109">
            <v>64.246399999999994</v>
          </cell>
          <cell r="K109">
            <v>541.79999999999995</v>
          </cell>
          <cell r="L109">
            <v>30.6417</v>
          </cell>
          <cell r="M109">
            <v>5.8212999999999999</v>
          </cell>
          <cell r="N109">
            <v>608.76170000000002</v>
          </cell>
          <cell r="O109">
            <v>28.814900000000002</v>
          </cell>
          <cell r="P109">
            <v>24.760899999999999</v>
          </cell>
          <cell r="Q109">
            <v>347.67140000000001</v>
          </cell>
          <cell r="R109">
            <v>3.7223999999999999</v>
          </cell>
          <cell r="S109">
            <v>858.63710000000003</v>
          </cell>
          <cell r="T109">
            <v>135.44999999999999</v>
          </cell>
          <cell r="U109">
            <v>42.1297</v>
          </cell>
          <cell r="V109">
            <v>217.5599</v>
          </cell>
          <cell r="W109">
            <v>245.13319999999999</v>
          </cell>
          <cell r="X109">
            <v>59.391599999999997</v>
          </cell>
          <cell r="Y109">
            <v>134.60579999999999</v>
          </cell>
          <cell r="Z109">
            <v>2.3914</v>
          </cell>
          <cell r="AA109">
            <v>1.8798999999999999</v>
          </cell>
          <cell r="AB109">
            <v>301.00380000000001</v>
          </cell>
          <cell r="AC109">
            <v>11.061999999999999</v>
          </cell>
          <cell r="AD109">
            <v>4.2599999999999999E-2</v>
          </cell>
          <cell r="AE109">
            <v>10.4192</v>
          </cell>
          <cell r="AF109">
            <v>17.957899999999999</v>
          </cell>
          <cell r="AG109">
            <v>1.5753999999999999</v>
          </cell>
          <cell r="AH109">
            <v>80.635800000000003</v>
          </cell>
          <cell r="AI109">
            <v>73.09</v>
          </cell>
          <cell r="AJ109">
            <v>13.9169</v>
          </cell>
          <cell r="AK109">
            <v>53.265099999999997</v>
          </cell>
          <cell r="AL109">
            <v>315.75259999999997</v>
          </cell>
          <cell r="AM109">
            <v>43.985199999999999</v>
          </cell>
          <cell r="AN109">
            <v>479.43880000000001</v>
          </cell>
          <cell r="AO109">
            <v>685.71690000000001</v>
          </cell>
        </row>
        <row r="110">
          <cell r="C110">
            <v>275.14420000000001</v>
          </cell>
          <cell r="D110">
            <v>34.842199999999998</v>
          </cell>
          <cell r="E110">
            <v>776.67070000000001</v>
          </cell>
          <cell r="F110">
            <v>11.74</v>
          </cell>
          <cell r="G110">
            <v>118.8498</v>
          </cell>
          <cell r="H110">
            <v>4.0399999999999998E-2</v>
          </cell>
          <cell r="I110">
            <v>14.0701</v>
          </cell>
          <cell r="J110">
            <v>64.246399999999994</v>
          </cell>
          <cell r="K110">
            <v>541.79999999999995</v>
          </cell>
          <cell r="L110">
            <v>30.6417</v>
          </cell>
          <cell r="M110">
            <v>5.8212999999999999</v>
          </cell>
          <cell r="N110">
            <v>608.76170000000002</v>
          </cell>
          <cell r="O110">
            <v>28.814900000000002</v>
          </cell>
          <cell r="P110">
            <v>24.760899999999999</v>
          </cell>
          <cell r="Q110">
            <v>347.67140000000001</v>
          </cell>
          <cell r="R110">
            <v>3.7223999999999999</v>
          </cell>
          <cell r="S110">
            <v>858.63710000000003</v>
          </cell>
          <cell r="T110">
            <v>135.44999999999999</v>
          </cell>
          <cell r="U110">
            <v>42.1297</v>
          </cell>
          <cell r="V110">
            <v>217.5599</v>
          </cell>
          <cell r="W110">
            <v>245.13319999999999</v>
          </cell>
          <cell r="X110">
            <v>59.391599999999997</v>
          </cell>
          <cell r="Y110">
            <v>134.60579999999999</v>
          </cell>
          <cell r="Z110">
            <v>2.3914</v>
          </cell>
          <cell r="AA110">
            <v>1.8798999999999999</v>
          </cell>
          <cell r="AB110">
            <v>301.00380000000001</v>
          </cell>
          <cell r="AC110">
            <v>11.061999999999999</v>
          </cell>
          <cell r="AD110">
            <v>4.2599999999999999E-2</v>
          </cell>
          <cell r="AE110">
            <v>10.4192</v>
          </cell>
          <cell r="AF110">
            <v>17.957899999999999</v>
          </cell>
          <cell r="AG110">
            <v>1.5753999999999999</v>
          </cell>
          <cell r="AH110">
            <v>80.635800000000003</v>
          </cell>
          <cell r="AI110">
            <v>73.09</v>
          </cell>
          <cell r="AJ110">
            <v>13.9169</v>
          </cell>
          <cell r="AK110">
            <v>53.265099999999997</v>
          </cell>
          <cell r="AL110">
            <v>315.75259999999997</v>
          </cell>
          <cell r="AM110">
            <v>43.985199999999999</v>
          </cell>
          <cell r="AN110">
            <v>479.43880000000001</v>
          </cell>
          <cell r="AO110">
            <v>685.71690000000001</v>
          </cell>
        </row>
        <row r="111">
          <cell r="C111">
            <v>275.14420000000001</v>
          </cell>
          <cell r="D111">
            <v>34.842199999999998</v>
          </cell>
          <cell r="E111">
            <v>776.67070000000001</v>
          </cell>
          <cell r="F111">
            <v>11.74</v>
          </cell>
          <cell r="G111">
            <v>118.8498</v>
          </cell>
          <cell r="H111">
            <v>4.0399999999999998E-2</v>
          </cell>
          <cell r="I111">
            <v>14.0701</v>
          </cell>
          <cell r="J111">
            <v>64.246399999999994</v>
          </cell>
          <cell r="K111">
            <v>541.79999999999995</v>
          </cell>
          <cell r="L111">
            <v>30.6417</v>
          </cell>
          <cell r="M111">
            <v>5.8212999999999999</v>
          </cell>
          <cell r="N111">
            <v>608.76170000000002</v>
          </cell>
          <cell r="O111">
            <v>28.814900000000002</v>
          </cell>
          <cell r="P111">
            <v>24.760899999999999</v>
          </cell>
          <cell r="Q111">
            <v>347.67140000000001</v>
          </cell>
          <cell r="R111">
            <v>3.7223999999999999</v>
          </cell>
          <cell r="S111">
            <v>858.63710000000003</v>
          </cell>
          <cell r="T111">
            <v>135.44999999999999</v>
          </cell>
          <cell r="U111">
            <v>42.1297</v>
          </cell>
          <cell r="V111">
            <v>217.5599</v>
          </cell>
          <cell r="W111">
            <v>245.13319999999999</v>
          </cell>
          <cell r="X111">
            <v>59.391599999999997</v>
          </cell>
          <cell r="Y111">
            <v>134.60579999999999</v>
          </cell>
          <cell r="Z111">
            <v>2.3914</v>
          </cell>
          <cell r="AA111">
            <v>1.8798999999999999</v>
          </cell>
          <cell r="AB111">
            <v>301.00380000000001</v>
          </cell>
          <cell r="AC111">
            <v>11.061999999999999</v>
          </cell>
          <cell r="AD111">
            <v>4.2599999999999999E-2</v>
          </cell>
          <cell r="AE111">
            <v>10.4192</v>
          </cell>
          <cell r="AF111">
            <v>17.957899999999999</v>
          </cell>
          <cell r="AG111">
            <v>1.5753999999999999</v>
          </cell>
          <cell r="AH111">
            <v>80.635800000000003</v>
          </cell>
          <cell r="AI111">
            <v>73.09</v>
          </cell>
          <cell r="AJ111">
            <v>13.9169</v>
          </cell>
          <cell r="AK111">
            <v>53.265099999999997</v>
          </cell>
          <cell r="AL111">
            <v>315.75259999999997</v>
          </cell>
          <cell r="AM111">
            <v>43.985199999999999</v>
          </cell>
          <cell r="AN111">
            <v>479.43880000000001</v>
          </cell>
          <cell r="AO111">
            <v>685.71690000000001</v>
          </cell>
        </row>
        <row r="112">
          <cell r="C112">
            <v>273.72120000000001</v>
          </cell>
          <cell r="D112">
            <v>34.620199999999997</v>
          </cell>
          <cell r="E112">
            <v>777.00909999999999</v>
          </cell>
          <cell r="F112">
            <v>11.742100000000001</v>
          </cell>
          <cell r="G112">
            <v>118.0926</v>
          </cell>
          <cell r="H112">
            <v>4.0300000000000002E-2</v>
          </cell>
          <cell r="I112">
            <v>13.980499999999999</v>
          </cell>
          <cell r="J112">
            <v>63.837899999999998</v>
          </cell>
          <cell r="K112">
            <v>541.9</v>
          </cell>
          <cell r="L112">
            <v>30.4465</v>
          </cell>
          <cell r="M112">
            <v>5.7820999999999998</v>
          </cell>
          <cell r="N112">
            <v>604.88329999999996</v>
          </cell>
          <cell r="O112">
            <v>28.6313</v>
          </cell>
          <cell r="P112">
            <v>24.603200000000001</v>
          </cell>
          <cell r="Q112">
            <v>347.04180000000002</v>
          </cell>
          <cell r="R112">
            <v>3.7231000000000001</v>
          </cell>
          <cell r="S112">
            <v>858.79560000000004</v>
          </cell>
          <cell r="T112">
            <v>135.47499999999999</v>
          </cell>
          <cell r="U112">
            <v>42.1417</v>
          </cell>
          <cell r="V112">
            <v>216.1738</v>
          </cell>
          <cell r="W112">
            <v>243.57140000000001</v>
          </cell>
          <cell r="X112">
            <v>59.192900000000002</v>
          </cell>
          <cell r="Y112">
            <v>134.18520000000001</v>
          </cell>
          <cell r="Z112">
            <v>2.3761999999999999</v>
          </cell>
          <cell r="AA112">
            <v>1.8776999999999999</v>
          </cell>
          <cell r="AB112">
            <v>299.59390000000002</v>
          </cell>
          <cell r="AC112">
            <v>10.9842</v>
          </cell>
          <cell r="AD112">
            <v>4.4600000000000001E-2</v>
          </cell>
          <cell r="AE112">
            <v>10.421200000000001</v>
          </cell>
          <cell r="AF112">
            <v>17.843399999999999</v>
          </cell>
          <cell r="AG112">
            <v>1.5681</v>
          </cell>
          <cell r="AH112">
            <v>80.122100000000003</v>
          </cell>
          <cell r="AI112">
            <v>72.624300000000005</v>
          </cell>
          <cell r="AJ112">
            <v>13.8476</v>
          </cell>
          <cell r="AK112">
            <v>52.610100000000003</v>
          </cell>
          <cell r="AL112">
            <v>312.89609999999999</v>
          </cell>
          <cell r="AM112">
            <v>43.805500000000002</v>
          </cell>
          <cell r="AN112">
            <v>476.3843</v>
          </cell>
          <cell r="AO112">
            <v>683.77430000000004</v>
          </cell>
        </row>
        <row r="113">
          <cell r="C113">
            <v>269.07580000000002</v>
          </cell>
          <cell r="D113">
            <v>34.564500000000002</v>
          </cell>
          <cell r="E113">
            <v>772.60940000000005</v>
          </cell>
          <cell r="F113">
            <v>11.740600000000001</v>
          </cell>
          <cell r="G113">
            <v>117.9027</v>
          </cell>
          <cell r="H113">
            <v>4.0300000000000002E-2</v>
          </cell>
          <cell r="I113">
            <v>13.958</v>
          </cell>
          <cell r="J113">
            <v>63.739600000000003</v>
          </cell>
          <cell r="K113">
            <v>541.83000000000004</v>
          </cell>
          <cell r="L113">
            <v>30.397600000000001</v>
          </cell>
          <cell r="M113">
            <v>5.7580999999999998</v>
          </cell>
          <cell r="N113">
            <v>603.91079999999999</v>
          </cell>
          <cell r="O113">
            <v>28.5852</v>
          </cell>
          <cell r="P113">
            <v>24.563600000000001</v>
          </cell>
          <cell r="Q113">
            <v>345.40190000000001</v>
          </cell>
          <cell r="R113">
            <v>3.7225999999999999</v>
          </cell>
          <cell r="S113">
            <v>858.68460000000005</v>
          </cell>
          <cell r="T113">
            <v>135.45750000000001</v>
          </cell>
          <cell r="U113">
            <v>42.1599</v>
          </cell>
          <cell r="V113">
            <v>215.8262</v>
          </cell>
          <cell r="W113">
            <v>243.1798</v>
          </cell>
          <cell r="X113">
            <v>59.017000000000003</v>
          </cell>
          <cell r="Y113">
            <v>134.44280000000001</v>
          </cell>
          <cell r="Z113">
            <v>2.3723999999999998</v>
          </cell>
          <cell r="AA113">
            <v>1.8768</v>
          </cell>
          <cell r="AB113">
            <v>300.28309999999999</v>
          </cell>
          <cell r="AC113">
            <v>10.978400000000001</v>
          </cell>
          <cell r="AD113">
            <v>4.2999999999999997E-2</v>
          </cell>
          <cell r="AE113">
            <v>10.4198</v>
          </cell>
          <cell r="AF113">
            <v>17.8141</v>
          </cell>
          <cell r="AG113">
            <v>1.5679000000000001</v>
          </cell>
          <cell r="AH113">
            <v>79.993300000000005</v>
          </cell>
          <cell r="AI113">
            <v>72.507599999999996</v>
          </cell>
          <cell r="AJ113">
            <v>13.8293</v>
          </cell>
          <cell r="AK113">
            <v>52.5807</v>
          </cell>
          <cell r="AL113">
            <v>311.16669999999999</v>
          </cell>
          <cell r="AM113">
            <v>44.112299999999998</v>
          </cell>
          <cell r="AN113">
            <v>475.61840000000001</v>
          </cell>
          <cell r="AO113">
            <v>683.92070000000001</v>
          </cell>
        </row>
        <row r="114">
          <cell r="C114">
            <v>274.49220000000003</v>
          </cell>
          <cell r="D114">
            <v>34.753599999999999</v>
          </cell>
          <cell r="E114">
            <v>774.82240000000002</v>
          </cell>
          <cell r="F114">
            <v>11.7393</v>
          </cell>
          <cell r="G114">
            <v>118.54770000000001</v>
          </cell>
          <cell r="H114">
            <v>4.0300000000000002E-2</v>
          </cell>
          <cell r="I114">
            <v>14.0343</v>
          </cell>
          <cell r="J114">
            <v>64.086600000000004</v>
          </cell>
          <cell r="K114">
            <v>541.77</v>
          </cell>
          <cell r="L114">
            <v>30.5639</v>
          </cell>
          <cell r="M114">
            <v>5.7630999999999997</v>
          </cell>
          <cell r="N114">
            <v>607.21460000000002</v>
          </cell>
          <cell r="O114">
            <v>28.741599999999998</v>
          </cell>
          <cell r="P114">
            <v>24.698</v>
          </cell>
          <cell r="Q114">
            <v>348.27789999999999</v>
          </cell>
          <cell r="R114">
            <v>3.7222</v>
          </cell>
          <cell r="S114">
            <v>855.8768</v>
          </cell>
          <cell r="T114">
            <v>135.4425</v>
          </cell>
          <cell r="U114">
            <v>42.155200000000001</v>
          </cell>
          <cell r="V114">
            <v>217.0069</v>
          </cell>
          <cell r="W114">
            <v>244.5102</v>
          </cell>
          <cell r="X114">
            <v>59.328899999999997</v>
          </cell>
          <cell r="Y114">
            <v>134.7859</v>
          </cell>
          <cell r="Z114">
            <v>2.3854000000000002</v>
          </cell>
          <cell r="AA114">
            <v>1.8746</v>
          </cell>
          <cell r="AB114">
            <v>300.31420000000003</v>
          </cell>
          <cell r="AC114">
            <v>11.0495</v>
          </cell>
          <cell r="AD114">
            <v>4.4699999999999997E-2</v>
          </cell>
          <cell r="AE114">
            <v>10.418699999999999</v>
          </cell>
          <cell r="AF114">
            <v>17.908200000000001</v>
          </cell>
          <cell r="AG114">
            <v>1.5678000000000001</v>
          </cell>
          <cell r="AH114">
            <v>80.430899999999994</v>
          </cell>
          <cell r="AI114">
            <v>72.904200000000003</v>
          </cell>
          <cell r="AJ114">
            <v>13.8965</v>
          </cell>
          <cell r="AK114">
            <v>53.006</v>
          </cell>
          <cell r="AL114">
            <v>312.76679999999999</v>
          </cell>
          <cell r="AM114">
            <v>44.489800000000002</v>
          </cell>
          <cell r="AN114">
            <v>478.22039999999998</v>
          </cell>
          <cell r="AO114">
            <v>686.48080000000004</v>
          </cell>
        </row>
        <row r="115">
          <cell r="C115">
            <v>279.25850000000003</v>
          </cell>
          <cell r="D115">
            <v>35.387500000000003</v>
          </cell>
          <cell r="E115">
            <v>780.98339999999996</v>
          </cell>
          <cell r="F115">
            <v>11.738</v>
          </cell>
          <cell r="G115">
            <v>120.71</v>
          </cell>
          <cell r="H115">
            <v>4.0399999999999998E-2</v>
          </cell>
          <cell r="I115">
            <v>14.2903</v>
          </cell>
          <cell r="J115">
            <v>65.243300000000005</v>
          </cell>
          <cell r="K115">
            <v>541.71</v>
          </cell>
          <cell r="L115">
            <v>31.121300000000002</v>
          </cell>
          <cell r="M115">
            <v>5.8045</v>
          </cell>
          <cell r="N115">
            <v>618.29020000000003</v>
          </cell>
          <cell r="O115">
            <v>29.265899999999998</v>
          </cell>
          <cell r="P115">
            <v>25.148499999999999</v>
          </cell>
          <cell r="Q115">
            <v>350.54579999999999</v>
          </cell>
          <cell r="R115">
            <v>3.7218</v>
          </cell>
          <cell r="S115">
            <v>858.49450000000002</v>
          </cell>
          <cell r="T115">
            <v>135.42750000000001</v>
          </cell>
          <cell r="U115">
            <v>42.138100000000001</v>
          </cell>
          <cell r="V115">
            <v>220.96520000000001</v>
          </cell>
          <cell r="W115">
            <v>248.9701</v>
          </cell>
          <cell r="X115">
            <v>59.946199999999997</v>
          </cell>
          <cell r="Y115">
            <v>135.3673</v>
          </cell>
          <cell r="Z115">
            <v>2.4289000000000001</v>
          </cell>
          <cell r="AA115">
            <v>1.8756999999999999</v>
          </cell>
          <cell r="AB115">
            <v>298.37200000000001</v>
          </cell>
          <cell r="AC115">
            <v>11.2186</v>
          </cell>
          <cell r="AD115">
            <v>4.41E-2</v>
          </cell>
          <cell r="AE115">
            <v>10.4175</v>
          </cell>
          <cell r="AF115">
            <v>18.233499999999999</v>
          </cell>
          <cell r="AG115">
            <v>1.5676000000000001</v>
          </cell>
          <cell r="AH115">
            <v>81.897999999999996</v>
          </cell>
          <cell r="AI115">
            <v>74.233999999999995</v>
          </cell>
          <cell r="AJ115">
            <v>14.113099999999999</v>
          </cell>
          <cell r="AK115">
            <v>53.539700000000003</v>
          </cell>
          <cell r="AL115">
            <v>318.03480000000002</v>
          </cell>
          <cell r="AM115">
            <v>44.1952</v>
          </cell>
          <cell r="AN115">
            <v>486.94310000000002</v>
          </cell>
          <cell r="AO115">
            <v>690.36749999999995</v>
          </cell>
        </row>
        <row r="116">
          <cell r="C116">
            <v>279.25850000000003</v>
          </cell>
          <cell r="D116">
            <v>35.387500000000003</v>
          </cell>
          <cell r="E116">
            <v>780.98339999999996</v>
          </cell>
          <cell r="F116">
            <v>11.738</v>
          </cell>
          <cell r="G116">
            <v>120.71</v>
          </cell>
          <cell r="H116">
            <v>4.0399999999999998E-2</v>
          </cell>
          <cell r="I116">
            <v>14.2903</v>
          </cell>
          <cell r="J116">
            <v>65.243300000000005</v>
          </cell>
          <cell r="K116">
            <v>541.71</v>
          </cell>
          <cell r="L116">
            <v>31.121300000000002</v>
          </cell>
          <cell r="M116">
            <v>5.8045</v>
          </cell>
          <cell r="N116">
            <v>618.29020000000003</v>
          </cell>
          <cell r="O116">
            <v>29.265899999999998</v>
          </cell>
          <cell r="P116">
            <v>25.148499999999999</v>
          </cell>
          <cell r="Q116">
            <v>350.54579999999999</v>
          </cell>
          <cell r="R116">
            <v>3.7218</v>
          </cell>
          <cell r="S116">
            <v>858.49450000000002</v>
          </cell>
          <cell r="T116">
            <v>135.42750000000001</v>
          </cell>
          <cell r="U116">
            <v>42.138100000000001</v>
          </cell>
          <cell r="V116">
            <v>220.96520000000001</v>
          </cell>
          <cell r="W116">
            <v>248.9701</v>
          </cell>
          <cell r="X116">
            <v>59.946199999999997</v>
          </cell>
          <cell r="Y116">
            <v>135.3673</v>
          </cell>
          <cell r="Z116">
            <v>2.4289000000000001</v>
          </cell>
          <cell r="AA116">
            <v>1.8756999999999999</v>
          </cell>
          <cell r="AB116">
            <v>298.37200000000001</v>
          </cell>
          <cell r="AC116">
            <v>11.2186</v>
          </cell>
          <cell r="AD116">
            <v>4.41E-2</v>
          </cell>
          <cell r="AE116">
            <v>10.4175</v>
          </cell>
          <cell r="AF116">
            <v>18.233499999999999</v>
          </cell>
          <cell r="AG116">
            <v>1.5676000000000001</v>
          </cell>
          <cell r="AH116">
            <v>81.897999999999996</v>
          </cell>
          <cell r="AI116">
            <v>74.233999999999995</v>
          </cell>
          <cell r="AJ116">
            <v>14.113099999999999</v>
          </cell>
          <cell r="AK116">
            <v>53.539700000000003</v>
          </cell>
          <cell r="AL116">
            <v>318.03480000000002</v>
          </cell>
          <cell r="AM116">
            <v>44.1952</v>
          </cell>
          <cell r="AN116">
            <v>486.94310000000002</v>
          </cell>
          <cell r="AO116">
            <v>690.36749999999995</v>
          </cell>
        </row>
        <row r="117">
          <cell r="C117">
            <v>279.25850000000003</v>
          </cell>
          <cell r="D117">
            <v>35.387500000000003</v>
          </cell>
          <cell r="E117">
            <v>780.98339999999996</v>
          </cell>
          <cell r="F117">
            <v>11.738</v>
          </cell>
          <cell r="G117">
            <v>120.71</v>
          </cell>
          <cell r="H117">
            <v>4.0399999999999998E-2</v>
          </cell>
          <cell r="I117">
            <v>14.2903</v>
          </cell>
          <cell r="J117">
            <v>65.243300000000005</v>
          </cell>
          <cell r="K117">
            <v>541.71</v>
          </cell>
          <cell r="L117">
            <v>31.121300000000002</v>
          </cell>
          <cell r="M117">
            <v>5.8045</v>
          </cell>
          <cell r="N117">
            <v>618.29020000000003</v>
          </cell>
          <cell r="O117">
            <v>29.265899999999998</v>
          </cell>
          <cell r="P117">
            <v>25.148499999999999</v>
          </cell>
          <cell r="Q117">
            <v>350.54579999999999</v>
          </cell>
          <cell r="R117">
            <v>3.7218</v>
          </cell>
          <cell r="S117">
            <v>858.49450000000002</v>
          </cell>
          <cell r="T117">
            <v>135.42750000000001</v>
          </cell>
          <cell r="U117">
            <v>42.138100000000001</v>
          </cell>
          <cell r="V117">
            <v>220.96520000000001</v>
          </cell>
          <cell r="W117">
            <v>248.9701</v>
          </cell>
          <cell r="X117">
            <v>59.946199999999997</v>
          </cell>
          <cell r="Y117">
            <v>135.3673</v>
          </cell>
          <cell r="Z117">
            <v>2.4289000000000001</v>
          </cell>
          <cell r="AA117">
            <v>1.8756999999999999</v>
          </cell>
          <cell r="AB117">
            <v>298.37200000000001</v>
          </cell>
          <cell r="AC117">
            <v>11.2186</v>
          </cell>
          <cell r="AD117">
            <v>4.41E-2</v>
          </cell>
          <cell r="AE117">
            <v>10.4175</v>
          </cell>
          <cell r="AF117">
            <v>18.233499999999999</v>
          </cell>
          <cell r="AG117">
            <v>1.5676000000000001</v>
          </cell>
          <cell r="AH117">
            <v>81.897999999999996</v>
          </cell>
          <cell r="AI117">
            <v>74.233999999999995</v>
          </cell>
          <cell r="AJ117">
            <v>14.113099999999999</v>
          </cell>
          <cell r="AK117">
            <v>53.539700000000003</v>
          </cell>
          <cell r="AL117">
            <v>318.03480000000002</v>
          </cell>
          <cell r="AM117">
            <v>44.1952</v>
          </cell>
          <cell r="AN117">
            <v>486.94310000000002</v>
          </cell>
          <cell r="AO117">
            <v>690.36749999999995</v>
          </cell>
        </row>
        <row r="118">
          <cell r="C118">
            <v>274.03640000000001</v>
          </cell>
          <cell r="D118">
            <v>35.436799999999998</v>
          </cell>
          <cell r="E118">
            <v>780.69219999999996</v>
          </cell>
          <cell r="F118">
            <v>11.7196</v>
          </cell>
          <cell r="G118">
            <v>120.8779</v>
          </cell>
          <cell r="H118">
            <v>4.02E-2</v>
          </cell>
          <cell r="I118">
            <v>14.3102</v>
          </cell>
          <cell r="J118">
            <v>65.333100000000002</v>
          </cell>
          <cell r="K118">
            <v>541.67999999999995</v>
          </cell>
          <cell r="L118">
            <v>31.1646</v>
          </cell>
          <cell r="M118">
            <v>5.7850000000000001</v>
          </cell>
          <cell r="N118">
            <v>619.15009999999995</v>
          </cell>
          <cell r="O118">
            <v>29.3066</v>
          </cell>
          <cell r="P118">
            <v>25.183499999999999</v>
          </cell>
          <cell r="Q118">
            <v>350.5034</v>
          </cell>
          <cell r="R118">
            <v>3.7216</v>
          </cell>
          <cell r="S118">
            <v>858.44690000000003</v>
          </cell>
          <cell r="T118">
            <v>135.41999999999999</v>
          </cell>
          <cell r="U118">
            <v>42.114800000000002</v>
          </cell>
          <cell r="V118">
            <v>221.27250000000001</v>
          </cell>
          <cell r="W118">
            <v>249.31630000000001</v>
          </cell>
          <cell r="X118">
            <v>59.856400000000001</v>
          </cell>
          <cell r="Y118">
            <v>133.95429999999999</v>
          </cell>
          <cell r="Z118">
            <v>2.4321999999999999</v>
          </cell>
          <cell r="AA118">
            <v>1.8782000000000001</v>
          </cell>
          <cell r="AB118">
            <v>299.31880000000001</v>
          </cell>
          <cell r="AC118">
            <v>11.2301</v>
          </cell>
          <cell r="AD118">
            <v>4.4200000000000003E-2</v>
          </cell>
          <cell r="AE118">
            <v>10.4169</v>
          </cell>
          <cell r="AF118">
            <v>18.255400000000002</v>
          </cell>
          <cell r="AG118">
            <v>1.5602</v>
          </cell>
          <cell r="AH118">
            <v>82.011899999999997</v>
          </cell>
          <cell r="AI118">
            <v>74.337199999999996</v>
          </cell>
          <cell r="AJ118">
            <v>14.18</v>
          </cell>
          <cell r="AK118">
            <v>53.382300000000001</v>
          </cell>
          <cell r="AL118">
            <v>318.47710000000001</v>
          </cell>
          <cell r="AM118">
            <v>44.446300000000001</v>
          </cell>
          <cell r="AN118">
            <v>487.62029999999999</v>
          </cell>
          <cell r="AO118">
            <v>690.33109999999999</v>
          </cell>
        </row>
        <row r="119">
          <cell r="C119">
            <v>272.69909999999999</v>
          </cell>
          <cell r="D119">
            <v>35.321300000000001</v>
          </cell>
          <cell r="E119">
            <v>779.3963</v>
          </cell>
          <cell r="F119">
            <v>11.719200000000001</v>
          </cell>
          <cell r="G119">
            <v>120.4841</v>
          </cell>
          <cell r="H119">
            <v>4.0099999999999997E-2</v>
          </cell>
          <cell r="I119">
            <v>14.2636</v>
          </cell>
          <cell r="J119">
            <v>65.123699999999999</v>
          </cell>
          <cell r="K119">
            <v>541.66</v>
          </cell>
          <cell r="L119">
            <v>31.063099999999999</v>
          </cell>
          <cell r="M119">
            <v>5.7614000000000001</v>
          </cell>
          <cell r="N119">
            <v>617.1327</v>
          </cell>
          <cell r="O119">
            <v>29.211099999999998</v>
          </cell>
          <cell r="P119">
            <v>25.101400000000002</v>
          </cell>
          <cell r="Q119">
            <v>349.7636</v>
          </cell>
          <cell r="R119">
            <v>3.7214999999999998</v>
          </cell>
          <cell r="S119">
            <v>858.41520000000003</v>
          </cell>
          <cell r="T119">
            <v>135.41499999999999</v>
          </cell>
          <cell r="U119">
            <v>42.113199999999999</v>
          </cell>
          <cell r="V119">
            <v>220.5515</v>
          </cell>
          <cell r="W119">
            <v>248.50399999999999</v>
          </cell>
          <cell r="X119">
            <v>59.657699999999998</v>
          </cell>
          <cell r="Y119">
            <v>134.14060000000001</v>
          </cell>
          <cell r="Z119">
            <v>2.4243000000000001</v>
          </cell>
          <cell r="AA119">
            <v>1.8774999999999999</v>
          </cell>
          <cell r="AB119">
            <v>298.7654</v>
          </cell>
          <cell r="AC119">
            <v>11.191700000000001</v>
          </cell>
          <cell r="AD119">
            <v>4.3299999999999998E-2</v>
          </cell>
          <cell r="AE119">
            <v>10.416499999999999</v>
          </cell>
          <cell r="AF119">
            <v>18.191800000000001</v>
          </cell>
          <cell r="AG119">
            <v>1.5602</v>
          </cell>
          <cell r="AH119">
            <v>81.744600000000005</v>
          </cell>
          <cell r="AI119">
            <v>74.094999999999999</v>
          </cell>
          <cell r="AJ119">
            <v>14.105499999999999</v>
          </cell>
          <cell r="AK119">
            <v>53.025500000000001</v>
          </cell>
          <cell r="AL119">
            <v>318.04180000000002</v>
          </cell>
          <cell r="AM119">
            <v>44.532800000000002</v>
          </cell>
          <cell r="AN119">
            <v>486.03149999999999</v>
          </cell>
          <cell r="AO119">
            <v>689.59990000000005</v>
          </cell>
        </row>
        <row r="120">
          <cell r="C120">
            <v>273.012</v>
          </cell>
          <cell r="D120">
            <v>35.216999999999999</v>
          </cell>
          <cell r="E120">
            <v>778.21799999999996</v>
          </cell>
          <cell r="F120">
            <v>11.718500000000001</v>
          </cell>
          <cell r="G120">
            <v>120.1283</v>
          </cell>
          <cell r="H120">
            <v>4.02E-2</v>
          </cell>
          <cell r="I120">
            <v>14.221500000000001</v>
          </cell>
          <cell r="J120">
            <v>64.927099999999996</v>
          </cell>
          <cell r="K120">
            <v>541.63</v>
          </cell>
          <cell r="L120">
            <v>30.971399999999999</v>
          </cell>
          <cell r="M120">
            <v>5.7526000000000002</v>
          </cell>
          <cell r="N120">
            <v>615.31050000000005</v>
          </cell>
          <cell r="O120">
            <v>29.1248</v>
          </cell>
          <cell r="P120">
            <v>25.0273</v>
          </cell>
          <cell r="Q120">
            <v>351.05500000000001</v>
          </cell>
          <cell r="R120">
            <v>3.7212999999999998</v>
          </cell>
          <cell r="S120">
            <v>862.46820000000002</v>
          </cell>
          <cell r="T120">
            <v>135.4075</v>
          </cell>
          <cell r="U120">
            <v>42.027200000000001</v>
          </cell>
          <cell r="V120">
            <v>219.90020000000001</v>
          </cell>
          <cell r="W120">
            <v>247.77019999999999</v>
          </cell>
          <cell r="X120">
            <v>59.368600000000001</v>
          </cell>
          <cell r="Y120">
            <v>134.66249999999999</v>
          </cell>
          <cell r="Z120">
            <v>2.4171999999999998</v>
          </cell>
          <cell r="AA120">
            <v>1.8742000000000001</v>
          </cell>
          <cell r="AB120">
            <v>298.06639999999999</v>
          </cell>
          <cell r="AC120">
            <v>11.153</v>
          </cell>
          <cell r="AD120">
            <v>4.4999999999999998E-2</v>
          </cell>
          <cell r="AE120">
            <v>10.416</v>
          </cell>
          <cell r="AF120">
            <v>18.142199999999999</v>
          </cell>
          <cell r="AG120">
            <v>1.5601</v>
          </cell>
          <cell r="AH120">
            <v>81.503299999999996</v>
          </cell>
          <cell r="AI120">
            <v>73.876199999999997</v>
          </cell>
          <cell r="AJ120">
            <v>13.991899999999999</v>
          </cell>
          <cell r="AK120">
            <v>52.868899999999996</v>
          </cell>
          <cell r="AL120">
            <v>316.31619999999998</v>
          </cell>
          <cell r="AM120">
            <v>44.235199999999999</v>
          </cell>
          <cell r="AN120">
            <v>484.59640000000002</v>
          </cell>
          <cell r="AO120">
            <v>688.19309999999996</v>
          </cell>
        </row>
        <row r="121">
          <cell r="C121">
            <v>275.06229999999999</v>
          </cell>
          <cell r="D121">
            <v>35.475499999999997</v>
          </cell>
          <cell r="E121">
            <v>781.54510000000005</v>
          </cell>
          <cell r="F121">
            <v>11.7181</v>
          </cell>
          <cell r="G121">
            <v>121.01</v>
          </cell>
          <cell r="H121">
            <v>4.0300000000000002E-2</v>
          </cell>
          <cell r="I121">
            <v>14.325799999999999</v>
          </cell>
          <cell r="J121">
            <v>65.401899999999998</v>
          </cell>
          <cell r="K121">
            <v>541.61</v>
          </cell>
          <cell r="L121">
            <v>31.198699999999999</v>
          </cell>
          <cell r="M121">
            <v>5.7701000000000002</v>
          </cell>
          <cell r="N121">
            <v>619.82659999999998</v>
          </cell>
          <cell r="O121">
            <v>29.3386</v>
          </cell>
          <cell r="P121">
            <v>25.210999999999999</v>
          </cell>
          <cell r="Q121">
            <v>350.6343</v>
          </cell>
          <cell r="R121">
            <v>3.7210999999999999</v>
          </cell>
          <cell r="S121">
            <v>861.0652</v>
          </cell>
          <cell r="T121">
            <v>135.4025</v>
          </cell>
          <cell r="U121">
            <v>41.990200000000002</v>
          </cell>
          <cell r="V121">
            <v>221.51419999999999</v>
          </cell>
          <cell r="W121">
            <v>249.58869999999999</v>
          </cell>
          <cell r="X121">
            <v>59.775100000000002</v>
          </cell>
          <cell r="Y121">
            <v>135.50399999999999</v>
          </cell>
          <cell r="Z121">
            <v>2.4348999999999998</v>
          </cell>
          <cell r="AA121">
            <v>1.8767</v>
          </cell>
          <cell r="AB121">
            <v>298.19979999999998</v>
          </cell>
          <cell r="AC121">
            <v>11.235099999999999</v>
          </cell>
          <cell r="AD121">
            <v>4.3700000000000003E-2</v>
          </cell>
          <cell r="AE121">
            <v>10.4156</v>
          </cell>
          <cell r="AF121">
            <v>18.267800000000001</v>
          </cell>
          <cell r="AG121">
            <v>1.56</v>
          </cell>
          <cell r="AH121">
            <v>82.101500000000001</v>
          </cell>
          <cell r="AI121">
            <v>74.418499999999995</v>
          </cell>
          <cell r="AJ121">
            <v>14.099500000000001</v>
          </cell>
          <cell r="AK121">
            <v>53.308100000000003</v>
          </cell>
          <cell r="AL121">
            <v>318.34690000000001</v>
          </cell>
          <cell r="AM121">
            <v>44.232799999999997</v>
          </cell>
          <cell r="AN121">
            <v>488.15309999999999</v>
          </cell>
          <cell r="AO121">
            <v>689.07650000000001</v>
          </cell>
        </row>
        <row r="122">
          <cell r="C122">
            <v>277.16390000000001</v>
          </cell>
          <cell r="D122">
            <v>35.512900000000002</v>
          </cell>
          <cell r="E122">
            <v>781.36810000000003</v>
          </cell>
          <cell r="F122">
            <v>11.7174</v>
          </cell>
          <cell r="G122">
            <v>121.1375</v>
          </cell>
          <cell r="H122">
            <v>4.0300000000000002E-2</v>
          </cell>
          <cell r="I122">
            <v>14.3409</v>
          </cell>
          <cell r="J122">
            <v>65.465599999999995</v>
          </cell>
          <cell r="K122">
            <v>541.58000000000004</v>
          </cell>
          <cell r="L122">
            <v>31.2316</v>
          </cell>
          <cell r="M122">
            <v>5.7496999999999998</v>
          </cell>
          <cell r="N122">
            <v>620.47990000000004</v>
          </cell>
          <cell r="O122">
            <v>29.369499999999999</v>
          </cell>
          <cell r="P122">
            <v>25.2376</v>
          </cell>
          <cell r="Q122">
            <v>350.82749999999999</v>
          </cell>
          <cell r="R122">
            <v>3.7208999999999999</v>
          </cell>
          <cell r="S122">
            <v>861.01750000000004</v>
          </cell>
          <cell r="T122">
            <v>135.39500000000001</v>
          </cell>
          <cell r="U122">
            <v>41.9878</v>
          </cell>
          <cell r="V122">
            <v>221.74770000000001</v>
          </cell>
          <cell r="W122">
            <v>249.8518</v>
          </cell>
          <cell r="X122">
            <v>59.922499999999999</v>
          </cell>
          <cell r="Y122">
            <v>136.75909999999999</v>
          </cell>
          <cell r="Z122">
            <v>2.4375</v>
          </cell>
          <cell r="AA122">
            <v>1.8785000000000001</v>
          </cell>
          <cell r="AB122">
            <v>297.65949999999998</v>
          </cell>
          <cell r="AC122">
            <v>11.214399999999999</v>
          </cell>
          <cell r="AD122">
            <v>4.65E-2</v>
          </cell>
          <cell r="AE122">
            <v>10.414999999999999</v>
          </cell>
          <cell r="AF122">
            <v>18.280200000000001</v>
          </cell>
          <cell r="AG122">
            <v>1.5599000000000001</v>
          </cell>
          <cell r="AH122">
            <v>82.188000000000002</v>
          </cell>
          <cell r="AI122">
            <v>74.496899999999997</v>
          </cell>
          <cell r="AJ122">
            <v>14.105</v>
          </cell>
          <cell r="AK122">
            <v>53.584899999999998</v>
          </cell>
          <cell r="AL122">
            <v>317.7706</v>
          </cell>
          <cell r="AM122">
            <v>43.627099999999999</v>
          </cell>
          <cell r="AN122">
            <v>488.66759999999999</v>
          </cell>
          <cell r="AO122">
            <v>685.52779999999996</v>
          </cell>
        </row>
        <row r="123">
          <cell r="C123">
            <v>277.16390000000001</v>
          </cell>
          <cell r="D123">
            <v>35.512900000000002</v>
          </cell>
          <cell r="E123">
            <v>781.36810000000003</v>
          </cell>
          <cell r="F123">
            <v>11.7174</v>
          </cell>
          <cell r="G123">
            <v>121.1375</v>
          </cell>
          <cell r="H123">
            <v>4.0300000000000002E-2</v>
          </cell>
          <cell r="I123">
            <v>14.3409</v>
          </cell>
          <cell r="J123">
            <v>65.465599999999995</v>
          </cell>
          <cell r="K123">
            <v>541.58000000000004</v>
          </cell>
          <cell r="L123">
            <v>31.2316</v>
          </cell>
          <cell r="M123">
            <v>5.7496999999999998</v>
          </cell>
          <cell r="N123">
            <v>620.47990000000004</v>
          </cell>
          <cell r="O123">
            <v>29.369499999999999</v>
          </cell>
          <cell r="P123">
            <v>25.2376</v>
          </cell>
          <cell r="Q123">
            <v>350.82749999999999</v>
          </cell>
          <cell r="R123">
            <v>3.7208999999999999</v>
          </cell>
          <cell r="S123">
            <v>861.01750000000004</v>
          </cell>
          <cell r="T123">
            <v>135.39500000000001</v>
          </cell>
          <cell r="U123">
            <v>41.9878</v>
          </cell>
          <cell r="V123">
            <v>221.74770000000001</v>
          </cell>
          <cell r="W123">
            <v>249.8518</v>
          </cell>
          <cell r="X123">
            <v>59.922499999999999</v>
          </cell>
          <cell r="Y123">
            <v>136.75909999999999</v>
          </cell>
          <cell r="Z123">
            <v>2.4375</v>
          </cell>
          <cell r="AA123">
            <v>1.8785000000000001</v>
          </cell>
          <cell r="AB123">
            <v>297.65949999999998</v>
          </cell>
          <cell r="AC123">
            <v>11.214399999999999</v>
          </cell>
          <cell r="AD123">
            <v>4.65E-2</v>
          </cell>
          <cell r="AE123">
            <v>10.414999999999999</v>
          </cell>
          <cell r="AF123">
            <v>18.280200000000001</v>
          </cell>
          <cell r="AG123">
            <v>1.5599000000000001</v>
          </cell>
          <cell r="AH123">
            <v>82.188000000000002</v>
          </cell>
          <cell r="AI123">
            <v>74.496899999999997</v>
          </cell>
          <cell r="AJ123">
            <v>14.105</v>
          </cell>
          <cell r="AK123">
            <v>53.584899999999998</v>
          </cell>
          <cell r="AL123">
            <v>317.7706</v>
          </cell>
          <cell r="AM123">
            <v>43.627099999999999</v>
          </cell>
          <cell r="AN123">
            <v>488.66759999999999</v>
          </cell>
          <cell r="AO123">
            <v>685.52779999999996</v>
          </cell>
        </row>
        <row r="124">
          <cell r="C124">
            <v>277.16390000000001</v>
          </cell>
          <cell r="D124">
            <v>35.512900000000002</v>
          </cell>
          <cell r="E124">
            <v>781.36810000000003</v>
          </cell>
          <cell r="F124">
            <v>11.7174</v>
          </cell>
          <cell r="G124">
            <v>121.1375</v>
          </cell>
          <cell r="H124">
            <v>4.0300000000000002E-2</v>
          </cell>
          <cell r="I124">
            <v>14.3409</v>
          </cell>
          <cell r="J124">
            <v>65.465599999999995</v>
          </cell>
          <cell r="K124">
            <v>541.58000000000004</v>
          </cell>
          <cell r="L124">
            <v>31.2316</v>
          </cell>
          <cell r="M124">
            <v>5.7496999999999998</v>
          </cell>
          <cell r="N124">
            <v>620.47990000000004</v>
          </cell>
          <cell r="O124">
            <v>29.369499999999999</v>
          </cell>
          <cell r="P124">
            <v>25.2376</v>
          </cell>
          <cell r="Q124">
            <v>350.82749999999999</v>
          </cell>
          <cell r="R124">
            <v>3.7208999999999999</v>
          </cell>
          <cell r="S124">
            <v>861.01750000000004</v>
          </cell>
          <cell r="T124">
            <v>135.39500000000001</v>
          </cell>
          <cell r="U124">
            <v>41.9878</v>
          </cell>
          <cell r="V124">
            <v>221.74770000000001</v>
          </cell>
          <cell r="W124">
            <v>249.8518</v>
          </cell>
          <cell r="X124">
            <v>59.922499999999999</v>
          </cell>
          <cell r="Y124">
            <v>136.75909999999999</v>
          </cell>
          <cell r="Z124">
            <v>2.4375</v>
          </cell>
          <cell r="AA124">
            <v>1.8785000000000001</v>
          </cell>
          <cell r="AB124">
            <v>297.65949999999998</v>
          </cell>
          <cell r="AC124">
            <v>11.214399999999999</v>
          </cell>
          <cell r="AD124">
            <v>4.65E-2</v>
          </cell>
          <cell r="AE124">
            <v>10.414999999999999</v>
          </cell>
          <cell r="AF124">
            <v>18.280200000000001</v>
          </cell>
          <cell r="AG124">
            <v>1.5599000000000001</v>
          </cell>
          <cell r="AH124">
            <v>82.188000000000002</v>
          </cell>
          <cell r="AI124">
            <v>74.496899999999997</v>
          </cell>
          <cell r="AJ124">
            <v>14.105</v>
          </cell>
          <cell r="AK124">
            <v>53.584899999999998</v>
          </cell>
          <cell r="AL124">
            <v>317.7706</v>
          </cell>
          <cell r="AM124">
            <v>43.627099999999999</v>
          </cell>
          <cell r="AN124">
            <v>488.66759999999999</v>
          </cell>
          <cell r="AO124">
            <v>685.52779999999996</v>
          </cell>
        </row>
        <row r="125">
          <cell r="C125">
            <v>271.50371666666655</v>
          </cell>
          <cell r="D125">
            <v>35.118673333333327</v>
          </cell>
          <cell r="E125">
            <v>777.28839333333337</v>
          </cell>
          <cell r="F125">
            <v>11.743870000000003</v>
          </cell>
          <cell r="G125">
            <v>119.79289999999999</v>
          </cell>
          <cell r="H125">
            <v>4.0536666666666665E-2</v>
          </cell>
          <cell r="I125">
            <v>14.181749999999996</v>
          </cell>
          <cell r="J125">
            <v>64.750186666666693</v>
          </cell>
          <cell r="K125">
            <v>541.81799999999987</v>
          </cell>
          <cell r="L125">
            <v>30.884879999999995</v>
          </cell>
          <cell r="M125">
            <v>5.8188666666666657</v>
          </cell>
          <cell r="N125">
            <v>613.59252333333302</v>
          </cell>
          <cell r="O125">
            <v>29.043516666666669</v>
          </cell>
          <cell r="P125">
            <v>24.957430000000002</v>
          </cell>
          <cell r="Q125">
            <v>347.49292666666662</v>
          </cell>
          <cell r="R125">
            <v>3.7236100000000003</v>
          </cell>
          <cell r="S125">
            <v>858.62898666666683</v>
          </cell>
          <cell r="T125">
            <v>135.45449999999997</v>
          </cell>
          <cell r="U125">
            <v>42.099866666666671</v>
          </cell>
          <cell r="V125">
            <v>219.28629999999995</v>
          </cell>
          <cell r="W125">
            <v>247.07842333333343</v>
          </cell>
          <cell r="X125">
            <v>59.584453333333336</v>
          </cell>
          <cell r="Y125">
            <v>134.61921666666663</v>
          </cell>
          <cell r="Z125">
            <v>2.4104199999999998</v>
          </cell>
          <cell r="AA125">
            <v>1.8785733333333339</v>
          </cell>
          <cell r="AB125">
            <v>299.25273000000004</v>
          </cell>
          <cell r="AC125">
            <v>11.117906666666672</v>
          </cell>
          <cell r="AD125">
            <v>4.4913333333333326E-2</v>
          </cell>
          <cell r="AE125">
            <v>10.41957</v>
          </cell>
          <cell r="AF125">
            <v>18.100573333333333</v>
          </cell>
          <cell r="AG125">
            <v>1.5737266666666665</v>
          </cell>
          <cell r="AH125">
            <v>81.275713333333343</v>
          </cell>
          <cell r="AI125">
            <v>73.669973333333303</v>
          </cell>
          <cell r="AJ125">
            <v>13.987413333333331</v>
          </cell>
          <cell r="AK125">
            <v>53.096226666666666</v>
          </cell>
          <cell r="AL125">
            <v>316.33367666666669</v>
          </cell>
          <cell r="AM125">
            <v>43.779936666666664</v>
          </cell>
          <cell r="AN125">
            <v>483.24338333333338</v>
          </cell>
          <cell r="AO125">
            <v>686.8614266666666</v>
          </cell>
        </row>
        <row r="126">
          <cell r="C126">
            <v>277.16390000000001</v>
          </cell>
          <cell r="D126">
            <v>35.512900000000002</v>
          </cell>
          <cell r="E126">
            <v>781.36810000000003</v>
          </cell>
          <cell r="F126">
            <v>11.7174</v>
          </cell>
          <cell r="G126">
            <v>121.1375</v>
          </cell>
          <cell r="H126">
            <v>4.0300000000000002E-2</v>
          </cell>
          <cell r="I126">
            <v>14.3409</v>
          </cell>
          <cell r="J126">
            <v>65.465599999999995</v>
          </cell>
          <cell r="K126">
            <v>541.58000000000004</v>
          </cell>
          <cell r="L126">
            <v>31.2316</v>
          </cell>
          <cell r="M126">
            <v>5.7496999999999998</v>
          </cell>
          <cell r="N126">
            <v>620.47990000000004</v>
          </cell>
          <cell r="O126">
            <v>29.369499999999999</v>
          </cell>
          <cell r="P126">
            <v>25.2376</v>
          </cell>
          <cell r="Q126">
            <v>350.82749999999999</v>
          </cell>
          <cell r="R126">
            <v>3.7208999999999999</v>
          </cell>
          <cell r="S126">
            <v>861.01750000000004</v>
          </cell>
          <cell r="T126">
            <v>135.39500000000001</v>
          </cell>
          <cell r="U126">
            <v>41.9878</v>
          </cell>
          <cell r="V126">
            <v>221.74770000000001</v>
          </cell>
          <cell r="W126">
            <v>249.8518</v>
          </cell>
          <cell r="X126">
            <v>59.922499999999999</v>
          </cell>
          <cell r="Y126">
            <v>136.75909999999999</v>
          </cell>
          <cell r="Z126">
            <v>2.4375</v>
          </cell>
          <cell r="AA126">
            <v>1.8785000000000001</v>
          </cell>
          <cell r="AB126">
            <v>297.65949999999998</v>
          </cell>
          <cell r="AC126">
            <v>11.214399999999999</v>
          </cell>
          <cell r="AD126">
            <v>4.65E-2</v>
          </cell>
          <cell r="AE126">
            <v>10.414999999999999</v>
          </cell>
          <cell r="AF126">
            <v>18.280200000000001</v>
          </cell>
          <cell r="AG126">
            <v>1.5599000000000001</v>
          </cell>
          <cell r="AH126">
            <v>82.188000000000002</v>
          </cell>
          <cell r="AI126">
            <v>74.496899999999997</v>
          </cell>
          <cell r="AJ126">
            <v>14.105</v>
          </cell>
          <cell r="AK126">
            <v>53.584899999999998</v>
          </cell>
          <cell r="AL126">
            <v>317.7706</v>
          </cell>
          <cell r="AM126">
            <v>43.627099999999999</v>
          </cell>
          <cell r="AN126">
            <v>488.66759999999999</v>
          </cell>
          <cell r="AO126">
            <v>689.18129999999996</v>
          </cell>
        </row>
        <row r="127">
          <cell r="C127">
            <v>277.16390000000001</v>
          </cell>
          <cell r="D127">
            <v>35.512900000000002</v>
          </cell>
          <cell r="E127">
            <v>781.36810000000003</v>
          </cell>
          <cell r="F127">
            <v>11.7174</v>
          </cell>
          <cell r="G127">
            <v>121.1375</v>
          </cell>
          <cell r="H127">
            <v>4.0300000000000002E-2</v>
          </cell>
          <cell r="I127">
            <v>14.3409</v>
          </cell>
          <cell r="J127">
            <v>65.465599999999995</v>
          </cell>
          <cell r="K127">
            <v>541.58000000000004</v>
          </cell>
          <cell r="L127">
            <v>31.2316</v>
          </cell>
          <cell r="M127">
            <v>5.7496999999999998</v>
          </cell>
          <cell r="N127">
            <v>620.47990000000004</v>
          </cell>
          <cell r="O127">
            <v>29.369499999999999</v>
          </cell>
          <cell r="P127">
            <v>25.2376</v>
          </cell>
          <cell r="Q127">
            <v>350.82749999999999</v>
          </cell>
          <cell r="R127">
            <v>3.7208999999999999</v>
          </cell>
          <cell r="S127">
            <v>861.01750000000004</v>
          </cell>
          <cell r="T127">
            <v>135.39500000000001</v>
          </cell>
          <cell r="U127">
            <v>41.9878</v>
          </cell>
          <cell r="V127">
            <v>221.74770000000001</v>
          </cell>
          <cell r="W127">
            <v>249.8518</v>
          </cell>
          <cell r="X127">
            <v>59.922499999999999</v>
          </cell>
          <cell r="Y127">
            <v>136.75909999999999</v>
          </cell>
          <cell r="Z127">
            <v>2.4375</v>
          </cell>
          <cell r="AA127">
            <v>1.8785000000000001</v>
          </cell>
          <cell r="AB127">
            <v>297.65949999999998</v>
          </cell>
          <cell r="AC127">
            <v>11.214399999999999</v>
          </cell>
          <cell r="AD127">
            <v>4.65E-2</v>
          </cell>
          <cell r="AE127">
            <v>10.414999999999999</v>
          </cell>
          <cell r="AF127">
            <v>18.280200000000001</v>
          </cell>
          <cell r="AG127">
            <v>1.5599000000000001</v>
          </cell>
          <cell r="AH127">
            <v>82.188000000000002</v>
          </cell>
          <cell r="AI127">
            <v>74.496899999999997</v>
          </cell>
          <cell r="AJ127">
            <v>14.105</v>
          </cell>
          <cell r="AK127">
            <v>53.584899999999998</v>
          </cell>
          <cell r="AL127">
            <v>317.7706</v>
          </cell>
          <cell r="AM127">
            <v>43.627099999999999</v>
          </cell>
          <cell r="AN127">
            <v>488.66759999999999</v>
          </cell>
          <cell r="AO127">
            <v>689.18129999999996</v>
          </cell>
        </row>
        <row r="128">
          <cell r="C128">
            <v>277.16390000000001</v>
          </cell>
          <cell r="D128">
            <v>35.512900000000002</v>
          </cell>
          <cell r="E128">
            <v>781.36810000000003</v>
          </cell>
          <cell r="F128">
            <v>11.7174</v>
          </cell>
          <cell r="G128">
            <v>121.1375</v>
          </cell>
          <cell r="H128">
            <v>4.0300000000000002E-2</v>
          </cell>
          <cell r="I128">
            <v>14.3409</v>
          </cell>
          <cell r="J128">
            <v>65.465599999999995</v>
          </cell>
          <cell r="K128">
            <v>541.58000000000004</v>
          </cell>
          <cell r="L128">
            <v>31.2316</v>
          </cell>
          <cell r="M128">
            <v>5.7496999999999998</v>
          </cell>
          <cell r="N128">
            <v>620.47990000000004</v>
          </cell>
          <cell r="O128">
            <v>29.369499999999999</v>
          </cell>
          <cell r="P128">
            <v>25.2376</v>
          </cell>
          <cell r="Q128">
            <v>350.82749999999999</v>
          </cell>
          <cell r="R128">
            <v>3.7208999999999999</v>
          </cell>
          <cell r="S128">
            <v>861.01750000000004</v>
          </cell>
          <cell r="T128">
            <v>135.39500000000001</v>
          </cell>
          <cell r="U128">
            <v>41.9878</v>
          </cell>
          <cell r="V128">
            <v>221.74770000000001</v>
          </cell>
          <cell r="W128">
            <v>249.8518</v>
          </cell>
          <cell r="X128">
            <v>59.922499999999999</v>
          </cell>
          <cell r="Y128">
            <v>136.75909999999999</v>
          </cell>
          <cell r="Z128">
            <v>2.4375</v>
          </cell>
          <cell r="AA128">
            <v>1.8785000000000001</v>
          </cell>
          <cell r="AB128">
            <v>297.65949999999998</v>
          </cell>
          <cell r="AC128">
            <v>11.214399999999999</v>
          </cell>
          <cell r="AD128">
            <v>4.65E-2</v>
          </cell>
          <cell r="AE128">
            <v>10.414999999999999</v>
          </cell>
          <cell r="AF128">
            <v>18.280200000000001</v>
          </cell>
          <cell r="AG128">
            <v>1.5599000000000001</v>
          </cell>
          <cell r="AH128">
            <v>82.188000000000002</v>
          </cell>
          <cell r="AI128">
            <v>74.496899999999997</v>
          </cell>
          <cell r="AJ128">
            <v>14.105</v>
          </cell>
          <cell r="AK128">
            <v>53.584899999999998</v>
          </cell>
          <cell r="AL128">
            <v>317.7706</v>
          </cell>
          <cell r="AM128">
            <v>43.627099999999999</v>
          </cell>
          <cell r="AN128">
            <v>488.66759999999999</v>
          </cell>
          <cell r="AO128">
            <v>689.18129999999996</v>
          </cell>
        </row>
        <row r="129">
          <cell r="C129">
            <v>282.32799999999997</v>
          </cell>
          <cell r="D129">
            <v>35.039900000000003</v>
          </cell>
          <cell r="E129">
            <v>774.92729999999995</v>
          </cell>
          <cell r="F129">
            <v>11.712199999999999</v>
          </cell>
          <cell r="G129">
            <v>119.5243</v>
          </cell>
          <cell r="H129">
            <v>0.04</v>
          </cell>
          <cell r="I129">
            <v>14.15</v>
          </cell>
          <cell r="J129">
            <v>64.592799999999997</v>
          </cell>
          <cell r="K129">
            <v>541.57000000000005</v>
          </cell>
          <cell r="L129">
            <v>30.8156</v>
          </cell>
          <cell r="M129">
            <v>5.2931999999999997</v>
          </cell>
          <cell r="N129">
            <v>612.21659999999997</v>
          </cell>
          <cell r="O129">
            <v>28.978400000000001</v>
          </cell>
          <cell r="P129">
            <v>24.901499999999999</v>
          </cell>
          <cell r="Q129">
            <v>353.0754</v>
          </cell>
          <cell r="R129">
            <v>3.7183000000000002</v>
          </cell>
          <cell r="S129">
            <v>861.00160000000005</v>
          </cell>
          <cell r="T129">
            <v>135.39250000000001</v>
          </cell>
          <cell r="U129">
            <v>41.766199999999998</v>
          </cell>
          <cell r="V129">
            <v>218.7946</v>
          </cell>
          <cell r="W129">
            <v>246.52440000000001</v>
          </cell>
          <cell r="X129">
            <v>59.533200000000001</v>
          </cell>
          <cell r="Y129">
            <v>136.81010000000001</v>
          </cell>
          <cell r="Z129">
            <v>2.4049999999999998</v>
          </cell>
          <cell r="AA129">
            <v>1.8752</v>
          </cell>
          <cell r="AB129">
            <v>297.48259999999999</v>
          </cell>
          <cell r="AC129">
            <v>11.120699999999999</v>
          </cell>
          <cell r="AD129">
            <v>4.6399999999999997E-2</v>
          </cell>
          <cell r="AE129">
            <v>10.4148</v>
          </cell>
          <cell r="AF129">
            <v>18.0382</v>
          </cell>
          <cell r="AG129">
            <v>1.5599000000000001</v>
          </cell>
          <cell r="AH129">
            <v>81.093500000000006</v>
          </cell>
          <cell r="AI129">
            <v>73.504800000000003</v>
          </cell>
          <cell r="AJ129">
            <v>13.921200000000001</v>
          </cell>
          <cell r="AK129">
            <v>52.88</v>
          </cell>
          <cell r="AL129">
            <v>312.70499999999998</v>
          </cell>
          <cell r="AM129">
            <v>44.545400000000001</v>
          </cell>
          <cell r="AN129">
            <v>482.15980000000002</v>
          </cell>
          <cell r="AO129">
            <v>687.38149999999996</v>
          </cell>
        </row>
        <row r="130">
          <cell r="C130">
            <v>282.1592</v>
          </cell>
          <cell r="D130">
            <v>35.180999999999997</v>
          </cell>
          <cell r="E130">
            <v>777.54660000000001</v>
          </cell>
          <cell r="F130">
            <v>11.7119</v>
          </cell>
          <cell r="G130">
            <v>120.00539999999999</v>
          </cell>
          <cell r="H130">
            <v>3.9899999999999998E-2</v>
          </cell>
          <cell r="I130">
            <v>14.206899999999999</v>
          </cell>
          <cell r="J130">
            <v>64.848500000000001</v>
          </cell>
          <cell r="K130">
            <v>541.55999999999995</v>
          </cell>
          <cell r="L130">
            <v>30.939699999999998</v>
          </cell>
          <cell r="M130">
            <v>5.2671000000000001</v>
          </cell>
          <cell r="N130">
            <v>614.68079999999998</v>
          </cell>
          <cell r="O130">
            <v>29.094999999999999</v>
          </cell>
          <cell r="P130">
            <v>25.0017</v>
          </cell>
          <cell r="Q130">
            <v>353.71949999999998</v>
          </cell>
          <cell r="R130">
            <v>3.7181999999999999</v>
          </cell>
          <cell r="S130">
            <v>862.35670000000005</v>
          </cell>
          <cell r="T130">
            <v>135.38999999999999</v>
          </cell>
          <cell r="U130">
            <v>41.7194</v>
          </cell>
          <cell r="V130">
            <v>219.67519999999999</v>
          </cell>
          <cell r="W130">
            <v>247.51660000000001</v>
          </cell>
          <cell r="X130">
            <v>59.820900000000002</v>
          </cell>
          <cell r="Y130">
            <v>136.95660000000001</v>
          </cell>
          <cell r="Z130">
            <v>2.4146999999999998</v>
          </cell>
          <cell r="AA130">
            <v>1.87</v>
          </cell>
          <cell r="AB130">
            <v>297.1035</v>
          </cell>
          <cell r="AC130">
            <v>11.192600000000001</v>
          </cell>
          <cell r="AD130">
            <v>4.7399999999999998E-2</v>
          </cell>
          <cell r="AE130">
            <v>10.4146</v>
          </cell>
          <cell r="AF130">
            <v>18.4602</v>
          </cell>
          <cell r="AG130">
            <v>1.5599000000000001</v>
          </cell>
          <cell r="AH130">
            <v>81.419899999999998</v>
          </cell>
          <cell r="AI130">
            <v>73.800600000000003</v>
          </cell>
          <cell r="AJ130">
            <v>13.979200000000001</v>
          </cell>
          <cell r="AK130">
            <v>52.9923</v>
          </cell>
          <cell r="AL130">
            <v>313.6585</v>
          </cell>
          <cell r="AM130">
            <v>44.745399999999997</v>
          </cell>
          <cell r="AN130">
            <v>484.10050000000001</v>
          </cell>
          <cell r="AO130">
            <v>688.27470000000005</v>
          </cell>
        </row>
        <row r="131">
          <cell r="C131">
            <v>282.1592</v>
          </cell>
          <cell r="D131">
            <v>35.180999999999997</v>
          </cell>
          <cell r="E131">
            <v>777.54660000000001</v>
          </cell>
          <cell r="F131">
            <v>11.7119</v>
          </cell>
          <cell r="G131">
            <v>120.00539999999999</v>
          </cell>
          <cell r="H131">
            <v>3.9899999999999998E-2</v>
          </cell>
          <cell r="I131">
            <v>14.206899999999999</v>
          </cell>
          <cell r="J131">
            <v>64.848500000000001</v>
          </cell>
          <cell r="K131">
            <v>541.55999999999995</v>
          </cell>
          <cell r="L131">
            <v>30.939699999999998</v>
          </cell>
          <cell r="M131">
            <v>5.2671000000000001</v>
          </cell>
          <cell r="N131">
            <v>614.68079999999998</v>
          </cell>
          <cell r="O131">
            <v>29.094999999999999</v>
          </cell>
          <cell r="P131">
            <v>25.0017</v>
          </cell>
          <cell r="Q131">
            <v>353.71949999999998</v>
          </cell>
          <cell r="R131">
            <v>3.7181999999999999</v>
          </cell>
          <cell r="S131">
            <v>862.35670000000005</v>
          </cell>
          <cell r="T131">
            <v>135.38999999999999</v>
          </cell>
          <cell r="U131">
            <v>41.7194</v>
          </cell>
          <cell r="V131">
            <v>219.67519999999999</v>
          </cell>
          <cell r="W131">
            <v>247.51660000000001</v>
          </cell>
          <cell r="X131">
            <v>59.820900000000002</v>
          </cell>
          <cell r="Y131">
            <v>136.95660000000001</v>
          </cell>
          <cell r="Z131">
            <v>2.4146999999999998</v>
          </cell>
          <cell r="AA131">
            <v>1.87</v>
          </cell>
          <cell r="AB131">
            <v>297.1035</v>
          </cell>
          <cell r="AC131">
            <v>11.192600000000001</v>
          </cell>
          <cell r="AD131">
            <v>4.7399999999999998E-2</v>
          </cell>
          <cell r="AE131">
            <v>10.4146</v>
          </cell>
          <cell r="AF131">
            <v>18.4602</v>
          </cell>
          <cell r="AG131">
            <v>1.5599000000000001</v>
          </cell>
          <cell r="AH131">
            <v>81.419899999999998</v>
          </cell>
          <cell r="AI131">
            <v>73.800600000000003</v>
          </cell>
          <cell r="AJ131">
            <v>13.979200000000001</v>
          </cell>
          <cell r="AK131">
            <v>52.9923</v>
          </cell>
          <cell r="AL131">
            <v>313.6585</v>
          </cell>
          <cell r="AM131">
            <v>44.745399999999997</v>
          </cell>
          <cell r="AN131">
            <v>484.10050000000001</v>
          </cell>
          <cell r="AO131">
            <v>688.27470000000005</v>
          </cell>
        </row>
        <row r="132">
          <cell r="C132">
            <v>282.1592</v>
          </cell>
          <cell r="D132">
            <v>35.180999999999997</v>
          </cell>
          <cell r="E132">
            <v>777.54660000000001</v>
          </cell>
          <cell r="F132">
            <v>11.7119</v>
          </cell>
          <cell r="G132">
            <v>120.00539999999999</v>
          </cell>
          <cell r="H132">
            <v>3.9899999999999998E-2</v>
          </cell>
          <cell r="I132">
            <v>14.206899999999999</v>
          </cell>
          <cell r="J132">
            <v>64.848500000000001</v>
          </cell>
          <cell r="K132">
            <v>541.55999999999995</v>
          </cell>
          <cell r="L132">
            <v>30.939699999999998</v>
          </cell>
          <cell r="M132">
            <v>5.2671000000000001</v>
          </cell>
          <cell r="N132">
            <v>614.68079999999998</v>
          </cell>
          <cell r="O132">
            <v>29.094999999999999</v>
          </cell>
          <cell r="P132">
            <v>25.0017</v>
          </cell>
          <cell r="Q132">
            <v>353.71949999999998</v>
          </cell>
          <cell r="R132">
            <v>3.7181999999999999</v>
          </cell>
          <cell r="S132">
            <v>862.35670000000005</v>
          </cell>
          <cell r="T132">
            <v>135.38999999999999</v>
          </cell>
          <cell r="U132">
            <v>41.7194</v>
          </cell>
          <cell r="V132">
            <v>219.67519999999999</v>
          </cell>
          <cell r="W132">
            <v>247.51660000000001</v>
          </cell>
          <cell r="X132">
            <v>59.820900000000002</v>
          </cell>
          <cell r="Y132">
            <v>136.95660000000001</v>
          </cell>
          <cell r="Z132">
            <v>2.4146999999999998</v>
          </cell>
          <cell r="AA132">
            <v>1.87</v>
          </cell>
          <cell r="AB132">
            <v>297.1035</v>
          </cell>
          <cell r="AC132">
            <v>11.192600000000001</v>
          </cell>
          <cell r="AD132">
            <v>4.7399999999999998E-2</v>
          </cell>
          <cell r="AE132">
            <v>10.4146</v>
          </cell>
          <cell r="AF132">
            <v>18.4602</v>
          </cell>
          <cell r="AG132">
            <v>1.5599000000000001</v>
          </cell>
          <cell r="AH132">
            <v>81.419899999999998</v>
          </cell>
          <cell r="AI132">
            <v>73.800600000000003</v>
          </cell>
          <cell r="AJ132">
            <v>13.979200000000001</v>
          </cell>
          <cell r="AK132">
            <v>52.9923</v>
          </cell>
          <cell r="AL132">
            <v>313.6585</v>
          </cell>
          <cell r="AM132">
            <v>44.745399999999997</v>
          </cell>
          <cell r="AN132">
            <v>484.10050000000001</v>
          </cell>
          <cell r="AO132">
            <v>688.27470000000005</v>
          </cell>
        </row>
        <row r="133">
          <cell r="C133">
            <v>280.79289999999997</v>
          </cell>
          <cell r="D133">
            <v>35.098399999999998</v>
          </cell>
          <cell r="E133">
            <v>778.97400000000005</v>
          </cell>
          <cell r="F133">
            <v>11.710599999999999</v>
          </cell>
          <cell r="G133">
            <v>119.7236</v>
          </cell>
          <cell r="H133">
            <v>3.9800000000000002E-2</v>
          </cell>
          <cell r="I133">
            <v>14.1736</v>
          </cell>
          <cell r="J133">
            <v>64.698800000000006</v>
          </cell>
          <cell r="K133">
            <v>541.5</v>
          </cell>
          <cell r="L133">
            <v>30.867000000000001</v>
          </cell>
          <cell r="M133">
            <v>5.3348000000000004</v>
          </cell>
          <cell r="N133">
            <v>613.23760000000004</v>
          </cell>
          <cell r="O133">
            <v>29.026700000000002</v>
          </cell>
          <cell r="P133">
            <v>24.943000000000001</v>
          </cell>
          <cell r="Q133">
            <v>352.88900000000001</v>
          </cell>
          <cell r="R133">
            <v>3.714</v>
          </cell>
          <cell r="S133">
            <v>862.26110000000006</v>
          </cell>
          <cell r="T133">
            <v>135.375</v>
          </cell>
          <cell r="U133">
            <v>41.613799999999998</v>
          </cell>
          <cell r="V133">
            <v>219.15940000000001</v>
          </cell>
          <cell r="W133">
            <v>246.93549999999999</v>
          </cell>
          <cell r="X133">
            <v>59.780200000000001</v>
          </cell>
          <cell r="Y133">
            <v>137.16669999999999</v>
          </cell>
          <cell r="Z133">
            <v>2.4089999999999998</v>
          </cell>
          <cell r="AA133">
            <v>1.8697999999999999</v>
          </cell>
          <cell r="AB133">
            <v>297.4282</v>
          </cell>
          <cell r="AC133">
            <v>11.1686</v>
          </cell>
          <cell r="AD133">
            <v>4.7800000000000002E-2</v>
          </cell>
          <cell r="AE133">
            <v>10.413500000000001</v>
          </cell>
          <cell r="AF133">
            <v>18.555499999999999</v>
          </cell>
          <cell r="AG133">
            <v>1.5461</v>
          </cell>
          <cell r="AH133">
            <v>81.228700000000003</v>
          </cell>
          <cell r="AI133">
            <v>73.627399999999994</v>
          </cell>
          <cell r="AJ133">
            <v>13.982699999999999</v>
          </cell>
          <cell r="AK133">
            <v>53.021099999999997</v>
          </cell>
          <cell r="AL133">
            <v>312.96260000000001</v>
          </cell>
          <cell r="AM133">
            <v>44.636200000000002</v>
          </cell>
          <cell r="AN133">
            <v>482.96390000000002</v>
          </cell>
          <cell r="AO133">
            <v>688.19839999999999</v>
          </cell>
        </row>
        <row r="134">
          <cell r="C134">
            <v>281.52710000000002</v>
          </cell>
          <cell r="D134">
            <v>34.885300000000001</v>
          </cell>
          <cell r="E134">
            <v>776.12260000000003</v>
          </cell>
          <cell r="F134">
            <v>11.709099999999999</v>
          </cell>
          <cell r="G134">
            <v>118.99679999999999</v>
          </cell>
          <cell r="H134">
            <v>3.9800000000000002E-2</v>
          </cell>
          <cell r="I134">
            <v>14.0875</v>
          </cell>
          <cell r="J134">
            <v>64.310400000000001</v>
          </cell>
          <cell r="K134">
            <v>541.42999999999995</v>
          </cell>
          <cell r="L134">
            <v>30.679600000000001</v>
          </cell>
          <cell r="M134">
            <v>5.4124999999999996</v>
          </cell>
          <cell r="N134">
            <v>609.51469999999995</v>
          </cell>
          <cell r="O134">
            <v>28.8505</v>
          </cell>
          <cell r="P134">
            <v>24.791599999999999</v>
          </cell>
          <cell r="Q134">
            <v>350.97739999999999</v>
          </cell>
          <cell r="R134">
            <v>3.7134999999999998</v>
          </cell>
          <cell r="S134">
            <v>860.779</v>
          </cell>
          <cell r="T134">
            <v>135.35749999999999</v>
          </cell>
          <cell r="U134">
            <v>41.524799999999999</v>
          </cell>
          <cell r="V134">
            <v>217.82900000000001</v>
          </cell>
          <cell r="W134">
            <v>245.43639999999999</v>
          </cell>
          <cell r="X134">
            <v>59.601700000000001</v>
          </cell>
          <cell r="Y134">
            <v>137.14410000000001</v>
          </cell>
          <cell r="Z134">
            <v>2.3944000000000001</v>
          </cell>
          <cell r="AA134">
            <v>1.8695999999999999</v>
          </cell>
          <cell r="AB134">
            <v>296.68220000000002</v>
          </cell>
          <cell r="AC134">
            <v>11.0967</v>
          </cell>
          <cell r="AD134">
            <v>4.7300000000000002E-2</v>
          </cell>
          <cell r="AE134">
            <v>10.412100000000001</v>
          </cell>
          <cell r="AF134">
            <v>18.571300000000001</v>
          </cell>
          <cell r="AG134">
            <v>1.5459000000000001</v>
          </cell>
          <cell r="AH134">
            <v>80.735600000000005</v>
          </cell>
          <cell r="AI134">
            <v>73.180400000000006</v>
          </cell>
          <cell r="AJ134">
            <v>13.92</v>
          </cell>
          <cell r="AK134">
            <v>52.699199999999998</v>
          </cell>
          <cell r="AL134">
            <v>311.32490000000001</v>
          </cell>
          <cell r="AM134">
            <v>44.3611</v>
          </cell>
          <cell r="AN134">
            <v>480.03179999999998</v>
          </cell>
          <cell r="AO134">
            <v>686.69650000000001</v>
          </cell>
        </row>
        <row r="135">
          <cell r="C135">
            <v>281.52710000000002</v>
          </cell>
          <cell r="D135">
            <v>34.885300000000001</v>
          </cell>
          <cell r="E135">
            <v>776.12260000000003</v>
          </cell>
          <cell r="F135">
            <v>11.709099999999999</v>
          </cell>
          <cell r="G135">
            <v>118.99679999999999</v>
          </cell>
          <cell r="H135">
            <v>3.9800000000000002E-2</v>
          </cell>
          <cell r="I135">
            <v>14.0875</v>
          </cell>
          <cell r="J135">
            <v>64.310400000000001</v>
          </cell>
          <cell r="K135">
            <v>541.42999999999995</v>
          </cell>
          <cell r="L135">
            <v>30.679600000000001</v>
          </cell>
          <cell r="M135">
            <v>5.4124999999999996</v>
          </cell>
          <cell r="N135">
            <v>609.51469999999995</v>
          </cell>
          <cell r="O135">
            <v>28.8505</v>
          </cell>
          <cell r="P135">
            <v>24.791599999999999</v>
          </cell>
          <cell r="Q135">
            <v>350.97739999999999</v>
          </cell>
          <cell r="R135">
            <v>3.7134999999999998</v>
          </cell>
          <cell r="S135">
            <v>860.779</v>
          </cell>
          <cell r="T135">
            <v>135.35749999999999</v>
          </cell>
          <cell r="U135">
            <v>41.524799999999999</v>
          </cell>
          <cell r="V135">
            <v>217.82900000000001</v>
          </cell>
          <cell r="W135">
            <v>245.43639999999999</v>
          </cell>
          <cell r="X135">
            <v>59.601700000000001</v>
          </cell>
          <cell r="Y135">
            <v>137.14410000000001</v>
          </cell>
          <cell r="Z135">
            <v>2.3944000000000001</v>
          </cell>
          <cell r="AA135">
            <v>1.8695999999999999</v>
          </cell>
          <cell r="AB135">
            <v>296.68220000000002</v>
          </cell>
          <cell r="AC135">
            <v>11.0967</v>
          </cell>
          <cell r="AD135">
            <v>4.7300000000000002E-2</v>
          </cell>
          <cell r="AE135">
            <v>10.412100000000001</v>
          </cell>
          <cell r="AF135">
            <v>18.571300000000001</v>
          </cell>
          <cell r="AG135">
            <v>1.5459000000000001</v>
          </cell>
          <cell r="AH135">
            <v>80.735600000000005</v>
          </cell>
          <cell r="AI135">
            <v>73.180400000000006</v>
          </cell>
          <cell r="AJ135">
            <v>13.92</v>
          </cell>
          <cell r="AK135">
            <v>52.699199999999998</v>
          </cell>
          <cell r="AL135">
            <v>311.32490000000001</v>
          </cell>
          <cell r="AM135">
            <v>44.3611</v>
          </cell>
          <cell r="AN135">
            <v>480.03179999999998</v>
          </cell>
          <cell r="AO135">
            <v>686.69650000000001</v>
          </cell>
        </row>
        <row r="136">
          <cell r="C136">
            <v>283.14460000000003</v>
          </cell>
          <cell r="D136">
            <v>34.822299999999998</v>
          </cell>
          <cell r="E136">
            <v>769.99120000000005</v>
          </cell>
          <cell r="F136">
            <v>11.709099999999999</v>
          </cell>
          <cell r="G136">
            <v>118.782</v>
          </cell>
          <cell r="H136">
            <v>3.9800000000000002E-2</v>
          </cell>
          <cell r="I136">
            <v>14.062099999999999</v>
          </cell>
          <cell r="J136">
            <v>64.2012</v>
          </cell>
          <cell r="K136">
            <v>541.42999999999995</v>
          </cell>
          <cell r="L136">
            <v>30.624300000000002</v>
          </cell>
          <cell r="M136">
            <v>5.5433000000000003</v>
          </cell>
          <cell r="N136">
            <v>608.41470000000004</v>
          </cell>
          <cell r="O136">
            <v>28.798400000000001</v>
          </cell>
          <cell r="P136">
            <v>24.7468</v>
          </cell>
          <cell r="Q136">
            <v>351.62950000000001</v>
          </cell>
          <cell r="R136">
            <v>3.7134999999999998</v>
          </cell>
          <cell r="S136">
            <v>860.779</v>
          </cell>
          <cell r="T136">
            <v>135.35749999999999</v>
          </cell>
          <cell r="U136">
            <v>41.494599999999998</v>
          </cell>
          <cell r="V136">
            <v>217.4358</v>
          </cell>
          <cell r="W136">
            <v>244.99350000000001</v>
          </cell>
          <cell r="X136">
            <v>59.3688</v>
          </cell>
          <cell r="Y136">
            <v>136.0763</v>
          </cell>
          <cell r="Z136">
            <v>2.3900999999999999</v>
          </cell>
          <cell r="AA136">
            <v>1.8702000000000001</v>
          </cell>
          <cell r="AB136">
            <v>298.13690000000003</v>
          </cell>
          <cell r="AC136">
            <v>11.0769</v>
          </cell>
          <cell r="AD136">
            <v>4.7199999999999999E-2</v>
          </cell>
          <cell r="AE136">
            <v>10.412100000000001</v>
          </cell>
          <cell r="AF136">
            <v>18.531400000000001</v>
          </cell>
          <cell r="AG136">
            <v>1.5459000000000001</v>
          </cell>
          <cell r="AH136">
            <v>80.5899</v>
          </cell>
          <cell r="AI136">
            <v>73.048299999999998</v>
          </cell>
          <cell r="AJ136">
            <v>13.9224</v>
          </cell>
          <cell r="AK136">
            <v>52.815199999999997</v>
          </cell>
          <cell r="AL136">
            <v>311.06569999999999</v>
          </cell>
          <cell r="AM136">
            <v>44.297499999999999</v>
          </cell>
          <cell r="AN136">
            <v>479.16559999999998</v>
          </cell>
          <cell r="AO136">
            <v>685.82060000000001</v>
          </cell>
        </row>
        <row r="137">
          <cell r="C137">
            <v>283.67360000000002</v>
          </cell>
          <cell r="D137">
            <v>34.514200000000002</v>
          </cell>
          <cell r="E137">
            <v>768.36490000000003</v>
          </cell>
          <cell r="F137">
            <v>11.7049</v>
          </cell>
          <cell r="G137">
            <v>117.7312</v>
          </cell>
          <cell r="H137">
            <v>3.9800000000000002E-2</v>
          </cell>
          <cell r="I137">
            <v>13.9377</v>
          </cell>
          <cell r="J137">
            <v>63.646000000000001</v>
          </cell>
          <cell r="K137">
            <v>541.35</v>
          </cell>
          <cell r="L137">
            <v>30.353300000000001</v>
          </cell>
          <cell r="M137">
            <v>5.4878999999999998</v>
          </cell>
          <cell r="N137">
            <v>603.03210000000001</v>
          </cell>
          <cell r="O137">
            <v>28.543600000000001</v>
          </cell>
          <cell r="P137">
            <v>24.527899999999999</v>
          </cell>
          <cell r="Q137">
            <v>351.04320000000001</v>
          </cell>
          <cell r="R137">
            <v>3.7130000000000001</v>
          </cell>
          <cell r="S137">
            <v>857.9239</v>
          </cell>
          <cell r="T137">
            <v>135.33750000000001</v>
          </cell>
          <cell r="U137">
            <v>41.3949</v>
          </cell>
          <cell r="V137">
            <v>215.51220000000001</v>
          </cell>
          <cell r="W137">
            <v>242.82599999999999</v>
          </cell>
          <cell r="X137">
            <v>59.2288</v>
          </cell>
          <cell r="Y137">
            <v>135.9846</v>
          </cell>
          <cell r="Z137">
            <v>2.3689</v>
          </cell>
          <cell r="AA137">
            <v>1.8693</v>
          </cell>
          <cell r="AB137">
            <v>298.75220000000002</v>
          </cell>
          <cell r="AC137">
            <v>10.982699999999999</v>
          </cell>
          <cell r="AD137">
            <v>4.7100000000000003E-2</v>
          </cell>
          <cell r="AE137">
            <v>10.410600000000001</v>
          </cell>
          <cell r="AF137">
            <v>18.450199999999999</v>
          </cell>
          <cell r="AG137">
            <v>1.5457000000000001</v>
          </cell>
          <cell r="AH137">
            <v>79.876900000000006</v>
          </cell>
          <cell r="AI137">
            <v>72.402100000000004</v>
          </cell>
          <cell r="AJ137">
            <v>13.81</v>
          </cell>
          <cell r="AK137">
            <v>52.948999999999998</v>
          </cell>
          <cell r="AL137">
            <v>309.33780000000002</v>
          </cell>
          <cell r="AM137">
            <v>44.240900000000003</v>
          </cell>
          <cell r="AN137">
            <v>474.9264</v>
          </cell>
          <cell r="AO137">
            <v>682.86400000000003</v>
          </cell>
        </row>
        <row r="138">
          <cell r="C138">
            <v>283.67360000000002</v>
          </cell>
          <cell r="D138">
            <v>34.514200000000002</v>
          </cell>
          <cell r="E138">
            <v>768.36490000000003</v>
          </cell>
          <cell r="F138">
            <v>11.7049</v>
          </cell>
          <cell r="G138">
            <v>117.7312</v>
          </cell>
          <cell r="H138">
            <v>3.9800000000000002E-2</v>
          </cell>
          <cell r="I138">
            <v>13.9377</v>
          </cell>
          <cell r="J138">
            <v>63.646000000000001</v>
          </cell>
          <cell r="K138">
            <v>541.35</v>
          </cell>
          <cell r="L138">
            <v>30.353300000000001</v>
          </cell>
          <cell r="M138">
            <v>5.4878999999999998</v>
          </cell>
          <cell r="N138">
            <v>603.03210000000001</v>
          </cell>
          <cell r="O138">
            <v>28.543600000000001</v>
          </cell>
          <cell r="P138">
            <v>24.527899999999999</v>
          </cell>
          <cell r="Q138">
            <v>351.04320000000001</v>
          </cell>
          <cell r="R138">
            <v>3.7130000000000001</v>
          </cell>
          <cell r="S138">
            <v>857.9239</v>
          </cell>
          <cell r="T138">
            <v>135.33750000000001</v>
          </cell>
          <cell r="U138">
            <v>41.3949</v>
          </cell>
          <cell r="V138">
            <v>215.51220000000001</v>
          </cell>
          <cell r="W138">
            <v>242.82599999999999</v>
          </cell>
          <cell r="X138">
            <v>59.2288</v>
          </cell>
          <cell r="Y138">
            <v>135.9846</v>
          </cell>
          <cell r="Z138">
            <v>2.3689</v>
          </cell>
          <cell r="AA138">
            <v>1.8693</v>
          </cell>
          <cell r="AB138">
            <v>298.75220000000002</v>
          </cell>
          <cell r="AC138">
            <v>10.982699999999999</v>
          </cell>
          <cell r="AD138">
            <v>4.7100000000000003E-2</v>
          </cell>
          <cell r="AE138">
            <v>10.410600000000001</v>
          </cell>
          <cell r="AF138">
            <v>18.450199999999999</v>
          </cell>
          <cell r="AG138">
            <v>1.5457000000000001</v>
          </cell>
          <cell r="AH138">
            <v>79.876900000000006</v>
          </cell>
          <cell r="AI138">
            <v>72.402100000000004</v>
          </cell>
          <cell r="AJ138">
            <v>13.81</v>
          </cell>
          <cell r="AK138">
            <v>52.948999999999998</v>
          </cell>
          <cell r="AL138">
            <v>309.33780000000002</v>
          </cell>
          <cell r="AM138">
            <v>44.240900000000003</v>
          </cell>
          <cell r="AN138">
            <v>474.9264</v>
          </cell>
          <cell r="AO138">
            <v>682.86400000000003</v>
          </cell>
        </row>
        <row r="139">
          <cell r="C139">
            <v>283.67360000000002</v>
          </cell>
          <cell r="D139">
            <v>34.514200000000002</v>
          </cell>
          <cell r="E139">
            <v>768.36490000000003</v>
          </cell>
          <cell r="F139">
            <v>11.7049</v>
          </cell>
          <cell r="G139">
            <v>117.7312</v>
          </cell>
          <cell r="H139">
            <v>3.9800000000000002E-2</v>
          </cell>
          <cell r="I139">
            <v>13.9377</v>
          </cell>
          <cell r="J139">
            <v>63.646000000000001</v>
          </cell>
          <cell r="K139">
            <v>541.35</v>
          </cell>
          <cell r="L139">
            <v>30.353300000000001</v>
          </cell>
          <cell r="M139">
            <v>5.4878999999999998</v>
          </cell>
          <cell r="N139">
            <v>603.03210000000001</v>
          </cell>
          <cell r="O139">
            <v>28.543600000000001</v>
          </cell>
          <cell r="P139">
            <v>24.527899999999999</v>
          </cell>
          <cell r="Q139">
            <v>351.04320000000001</v>
          </cell>
          <cell r="R139">
            <v>3.7130000000000001</v>
          </cell>
          <cell r="S139">
            <v>857.9239</v>
          </cell>
          <cell r="T139">
            <v>135.33750000000001</v>
          </cell>
          <cell r="U139">
            <v>41.3949</v>
          </cell>
          <cell r="V139">
            <v>215.51220000000001</v>
          </cell>
          <cell r="W139">
            <v>242.82599999999999</v>
          </cell>
          <cell r="X139">
            <v>59.2288</v>
          </cell>
          <cell r="Y139">
            <v>135.9846</v>
          </cell>
          <cell r="Z139">
            <v>2.3689</v>
          </cell>
          <cell r="AA139">
            <v>1.8693</v>
          </cell>
          <cell r="AB139">
            <v>298.75220000000002</v>
          </cell>
          <cell r="AC139">
            <v>10.982699999999999</v>
          </cell>
          <cell r="AD139">
            <v>4.7100000000000003E-2</v>
          </cell>
          <cell r="AE139">
            <v>10.410600000000001</v>
          </cell>
          <cell r="AF139">
            <v>18.450199999999999</v>
          </cell>
          <cell r="AG139">
            <v>1.5457000000000001</v>
          </cell>
          <cell r="AH139">
            <v>79.876900000000006</v>
          </cell>
          <cell r="AI139">
            <v>72.402100000000004</v>
          </cell>
          <cell r="AJ139">
            <v>13.81</v>
          </cell>
          <cell r="AK139">
            <v>52.948999999999998</v>
          </cell>
          <cell r="AL139">
            <v>309.33780000000002</v>
          </cell>
          <cell r="AM139">
            <v>44.240900000000003</v>
          </cell>
          <cell r="AN139">
            <v>474.9264</v>
          </cell>
          <cell r="AO139">
            <v>682.86400000000003</v>
          </cell>
        </row>
        <row r="140">
          <cell r="C140">
            <v>279.9828</v>
          </cell>
          <cell r="D140">
            <v>34.4009</v>
          </cell>
          <cell r="E140">
            <v>766.95860000000005</v>
          </cell>
          <cell r="F140">
            <v>11.703799999999999</v>
          </cell>
          <cell r="G140">
            <v>117.3446</v>
          </cell>
          <cell r="H140">
            <v>3.9699999999999999E-2</v>
          </cell>
          <cell r="I140">
            <v>13.8919</v>
          </cell>
          <cell r="J140">
            <v>63.442900000000002</v>
          </cell>
          <cell r="K140">
            <v>541.29999999999995</v>
          </cell>
          <cell r="L140">
            <v>30.253699999999998</v>
          </cell>
          <cell r="M140">
            <v>5.5049000000000001</v>
          </cell>
          <cell r="N140">
            <v>601.05190000000005</v>
          </cell>
          <cell r="O140">
            <v>28.4499</v>
          </cell>
          <cell r="P140">
            <v>24.447399999999998</v>
          </cell>
          <cell r="Q140">
            <v>348.57650000000001</v>
          </cell>
          <cell r="R140">
            <v>3.7075</v>
          </cell>
          <cell r="S140">
            <v>855.13430000000005</v>
          </cell>
          <cell r="T140">
            <v>135.32499999999999</v>
          </cell>
          <cell r="U140">
            <v>41.371099999999998</v>
          </cell>
          <cell r="V140">
            <v>214.80449999999999</v>
          </cell>
          <cell r="W140">
            <v>242.02860000000001</v>
          </cell>
          <cell r="X140">
            <v>59.244900000000001</v>
          </cell>
          <cell r="Y140">
            <v>134.58240000000001</v>
          </cell>
          <cell r="Z140">
            <v>2.3611</v>
          </cell>
          <cell r="AA140">
            <v>1.8672</v>
          </cell>
          <cell r="AB140">
            <v>297.86489999999998</v>
          </cell>
          <cell r="AC140">
            <v>10.9505</v>
          </cell>
          <cell r="AD140">
            <v>4.7399999999999998E-2</v>
          </cell>
          <cell r="AE140">
            <v>10.409599999999999</v>
          </cell>
          <cell r="AF140">
            <v>18.3917</v>
          </cell>
          <cell r="AG140">
            <v>1.5387</v>
          </cell>
          <cell r="AH140">
            <v>79.614599999999996</v>
          </cell>
          <cell r="AI140">
            <v>72.164299999999997</v>
          </cell>
          <cell r="AJ140">
            <v>13.769500000000001</v>
          </cell>
          <cell r="AK140">
            <v>52.581699999999998</v>
          </cell>
          <cell r="AL140">
            <v>308.8451</v>
          </cell>
          <cell r="AM140">
            <v>43.984999999999999</v>
          </cell>
          <cell r="AN140">
            <v>473.36689999999999</v>
          </cell>
          <cell r="AO140">
            <v>682.01120000000003</v>
          </cell>
        </row>
        <row r="141">
          <cell r="C141">
            <v>279.79340000000002</v>
          </cell>
          <cell r="D141">
            <v>34.4895</v>
          </cell>
          <cell r="E141">
            <v>767.31700000000001</v>
          </cell>
          <cell r="F141">
            <v>11.703099999999999</v>
          </cell>
          <cell r="G141">
            <v>117.6467</v>
          </cell>
          <cell r="H141">
            <v>3.9800000000000002E-2</v>
          </cell>
          <cell r="I141">
            <v>13.9277</v>
          </cell>
          <cell r="J141">
            <v>63.605400000000003</v>
          </cell>
          <cell r="K141">
            <v>541.27</v>
          </cell>
          <cell r="L141">
            <v>30.331499999999998</v>
          </cell>
          <cell r="M141">
            <v>5.4294000000000002</v>
          </cell>
          <cell r="N141">
            <v>602.59929999999997</v>
          </cell>
          <cell r="O141">
            <v>28.523199999999999</v>
          </cell>
          <cell r="P141">
            <v>24.510300000000001</v>
          </cell>
          <cell r="Q141">
            <v>348.42189999999999</v>
          </cell>
          <cell r="R141">
            <v>3.7073</v>
          </cell>
          <cell r="S141">
            <v>852.39369999999997</v>
          </cell>
          <cell r="T141">
            <v>135.3175</v>
          </cell>
          <cell r="U141">
            <v>41.366999999999997</v>
          </cell>
          <cell r="V141">
            <v>215.35749999999999</v>
          </cell>
          <cell r="W141">
            <v>242.65170000000001</v>
          </cell>
          <cell r="X141">
            <v>59.182600000000001</v>
          </cell>
          <cell r="Y141">
            <v>134.8331</v>
          </cell>
          <cell r="Z141">
            <v>2.3672</v>
          </cell>
          <cell r="AA141">
            <v>1.8638999999999999</v>
          </cell>
          <cell r="AB141">
            <v>297.56439999999998</v>
          </cell>
          <cell r="AC141">
            <v>10.988799999999999</v>
          </cell>
          <cell r="AD141">
            <v>4.7500000000000001E-2</v>
          </cell>
          <cell r="AE141">
            <v>10.409000000000001</v>
          </cell>
          <cell r="AF141">
            <v>18.376999999999999</v>
          </cell>
          <cell r="AG141">
            <v>1.5387</v>
          </cell>
          <cell r="AH141">
            <v>79.819599999999994</v>
          </cell>
          <cell r="AI141">
            <v>72.350099999999998</v>
          </cell>
          <cell r="AJ141">
            <v>13.789300000000001</v>
          </cell>
          <cell r="AK141">
            <v>52.734699999999997</v>
          </cell>
          <cell r="AL141">
            <v>309.80189999999999</v>
          </cell>
          <cell r="AM141">
            <v>43.801200000000001</v>
          </cell>
          <cell r="AN141">
            <v>474.58550000000002</v>
          </cell>
          <cell r="AO141">
            <v>682.16759999999999</v>
          </cell>
        </row>
        <row r="142">
          <cell r="C142">
            <v>282.55540000000002</v>
          </cell>
          <cell r="D142">
            <v>34.747799999999998</v>
          </cell>
          <cell r="E142">
            <v>772.06560000000002</v>
          </cell>
          <cell r="F142">
            <v>11.7027</v>
          </cell>
          <cell r="G142">
            <v>118.5279</v>
          </cell>
          <cell r="H142">
            <v>3.9800000000000002E-2</v>
          </cell>
          <cell r="I142">
            <v>14.032</v>
          </cell>
          <cell r="J142">
            <v>64.075800000000001</v>
          </cell>
          <cell r="K142">
            <v>541.25</v>
          </cell>
          <cell r="L142">
            <v>30.558700000000002</v>
          </cell>
          <cell r="M142">
            <v>5.4063999999999997</v>
          </cell>
          <cell r="N142">
            <v>607.11289999999997</v>
          </cell>
          <cell r="O142">
            <v>28.736799999999999</v>
          </cell>
          <cell r="P142">
            <v>24.693899999999999</v>
          </cell>
          <cell r="Q142">
            <v>349.87580000000003</v>
          </cell>
          <cell r="R142">
            <v>3.7071999999999998</v>
          </cell>
          <cell r="S142">
            <v>852.36220000000003</v>
          </cell>
          <cell r="T142">
            <v>135.3125</v>
          </cell>
          <cell r="U142">
            <v>41.365400000000001</v>
          </cell>
          <cell r="V142">
            <v>216.97059999999999</v>
          </cell>
          <cell r="W142">
            <v>244.4692</v>
          </cell>
          <cell r="X142">
            <v>59.518300000000004</v>
          </cell>
          <cell r="Y142">
            <v>135.88159999999999</v>
          </cell>
          <cell r="Z142">
            <v>2.3849999999999998</v>
          </cell>
          <cell r="AA142">
            <v>1.8651</v>
          </cell>
          <cell r="AB142">
            <v>298.53910000000002</v>
          </cell>
          <cell r="AC142">
            <v>11.0578</v>
          </cell>
          <cell r="AD142">
            <v>4.8000000000000001E-2</v>
          </cell>
          <cell r="AE142">
            <v>10.4087</v>
          </cell>
          <cell r="AF142">
            <v>18.499600000000001</v>
          </cell>
          <cell r="AG142">
            <v>1.5386</v>
          </cell>
          <cell r="AH142">
            <v>80.417400000000001</v>
          </cell>
          <cell r="AI142">
            <v>72.891999999999996</v>
          </cell>
          <cell r="AJ142">
            <v>13.919700000000001</v>
          </cell>
          <cell r="AK142">
            <v>52.709699999999998</v>
          </cell>
          <cell r="AL142">
            <v>311.9187</v>
          </cell>
          <cell r="AM142">
            <v>43.761699999999998</v>
          </cell>
          <cell r="AN142">
            <v>478.14030000000002</v>
          </cell>
          <cell r="AO142">
            <v>683.78150000000005</v>
          </cell>
        </row>
        <row r="143">
          <cell r="C143">
            <v>285.89060000000001</v>
          </cell>
          <cell r="D143">
            <v>34.671799999999998</v>
          </cell>
          <cell r="E143">
            <v>773.87549999999999</v>
          </cell>
          <cell r="F143">
            <v>11.702299999999999</v>
          </cell>
          <cell r="G143">
            <v>118.26860000000001</v>
          </cell>
          <cell r="H143">
            <v>3.9800000000000002E-2</v>
          </cell>
          <cell r="I143">
            <v>14.001300000000001</v>
          </cell>
          <cell r="J143">
            <v>63.935699999999997</v>
          </cell>
          <cell r="K143">
            <v>541.23</v>
          </cell>
          <cell r="L143">
            <v>30.491900000000001</v>
          </cell>
          <cell r="M143">
            <v>5.4203000000000001</v>
          </cell>
          <cell r="N143">
            <v>605.78470000000004</v>
          </cell>
          <cell r="O143">
            <v>28.6739</v>
          </cell>
          <cell r="P143">
            <v>24.639900000000001</v>
          </cell>
          <cell r="Q143">
            <v>352.35910000000001</v>
          </cell>
          <cell r="R143">
            <v>3.7071000000000001</v>
          </cell>
          <cell r="S143">
            <v>852.33069999999998</v>
          </cell>
          <cell r="T143">
            <v>135.3075</v>
          </cell>
          <cell r="U143">
            <v>41.366100000000003</v>
          </cell>
          <cell r="V143">
            <v>216.49590000000001</v>
          </cell>
          <cell r="W143">
            <v>243.93440000000001</v>
          </cell>
          <cell r="X143">
            <v>59.614400000000003</v>
          </cell>
          <cell r="Y143">
            <v>136.20760000000001</v>
          </cell>
          <cell r="Z143">
            <v>2.3797000000000001</v>
          </cell>
          <cell r="AA143">
            <v>1.8617999999999999</v>
          </cell>
          <cell r="AB143">
            <v>299.19369999999998</v>
          </cell>
          <cell r="AC143">
            <v>11.0405</v>
          </cell>
          <cell r="AD143">
            <v>4.8500000000000001E-2</v>
          </cell>
          <cell r="AE143">
            <v>10.408300000000001</v>
          </cell>
          <cell r="AF143">
            <v>18.531500000000001</v>
          </cell>
          <cell r="AG143">
            <v>1.5385</v>
          </cell>
          <cell r="AH143">
            <v>80.241500000000002</v>
          </cell>
          <cell r="AI143">
            <v>72.732500000000002</v>
          </cell>
          <cell r="AJ143">
            <v>13.9001</v>
          </cell>
          <cell r="AK143">
            <v>52.824399999999997</v>
          </cell>
          <cell r="AL143">
            <v>311.21609999999998</v>
          </cell>
          <cell r="AM143">
            <v>43.939399999999999</v>
          </cell>
          <cell r="AN143">
            <v>477.0942</v>
          </cell>
          <cell r="AO143">
            <v>684.31989999999996</v>
          </cell>
        </row>
        <row r="144">
          <cell r="C144">
            <v>284.67</v>
          </cell>
          <cell r="D144">
            <v>34.521700000000003</v>
          </cell>
          <cell r="E144">
            <v>774.04070000000002</v>
          </cell>
          <cell r="F144">
            <v>11.7021</v>
          </cell>
          <cell r="G144">
            <v>117.75660000000001</v>
          </cell>
          <cell r="H144">
            <v>3.9800000000000002E-2</v>
          </cell>
          <cell r="I144">
            <v>13.9407</v>
          </cell>
          <cell r="J144">
            <v>63.6691</v>
          </cell>
          <cell r="K144">
            <v>541.22</v>
          </cell>
          <cell r="L144">
            <v>30.3599</v>
          </cell>
          <cell r="M144">
            <v>5.3766999999999996</v>
          </cell>
          <cell r="N144">
            <v>603.16210000000001</v>
          </cell>
          <cell r="O144">
            <v>28.549800000000001</v>
          </cell>
          <cell r="P144">
            <v>24.533200000000001</v>
          </cell>
          <cell r="Q144">
            <v>352.23849999999999</v>
          </cell>
          <cell r="R144">
            <v>3.7069999999999999</v>
          </cell>
          <cell r="S144">
            <v>856.36080000000004</v>
          </cell>
          <cell r="T144">
            <v>135.30500000000001</v>
          </cell>
          <cell r="U144">
            <v>41.349499999999999</v>
          </cell>
          <cell r="V144">
            <v>215.55869999999999</v>
          </cell>
          <cell r="W144">
            <v>242.8784</v>
          </cell>
          <cell r="X144">
            <v>59.673200000000001</v>
          </cell>
          <cell r="Y144">
            <v>136.3184</v>
          </cell>
          <cell r="Z144">
            <v>2.3694000000000002</v>
          </cell>
          <cell r="AA144">
            <v>1.8605</v>
          </cell>
          <cell r="AB144">
            <v>299.02350000000001</v>
          </cell>
          <cell r="AC144">
            <v>10.9762</v>
          </cell>
          <cell r="AD144">
            <v>4.8599999999999997E-2</v>
          </cell>
          <cell r="AE144">
            <v>10.408099999999999</v>
          </cell>
          <cell r="AF144">
            <v>18.415500000000002</v>
          </cell>
          <cell r="AG144">
            <v>1.5385</v>
          </cell>
          <cell r="AH144">
            <v>79.894099999999995</v>
          </cell>
          <cell r="AI144">
            <v>72.417699999999996</v>
          </cell>
          <cell r="AJ144">
            <v>13.827500000000001</v>
          </cell>
          <cell r="AK144">
            <v>52.710700000000003</v>
          </cell>
          <cell r="AL144">
            <v>309.64659999999998</v>
          </cell>
          <cell r="AM144">
            <v>43.842100000000002</v>
          </cell>
          <cell r="AN144">
            <v>475.02879999999999</v>
          </cell>
          <cell r="AO144">
            <v>682.75260000000003</v>
          </cell>
        </row>
        <row r="145">
          <cell r="C145">
            <v>284.67</v>
          </cell>
          <cell r="D145">
            <v>34.521700000000003</v>
          </cell>
          <cell r="E145">
            <v>774.04070000000002</v>
          </cell>
          <cell r="F145">
            <v>11.7021</v>
          </cell>
          <cell r="G145">
            <v>117.75660000000001</v>
          </cell>
          <cell r="H145">
            <v>3.9800000000000002E-2</v>
          </cell>
          <cell r="I145">
            <v>13.9407</v>
          </cell>
          <cell r="J145">
            <v>63.6691</v>
          </cell>
          <cell r="K145">
            <v>541.22</v>
          </cell>
          <cell r="L145">
            <v>30.3599</v>
          </cell>
          <cell r="M145">
            <v>5.3766999999999996</v>
          </cell>
          <cell r="N145">
            <v>603.16210000000001</v>
          </cell>
          <cell r="O145">
            <v>28.549800000000001</v>
          </cell>
          <cell r="P145">
            <v>24.533200000000001</v>
          </cell>
          <cell r="Q145">
            <v>352.23849999999999</v>
          </cell>
          <cell r="R145">
            <v>3.7069999999999999</v>
          </cell>
          <cell r="S145">
            <v>856.36080000000004</v>
          </cell>
          <cell r="T145">
            <v>135.30500000000001</v>
          </cell>
          <cell r="U145">
            <v>41.349499999999999</v>
          </cell>
          <cell r="V145">
            <v>215.55869999999999</v>
          </cell>
          <cell r="W145">
            <v>242.8784</v>
          </cell>
          <cell r="X145">
            <v>59.673200000000001</v>
          </cell>
          <cell r="Y145">
            <v>136.3184</v>
          </cell>
          <cell r="Z145">
            <v>2.3694000000000002</v>
          </cell>
          <cell r="AA145">
            <v>1.8605</v>
          </cell>
          <cell r="AB145">
            <v>299.02350000000001</v>
          </cell>
          <cell r="AC145">
            <v>10.9762</v>
          </cell>
          <cell r="AD145">
            <v>4.8599999999999997E-2</v>
          </cell>
          <cell r="AE145">
            <v>10.408099999999999</v>
          </cell>
          <cell r="AF145">
            <v>18.415500000000002</v>
          </cell>
          <cell r="AG145">
            <v>1.5385</v>
          </cell>
          <cell r="AH145">
            <v>79.894099999999995</v>
          </cell>
          <cell r="AI145">
            <v>72.417699999999996</v>
          </cell>
          <cell r="AJ145">
            <v>13.827500000000001</v>
          </cell>
          <cell r="AK145">
            <v>52.710700000000003</v>
          </cell>
          <cell r="AL145">
            <v>309.64659999999998</v>
          </cell>
          <cell r="AM145">
            <v>43.842100000000002</v>
          </cell>
          <cell r="AN145">
            <v>475.02879999999999</v>
          </cell>
          <cell r="AO145">
            <v>682.75260000000003</v>
          </cell>
        </row>
        <row r="146">
          <cell r="C146">
            <v>284.67</v>
          </cell>
          <cell r="D146">
            <v>34.521700000000003</v>
          </cell>
          <cell r="E146">
            <v>774.04070000000002</v>
          </cell>
          <cell r="F146">
            <v>11.7021</v>
          </cell>
          <cell r="G146">
            <v>117.75660000000001</v>
          </cell>
          <cell r="H146">
            <v>3.9800000000000002E-2</v>
          </cell>
          <cell r="I146">
            <v>13.9407</v>
          </cell>
          <cell r="J146">
            <v>63.6691</v>
          </cell>
          <cell r="K146">
            <v>541.22</v>
          </cell>
          <cell r="L146">
            <v>30.3599</v>
          </cell>
          <cell r="M146">
            <v>5.3766999999999996</v>
          </cell>
          <cell r="N146">
            <v>603.16210000000001</v>
          </cell>
          <cell r="O146">
            <v>28.549800000000001</v>
          </cell>
          <cell r="P146">
            <v>24.533200000000001</v>
          </cell>
          <cell r="Q146">
            <v>352.23849999999999</v>
          </cell>
          <cell r="R146">
            <v>3.7069999999999999</v>
          </cell>
          <cell r="S146">
            <v>856.36080000000004</v>
          </cell>
          <cell r="T146">
            <v>135.30500000000001</v>
          </cell>
          <cell r="U146">
            <v>41.349499999999999</v>
          </cell>
          <cell r="V146">
            <v>215.55869999999999</v>
          </cell>
          <cell r="W146">
            <v>242.8784</v>
          </cell>
          <cell r="X146">
            <v>59.673200000000001</v>
          </cell>
          <cell r="Y146">
            <v>136.3184</v>
          </cell>
          <cell r="Z146">
            <v>2.3694000000000002</v>
          </cell>
          <cell r="AA146">
            <v>1.8605</v>
          </cell>
          <cell r="AB146">
            <v>299.02350000000001</v>
          </cell>
          <cell r="AC146">
            <v>10.9762</v>
          </cell>
          <cell r="AD146">
            <v>4.8599999999999997E-2</v>
          </cell>
          <cell r="AE146">
            <v>10.408099999999999</v>
          </cell>
          <cell r="AF146">
            <v>18.415500000000002</v>
          </cell>
          <cell r="AG146">
            <v>1.5385</v>
          </cell>
          <cell r="AH146">
            <v>79.894099999999995</v>
          </cell>
          <cell r="AI146">
            <v>72.417699999999996</v>
          </cell>
          <cell r="AJ146">
            <v>13.827500000000001</v>
          </cell>
          <cell r="AK146">
            <v>52.710700000000003</v>
          </cell>
          <cell r="AL146">
            <v>309.64659999999998</v>
          </cell>
          <cell r="AM146">
            <v>43.842100000000002</v>
          </cell>
          <cell r="AN146">
            <v>475.02879999999999</v>
          </cell>
          <cell r="AO146">
            <v>682.75260000000003</v>
          </cell>
        </row>
        <row r="147">
          <cell r="C147">
            <v>285.84780000000001</v>
          </cell>
          <cell r="D147">
            <v>34.431899999999999</v>
          </cell>
          <cell r="E147">
            <v>777.98479999999995</v>
          </cell>
          <cell r="F147">
            <v>11.702299999999999</v>
          </cell>
          <cell r="G147">
            <v>117.4502</v>
          </cell>
          <cell r="H147">
            <v>3.9699999999999999E-2</v>
          </cell>
          <cell r="I147">
            <v>13.904400000000001</v>
          </cell>
          <cell r="J147">
            <v>63.504300000000001</v>
          </cell>
          <cell r="K147">
            <v>541.23</v>
          </cell>
          <cell r="L147">
            <v>30.280899999999999</v>
          </cell>
          <cell r="M147">
            <v>5.3901000000000003</v>
          </cell>
          <cell r="N147">
            <v>601.59270000000004</v>
          </cell>
          <cell r="O147">
            <v>28.4755</v>
          </cell>
          <cell r="P147">
            <v>24.4694</v>
          </cell>
          <cell r="Q147">
            <v>352.73430000000002</v>
          </cell>
          <cell r="R147">
            <v>3.7044999999999999</v>
          </cell>
          <cell r="S147">
            <v>855.02369999999996</v>
          </cell>
          <cell r="T147">
            <v>135.3075</v>
          </cell>
          <cell r="U147">
            <v>41.3172</v>
          </cell>
          <cell r="V147">
            <v>214.99780000000001</v>
          </cell>
          <cell r="W147">
            <v>242.24639999999999</v>
          </cell>
          <cell r="X147">
            <v>59.7393</v>
          </cell>
          <cell r="Y147">
            <v>135.58240000000001</v>
          </cell>
          <cell r="Z147">
            <v>2.3633000000000002</v>
          </cell>
          <cell r="AA147">
            <v>1.8605</v>
          </cell>
          <cell r="AB147">
            <v>298.8098</v>
          </cell>
          <cell r="AC147">
            <v>10.960100000000001</v>
          </cell>
          <cell r="AD147">
            <v>4.8500000000000001E-2</v>
          </cell>
          <cell r="AE147">
            <v>10.408300000000001</v>
          </cell>
          <cell r="AF147">
            <v>18.327100000000002</v>
          </cell>
          <cell r="AG147">
            <v>1.5301</v>
          </cell>
          <cell r="AH147">
            <v>79.686199999999999</v>
          </cell>
          <cell r="AI147">
            <v>72.229200000000006</v>
          </cell>
          <cell r="AJ147">
            <v>13.802300000000001</v>
          </cell>
          <cell r="AK147">
            <v>52.760899999999999</v>
          </cell>
          <cell r="AL147">
            <v>309.34500000000003</v>
          </cell>
          <cell r="AM147">
            <v>43.955199999999998</v>
          </cell>
          <cell r="AN147">
            <v>473.79270000000002</v>
          </cell>
          <cell r="AO147">
            <v>682.63080000000002</v>
          </cell>
        </row>
        <row r="148">
          <cell r="C148">
            <v>283.27659999999997</v>
          </cell>
          <cell r="D148">
            <v>34.159199999999998</v>
          </cell>
          <cell r="E148">
            <v>774.49480000000005</v>
          </cell>
          <cell r="F148">
            <v>11.7018</v>
          </cell>
          <cell r="G148">
            <v>116.5201</v>
          </cell>
          <cell r="H148">
            <v>3.9699999999999999E-2</v>
          </cell>
          <cell r="I148">
            <v>13.7943</v>
          </cell>
          <cell r="J148">
            <v>63.014899999999997</v>
          </cell>
          <cell r="K148">
            <v>541.21</v>
          </cell>
          <cell r="L148">
            <v>30.0411</v>
          </cell>
          <cell r="M148">
            <v>5.3724999999999996</v>
          </cell>
          <cell r="N148">
            <v>596.8288</v>
          </cell>
          <cell r="O148">
            <v>28.25</v>
          </cell>
          <cell r="P148">
            <v>24.275600000000001</v>
          </cell>
          <cell r="Q148">
            <v>351.80070000000001</v>
          </cell>
          <cell r="R148">
            <v>3.7044000000000001</v>
          </cell>
          <cell r="S148">
            <v>856.34490000000005</v>
          </cell>
          <cell r="T148">
            <v>135.30250000000001</v>
          </cell>
          <cell r="U148">
            <v>41.315600000000003</v>
          </cell>
          <cell r="V148">
            <v>213.2953</v>
          </cell>
          <cell r="W148">
            <v>240.32810000000001</v>
          </cell>
          <cell r="X148">
            <v>59.262500000000003</v>
          </cell>
          <cell r="Y148">
            <v>135.55609999999999</v>
          </cell>
          <cell r="Z148">
            <v>2.3445999999999998</v>
          </cell>
          <cell r="AA148">
            <v>1.8611</v>
          </cell>
          <cell r="AB148">
            <v>298.7611</v>
          </cell>
          <cell r="AC148">
            <v>10.8642</v>
          </cell>
          <cell r="AD148">
            <v>4.8800000000000003E-2</v>
          </cell>
          <cell r="AE148">
            <v>10.4079</v>
          </cell>
          <cell r="AF148">
            <v>18.188300000000002</v>
          </cell>
          <cell r="AG148">
            <v>1.5301</v>
          </cell>
          <cell r="AH148">
            <v>79.055199999999999</v>
          </cell>
          <cell r="AI148">
            <v>71.657300000000006</v>
          </cell>
          <cell r="AJ148">
            <v>13.7202</v>
          </cell>
          <cell r="AK148">
            <v>52.386800000000001</v>
          </cell>
          <cell r="AL148">
            <v>306.87529999999998</v>
          </cell>
          <cell r="AM148">
            <v>43.945500000000003</v>
          </cell>
          <cell r="AN148">
            <v>470.04090000000002</v>
          </cell>
          <cell r="AO148">
            <v>681.67020000000002</v>
          </cell>
        </row>
        <row r="149">
          <cell r="C149">
            <v>280.31900000000002</v>
          </cell>
          <cell r="D149">
            <v>33.765900000000002</v>
          </cell>
          <cell r="E149">
            <v>769.63520000000005</v>
          </cell>
          <cell r="F149">
            <v>11.7018</v>
          </cell>
          <cell r="G149">
            <v>115.1785</v>
          </cell>
          <cell r="H149">
            <v>3.9699999999999999E-2</v>
          </cell>
          <cell r="I149">
            <v>13.6355</v>
          </cell>
          <cell r="J149">
            <v>62.288499999999999</v>
          </cell>
          <cell r="K149">
            <v>541.21</v>
          </cell>
          <cell r="L149">
            <v>29.6952</v>
          </cell>
          <cell r="M149">
            <v>5.3423999999999996</v>
          </cell>
          <cell r="N149">
            <v>589.95690000000002</v>
          </cell>
          <cell r="O149">
            <v>27.924800000000001</v>
          </cell>
          <cell r="P149">
            <v>23.996099999999998</v>
          </cell>
          <cell r="Q149">
            <v>350.16109999999998</v>
          </cell>
          <cell r="R149">
            <v>3.7044000000000001</v>
          </cell>
          <cell r="S149">
            <v>853.64350000000002</v>
          </cell>
          <cell r="T149">
            <v>135.30250000000001</v>
          </cell>
          <cell r="U149">
            <v>41.332999999999998</v>
          </cell>
          <cell r="V149">
            <v>210.83940000000001</v>
          </cell>
          <cell r="W149">
            <v>237.5609</v>
          </cell>
          <cell r="X149">
            <v>58.488</v>
          </cell>
          <cell r="Y149">
            <v>135.38130000000001</v>
          </cell>
          <cell r="Z149">
            <v>2.3176000000000001</v>
          </cell>
          <cell r="AA149">
            <v>1.8616999999999999</v>
          </cell>
          <cell r="AB149">
            <v>299.79919999999998</v>
          </cell>
          <cell r="AC149">
            <v>10.777699999999999</v>
          </cell>
          <cell r="AD149">
            <v>4.8599999999999997E-2</v>
          </cell>
          <cell r="AE149">
            <v>10.4079</v>
          </cell>
          <cell r="AF149">
            <v>18.0642</v>
          </cell>
          <cell r="AG149">
            <v>1.5301</v>
          </cell>
          <cell r="AH149">
            <v>78.144999999999996</v>
          </cell>
          <cell r="AI149">
            <v>70.8322</v>
          </cell>
          <cell r="AJ149">
            <v>13.5725</v>
          </cell>
          <cell r="AK149">
            <v>51.331699999999998</v>
          </cell>
          <cell r="AL149">
            <v>304.2955</v>
          </cell>
          <cell r="AM149">
            <v>44.671500000000002</v>
          </cell>
          <cell r="AN149">
            <v>464.62880000000001</v>
          </cell>
          <cell r="AO149">
            <v>679.83519999999999</v>
          </cell>
        </row>
        <row r="150">
          <cell r="C150">
            <v>278.59390000000002</v>
          </cell>
          <cell r="D150">
            <v>33.837499999999999</v>
          </cell>
          <cell r="E150">
            <v>766.19069999999999</v>
          </cell>
          <cell r="F150">
            <v>11.700799999999999</v>
          </cell>
          <cell r="G150">
            <v>115.42270000000001</v>
          </cell>
          <cell r="H150">
            <v>3.9600000000000003E-2</v>
          </cell>
          <cell r="I150">
            <v>13.664400000000001</v>
          </cell>
          <cell r="J150">
            <v>62.428100000000001</v>
          </cell>
          <cell r="K150">
            <v>541.16</v>
          </cell>
          <cell r="L150">
            <v>29.758199999999999</v>
          </cell>
          <cell r="M150">
            <v>5.3555999999999999</v>
          </cell>
          <cell r="N150">
            <v>591.2079</v>
          </cell>
          <cell r="O150">
            <v>27.984000000000002</v>
          </cell>
          <cell r="P150">
            <v>24.047000000000001</v>
          </cell>
          <cell r="Q150">
            <v>348.90530000000001</v>
          </cell>
          <cell r="R150">
            <v>3.7040000000000002</v>
          </cell>
          <cell r="S150">
            <v>852.22050000000002</v>
          </cell>
          <cell r="T150">
            <v>135.29</v>
          </cell>
          <cell r="U150">
            <v>41.3431</v>
          </cell>
          <cell r="V150">
            <v>211.28649999999999</v>
          </cell>
          <cell r="W150">
            <v>238.06469999999999</v>
          </cell>
          <cell r="X150">
            <v>58.697000000000003</v>
          </cell>
          <cell r="Y150">
            <v>135.3844</v>
          </cell>
          <cell r="Z150">
            <v>2.3224999999999998</v>
          </cell>
          <cell r="AA150">
            <v>1.8609</v>
          </cell>
          <cell r="AB150">
            <v>300.08640000000003</v>
          </cell>
          <cell r="AC150">
            <v>10.843400000000001</v>
          </cell>
          <cell r="AD150">
            <v>4.8500000000000001E-2</v>
          </cell>
          <cell r="AE150">
            <v>10.4069</v>
          </cell>
          <cell r="AF150">
            <v>18.1342</v>
          </cell>
          <cell r="AG150">
            <v>1.5299</v>
          </cell>
          <cell r="AH150">
            <v>78.310699999999997</v>
          </cell>
          <cell r="AI150">
            <v>70.982399999999998</v>
          </cell>
          <cell r="AJ150">
            <v>13.5862</v>
          </cell>
          <cell r="AK150">
            <v>51.622999999999998</v>
          </cell>
          <cell r="AL150">
            <v>304.94080000000002</v>
          </cell>
          <cell r="AM150">
            <v>45.139499999999998</v>
          </cell>
          <cell r="AN150">
            <v>465.61410000000001</v>
          </cell>
          <cell r="AO150">
            <v>680.78229999999996</v>
          </cell>
        </row>
        <row r="151">
          <cell r="C151">
            <v>282.06729999999999</v>
          </cell>
          <cell r="D151">
            <v>33.792000000000002</v>
          </cell>
          <cell r="E151">
            <v>769.21069999999997</v>
          </cell>
          <cell r="F151">
            <v>11.7027</v>
          </cell>
          <cell r="G151">
            <v>115.2675</v>
          </cell>
          <cell r="H151">
            <v>3.9699999999999999E-2</v>
          </cell>
          <cell r="I151">
            <v>13.646000000000001</v>
          </cell>
          <cell r="J151">
            <v>62.337499999999999</v>
          </cell>
          <cell r="K151">
            <v>541.25</v>
          </cell>
          <cell r="L151">
            <v>29.7181</v>
          </cell>
          <cell r="M151">
            <v>5.3349000000000002</v>
          </cell>
          <cell r="N151">
            <v>590.41279999999995</v>
          </cell>
          <cell r="O151">
            <v>27.946300000000001</v>
          </cell>
          <cell r="P151">
            <v>24.014600000000002</v>
          </cell>
          <cell r="Q151">
            <v>351.19929999999999</v>
          </cell>
          <cell r="R151">
            <v>3.7046999999999999</v>
          </cell>
          <cell r="S151">
            <v>849.68600000000004</v>
          </cell>
          <cell r="T151">
            <v>135.3125</v>
          </cell>
          <cell r="U151">
            <v>41.474499999999999</v>
          </cell>
          <cell r="V151">
            <v>211.00229999999999</v>
          </cell>
          <cell r="W151">
            <v>237.74449999999999</v>
          </cell>
          <cell r="X151">
            <v>58.851799999999997</v>
          </cell>
          <cell r="Y151">
            <v>135.46619999999999</v>
          </cell>
          <cell r="Z151">
            <v>2.3193000000000001</v>
          </cell>
          <cell r="AA151">
            <v>1.8619000000000001</v>
          </cell>
          <cell r="AB151">
            <v>299.12380000000002</v>
          </cell>
          <cell r="AC151">
            <v>10.8604</v>
          </cell>
          <cell r="AD151">
            <v>4.8800000000000003E-2</v>
          </cell>
          <cell r="AE151">
            <v>10.4087</v>
          </cell>
          <cell r="AF151">
            <v>18.209800000000001</v>
          </cell>
          <cell r="AG151">
            <v>1.5302</v>
          </cell>
          <cell r="AH151">
            <v>78.205299999999994</v>
          </cell>
          <cell r="AI151">
            <v>70.886899999999997</v>
          </cell>
          <cell r="AJ151">
            <v>13.561199999999999</v>
          </cell>
          <cell r="AK151">
            <v>51.365699999999997</v>
          </cell>
          <cell r="AL151">
            <v>304.4708</v>
          </cell>
          <cell r="AM151">
            <v>44.908999999999999</v>
          </cell>
          <cell r="AN151">
            <v>464.98790000000002</v>
          </cell>
          <cell r="AO151">
            <v>679.75819999999999</v>
          </cell>
        </row>
        <row r="152">
          <cell r="C152">
            <v>282.06729999999999</v>
          </cell>
          <cell r="D152">
            <v>33.792000000000002</v>
          </cell>
          <cell r="E152">
            <v>769.21069999999997</v>
          </cell>
          <cell r="F152">
            <v>11.7027</v>
          </cell>
          <cell r="G152">
            <v>115.2675</v>
          </cell>
          <cell r="H152">
            <v>3.9699999999999999E-2</v>
          </cell>
          <cell r="I152">
            <v>13.646000000000001</v>
          </cell>
          <cell r="J152">
            <v>62.337499999999999</v>
          </cell>
          <cell r="K152">
            <v>541.25</v>
          </cell>
          <cell r="L152">
            <v>29.7181</v>
          </cell>
          <cell r="M152">
            <v>5.3349000000000002</v>
          </cell>
          <cell r="N152">
            <v>590.41279999999995</v>
          </cell>
          <cell r="O152">
            <v>27.946300000000001</v>
          </cell>
          <cell r="P152">
            <v>24.014600000000002</v>
          </cell>
          <cell r="Q152">
            <v>351.19929999999999</v>
          </cell>
          <cell r="R152">
            <v>3.7046999999999999</v>
          </cell>
          <cell r="S152">
            <v>849.68600000000004</v>
          </cell>
          <cell r="T152">
            <v>135.3125</v>
          </cell>
          <cell r="U152">
            <v>41.474499999999999</v>
          </cell>
          <cell r="V152">
            <v>211.00229999999999</v>
          </cell>
          <cell r="W152">
            <v>237.74449999999999</v>
          </cell>
          <cell r="X152">
            <v>58.851799999999997</v>
          </cell>
          <cell r="Y152">
            <v>135.46619999999999</v>
          </cell>
          <cell r="Z152">
            <v>2.3193000000000001</v>
          </cell>
          <cell r="AA152">
            <v>1.8619000000000001</v>
          </cell>
          <cell r="AB152">
            <v>299.12380000000002</v>
          </cell>
          <cell r="AC152">
            <v>10.8604</v>
          </cell>
          <cell r="AD152">
            <v>4.8800000000000003E-2</v>
          </cell>
          <cell r="AE152">
            <v>10.4087</v>
          </cell>
          <cell r="AF152">
            <v>18.209800000000001</v>
          </cell>
          <cell r="AG152">
            <v>1.5302</v>
          </cell>
          <cell r="AH152">
            <v>78.205299999999994</v>
          </cell>
          <cell r="AI152">
            <v>70.886899999999997</v>
          </cell>
          <cell r="AJ152">
            <v>13.561199999999999</v>
          </cell>
          <cell r="AK152">
            <v>51.365699999999997</v>
          </cell>
          <cell r="AL152">
            <v>304.4708</v>
          </cell>
          <cell r="AM152">
            <v>44.908999999999999</v>
          </cell>
          <cell r="AN152">
            <v>464.98790000000002</v>
          </cell>
          <cell r="AO152">
            <v>679.75819999999999</v>
          </cell>
        </row>
        <row r="153">
          <cell r="C153">
            <v>282.06729999999999</v>
          </cell>
          <cell r="D153">
            <v>33.792000000000002</v>
          </cell>
          <cell r="E153">
            <v>769.21069999999997</v>
          </cell>
          <cell r="F153">
            <v>11.7027</v>
          </cell>
          <cell r="G153">
            <v>115.2675</v>
          </cell>
          <cell r="H153">
            <v>3.9699999999999999E-2</v>
          </cell>
          <cell r="I153">
            <v>13.646000000000001</v>
          </cell>
          <cell r="J153">
            <v>62.337499999999999</v>
          </cell>
          <cell r="K153">
            <v>541.25</v>
          </cell>
          <cell r="L153">
            <v>29.7181</v>
          </cell>
          <cell r="M153">
            <v>5.3349000000000002</v>
          </cell>
          <cell r="N153">
            <v>590.41279999999995</v>
          </cell>
          <cell r="O153">
            <v>27.946300000000001</v>
          </cell>
          <cell r="P153">
            <v>24.014600000000002</v>
          </cell>
          <cell r="Q153">
            <v>351.19929999999999</v>
          </cell>
          <cell r="R153">
            <v>3.7046999999999999</v>
          </cell>
          <cell r="S153">
            <v>849.68600000000004</v>
          </cell>
          <cell r="T153">
            <v>135.3125</v>
          </cell>
          <cell r="U153">
            <v>41.474499999999999</v>
          </cell>
          <cell r="V153">
            <v>211.00229999999999</v>
          </cell>
          <cell r="W153">
            <v>237.74449999999999</v>
          </cell>
          <cell r="X153">
            <v>58.851799999999997</v>
          </cell>
          <cell r="Y153">
            <v>135.46619999999999</v>
          </cell>
          <cell r="Z153">
            <v>2.3193000000000001</v>
          </cell>
          <cell r="AA153">
            <v>1.8619000000000001</v>
          </cell>
          <cell r="AB153">
            <v>299.12380000000002</v>
          </cell>
          <cell r="AC153">
            <v>10.8604</v>
          </cell>
          <cell r="AD153">
            <v>4.8800000000000003E-2</v>
          </cell>
          <cell r="AE153">
            <v>10.4087</v>
          </cell>
          <cell r="AF153">
            <v>18.209800000000001</v>
          </cell>
          <cell r="AG153">
            <v>1.5302</v>
          </cell>
          <cell r="AH153">
            <v>78.205299999999994</v>
          </cell>
          <cell r="AI153">
            <v>70.886899999999997</v>
          </cell>
          <cell r="AJ153">
            <v>13.561199999999999</v>
          </cell>
          <cell r="AK153">
            <v>51.365699999999997</v>
          </cell>
          <cell r="AL153">
            <v>304.4708</v>
          </cell>
          <cell r="AM153">
            <v>44.908999999999999</v>
          </cell>
          <cell r="AN153">
            <v>464.98790000000002</v>
          </cell>
          <cell r="AO153">
            <v>679.75819999999999</v>
          </cell>
        </row>
        <row r="154">
          <cell r="C154">
            <v>281.49590000000001</v>
          </cell>
          <cell r="D154">
            <v>33.764499999999998</v>
          </cell>
          <cell r="E154">
            <v>768.20270000000005</v>
          </cell>
          <cell r="F154">
            <v>11.7027</v>
          </cell>
          <cell r="G154">
            <v>115.17359999999999</v>
          </cell>
          <cell r="H154">
            <v>3.9600000000000003E-2</v>
          </cell>
          <cell r="I154">
            <v>13.6349</v>
          </cell>
          <cell r="J154">
            <v>62.295099999999998</v>
          </cell>
          <cell r="K154">
            <v>541.25</v>
          </cell>
          <cell r="L154">
            <v>29.693899999999999</v>
          </cell>
          <cell r="M154">
            <v>5.3372999999999999</v>
          </cell>
          <cell r="N154">
            <v>589.93169999999998</v>
          </cell>
          <cell r="O154">
            <v>27.9236</v>
          </cell>
          <cell r="P154">
            <v>23.995100000000001</v>
          </cell>
          <cell r="Q154">
            <v>350.56889999999999</v>
          </cell>
          <cell r="R154">
            <v>3.7046999999999999</v>
          </cell>
          <cell r="S154">
            <v>849.68600000000004</v>
          </cell>
          <cell r="T154">
            <v>135.3125</v>
          </cell>
          <cell r="U154">
            <v>41.578600000000002</v>
          </cell>
          <cell r="V154">
            <v>210.8304</v>
          </cell>
          <cell r="W154">
            <v>237.55080000000001</v>
          </cell>
          <cell r="X154">
            <v>58.7258</v>
          </cell>
          <cell r="Y154">
            <v>134.56399999999999</v>
          </cell>
          <cell r="Z154">
            <v>2.3174999999999999</v>
          </cell>
          <cell r="AA154">
            <v>1.8619000000000001</v>
          </cell>
          <cell r="AB154">
            <v>298.70710000000003</v>
          </cell>
          <cell r="AC154">
            <v>10.839399999999999</v>
          </cell>
          <cell r="AD154">
            <v>4.8500000000000001E-2</v>
          </cell>
          <cell r="AE154">
            <v>10.4087</v>
          </cell>
          <cell r="AF154">
            <v>18.195</v>
          </cell>
          <cell r="AG154">
            <v>1.5235000000000001</v>
          </cell>
          <cell r="AH154">
            <v>78.141599999999997</v>
          </cell>
          <cell r="AI154">
            <v>70.8292</v>
          </cell>
          <cell r="AJ154">
            <v>13.5383</v>
          </cell>
          <cell r="AK154">
            <v>51.284199999999998</v>
          </cell>
          <cell r="AL154">
            <v>304.22280000000001</v>
          </cell>
          <cell r="AM154">
            <v>44.682499999999997</v>
          </cell>
          <cell r="AN154">
            <v>464.60899999999998</v>
          </cell>
          <cell r="AO154">
            <v>679.75819999999999</v>
          </cell>
        </row>
        <row r="155">
          <cell r="C155">
            <v>278.87720000000002</v>
          </cell>
          <cell r="D155">
            <v>33.659100000000002</v>
          </cell>
          <cell r="E155">
            <v>767.83690000000001</v>
          </cell>
          <cell r="F155">
            <v>11.7098</v>
          </cell>
          <cell r="G155">
            <v>114.8142</v>
          </cell>
          <cell r="H155">
            <v>3.9600000000000003E-2</v>
          </cell>
          <cell r="I155">
            <v>13.5923</v>
          </cell>
          <cell r="J155">
            <v>62.106499999999997</v>
          </cell>
          <cell r="K155">
            <v>541.58000000000004</v>
          </cell>
          <cell r="L155">
            <v>29.601299999999998</v>
          </cell>
          <cell r="M155">
            <v>5.2488999999999999</v>
          </cell>
          <cell r="N155">
            <v>588.09090000000003</v>
          </cell>
          <cell r="O155">
            <v>27.836400000000001</v>
          </cell>
          <cell r="P155">
            <v>23.920200000000001</v>
          </cell>
          <cell r="Q155">
            <v>351.75760000000002</v>
          </cell>
          <cell r="R155">
            <v>3.7069000000000001</v>
          </cell>
          <cell r="S155">
            <v>851.54089999999997</v>
          </cell>
          <cell r="T155">
            <v>135.39500000000001</v>
          </cell>
          <cell r="U155">
            <v>41.646900000000002</v>
          </cell>
          <cell r="V155">
            <v>210.17250000000001</v>
          </cell>
          <cell r="W155">
            <v>236.80950000000001</v>
          </cell>
          <cell r="X155">
            <v>58.728099999999998</v>
          </cell>
          <cell r="Y155">
            <v>134.13630000000001</v>
          </cell>
          <cell r="Z155">
            <v>2.3102</v>
          </cell>
          <cell r="AA155">
            <v>1.8611</v>
          </cell>
          <cell r="AB155">
            <v>299.79880000000003</v>
          </cell>
          <cell r="AC155">
            <v>10.7867</v>
          </cell>
          <cell r="AD155">
            <v>4.8399999999999999E-2</v>
          </cell>
          <cell r="AE155">
            <v>10.414999999999999</v>
          </cell>
          <cell r="AF155">
            <v>18.2346</v>
          </cell>
          <cell r="AG155">
            <v>1.5245</v>
          </cell>
          <cell r="AH155">
            <v>77.897800000000004</v>
          </cell>
          <cell r="AI155">
            <v>70.608199999999997</v>
          </cell>
          <cell r="AJ155">
            <v>13.5351</v>
          </cell>
          <cell r="AK155">
            <v>51.262799999999999</v>
          </cell>
          <cell r="AL155">
            <v>303.51190000000003</v>
          </cell>
          <cell r="AM155">
            <v>45.019399999999997</v>
          </cell>
          <cell r="AN155">
            <v>463.1592</v>
          </cell>
          <cell r="AO155">
            <v>680.05050000000006</v>
          </cell>
        </row>
        <row r="156">
          <cell r="C156">
            <v>277.95409999999998</v>
          </cell>
          <cell r="D156">
            <v>33.679000000000002</v>
          </cell>
          <cell r="E156">
            <v>769.31079999999997</v>
          </cell>
          <cell r="F156">
            <v>11.708500000000001</v>
          </cell>
          <cell r="G156">
            <v>114.88200000000001</v>
          </cell>
          <cell r="H156">
            <v>3.95E-2</v>
          </cell>
          <cell r="I156">
            <v>13.6004</v>
          </cell>
          <cell r="J156">
            <v>62.149900000000002</v>
          </cell>
          <cell r="K156">
            <v>541.52</v>
          </cell>
          <cell r="L156">
            <v>29.6188</v>
          </cell>
          <cell r="M156">
            <v>5.1860999999999997</v>
          </cell>
          <cell r="N156">
            <v>588.43830000000003</v>
          </cell>
          <cell r="O156">
            <v>27.852900000000002</v>
          </cell>
          <cell r="P156">
            <v>23.9343</v>
          </cell>
          <cell r="Q156">
            <v>351.24509999999998</v>
          </cell>
          <cell r="R156">
            <v>3.7065000000000001</v>
          </cell>
          <cell r="S156">
            <v>850.10990000000004</v>
          </cell>
          <cell r="T156">
            <v>135.38</v>
          </cell>
          <cell r="U156">
            <v>41.720500000000001</v>
          </cell>
          <cell r="V156">
            <v>210.29660000000001</v>
          </cell>
          <cell r="W156">
            <v>236.9494</v>
          </cell>
          <cell r="X156">
            <v>58.603000000000002</v>
          </cell>
          <cell r="Y156">
            <v>135.2141</v>
          </cell>
          <cell r="Z156">
            <v>2.3115999999999999</v>
          </cell>
          <cell r="AA156">
            <v>1.8614999999999999</v>
          </cell>
          <cell r="AB156">
            <v>299.29790000000003</v>
          </cell>
          <cell r="AC156">
            <v>10.807399999999999</v>
          </cell>
          <cell r="AD156">
            <v>4.7199999999999999E-2</v>
          </cell>
          <cell r="AE156">
            <v>10.4138</v>
          </cell>
          <cell r="AF156">
            <v>18.270600000000002</v>
          </cell>
          <cell r="AG156">
            <v>1.5243</v>
          </cell>
          <cell r="AH156">
            <v>77.943799999999996</v>
          </cell>
          <cell r="AI156">
            <v>70.649900000000002</v>
          </cell>
          <cell r="AJ156">
            <v>13.5761</v>
          </cell>
          <cell r="AK156">
            <v>51.038899999999998</v>
          </cell>
          <cell r="AL156">
            <v>303.85050000000001</v>
          </cell>
          <cell r="AM156">
            <v>45.094200000000001</v>
          </cell>
          <cell r="AN156">
            <v>463.43279999999999</v>
          </cell>
          <cell r="AO156">
            <v>679.18799999999999</v>
          </cell>
        </row>
        <row r="157">
          <cell r="C157">
            <v>281.71317419354841</v>
          </cell>
          <cell r="D157">
            <v>34.545280645161291</v>
          </cell>
          <cell r="E157">
            <v>772.95494516129031</v>
          </cell>
          <cell r="F157">
            <v>11.706667741935483</v>
          </cell>
          <cell r="G157">
            <v>117.83700645161289</v>
          </cell>
          <cell r="H157">
            <v>3.9812903225806474E-2</v>
          </cell>
          <cell r="I157">
            <v>13.950206451612907</v>
          </cell>
          <cell r="J157">
            <v>63.705187096774203</v>
          </cell>
          <cell r="K157">
            <v>541.36935483870957</v>
          </cell>
          <cell r="L157">
            <v>30.380616129032266</v>
          </cell>
          <cell r="M157">
            <v>5.407712903225808</v>
          </cell>
          <cell r="N157">
            <v>603.5741096774193</v>
          </cell>
          <cell r="O157">
            <v>28.569293548387098</v>
          </cell>
          <cell r="P157">
            <v>24.549958064516126</v>
          </cell>
          <cell r="Q157">
            <v>351.38835483870974</v>
          </cell>
          <cell r="R157">
            <v>3.7106032258064516</v>
          </cell>
          <cell r="S157">
            <v>856.40079677419362</v>
          </cell>
          <cell r="T157">
            <v>135.34233870967739</v>
          </cell>
          <cell r="U157">
            <v>41.529903225806457</v>
          </cell>
          <cell r="V157">
            <v>215.70590645161286</v>
          </cell>
          <cell r="W157">
            <v>243.0442516129032</v>
          </cell>
          <cell r="X157">
            <v>59.360680645161281</v>
          </cell>
          <cell r="Y157">
            <v>136.00384838709675</v>
          </cell>
          <cell r="Z157">
            <v>2.3710516129032251</v>
          </cell>
          <cell r="AA157">
            <v>1.8665064516129035</v>
          </cell>
          <cell r="AB157">
            <v>298.38135483870968</v>
          </cell>
          <cell r="AC157">
            <v>11.005000000000003</v>
          </cell>
          <cell r="AD157">
            <v>4.7777419354838709E-2</v>
          </cell>
          <cell r="AE157">
            <v>10.41095806451613</v>
          </cell>
          <cell r="AF157">
            <v>18.352554838709679</v>
          </cell>
          <cell r="AG157">
            <v>1.5417193548387094</v>
          </cell>
          <cell r="AH157">
            <v>79.948687096774208</v>
          </cell>
          <cell r="AI157">
            <v>72.467135483870976</v>
          </cell>
          <cell r="AJ157">
            <v>13.81368709677419</v>
          </cell>
          <cell r="AK157">
            <v>52.498751612903227</v>
          </cell>
          <cell r="AL157">
            <v>309.76966451612901</v>
          </cell>
          <cell r="AM157">
            <v>44.331932258064526</v>
          </cell>
          <cell r="AN157">
            <v>475.3532548387098</v>
          </cell>
          <cell r="AO157">
            <v>683.85423548387109</v>
          </cell>
        </row>
        <row r="158">
          <cell r="C158">
            <v>274.51639999999998</v>
          </cell>
          <cell r="D158">
            <v>33.370199999999997</v>
          </cell>
          <cell r="E158">
            <v>768.76530000000002</v>
          </cell>
          <cell r="F158">
            <v>11.7079</v>
          </cell>
          <cell r="G158">
            <v>113.82859999999999</v>
          </cell>
          <cell r="H158">
            <v>3.9600000000000003E-2</v>
          </cell>
          <cell r="I158">
            <v>13.4757</v>
          </cell>
          <cell r="J158">
            <v>61.589100000000002</v>
          </cell>
          <cell r="K158">
            <v>541.49</v>
          </cell>
          <cell r="L158">
            <v>29.347200000000001</v>
          </cell>
          <cell r="M158">
            <v>5.1703999999999999</v>
          </cell>
          <cell r="N158">
            <v>583.04280000000006</v>
          </cell>
          <cell r="O158">
            <v>27.5975</v>
          </cell>
          <cell r="P158">
            <v>23.7148</v>
          </cell>
          <cell r="Q158">
            <v>349.29520000000002</v>
          </cell>
          <cell r="R158">
            <v>3.7063000000000001</v>
          </cell>
          <cell r="S158">
            <v>851.39940000000001</v>
          </cell>
          <cell r="T158">
            <v>135.3725</v>
          </cell>
          <cell r="U158">
            <v>41.784199999999998</v>
          </cell>
          <cell r="V158">
            <v>208.36840000000001</v>
          </cell>
          <cell r="W158">
            <v>234.77680000000001</v>
          </cell>
          <cell r="X158">
            <v>57.904600000000002</v>
          </cell>
          <cell r="Y158">
            <v>135.33260000000001</v>
          </cell>
          <cell r="Z158">
            <v>2.2904</v>
          </cell>
          <cell r="AA158">
            <v>1.8582000000000001</v>
          </cell>
          <cell r="AB158">
            <v>299.22030000000001</v>
          </cell>
          <cell r="AC158">
            <v>10.693899999999999</v>
          </cell>
          <cell r="AD158">
            <v>4.6100000000000002E-2</v>
          </cell>
          <cell r="AE158">
            <v>10.4133</v>
          </cell>
          <cell r="AF158">
            <v>18.0959</v>
          </cell>
          <cell r="AG158">
            <v>1.5242</v>
          </cell>
          <cell r="AH158">
            <v>77.229100000000003</v>
          </cell>
          <cell r="AI158">
            <v>70.002099999999999</v>
          </cell>
          <cell r="AJ158">
            <v>13.4284</v>
          </cell>
          <cell r="AK158">
            <v>50.3215</v>
          </cell>
          <cell r="AL158">
            <v>301.97519999999997</v>
          </cell>
          <cell r="AM158">
            <v>45.463700000000003</v>
          </cell>
          <cell r="AN158">
            <v>459.18349999999998</v>
          </cell>
          <cell r="AO158">
            <v>679.15039999999999</v>
          </cell>
        </row>
        <row r="159">
          <cell r="C159">
            <v>275.54520000000002</v>
          </cell>
          <cell r="D159">
            <v>33.3611</v>
          </cell>
          <cell r="E159">
            <v>767.91279999999995</v>
          </cell>
          <cell r="F159">
            <v>11.7075</v>
          </cell>
          <cell r="G159">
            <v>113.7976</v>
          </cell>
          <cell r="H159">
            <v>3.95E-2</v>
          </cell>
          <cell r="I159">
            <v>13.472</v>
          </cell>
          <cell r="J159">
            <v>61.5657</v>
          </cell>
          <cell r="K159">
            <v>541.47</v>
          </cell>
          <cell r="L159">
            <v>29.339200000000002</v>
          </cell>
          <cell r="M159">
            <v>5.2260999999999997</v>
          </cell>
          <cell r="N159">
            <v>582.88379999999995</v>
          </cell>
          <cell r="O159">
            <v>27.59</v>
          </cell>
          <cell r="P159">
            <v>23.708400000000001</v>
          </cell>
          <cell r="Q159">
            <v>352.87740000000002</v>
          </cell>
          <cell r="R159">
            <v>3.7061999999999999</v>
          </cell>
          <cell r="S159">
            <v>851.36789999999996</v>
          </cell>
          <cell r="T159">
            <v>135.36750000000001</v>
          </cell>
          <cell r="U159">
            <v>41.8292</v>
          </cell>
          <cell r="V159">
            <v>208.3116</v>
          </cell>
          <cell r="W159">
            <v>234.71279999999999</v>
          </cell>
          <cell r="X159">
            <v>57.511699999999998</v>
          </cell>
          <cell r="Y159">
            <v>135.89240000000001</v>
          </cell>
          <cell r="Z159">
            <v>2.2898000000000001</v>
          </cell>
          <cell r="AA159">
            <v>1.8574999999999999</v>
          </cell>
          <cell r="AB159">
            <v>299.2167</v>
          </cell>
          <cell r="AC159">
            <v>10.7012</v>
          </cell>
          <cell r="AD159">
            <v>4.7100000000000003E-2</v>
          </cell>
          <cell r="AE159">
            <v>10.4129</v>
          </cell>
          <cell r="AF159">
            <v>18.1052</v>
          </cell>
          <cell r="AG159">
            <v>1.5242</v>
          </cell>
          <cell r="AH159">
            <v>77.208100000000002</v>
          </cell>
          <cell r="AI159">
            <v>69.983000000000004</v>
          </cell>
          <cell r="AJ159">
            <v>13.480700000000001</v>
          </cell>
          <cell r="AK159">
            <v>50.047199999999997</v>
          </cell>
          <cell r="AL159">
            <v>301.83330000000001</v>
          </cell>
          <cell r="AM159">
            <v>45.622999999999998</v>
          </cell>
          <cell r="AN159">
            <v>459.05829999999997</v>
          </cell>
          <cell r="AO159">
            <v>679.20029999999997</v>
          </cell>
        </row>
        <row r="160">
          <cell r="C160">
            <v>275.54520000000002</v>
          </cell>
          <cell r="D160">
            <v>33.3611</v>
          </cell>
          <cell r="E160">
            <v>767.91279999999995</v>
          </cell>
          <cell r="F160">
            <v>11.7075</v>
          </cell>
          <cell r="G160">
            <v>113.7976</v>
          </cell>
          <cell r="H160">
            <v>3.95E-2</v>
          </cell>
          <cell r="I160">
            <v>13.472</v>
          </cell>
          <cell r="J160">
            <v>61.5657</v>
          </cell>
          <cell r="K160">
            <v>541.47</v>
          </cell>
          <cell r="L160">
            <v>29.339200000000002</v>
          </cell>
          <cell r="M160">
            <v>5.2260999999999997</v>
          </cell>
          <cell r="N160">
            <v>582.88379999999995</v>
          </cell>
          <cell r="O160">
            <v>27.59</v>
          </cell>
          <cell r="P160">
            <v>23.708400000000001</v>
          </cell>
          <cell r="Q160">
            <v>352.87740000000002</v>
          </cell>
          <cell r="R160">
            <v>3.7061999999999999</v>
          </cell>
          <cell r="S160">
            <v>851.36789999999996</v>
          </cell>
          <cell r="T160">
            <v>135.36750000000001</v>
          </cell>
          <cell r="U160">
            <v>41.8292</v>
          </cell>
          <cell r="V160">
            <v>208.3116</v>
          </cell>
          <cell r="W160">
            <v>234.71279999999999</v>
          </cell>
          <cell r="X160">
            <v>57.511699999999998</v>
          </cell>
          <cell r="Y160">
            <v>135.89240000000001</v>
          </cell>
          <cell r="Z160">
            <v>2.2898000000000001</v>
          </cell>
          <cell r="AA160">
            <v>1.8574999999999999</v>
          </cell>
          <cell r="AB160">
            <v>299.2167</v>
          </cell>
          <cell r="AC160">
            <v>10.7012</v>
          </cell>
          <cell r="AD160">
            <v>4.7100000000000003E-2</v>
          </cell>
          <cell r="AE160">
            <v>10.4129</v>
          </cell>
          <cell r="AF160">
            <v>18.1052</v>
          </cell>
          <cell r="AG160">
            <v>1.5242</v>
          </cell>
          <cell r="AH160">
            <v>77.208100000000002</v>
          </cell>
          <cell r="AI160">
            <v>69.983000000000004</v>
          </cell>
          <cell r="AJ160">
            <v>13.480700000000001</v>
          </cell>
          <cell r="AK160">
            <v>50.047199999999997</v>
          </cell>
          <cell r="AL160">
            <v>301.83330000000001</v>
          </cell>
          <cell r="AM160">
            <v>45.622999999999998</v>
          </cell>
          <cell r="AN160">
            <v>459.05829999999997</v>
          </cell>
          <cell r="AO160">
            <v>679.20029999999997</v>
          </cell>
        </row>
        <row r="161">
          <cell r="C161">
            <v>275.54520000000002</v>
          </cell>
          <cell r="D161">
            <v>33.3611</v>
          </cell>
          <cell r="E161">
            <v>767.91279999999995</v>
          </cell>
          <cell r="F161">
            <v>11.7075</v>
          </cell>
          <cell r="G161">
            <v>113.7976</v>
          </cell>
          <cell r="H161">
            <v>3.95E-2</v>
          </cell>
          <cell r="I161">
            <v>13.472</v>
          </cell>
          <cell r="J161">
            <v>61.5657</v>
          </cell>
          <cell r="K161">
            <v>541.47</v>
          </cell>
          <cell r="L161">
            <v>29.339200000000002</v>
          </cell>
          <cell r="M161">
            <v>5.2260999999999997</v>
          </cell>
          <cell r="N161">
            <v>582.88379999999995</v>
          </cell>
          <cell r="O161">
            <v>27.59</v>
          </cell>
          <cell r="P161">
            <v>23.708400000000001</v>
          </cell>
          <cell r="Q161">
            <v>352.87740000000002</v>
          </cell>
          <cell r="R161">
            <v>3.7061999999999999</v>
          </cell>
          <cell r="S161">
            <v>851.36789999999996</v>
          </cell>
          <cell r="T161">
            <v>135.36750000000001</v>
          </cell>
          <cell r="U161">
            <v>41.8292</v>
          </cell>
          <cell r="V161">
            <v>208.3116</v>
          </cell>
          <cell r="W161">
            <v>234.71279999999999</v>
          </cell>
          <cell r="X161">
            <v>57.511699999999998</v>
          </cell>
          <cell r="Y161">
            <v>135.89240000000001</v>
          </cell>
          <cell r="Z161">
            <v>2.2898000000000001</v>
          </cell>
          <cell r="AA161">
            <v>1.8574999999999999</v>
          </cell>
          <cell r="AB161">
            <v>299.2167</v>
          </cell>
          <cell r="AC161">
            <v>10.7012</v>
          </cell>
          <cell r="AD161">
            <v>4.7100000000000003E-2</v>
          </cell>
          <cell r="AE161">
            <v>10.4129</v>
          </cell>
          <cell r="AF161">
            <v>18.1052</v>
          </cell>
          <cell r="AG161">
            <v>1.5242</v>
          </cell>
          <cell r="AH161">
            <v>77.208100000000002</v>
          </cell>
          <cell r="AI161">
            <v>69.983000000000004</v>
          </cell>
          <cell r="AJ161">
            <v>13.480700000000001</v>
          </cell>
          <cell r="AK161">
            <v>50.047199999999997</v>
          </cell>
          <cell r="AL161">
            <v>301.83330000000001</v>
          </cell>
          <cell r="AM161">
            <v>45.622999999999998</v>
          </cell>
          <cell r="AN161">
            <v>459.05829999999997</v>
          </cell>
          <cell r="AO161">
            <v>679.20029999999997</v>
          </cell>
        </row>
        <row r="162">
          <cell r="C162">
            <v>275.54520000000002</v>
          </cell>
          <cell r="D162">
            <v>33.3611</v>
          </cell>
          <cell r="E162">
            <v>767.91279999999995</v>
          </cell>
          <cell r="F162">
            <v>11.7075</v>
          </cell>
          <cell r="G162">
            <v>113.7976</v>
          </cell>
          <cell r="H162">
            <v>3.95E-2</v>
          </cell>
          <cell r="I162">
            <v>13.472</v>
          </cell>
          <cell r="J162">
            <v>61.5657</v>
          </cell>
          <cell r="K162">
            <v>541.47</v>
          </cell>
          <cell r="L162">
            <v>29.339200000000002</v>
          </cell>
          <cell r="M162">
            <v>5.2260999999999997</v>
          </cell>
          <cell r="N162">
            <v>582.88379999999995</v>
          </cell>
          <cell r="O162">
            <v>27.59</v>
          </cell>
          <cell r="P162">
            <v>23.708400000000001</v>
          </cell>
          <cell r="Q162">
            <v>352.87740000000002</v>
          </cell>
          <cell r="R162">
            <v>3.7061999999999999</v>
          </cell>
          <cell r="S162">
            <v>851.36789999999996</v>
          </cell>
          <cell r="T162">
            <v>135.36750000000001</v>
          </cell>
          <cell r="U162">
            <v>41.8292</v>
          </cell>
          <cell r="V162">
            <v>208.3116</v>
          </cell>
          <cell r="W162">
            <v>234.71279999999999</v>
          </cell>
          <cell r="X162">
            <v>57.511699999999998</v>
          </cell>
          <cell r="Y162">
            <v>135.89240000000001</v>
          </cell>
          <cell r="Z162">
            <v>2.2898000000000001</v>
          </cell>
          <cell r="AA162">
            <v>1.8574999999999999</v>
          </cell>
          <cell r="AB162">
            <v>299.2167</v>
          </cell>
          <cell r="AC162">
            <v>10.7012</v>
          </cell>
          <cell r="AD162">
            <v>4.7100000000000003E-2</v>
          </cell>
          <cell r="AE162">
            <v>10.4129</v>
          </cell>
          <cell r="AF162">
            <v>18.1052</v>
          </cell>
          <cell r="AG162">
            <v>1.5242</v>
          </cell>
          <cell r="AH162">
            <v>77.208100000000002</v>
          </cell>
          <cell r="AI162">
            <v>69.983000000000004</v>
          </cell>
          <cell r="AJ162">
            <v>13.480700000000001</v>
          </cell>
          <cell r="AK162">
            <v>50.047199999999997</v>
          </cell>
          <cell r="AL162">
            <v>301.83330000000001</v>
          </cell>
          <cell r="AM162">
            <v>45.622999999999998</v>
          </cell>
          <cell r="AN162">
            <v>459.05829999999997</v>
          </cell>
          <cell r="AO162">
            <v>679.20029999999997</v>
          </cell>
        </row>
        <row r="163">
          <cell r="C163">
            <v>274.84980000000002</v>
          </cell>
          <cell r="D163">
            <v>33.306800000000003</v>
          </cell>
          <cell r="E163">
            <v>764.10810000000004</v>
          </cell>
          <cell r="F163">
            <v>11.686199999999999</v>
          </cell>
          <cell r="G163">
            <v>113.6126</v>
          </cell>
          <cell r="H163">
            <v>3.9199999999999999E-2</v>
          </cell>
          <cell r="I163">
            <v>13.450100000000001</v>
          </cell>
          <cell r="J163">
            <v>61.468899999999998</v>
          </cell>
          <cell r="K163">
            <v>541.41999999999996</v>
          </cell>
          <cell r="L163">
            <v>29.291499999999999</v>
          </cell>
          <cell r="M163">
            <v>5.1368999999999998</v>
          </cell>
          <cell r="N163">
            <v>581.93619999999999</v>
          </cell>
          <cell r="O163">
            <v>27.545100000000001</v>
          </cell>
          <cell r="P163">
            <v>23.669799999999999</v>
          </cell>
          <cell r="Q163">
            <v>352.41219999999998</v>
          </cell>
          <cell r="R163">
            <v>3.7008000000000001</v>
          </cell>
          <cell r="S163">
            <v>849.9529</v>
          </cell>
          <cell r="T163">
            <v>135.35499999999999</v>
          </cell>
          <cell r="U163">
            <v>41.8292</v>
          </cell>
          <cell r="V163">
            <v>207.97290000000001</v>
          </cell>
          <cell r="W163">
            <v>234.3312</v>
          </cell>
          <cell r="X163">
            <v>57.511899999999997</v>
          </cell>
          <cell r="Y163">
            <v>135.8767</v>
          </cell>
          <cell r="Z163">
            <v>2.2860999999999998</v>
          </cell>
          <cell r="AA163">
            <v>1.8567</v>
          </cell>
          <cell r="AB163">
            <v>298.96409999999997</v>
          </cell>
          <cell r="AC163">
            <v>10.686</v>
          </cell>
          <cell r="AD163">
            <v>4.6300000000000001E-2</v>
          </cell>
          <cell r="AE163">
            <v>10.411899999999999</v>
          </cell>
          <cell r="AF163">
            <v>18.215199999999999</v>
          </cell>
          <cell r="AG163">
            <v>1.5102</v>
          </cell>
          <cell r="AH163">
            <v>77.082499999999996</v>
          </cell>
          <cell r="AI163">
            <v>69.869200000000006</v>
          </cell>
          <cell r="AJ163">
            <v>13.4976</v>
          </cell>
          <cell r="AK163">
            <v>49.5944</v>
          </cell>
          <cell r="AL163">
            <v>302.67599999999999</v>
          </cell>
          <cell r="AM163">
            <v>45.180599999999998</v>
          </cell>
          <cell r="AN163">
            <v>458.31200000000001</v>
          </cell>
          <cell r="AO163">
            <v>677.0924</v>
          </cell>
        </row>
        <row r="164">
          <cell r="C164">
            <v>278.80489999999998</v>
          </cell>
          <cell r="D164">
            <v>33.611899999999999</v>
          </cell>
          <cell r="E164">
            <v>759.83159999999998</v>
          </cell>
          <cell r="F164">
            <v>11.685499999999999</v>
          </cell>
          <cell r="G164">
            <v>114.65309999999999</v>
          </cell>
          <cell r="H164">
            <v>3.9E-2</v>
          </cell>
          <cell r="I164">
            <v>13.5733</v>
          </cell>
          <cell r="J164">
            <v>62.017699999999998</v>
          </cell>
          <cell r="K164">
            <v>541.39</v>
          </cell>
          <cell r="L164">
            <v>29.559699999999999</v>
          </cell>
          <cell r="M164">
            <v>5.1962000000000002</v>
          </cell>
          <cell r="N164">
            <v>587.26589999999999</v>
          </cell>
          <cell r="O164">
            <v>27.7974</v>
          </cell>
          <cell r="P164">
            <v>23.886600000000001</v>
          </cell>
          <cell r="Q164">
            <v>354.49489999999997</v>
          </cell>
          <cell r="R164">
            <v>3.7004999999999999</v>
          </cell>
          <cell r="S164">
            <v>847.24570000000006</v>
          </cell>
          <cell r="T164">
            <v>135.3475</v>
          </cell>
          <cell r="U164">
            <v>41.868899999999996</v>
          </cell>
          <cell r="V164">
            <v>209.8777</v>
          </cell>
          <cell r="W164">
            <v>236.47730000000001</v>
          </cell>
          <cell r="X164">
            <v>58.049500000000002</v>
          </cell>
          <cell r="Y164">
            <v>135.67310000000001</v>
          </cell>
          <cell r="Z164">
            <v>2.3069999999999999</v>
          </cell>
          <cell r="AA164">
            <v>1.8566</v>
          </cell>
          <cell r="AB164">
            <v>298.77870000000001</v>
          </cell>
          <cell r="AC164">
            <v>10.7761</v>
          </cell>
          <cell r="AD164">
            <v>4.5999999999999999E-2</v>
          </cell>
          <cell r="AE164">
            <v>10.411300000000001</v>
          </cell>
          <cell r="AF164">
            <v>18.474499999999999</v>
          </cell>
          <cell r="AG164">
            <v>1.5101</v>
          </cell>
          <cell r="AH164">
            <v>77.788499999999999</v>
          </cell>
          <cell r="AI164">
            <v>70.509100000000004</v>
          </cell>
          <cell r="AJ164">
            <v>13.5526</v>
          </cell>
          <cell r="AK164">
            <v>50.122900000000001</v>
          </cell>
          <cell r="AL164">
            <v>304.66340000000002</v>
          </cell>
          <cell r="AM164">
            <v>44.847200000000001</v>
          </cell>
          <cell r="AN164">
            <v>462.5095</v>
          </cell>
          <cell r="AO164">
            <v>678.02239999999995</v>
          </cell>
        </row>
        <row r="165">
          <cell r="C165">
            <v>279.91309999999999</v>
          </cell>
          <cell r="D165">
            <v>33.310200000000002</v>
          </cell>
          <cell r="E165">
            <v>748.46130000000005</v>
          </cell>
          <cell r="F165">
            <v>11.6859</v>
          </cell>
          <cell r="G165">
            <v>113.62390000000001</v>
          </cell>
          <cell r="H165">
            <v>3.9E-2</v>
          </cell>
          <cell r="I165">
            <v>13.4514</v>
          </cell>
          <cell r="J165">
            <v>61.471699999999998</v>
          </cell>
          <cell r="K165">
            <v>541.41</v>
          </cell>
          <cell r="L165">
            <v>29.2944</v>
          </cell>
          <cell r="M165">
            <v>5.1955999999999998</v>
          </cell>
          <cell r="N165">
            <v>581.99419999999998</v>
          </cell>
          <cell r="O165">
            <v>27.547899999999998</v>
          </cell>
          <cell r="P165">
            <v>23.6722</v>
          </cell>
          <cell r="Q165">
            <v>355.92309999999998</v>
          </cell>
          <cell r="R165">
            <v>3.7006999999999999</v>
          </cell>
          <cell r="S165">
            <v>848.60500000000002</v>
          </cell>
          <cell r="T165">
            <v>135.35249999999999</v>
          </cell>
          <cell r="U165">
            <v>41.870399999999997</v>
          </cell>
          <cell r="V165">
            <v>207.99369999999999</v>
          </cell>
          <cell r="W165">
            <v>234.3546</v>
          </cell>
          <cell r="X165">
            <v>57.615200000000002</v>
          </cell>
          <cell r="Y165">
            <v>135.74940000000001</v>
          </cell>
          <cell r="Z165">
            <v>2.2863000000000002</v>
          </cell>
          <cell r="AA165">
            <v>1.8567</v>
          </cell>
          <cell r="AB165">
            <v>299.1891</v>
          </cell>
          <cell r="AC165">
            <v>10.664400000000001</v>
          </cell>
          <cell r="AD165">
            <v>4.6399999999999997E-2</v>
          </cell>
          <cell r="AE165">
            <v>10.4117</v>
          </cell>
          <cell r="AF165">
            <v>18.402799999999999</v>
          </cell>
          <cell r="AG165">
            <v>1.5102</v>
          </cell>
          <cell r="AH165">
            <v>77.090199999999996</v>
          </cell>
          <cell r="AI165">
            <v>69.876199999999997</v>
          </cell>
          <cell r="AJ165">
            <v>13.4514</v>
          </cell>
          <cell r="AK165">
            <v>49.189500000000002</v>
          </cell>
          <cell r="AL165">
            <v>300.83859999999999</v>
          </cell>
          <cell r="AM165">
            <v>45.069600000000001</v>
          </cell>
          <cell r="AN165">
            <v>458.35770000000002</v>
          </cell>
          <cell r="AO165">
            <v>676.21389999999997</v>
          </cell>
        </row>
        <row r="166">
          <cell r="C166">
            <v>283.10019999999997</v>
          </cell>
          <cell r="D166">
            <v>33.302599999999998</v>
          </cell>
          <cell r="E166">
            <v>747.80399999999997</v>
          </cell>
          <cell r="F166">
            <v>11.6806</v>
          </cell>
          <cell r="G166">
            <v>113.59829999999999</v>
          </cell>
          <cell r="H166">
            <v>3.9E-2</v>
          </cell>
          <cell r="I166">
            <v>13.448399999999999</v>
          </cell>
          <cell r="J166">
            <v>61.472700000000003</v>
          </cell>
          <cell r="K166">
            <v>541.16</v>
          </cell>
          <cell r="L166">
            <v>29.287800000000001</v>
          </cell>
          <cell r="M166">
            <v>5.1763000000000003</v>
          </cell>
          <cell r="N166">
            <v>581.86289999999997</v>
          </cell>
          <cell r="O166">
            <v>27.541599999999999</v>
          </cell>
          <cell r="P166">
            <v>23.666899999999998</v>
          </cell>
          <cell r="Q166">
            <v>356.23</v>
          </cell>
          <cell r="R166">
            <v>3.6989999999999998</v>
          </cell>
          <cell r="S166">
            <v>848.21320000000003</v>
          </cell>
          <cell r="T166">
            <v>135.29</v>
          </cell>
          <cell r="U166">
            <v>41.864100000000001</v>
          </cell>
          <cell r="V166">
            <v>207.94669999999999</v>
          </cell>
          <cell r="W166">
            <v>234.30170000000001</v>
          </cell>
          <cell r="X166">
            <v>57.634799999999998</v>
          </cell>
          <cell r="Y166">
            <v>135.86760000000001</v>
          </cell>
          <cell r="Z166">
            <v>2.2858000000000001</v>
          </cell>
          <cell r="AA166">
            <v>1.8576999999999999</v>
          </cell>
          <cell r="AB166">
            <v>298.92649999999998</v>
          </cell>
          <cell r="AC166">
            <v>10.6541</v>
          </cell>
          <cell r="AD166">
            <v>4.6399999999999997E-2</v>
          </cell>
          <cell r="AE166">
            <v>10.4069</v>
          </cell>
          <cell r="AF166">
            <v>18.287700000000001</v>
          </cell>
          <cell r="AG166">
            <v>1.5095000000000001</v>
          </cell>
          <cell r="AH166">
            <v>77.072800000000001</v>
          </cell>
          <cell r="AI166">
            <v>69.860399999999998</v>
          </cell>
          <cell r="AJ166">
            <v>13.446</v>
          </cell>
          <cell r="AK166">
            <v>49.153599999999997</v>
          </cell>
          <cell r="AL166">
            <v>301.10669999999999</v>
          </cell>
          <cell r="AM166">
            <v>44.865299999999998</v>
          </cell>
          <cell r="AN166">
            <v>458.2543</v>
          </cell>
          <cell r="AO166">
            <v>675.47649999999999</v>
          </cell>
        </row>
        <row r="167">
          <cell r="C167">
            <v>283.10019999999997</v>
          </cell>
          <cell r="D167">
            <v>33.302599999999998</v>
          </cell>
          <cell r="E167">
            <v>747.80399999999997</v>
          </cell>
          <cell r="F167">
            <v>11.6806</v>
          </cell>
          <cell r="G167">
            <v>113.59829999999999</v>
          </cell>
          <cell r="H167">
            <v>3.9E-2</v>
          </cell>
          <cell r="I167">
            <v>13.448399999999999</v>
          </cell>
          <cell r="J167">
            <v>61.472700000000003</v>
          </cell>
          <cell r="K167">
            <v>541.16</v>
          </cell>
          <cell r="L167">
            <v>29.287800000000001</v>
          </cell>
          <cell r="M167">
            <v>5.1763000000000003</v>
          </cell>
          <cell r="N167">
            <v>581.86289999999997</v>
          </cell>
          <cell r="O167">
            <v>27.541599999999999</v>
          </cell>
          <cell r="P167">
            <v>23.666899999999998</v>
          </cell>
          <cell r="Q167">
            <v>356.23</v>
          </cell>
          <cell r="R167">
            <v>3.6989999999999998</v>
          </cell>
          <cell r="S167">
            <v>848.21320000000003</v>
          </cell>
          <cell r="T167">
            <v>135.29</v>
          </cell>
          <cell r="U167">
            <v>41.864100000000001</v>
          </cell>
          <cell r="V167">
            <v>207.94669999999999</v>
          </cell>
          <cell r="W167">
            <v>234.30170000000001</v>
          </cell>
          <cell r="X167">
            <v>57.634799999999998</v>
          </cell>
          <cell r="Y167">
            <v>135.86760000000001</v>
          </cell>
          <cell r="Z167">
            <v>2.2858000000000001</v>
          </cell>
          <cell r="AA167">
            <v>1.8576999999999999</v>
          </cell>
          <cell r="AB167">
            <v>298.92649999999998</v>
          </cell>
          <cell r="AC167">
            <v>10.6541</v>
          </cell>
          <cell r="AD167">
            <v>4.6399999999999997E-2</v>
          </cell>
          <cell r="AE167">
            <v>10.4069</v>
          </cell>
          <cell r="AF167">
            <v>18.287700000000001</v>
          </cell>
          <cell r="AG167">
            <v>1.5095000000000001</v>
          </cell>
          <cell r="AH167">
            <v>77.072800000000001</v>
          </cell>
          <cell r="AI167">
            <v>69.860399999999998</v>
          </cell>
          <cell r="AJ167">
            <v>13.446</v>
          </cell>
          <cell r="AK167">
            <v>49.153599999999997</v>
          </cell>
          <cell r="AL167">
            <v>301.10669999999999</v>
          </cell>
          <cell r="AM167">
            <v>44.865299999999998</v>
          </cell>
          <cell r="AN167">
            <v>458.2543</v>
          </cell>
          <cell r="AO167">
            <v>675.47649999999999</v>
          </cell>
        </row>
        <row r="168">
          <cell r="C168">
            <v>283.10019999999997</v>
          </cell>
          <cell r="D168">
            <v>33.302599999999998</v>
          </cell>
          <cell r="E168">
            <v>747.80399999999997</v>
          </cell>
          <cell r="F168">
            <v>11.6806</v>
          </cell>
          <cell r="G168">
            <v>113.59829999999999</v>
          </cell>
          <cell r="H168">
            <v>3.9E-2</v>
          </cell>
          <cell r="I168">
            <v>13.448399999999999</v>
          </cell>
          <cell r="J168">
            <v>61.472700000000003</v>
          </cell>
          <cell r="K168">
            <v>541.16</v>
          </cell>
          <cell r="L168">
            <v>29.287800000000001</v>
          </cell>
          <cell r="M168">
            <v>5.1763000000000003</v>
          </cell>
          <cell r="N168">
            <v>581.86289999999997</v>
          </cell>
          <cell r="O168">
            <v>27.541599999999999</v>
          </cell>
          <cell r="P168">
            <v>23.666899999999998</v>
          </cell>
          <cell r="Q168">
            <v>356.23</v>
          </cell>
          <cell r="R168">
            <v>3.6989999999999998</v>
          </cell>
          <cell r="S168">
            <v>848.21320000000003</v>
          </cell>
          <cell r="T168">
            <v>135.29</v>
          </cell>
          <cell r="U168">
            <v>41.864100000000001</v>
          </cell>
          <cell r="V168">
            <v>207.94669999999999</v>
          </cell>
          <cell r="W168">
            <v>234.30170000000001</v>
          </cell>
          <cell r="X168">
            <v>57.634799999999998</v>
          </cell>
          <cell r="Y168">
            <v>135.86760000000001</v>
          </cell>
          <cell r="Z168">
            <v>2.2858000000000001</v>
          </cell>
          <cell r="AA168">
            <v>1.8576999999999999</v>
          </cell>
          <cell r="AB168">
            <v>298.92649999999998</v>
          </cell>
          <cell r="AC168">
            <v>10.6541</v>
          </cell>
          <cell r="AD168">
            <v>4.6399999999999997E-2</v>
          </cell>
          <cell r="AE168">
            <v>10.4069</v>
          </cell>
          <cell r="AF168">
            <v>18.287700000000001</v>
          </cell>
          <cell r="AG168">
            <v>1.5095000000000001</v>
          </cell>
          <cell r="AH168">
            <v>77.072800000000001</v>
          </cell>
          <cell r="AI168">
            <v>69.860399999999998</v>
          </cell>
          <cell r="AJ168">
            <v>13.446</v>
          </cell>
          <cell r="AK168">
            <v>49.153599999999997</v>
          </cell>
          <cell r="AL168">
            <v>301.10669999999999</v>
          </cell>
          <cell r="AM168">
            <v>44.865299999999998</v>
          </cell>
          <cell r="AN168">
            <v>458.2543</v>
          </cell>
          <cell r="AO168">
            <v>675.47649999999999</v>
          </cell>
        </row>
        <row r="169">
          <cell r="C169">
            <v>284.39150000000001</v>
          </cell>
          <cell r="D169">
            <v>33.392499999999998</v>
          </cell>
          <cell r="E169">
            <v>748.84519999999998</v>
          </cell>
          <cell r="F169">
            <v>11.6762</v>
          </cell>
          <cell r="G169">
            <v>113.9049</v>
          </cell>
          <cell r="H169">
            <v>3.9E-2</v>
          </cell>
          <cell r="I169">
            <v>13.4847</v>
          </cell>
          <cell r="J169">
            <v>61.640300000000003</v>
          </cell>
          <cell r="K169">
            <v>540.96</v>
          </cell>
          <cell r="L169">
            <v>29.366900000000001</v>
          </cell>
          <cell r="M169">
            <v>5.1809000000000003</v>
          </cell>
          <cell r="N169">
            <v>583.43380000000002</v>
          </cell>
          <cell r="O169">
            <v>27.616</v>
          </cell>
          <cell r="P169">
            <v>23.730799999999999</v>
          </cell>
          <cell r="Q169">
            <v>356.63720000000001</v>
          </cell>
          <cell r="R169">
            <v>3.6951000000000001</v>
          </cell>
          <cell r="S169">
            <v>847.89970000000005</v>
          </cell>
          <cell r="T169">
            <v>135.24</v>
          </cell>
          <cell r="U169">
            <v>41.887500000000003</v>
          </cell>
          <cell r="V169">
            <v>208.50810000000001</v>
          </cell>
          <cell r="W169">
            <v>234.9342</v>
          </cell>
          <cell r="X169">
            <v>57.772199999999998</v>
          </cell>
          <cell r="Y169">
            <v>136.1053</v>
          </cell>
          <cell r="Z169">
            <v>2.2919</v>
          </cell>
          <cell r="AA169">
            <v>1.8571</v>
          </cell>
          <cell r="AB169">
            <v>298.46800000000002</v>
          </cell>
          <cell r="AC169">
            <v>10.6791</v>
          </cell>
          <cell r="AD169">
            <v>4.58E-2</v>
          </cell>
          <cell r="AE169">
            <v>10.4031</v>
          </cell>
          <cell r="AF169">
            <v>18.368600000000001</v>
          </cell>
          <cell r="AG169">
            <v>1.4851000000000001</v>
          </cell>
          <cell r="AH169">
            <v>77.280900000000003</v>
          </cell>
          <cell r="AI169">
            <v>70.049000000000007</v>
          </cell>
          <cell r="AJ169">
            <v>13.4954</v>
          </cell>
          <cell r="AK169">
            <v>49.349299999999999</v>
          </cell>
          <cell r="AL169">
            <v>301.74119999999999</v>
          </cell>
          <cell r="AM169">
            <v>44.442500000000003</v>
          </cell>
          <cell r="AN169">
            <v>459.4914</v>
          </cell>
          <cell r="AO169">
            <v>674.76020000000005</v>
          </cell>
        </row>
        <row r="170">
          <cell r="C170">
            <v>284</v>
          </cell>
          <cell r="D170">
            <v>33.305300000000003</v>
          </cell>
          <cell r="E170">
            <v>744.9461</v>
          </cell>
          <cell r="F170">
            <v>11.6732</v>
          </cell>
          <cell r="G170">
            <v>113.6073</v>
          </cell>
          <cell r="H170">
            <v>3.9E-2</v>
          </cell>
          <cell r="I170">
            <v>13.4495</v>
          </cell>
          <cell r="J170">
            <v>61.476799999999997</v>
          </cell>
          <cell r="K170">
            <v>540.82000000000005</v>
          </cell>
          <cell r="L170">
            <v>29.290099999999999</v>
          </cell>
          <cell r="M170">
            <v>5.1615000000000002</v>
          </cell>
          <cell r="N170">
            <v>581.90940000000001</v>
          </cell>
          <cell r="O170">
            <v>27.543800000000001</v>
          </cell>
          <cell r="P170">
            <v>23.668700000000001</v>
          </cell>
          <cell r="Q170">
            <v>354.85160000000002</v>
          </cell>
          <cell r="R170">
            <v>3.6941000000000002</v>
          </cell>
          <cell r="S170">
            <v>847.68029999999999</v>
          </cell>
          <cell r="T170">
            <v>135.20500000000001</v>
          </cell>
          <cell r="U170">
            <v>41.915300000000002</v>
          </cell>
          <cell r="V170">
            <v>207.9633</v>
          </cell>
          <cell r="W170">
            <v>234.32040000000001</v>
          </cell>
          <cell r="X170">
            <v>57.404800000000002</v>
          </cell>
          <cell r="Y170">
            <v>137.07740000000001</v>
          </cell>
          <cell r="Z170">
            <v>2.2858999999999998</v>
          </cell>
          <cell r="AA170">
            <v>1.8566</v>
          </cell>
          <cell r="AB170">
            <v>297.76549999999997</v>
          </cell>
          <cell r="AC170">
            <v>10.6717</v>
          </cell>
          <cell r="AD170">
            <v>4.5400000000000003E-2</v>
          </cell>
          <cell r="AE170">
            <v>10.400399999999999</v>
          </cell>
          <cell r="AF170">
            <v>18.420100000000001</v>
          </cell>
          <cell r="AG170">
            <v>1.4846999999999999</v>
          </cell>
          <cell r="AH170">
            <v>77.078999999999994</v>
          </cell>
          <cell r="AI170">
            <v>69.866</v>
          </cell>
          <cell r="AJ170">
            <v>13.5169</v>
          </cell>
          <cell r="AK170">
            <v>49.172800000000002</v>
          </cell>
          <cell r="AL170">
            <v>301.07139999999998</v>
          </cell>
          <cell r="AM170">
            <v>44.425199999999997</v>
          </cell>
          <cell r="AN170">
            <v>458.29090000000002</v>
          </cell>
          <cell r="AO170">
            <v>673.65629999999999</v>
          </cell>
        </row>
        <row r="171">
          <cell r="C171">
            <v>284.73329999999999</v>
          </cell>
          <cell r="D171">
            <v>33.565100000000001</v>
          </cell>
          <cell r="E171">
            <v>744.58479999999997</v>
          </cell>
          <cell r="F171">
            <v>11.6706</v>
          </cell>
          <cell r="G171">
            <v>114.4936</v>
          </cell>
          <cell r="H171">
            <v>3.8899999999999997E-2</v>
          </cell>
          <cell r="I171">
            <v>13.554399999999999</v>
          </cell>
          <cell r="J171">
            <v>61.948</v>
          </cell>
          <cell r="K171">
            <v>540.70000000000005</v>
          </cell>
          <cell r="L171">
            <v>29.518599999999999</v>
          </cell>
          <cell r="M171">
            <v>5.1565000000000003</v>
          </cell>
          <cell r="N171">
            <v>586.44880000000001</v>
          </cell>
          <cell r="O171">
            <v>27.758700000000001</v>
          </cell>
          <cell r="P171">
            <v>23.853400000000001</v>
          </cell>
          <cell r="Q171">
            <v>354.89929999999998</v>
          </cell>
          <cell r="R171">
            <v>3.6932999999999998</v>
          </cell>
          <cell r="S171">
            <v>840.90200000000004</v>
          </cell>
          <cell r="T171">
            <v>135.17500000000001</v>
          </cell>
          <cell r="U171">
            <v>41.927399999999999</v>
          </cell>
          <cell r="V171">
            <v>209.5856</v>
          </cell>
          <cell r="W171">
            <v>236.14830000000001</v>
          </cell>
          <cell r="X171">
            <v>57.769300000000001</v>
          </cell>
          <cell r="Y171">
            <v>136.4933</v>
          </cell>
          <cell r="Z171">
            <v>2.3037999999999998</v>
          </cell>
          <cell r="AA171">
            <v>1.8568</v>
          </cell>
          <cell r="AB171">
            <v>297.63240000000002</v>
          </cell>
          <cell r="AC171">
            <v>10.7333</v>
          </cell>
          <cell r="AD171">
            <v>4.4499999999999998E-2</v>
          </cell>
          <cell r="AE171">
            <v>10.398099999999999</v>
          </cell>
          <cell r="AF171">
            <v>18.655200000000001</v>
          </cell>
          <cell r="AG171">
            <v>1.4843999999999999</v>
          </cell>
          <cell r="AH171">
            <v>77.680300000000003</v>
          </cell>
          <cell r="AI171">
            <v>70.411000000000001</v>
          </cell>
          <cell r="AJ171">
            <v>13.5883</v>
          </cell>
          <cell r="AK171">
            <v>49.8748</v>
          </cell>
          <cell r="AL171">
            <v>302.26830000000001</v>
          </cell>
          <cell r="AM171">
            <v>44.290900000000001</v>
          </cell>
          <cell r="AN171">
            <v>461.86590000000001</v>
          </cell>
          <cell r="AO171">
            <v>675.13660000000004</v>
          </cell>
        </row>
        <row r="172">
          <cell r="C172">
            <v>283.00900000000001</v>
          </cell>
          <cell r="D172">
            <v>33.343299999999999</v>
          </cell>
          <cell r="E172">
            <v>750.43219999999997</v>
          </cell>
          <cell r="F172">
            <v>11.661799999999999</v>
          </cell>
          <cell r="G172">
            <v>113.7371</v>
          </cell>
          <cell r="H172">
            <v>3.9E-2</v>
          </cell>
          <cell r="I172">
            <v>13.4648</v>
          </cell>
          <cell r="J172">
            <v>61.540399999999998</v>
          </cell>
          <cell r="K172">
            <v>540.29</v>
          </cell>
          <cell r="L172">
            <v>29.323599999999999</v>
          </cell>
          <cell r="M172">
            <v>5.1177999999999999</v>
          </cell>
          <cell r="N172">
            <v>582.57389999999998</v>
          </cell>
          <cell r="O172">
            <v>27.575299999999999</v>
          </cell>
          <cell r="P172">
            <v>23.695799999999998</v>
          </cell>
          <cell r="Q172">
            <v>354.98200000000003</v>
          </cell>
          <cell r="R172">
            <v>3.6905000000000001</v>
          </cell>
          <cell r="S172">
            <v>842.88610000000006</v>
          </cell>
          <cell r="T172">
            <v>135.07249999999999</v>
          </cell>
          <cell r="U172">
            <v>41.905999999999999</v>
          </cell>
          <cell r="V172">
            <v>208.20079999999999</v>
          </cell>
          <cell r="W172">
            <v>234.58799999999999</v>
          </cell>
          <cell r="X172">
            <v>57.6798</v>
          </cell>
          <cell r="Y172">
            <v>136.4179</v>
          </cell>
          <cell r="Z172">
            <v>2.2886000000000002</v>
          </cell>
          <cell r="AA172">
            <v>1.8579000000000001</v>
          </cell>
          <cell r="AB172">
            <v>297.31349999999998</v>
          </cell>
          <cell r="AC172">
            <v>10.707000000000001</v>
          </cell>
          <cell r="AD172">
            <v>4.5100000000000001E-2</v>
          </cell>
          <cell r="AE172">
            <v>10.3902</v>
          </cell>
          <cell r="AF172">
            <v>18.568000000000001</v>
          </cell>
          <cell r="AG172">
            <v>1.4833000000000001</v>
          </cell>
          <cell r="AH172">
            <v>77.167000000000002</v>
          </cell>
          <cell r="AI172">
            <v>69.945800000000006</v>
          </cell>
          <cell r="AJ172">
            <v>13.5451</v>
          </cell>
          <cell r="AK172">
            <v>49.595599999999997</v>
          </cell>
          <cell r="AL172">
            <v>300.78289999999998</v>
          </cell>
          <cell r="AM172">
            <v>44.321300000000001</v>
          </cell>
          <cell r="AN172">
            <v>458.8143</v>
          </cell>
          <cell r="AO172">
            <v>674.71140000000003</v>
          </cell>
        </row>
        <row r="173">
          <cell r="C173">
            <v>284.91370000000001</v>
          </cell>
          <cell r="D173">
            <v>34.010800000000003</v>
          </cell>
          <cell r="E173">
            <v>760.97429999999997</v>
          </cell>
          <cell r="F173">
            <v>11.661799999999999</v>
          </cell>
          <cell r="G173">
            <v>116.014</v>
          </cell>
          <cell r="H173">
            <v>3.9E-2</v>
          </cell>
          <cell r="I173">
            <v>13.734400000000001</v>
          </cell>
          <cell r="J173">
            <v>62.772300000000001</v>
          </cell>
          <cell r="K173">
            <v>540.29</v>
          </cell>
          <cell r="L173">
            <v>29.910599999999999</v>
          </cell>
          <cell r="M173">
            <v>5.1563999999999997</v>
          </cell>
          <cell r="N173">
            <v>594.2364</v>
          </cell>
          <cell r="O173">
            <v>28.127300000000002</v>
          </cell>
          <cell r="P173">
            <v>24.170100000000001</v>
          </cell>
          <cell r="Q173">
            <v>353.36700000000002</v>
          </cell>
          <cell r="R173">
            <v>3.6905000000000001</v>
          </cell>
          <cell r="S173">
            <v>842.88610000000006</v>
          </cell>
          <cell r="T173">
            <v>135.07249999999999</v>
          </cell>
          <cell r="U173">
            <v>41.898499999999999</v>
          </cell>
          <cell r="V173">
            <v>212.36879999999999</v>
          </cell>
          <cell r="W173">
            <v>239.2842</v>
          </cell>
          <cell r="X173">
            <v>58.514499999999998</v>
          </cell>
          <cell r="Y173">
            <v>137.1748</v>
          </cell>
          <cell r="Z173">
            <v>2.3344</v>
          </cell>
          <cell r="AA173">
            <v>1.8586</v>
          </cell>
          <cell r="AB173">
            <v>298.25959999999998</v>
          </cell>
          <cell r="AC173">
            <v>10.911099999999999</v>
          </cell>
          <cell r="AD173">
            <v>4.5400000000000003E-2</v>
          </cell>
          <cell r="AE173">
            <v>10.3902</v>
          </cell>
          <cell r="AF173">
            <v>19.012799999999999</v>
          </cell>
          <cell r="AG173">
            <v>1.4833000000000001</v>
          </cell>
          <cell r="AH173">
            <v>78.711799999999997</v>
          </cell>
          <cell r="AI173">
            <v>71.346000000000004</v>
          </cell>
          <cell r="AJ173">
            <v>13.764699999999999</v>
          </cell>
          <cell r="AK173">
            <v>51.0916</v>
          </cell>
          <cell r="AL173">
            <v>306.78410000000002</v>
          </cell>
          <cell r="AM173">
            <v>44.682000000000002</v>
          </cell>
          <cell r="AN173">
            <v>467.99919999999997</v>
          </cell>
          <cell r="AO173">
            <v>679.68439999999998</v>
          </cell>
        </row>
        <row r="174">
          <cell r="C174">
            <v>284.91370000000001</v>
          </cell>
          <cell r="D174">
            <v>34.010800000000003</v>
          </cell>
          <cell r="E174">
            <v>760.97429999999997</v>
          </cell>
          <cell r="F174">
            <v>11.661799999999999</v>
          </cell>
          <cell r="G174">
            <v>116.014</v>
          </cell>
          <cell r="H174">
            <v>3.9E-2</v>
          </cell>
          <cell r="I174">
            <v>13.734400000000001</v>
          </cell>
          <cell r="J174">
            <v>62.772300000000001</v>
          </cell>
          <cell r="K174">
            <v>540.29</v>
          </cell>
          <cell r="L174">
            <v>29.910599999999999</v>
          </cell>
          <cell r="M174">
            <v>5.1563999999999997</v>
          </cell>
          <cell r="N174">
            <v>594.2364</v>
          </cell>
          <cell r="O174">
            <v>28.127300000000002</v>
          </cell>
          <cell r="P174">
            <v>24.170100000000001</v>
          </cell>
          <cell r="Q174">
            <v>353.36700000000002</v>
          </cell>
          <cell r="R174">
            <v>3.6905000000000001</v>
          </cell>
          <cell r="S174">
            <v>842.88610000000006</v>
          </cell>
          <cell r="T174">
            <v>135.07249999999999</v>
          </cell>
          <cell r="U174">
            <v>41.898499999999999</v>
          </cell>
          <cell r="V174">
            <v>212.36879999999999</v>
          </cell>
          <cell r="W174">
            <v>239.2842</v>
          </cell>
          <cell r="X174">
            <v>58.514499999999998</v>
          </cell>
          <cell r="Y174">
            <v>137.1748</v>
          </cell>
          <cell r="Z174">
            <v>2.3344</v>
          </cell>
          <cell r="AA174">
            <v>1.8586</v>
          </cell>
          <cell r="AB174">
            <v>298.25959999999998</v>
          </cell>
          <cell r="AC174">
            <v>10.911099999999999</v>
          </cell>
          <cell r="AD174">
            <v>4.5400000000000003E-2</v>
          </cell>
          <cell r="AE174">
            <v>10.3902</v>
          </cell>
          <cell r="AF174">
            <v>19.012799999999999</v>
          </cell>
          <cell r="AG174">
            <v>1.4833000000000001</v>
          </cell>
          <cell r="AH174">
            <v>78.711799999999997</v>
          </cell>
          <cell r="AI174">
            <v>71.346000000000004</v>
          </cell>
          <cell r="AJ174">
            <v>13.764699999999999</v>
          </cell>
          <cell r="AK174">
            <v>51.0916</v>
          </cell>
          <cell r="AL174">
            <v>306.78410000000002</v>
          </cell>
          <cell r="AM174">
            <v>44.682000000000002</v>
          </cell>
          <cell r="AN174">
            <v>467.99919999999997</v>
          </cell>
          <cell r="AO174">
            <v>679.68439999999998</v>
          </cell>
        </row>
        <row r="175">
          <cell r="C175">
            <v>284.91370000000001</v>
          </cell>
          <cell r="D175">
            <v>34.010800000000003</v>
          </cell>
          <cell r="E175">
            <v>760.97429999999997</v>
          </cell>
          <cell r="F175">
            <v>11.661799999999999</v>
          </cell>
          <cell r="G175">
            <v>116.014</v>
          </cell>
          <cell r="H175">
            <v>3.9E-2</v>
          </cell>
          <cell r="I175">
            <v>13.734400000000001</v>
          </cell>
          <cell r="J175">
            <v>62.772300000000001</v>
          </cell>
          <cell r="K175">
            <v>540.29</v>
          </cell>
          <cell r="L175">
            <v>29.910599999999999</v>
          </cell>
          <cell r="M175">
            <v>5.1563999999999997</v>
          </cell>
          <cell r="N175">
            <v>594.2364</v>
          </cell>
          <cell r="O175">
            <v>28.127300000000002</v>
          </cell>
          <cell r="P175">
            <v>24.170100000000001</v>
          </cell>
          <cell r="Q175">
            <v>353.36700000000002</v>
          </cell>
          <cell r="R175">
            <v>3.6905000000000001</v>
          </cell>
          <cell r="S175">
            <v>842.88610000000006</v>
          </cell>
          <cell r="T175">
            <v>135.07249999999999</v>
          </cell>
          <cell r="U175">
            <v>41.898499999999999</v>
          </cell>
          <cell r="V175">
            <v>212.36879999999999</v>
          </cell>
          <cell r="W175">
            <v>239.2842</v>
          </cell>
          <cell r="X175">
            <v>58.514499999999998</v>
          </cell>
          <cell r="Y175">
            <v>137.1748</v>
          </cell>
          <cell r="Z175">
            <v>2.3344</v>
          </cell>
          <cell r="AA175">
            <v>1.8586</v>
          </cell>
          <cell r="AB175">
            <v>298.25959999999998</v>
          </cell>
          <cell r="AC175">
            <v>10.911099999999999</v>
          </cell>
          <cell r="AD175">
            <v>4.5400000000000003E-2</v>
          </cell>
          <cell r="AE175">
            <v>10.3902</v>
          </cell>
          <cell r="AF175">
            <v>19.012799999999999</v>
          </cell>
          <cell r="AG175">
            <v>1.4833000000000001</v>
          </cell>
          <cell r="AH175">
            <v>78.711799999999997</v>
          </cell>
          <cell r="AI175">
            <v>71.346000000000004</v>
          </cell>
          <cell r="AJ175">
            <v>13.764699999999999</v>
          </cell>
          <cell r="AK175">
            <v>51.0916</v>
          </cell>
          <cell r="AL175">
            <v>306.78410000000002</v>
          </cell>
          <cell r="AM175">
            <v>44.682000000000002</v>
          </cell>
          <cell r="AN175">
            <v>467.99919999999997</v>
          </cell>
          <cell r="AO175">
            <v>679.68439999999998</v>
          </cell>
        </row>
        <row r="176">
          <cell r="C176">
            <v>281.77870000000001</v>
          </cell>
          <cell r="D176">
            <v>33.673499999999997</v>
          </cell>
          <cell r="E176">
            <v>756.62450000000001</v>
          </cell>
          <cell r="F176">
            <v>11.655099999999999</v>
          </cell>
          <cell r="G176">
            <v>114.86320000000001</v>
          </cell>
          <cell r="H176">
            <v>3.8899999999999997E-2</v>
          </cell>
          <cell r="I176">
            <v>13.598100000000001</v>
          </cell>
          <cell r="J176">
            <v>62.150500000000001</v>
          </cell>
          <cell r="K176">
            <v>539.98</v>
          </cell>
          <cell r="L176">
            <v>29.613900000000001</v>
          </cell>
          <cell r="M176">
            <v>5.1204999999999998</v>
          </cell>
          <cell r="N176">
            <v>588.34180000000003</v>
          </cell>
          <cell r="O176">
            <v>27.848299999999998</v>
          </cell>
          <cell r="P176">
            <v>23.930399999999999</v>
          </cell>
          <cell r="Q176">
            <v>353.11450000000002</v>
          </cell>
          <cell r="R176">
            <v>3.6871</v>
          </cell>
          <cell r="S176">
            <v>847.69230000000005</v>
          </cell>
          <cell r="T176">
            <v>134.995</v>
          </cell>
          <cell r="U176">
            <v>41.874499999999998</v>
          </cell>
          <cell r="V176">
            <v>210.26220000000001</v>
          </cell>
          <cell r="W176">
            <v>236.91059999999999</v>
          </cell>
          <cell r="X176">
            <v>58.486199999999997</v>
          </cell>
          <cell r="Y176">
            <v>136.1893</v>
          </cell>
          <cell r="Z176">
            <v>2.3111999999999999</v>
          </cell>
          <cell r="AA176">
            <v>1.8588</v>
          </cell>
          <cell r="AB176">
            <v>297.25229999999999</v>
          </cell>
          <cell r="AC176">
            <v>10.7933</v>
          </cell>
          <cell r="AD176">
            <v>4.4299999999999999E-2</v>
          </cell>
          <cell r="AE176">
            <v>10.3842</v>
          </cell>
          <cell r="AF176">
            <v>18.855599999999999</v>
          </cell>
          <cell r="AG176">
            <v>1.4593</v>
          </cell>
          <cell r="AH176">
            <v>77.930999999999997</v>
          </cell>
          <cell r="AI176">
            <v>70.638300000000001</v>
          </cell>
          <cell r="AJ176">
            <v>13.643000000000001</v>
          </cell>
          <cell r="AK176">
            <v>50.918300000000002</v>
          </cell>
          <cell r="AL176">
            <v>303.00599999999997</v>
          </cell>
          <cell r="AM176">
            <v>43.832799999999999</v>
          </cell>
          <cell r="AN176">
            <v>463.35680000000002</v>
          </cell>
          <cell r="AO176">
            <v>675.58299999999997</v>
          </cell>
        </row>
        <row r="177">
          <cell r="C177">
            <v>282.01960000000003</v>
          </cell>
          <cell r="D177">
            <v>33.571100000000001</v>
          </cell>
          <cell r="E177">
            <v>753.34010000000001</v>
          </cell>
          <cell r="F177">
            <v>11.6441</v>
          </cell>
          <cell r="G177">
            <v>114.514</v>
          </cell>
          <cell r="H177">
            <v>3.8899999999999997E-2</v>
          </cell>
          <cell r="I177">
            <v>13.556800000000001</v>
          </cell>
          <cell r="J177">
            <v>61.963999999999999</v>
          </cell>
          <cell r="K177">
            <v>539.47</v>
          </cell>
          <cell r="L177">
            <v>29.523900000000001</v>
          </cell>
          <cell r="M177">
            <v>5.0998999999999999</v>
          </cell>
          <cell r="N177">
            <v>586.55319999999995</v>
          </cell>
          <cell r="O177">
            <v>27.7636</v>
          </cell>
          <cell r="P177">
            <v>23.857600000000001</v>
          </cell>
          <cell r="Q177">
            <v>351.9873</v>
          </cell>
          <cell r="R177">
            <v>3.6836000000000002</v>
          </cell>
          <cell r="S177">
            <v>845.5643</v>
          </cell>
          <cell r="T177">
            <v>134.86750000000001</v>
          </cell>
          <cell r="U177">
            <v>41.795699999999997</v>
          </cell>
          <cell r="V177">
            <v>209.62289999999999</v>
          </cell>
          <cell r="W177">
            <v>236.19030000000001</v>
          </cell>
          <cell r="X177">
            <v>58.474499999999999</v>
          </cell>
          <cell r="Y177">
            <v>135.95910000000001</v>
          </cell>
          <cell r="Z177">
            <v>2.3041999999999998</v>
          </cell>
          <cell r="AA177">
            <v>1.8545</v>
          </cell>
          <cell r="AB177">
            <v>296.82459999999998</v>
          </cell>
          <cell r="AC177">
            <v>10.7605</v>
          </cell>
          <cell r="AD177">
            <v>4.41E-2</v>
          </cell>
          <cell r="AE177">
            <v>10.3744</v>
          </cell>
          <cell r="AF177">
            <v>18.7578</v>
          </cell>
          <cell r="AG177">
            <v>1.4579</v>
          </cell>
          <cell r="AH177">
            <v>77.694100000000006</v>
          </cell>
          <cell r="AI177">
            <v>70.423500000000004</v>
          </cell>
          <cell r="AJ177">
            <v>13.6256</v>
          </cell>
          <cell r="AK177">
            <v>50.9208</v>
          </cell>
          <cell r="AL177">
            <v>301.92689999999999</v>
          </cell>
          <cell r="AM177">
            <v>43.815600000000003</v>
          </cell>
          <cell r="AN177">
            <v>461.94819999999999</v>
          </cell>
          <cell r="AO177">
            <v>674.34760000000006</v>
          </cell>
        </row>
        <row r="178">
          <cell r="C178">
            <v>279.16840000000002</v>
          </cell>
          <cell r="D178">
            <v>33.353400000000001</v>
          </cell>
          <cell r="E178">
            <v>751.15030000000002</v>
          </cell>
          <cell r="F178">
            <v>11.6365</v>
          </cell>
          <cell r="G178">
            <v>113.7714</v>
          </cell>
          <cell r="H178">
            <v>3.8899999999999997E-2</v>
          </cell>
          <cell r="I178">
            <v>13.4689</v>
          </cell>
          <cell r="J178">
            <v>61.563099999999999</v>
          </cell>
          <cell r="K178">
            <v>539.12</v>
          </cell>
          <cell r="L178">
            <v>29.3324</v>
          </cell>
          <cell r="M178">
            <v>5.0103999999999997</v>
          </cell>
          <cell r="N178">
            <v>582.74990000000003</v>
          </cell>
          <cell r="O178">
            <v>27.583600000000001</v>
          </cell>
          <cell r="P178">
            <v>23.7029</v>
          </cell>
          <cell r="Q178">
            <v>351.09609999999998</v>
          </cell>
          <cell r="R178">
            <v>3.6812999999999998</v>
          </cell>
          <cell r="S178">
            <v>843.69330000000002</v>
          </cell>
          <cell r="T178">
            <v>134.78</v>
          </cell>
          <cell r="U178">
            <v>41.723399999999998</v>
          </cell>
          <cell r="V178">
            <v>208.2637</v>
          </cell>
          <cell r="W178">
            <v>234.65889999999999</v>
          </cell>
          <cell r="X178">
            <v>58.417000000000002</v>
          </cell>
          <cell r="Y178">
            <v>134.81960000000001</v>
          </cell>
          <cell r="Z178">
            <v>2.2892000000000001</v>
          </cell>
          <cell r="AA178">
            <v>1.8501000000000001</v>
          </cell>
          <cell r="AB178">
            <v>296.06040000000002</v>
          </cell>
          <cell r="AC178">
            <v>10.700699999999999</v>
          </cell>
          <cell r="AD178">
            <v>4.2900000000000001E-2</v>
          </cell>
          <cell r="AE178">
            <v>10.367699999999999</v>
          </cell>
          <cell r="AF178">
            <v>18.6037</v>
          </cell>
          <cell r="AG178">
            <v>1.4570000000000001</v>
          </cell>
          <cell r="AH178">
            <v>77.190299999999993</v>
          </cell>
          <cell r="AI178">
            <v>69.966899999999995</v>
          </cell>
          <cell r="AJ178">
            <v>13.527699999999999</v>
          </cell>
          <cell r="AK178">
            <v>50.357500000000002</v>
          </cell>
          <cell r="AL178">
            <v>300.99220000000003</v>
          </cell>
          <cell r="AM178">
            <v>43.709800000000001</v>
          </cell>
          <cell r="AN178">
            <v>458.9529</v>
          </cell>
          <cell r="AO178">
            <v>672.61030000000005</v>
          </cell>
        </row>
        <row r="179">
          <cell r="C179">
            <v>278.68970000000002</v>
          </cell>
          <cell r="D179">
            <v>33.498699999999999</v>
          </cell>
          <cell r="E179">
            <v>760.14639999999997</v>
          </cell>
          <cell r="F179">
            <v>11.633900000000001</v>
          </cell>
          <cell r="G179">
            <v>114.2672</v>
          </cell>
          <cell r="H179">
            <v>3.8800000000000001E-2</v>
          </cell>
          <cell r="I179">
            <v>13.5276</v>
          </cell>
          <cell r="J179">
            <v>61.829700000000003</v>
          </cell>
          <cell r="K179">
            <v>539</v>
          </cell>
          <cell r="L179">
            <v>29.4603</v>
          </cell>
          <cell r="M179">
            <v>5.0625999999999998</v>
          </cell>
          <cell r="N179">
            <v>585.28930000000003</v>
          </cell>
          <cell r="O179">
            <v>27.703800000000001</v>
          </cell>
          <cell r="P179">
            <v>23.8062</v>
          </cell>
          <cell r="Q179">
            <v>352.51819999999998</v>
          </cell>
          <cell r="R179">
            <v>3.6804000000000001</v>
          </cell>
          <cell r="S179">
            <v>843.50549999999998</v>
          </cell>
          <cell r="T179">
            <v>134.75</v>
          </cell>
          <cell r="U179">
            <v>41.689500000000002</v>
          </cell>
          <cell r="V179">
            <v>209.1713</v>
          </cell>
          <cell r="W179">
            <v>235.6814</v>
          </cell>
          <cell r="X179">
            <v>58.392800000000001</v>
          </cell>
          <cell r="Y179">
            <v>135.149</v>
          </cell>
          <cell r="Z179">
            <v>2.2991999999999999</v>
          </cell>
          <cell r="AA179">
            <v>1.8534999999999999</v>
          </cell>
          <cell r="AB179">
            <v>295.84289999999999</v>
          </cell>
          <cell r="AC179">
            <v>10.768700000000001</v>
          </cell>
          <cell r="AD179">
            <v>4.2000000000000003E-2</v>
          </cell>
          <cell r="AE179">
            <v>10.365399999999999</v>
          </cell>
          <cell r="AF179">
            <v>18.802099999999999</v>
          </cell>
          <cell r="AG179">
            <v>1.4567000000000001</v>
          </cell>
          <cell r="AH179">
            <v>77.526700000000005</v>
          </cell>
          <cell r="AI179">
            <v>70.271799999999999</v>
          </cell>
          <cell r="AJ179">
            <v>13.544700000000001</v>
          </cell>
          <cell r="AK179">
            <v>50.391100000000002</v>
          </cell>
          <cell r="AL179">
            <v>303.17860000000002</v>
          </cell>
          <cell r="AM179">
            <v>43.436900000000001</v>
          </cell>
          <cell r="AN179">
            <v>460.95280000000002</v>
          </cell>
          <cell r="AO179">
            <v>673.34519999999998</v>
          </cell>
        </row>
        <row r="180">
          <cell r="C180">
            <v>278.24209999999999</v>
          </cell>
          <cell r="D180">
            <v>33.384300000000003</v>
          </cell>
          <cell r="E180">
            <v>760.93719999999996</v>
          </cell>
          <cell r="F180">
            <v>11.626799999999999</v>
          </cell>
          <cell r="G180">
            <v>113.8768</v>
          </cell>
          <cell r="H180">
            <v>3.8800000000000001E-2</v>
          </cell>
          <cell r="I180">
            <v>13.481400000000001</v>
          </cell>
          <cell r="J180">
            <v>61.635800000000003</v>
          </cell>
          <cell r="K180">
            <v>538.66999999999996</v>
          </cell>
          <cell r="L180">
            <v>29.3596</v>
          </cell>
          <cell r="M180">
            <v>5.1150000000000002</v>
          </cell>
          <cell r="N180">
            <v>583.28949999999998</v>
          </cell>
          <cell r="O180">
            <v>27.609200000000001</v>
          </cell>
          <cell r="P180">
            <v>23.724900000000002</v>
          </cell>
          <cell r="Q180">
            <v>353.31319999999999</v>
          </cell>
          <cell r="R180">
            <v>3.6781999999999999</v>
          </cell>
          <cell r="S180">
            <v>840.35879999999997</v>
          </cell>
          <cell r="T180">
            <v>134.66749999999999</v>
          </cell>
          <cell r="U180">
            <v>41.611899999999999</v>
          </cell>
          <cell r="V180">
            <v>208.45650000000001</v>
          </cell>
          <cell r="W180">
            <v>234.87610000000001</v>
          </cell>
          <cell r="X180">
            <v>58.445</v>
          </cell>
          <cell r="Y180">
            <v>135.43780000000001</v>
          </cell>
          <cell r="Z180">
            <v>2.2913999999999999</v>
          </cell>
          <cell r="AA180">
            <v>1.8511</v>
          </cell>
          <cell r="AB180">
            <v>295.8383</v>
          </cell>
          <cell r="AC180">
            <v>10.7805</v>
          </cell>
          <cell r="AD180">
            <v>4.2299999999999997E-2</v>
          </cell>
          <cell r="AE180">
            <v>10.359</v>
          </cell>
          <cell r="AF180">
            <v>18.836200000000002</v>
          </cell>
          <cell r="AG180">
            <v>1.4558</v>
          </cell>
          <cell r="AH180">
            <v>77.261799999999994</v>
          </cell>
          <cell r="AI180">
            <v>70.031700000000001</v>
          </cell>
          <cell r="AJ180">
            <v>13.535</v>
          </cell>
          <cell r="AK180">
            <v>50.1997</v>
          </cell>
          <cell r="AL180">
            <v>302.85980000000001</v>
          </cell>
          <cell r="AM180">
            <v>43.345700000000001</v>
          </cell>
          <cell r="AN180">
            <v>459.37779999999998</v>
          </cell>
          <cell r="AO180">
            <v>672.67579999999998</v>
          </cell>
        </row>
        <row r="181">
          <cell r="C181">
            <v>278.24209999999999</v>
          </cell>
          <cell r="D181">
            <v>33.384300000000003</v>
          </cell>
          <cell r="E181">
            <v>760.93719999999996</v>
          </cell>
          <cell r="F181">
            <v>11.626799999999999</v>
          </cell>
          <cell r="G181">
            <v>113.8768</v>
          </cell>
          <cell r="H181">
            <v>3.8800000000000001E-2</v>
          </cell>
          <cell r="I181">
            <v>13.481400000000001</v>
          </cell>
          <cell r="J181">
            <v>61.635800000000003</v>
          </cell>
          <cell r="K181">
            <v>538.66999999999996</v>
          </cell>
          <cell r="L181">
            <v>29.3596</v>
          </cell>
          <cell r="M181">
            <v>5.1150000000000002</v>
          </cell>
          <cell r="N181">
            <v>583.28949999999998</v>
          </cell>
          <cell r="O181">
            <v>27.609200000000001</v>
          </cell>
          <cell r="P181">
            <v>23.724900000000002</v>
          </cell>
          <cell r="Q181">
            <v>353.31319999999999</v>
          </cell>
          <cell r="R181">
            <v>3.6781999999999999</v>
          </cell>
          <cell r="S181">
            <v>840.35879999999997</v>
          </cell>
          <cell r="T181">
            <v>134.66749999999999</v>
          </cell>
          <cell r="U181">
            <v>41.611899999999999</v>
          </cell>
          <cell r="V181">
            <v>208.45650000000001</v>
          </cell>
          <cell r="W181">
            <v>234.87610000000001</v>
          </cell>
          <cell r="X181">
            <v>58.445</v>
          </cell>
          <cell r="Y181">
            <v>135.43780000000001</v>
          </cell>
          <cell r="Z181">
            <v>2.2913999999999999</v>
          </cell>
          <cell r="AA181">
            <v>1.8511</v>
          </cell>
          <cell r="AB181">
            <v>295.8383</v>
          </cell>
          <cell r="AC181">
            <v>10.7805</v>
          </cell>
          <cell r="AD181">
            <v>4.2299999999999997E-2</v>
          </cell>
          <cell r="AE181">
            <v>10.359</v>
          </cell>
          <cell r="AF181">
            <v>18.836200000000002</v>
          </cell>
          <cell r="AG181">
            <v>1.4558</v>
          </cell>
          <cell r="AH181">
            <v>77.261799999999994</v>
          </cell>
          <cell r="AI181">
            <v>70.031700000000001</v>
          </cell>
          <cell r="AJ181">
            <v>13.535</v>
          </cell>
          <cell r="AK181">
            <v>50.1997</v>
          </cell>
          <cell r="AL181">
            <v>302.85980000000001</v>
          </cell>
          <cell r="AM181">
            <v>43.345700000000001</v>
          </cell>
          <cell r="AN181">
            <v>459.37779999999998</v>
          </cell>
          <cell r="AO181">
            <v>672.67579999999998</v>
          </cell>
        </row>
        <row r="182">
          <cell r="C182">
            <v>278.24209999999999</v>
          </cell>
          <cell r="D182">
            <v>33.384300000000003</v>
          </cell>
          <cell r="E182">
            <v>760.93719999999996</v>
          </cell>
          <cell r="F182">
            <v>11.626799999999999</v>
          </cell>
          <cell r="G182">
            <v>113.8768</v>
          </cell>
          <cell r="H182">
            <v>3.8800000000000001E-2</v>
          </cell>
          <cell r="I182">
            <v>13.481400000000001</v>
          </cell>
          <cell r="J182">
            <v>61.635800000000003</v>
          </cell>
          <cell r="K182">
            <v>538.66999999999996</v>
          </cell>
          <cell r="L182">
            <v>29.3596</v>
          </cell>
          <cell r="M182">
            <v>5.1150000000000002</v>
          </cell>
          <cell r="N182">
            <v>583.28949999999998</v>
          </cell>
          <cell r="O182">
            <v>27.609200000000001</v>
          </cell>
          <cell r="P182">
            <v>23.724900000000002</v>
          </cell>
          <cell r="Q182">
            <v>353.31319999999999</v>
          </cell>
          <cell r="R182">
            <v>3.6781999999999999</v>
          </cell>
          <cell r="S182">
            <v>840.35879999999997</v>
          </cell>
          <cell r="T182">
            <v>134.66749999999999</v>
          </cell>
          <cell r="U182">
            <v>41.611899999999999</v>
          </cell>
          <cell r="V182">
            <v>208.45650000000001</v>
          </cell>
          <cell r="W182">
            <v>234.87610000000001</v>
          </cell>
          <cell r="X182">
            <v>58.445</v>
          </cell>
          <cell r="Y182">
            <v>135.43780000000001</v>
          </cell>
          <cell r="Z182">
            <v>2.2913999999999999</v>
          </cell>
          <cell r="AA182">
            <v>1.8511</v>
          </cell>
          <cell r="AB182">
            <v>295.8383</v>
          </cell>
          <cell r="AC182">
            <v>10.7805</v>
          </cell>
          <cell r="AD182">
            <v>4.2299999999999997E-2</v>
          </cell>
          <cell r="AE182">
            <v>10.359</v>
          </cell>
          <cell r="AF182">
            <v>18.836200000000002</v>
          </cell>
          <cell r="AG182">
            <v>1.4558</v>
          </cell>
          <cell r="AH182">
            <v>77.261799999999994</v>
          </cell>
          <cell r="AI182">
            <v>70.031700000000001</v>
          </cell>
          <cell r="AJ182">
            <v>13.535</v>
          </cell>
          <cell r="AK182">
            <v>50.1997</v>
          </cell>
          <cell r="AL182">
            <v>302.85980000000001</v>
          </cell>
          <cell r="AM182">
            <v>43.345700000000001</v>
          </cell>
          <cell r="AN182">
            <v>459.37779999999998</v>
          </cell>
          <cell r="AO182">
            <v>672.67579999999998</v>
          </cell>
        </row>
        <row r="183">
          <cell r="C183">
            <v>278.66910000000001</v>
          </cell>
          <cell r="D183">
            <v>33.6785</v>
          </cell>
          <cell r="E183">
            <v>761.96429999999998</v>
          </cell>
          <cell r="F183">
            <v>11.621600000000001</v>
          </cell>
          <cell r="G183">
            <v>114.8805</v>
          </cell>
          <cell r="H183">
            <v>3.8699999999999998E-2</v>
          </cell>
          <cell r="I183">
            <v>13.600199999999999</v>
          </cell>
          <cell r="J183">
            <v>62.175699999999999</v>
          </cell>
          <cell r="K183">
            <v>538.42999999999995</v>
          </cell>
          <cell r="L183">
            <v>29.618400000000001</v>
          </cell>
          <cell r="M183">
            <v>5.1784999999999997</v>
          </cell>
          <cell r="N183">
            <v>588.43050000000005</v>
          </cell>
          <cell r="O183">
            <v>27.852499999999999</v>
          </cell>
          <cell r="P183">
            <v>23.934000000000001</v>
          </cell>
          <cell r="Q183">
            <v>353.7878</v>
          </cell>
          <cell r="R183">
            <v>3.6753</v>
          </cell>
          <cell r="S183">
            <v>841.29690000000005</v>
          </cell>
          <cell r="T183">
            <v>134.60749999999999</v>
          </cell>
          <cell r="U183">
            <v>41.626800000000003</v>
          </cell>
          <cell r="V183">
            <v>210.29390000000001</v>
          </cell>
          <cell r="W183">
            <v>236.94630000000001</v>
          </cell>
          <cell r="X183">
            <v>58.450699999999998</v>
          </cell>
          <cell r="Y183">
            <v>136.0659</v>
          </cell>
          <cell r="Z183">
            <v>2.3115999999999999</v>
          </cell>
          <cell r="AA183">
            <v>1.8503000000000001</v>
          </cell>
          <cell r="AB183">
            <v>296.04360000000003</v>
          </cell>
          <cell r="AC183">
            <v>10.857900000000001</v>
          </cell>
          <cell r="AD183">
            <v>4.1399999999999999E-2</v>
          </cell>
          <cell r="AE183">
            <v>10.3544</v>
          </cell>
          <cell r="AF183">
            <v>19.043600000000001</v>
          </cell>
          <cell r="AG183">
            <v>1.4329000000000001</v>
          </cell>
          <cell r="AH183">
            <v>77.942800000000005</v>
          </cell>
          <cell r="AI183">
            <v>70.648899999999998</v>
          </cell>
          <cell r="AJ183">
            <v>13.676500000000001</v>
          </cell>
          <cell r="AK183">
            <v>50.650500000000001</v>
          </cell>
          <cell r="AL183">
            <v>304.84589999999997</v>
          </cell>
          <cell r="AM183">
            <v>43.428600000000003</v>
          </cell>
          <cell r="AN183">
            <v>463.42669999999998</v>
          </cell>
          <cell r="AO183">
            <v>674.4665</v>
          </cell>
        </row>
        <row r="184">
          <cell r="C184">
            <v>278.80970000000002</v>
          </cell>
          <cell r="D184">
            <v>33.677300000000002</v>
          </cell>
          <cell r="E184">
            <v>760.93529999999998</v>
          </cell>
          <cell r="F184">
            <v>11.583299999999999</v>
          </cell>
          <cell r="G184">
            <v>114.8762</v>
          </cell>
          <cell r="H184">
            <v>3.85E-2</v>
          </cell>
          <cell r="I184">
            <v>13.5997</v>
          </cell>
          <cell r="J184">
            <v>62.1843</v>
          </cell>
          <cell r="K184">
            <v>538.16</v>
          </cell>
          <cell r="L184">
            <v>29.6173</v>
          </cell>
          <cell r="M184">
            <v>5.2108999999999996</v>
          </cell>
          <cell r="N184">
            <v>588.40880000000004</v>
          </cell>
          <cell r="O184">
            <v>27.851500000000001</v>
          </cell>
          <cell r="P184">
            <v>23.9331</v>
          </cell>
          <cell r="Q184">
            <v>354.1533</v>
          </cell>
          <cell r="R184">
            <v>3.6734</v>
          </cell>
          <cell r="S184">
            <v>842.19090000000006</v>
          </cell>
          <cell r="T184">
            <v>134.54</v>
          </cell>
          <cell r="U184">
            <v>41.6021</v>
          </cell>
          <cell r="V184">
            <v>210.2861</v>
          </cell>
          <cell r="W184">
            <v>236.9376</v>
          </cell>
          <cell r="X184">
            <v>58.393300000000004</v>
          </cell>
          <cell r="Y184">
            <v>136.1088</v>
          </cell>
          <cell r="Z184">
            <v>2.3115000000000001</v>
          </cell>
          <cell r="AA184">
            <v>1.85</v>
          </cell>
          <cell r="AB184">
            <v>295.6927</v>
          </cell>
          <cell r="AC184">
            <v>10.9344</v>
          </cell>
          <cell r="AD184">
            <v>4.24E-2</v>
          </cell>
          <cell r="AE184">
            <v>10.3492</v>
          </cell>
          <cell r="AF184">
            <v>19.042899999999999</v>
          </cell>
          <cell r="AG184">
            <v>1.4321999999999999</v>
          </cell>
          <cell r="AH184">
            <v>77.939899999999994</v>
          </cell>
          <cell r="AI184">
            <v>70.646299999999997</v>
          </cell>
          <cell r="AJ184">
            <v>13.6982</v>
          </cell>
          <cell r="AK184">
            <v>50.265700000000002</v>
          </cell>
          <cell r="AL184">
            <v>304.4341</v>
          </cell>
          <cell r="AM184">
            <v>43.427</v>
          </cell>
          <cell r="AN184">
            <v>463.40960000000001</v>
          </cell>
          <cell r="AO184">
            <v>674.04729999999995</v>
          </cell>
        </row>
        <row r="185">
          <cell r="C185">
            <v>279.8005</v>
          </cell>
          <cell r="D185">
            <v>33.727800000000002</v>
          </cell>
          <cell r="E185">
            <v>761.95209999999997</v>
          </cell>
          <cell r="F185">
            <v>11.585900000000001</v>
          </cell>
          <cell r="G185">
            <v>115.04859999999999</v>
          </cell>
          <cell r="H185">
            <v>3.85E-2</v>
          </cell>
          <cell r="I185">
            <v>13.620100000000001</v>
          </cell>
          <cell r="J185">
            <v>62.313499999999998</v>
          </cell>
          <cell r="K185">
            <v>538.28</v>
          </cell>
          <cell r="L185">
            <v>29.6617</v>
          </cell>
          <cell r="M185">
            <v>5.2217000000000002</v>
          </cell>
          <cell r="N185">
            <v>589.29179999999997</v>
          </cell>
          <cell r="O185">
            <v>27.8933</v>
          </cell>
          <cell r="P185">
            <v>23.969000000000001</v>
          </cell>
          <cell r="Q185">
            <v>356.09989999999999</v>
          </cell>
          <cell r="R185">
            <v>3.6743000000000001</v>
          </cell>
          <cell r="S185">
            <v>843.69910000000004</v>
          </cell>
          <cell r="T185">
            <v>134.57</v>
          </cell>
          <cell r="U185">
            <v>41.631900000000002</v>
          </cell>
          <cell r="V185">
            <v>210.60169999999999</v>
          </cell>
          <cell r="W185">
            <v>237.29310000000001</v>
          </cell>
          <cell r="X185">
            <v>58.754899999999999</v>
          </cell>
          <cell r="Y185">
            <v>136.10120000000001</v>
          </cell>
          <cell r="Z185">
            <v>2.3149000000000002</v>
          </cell>
          <cell r="AA185">
            <v>1.8485</v>
          </cell>
          <cell r="AB185">
            <v>295.58949999999999</v>
          </cell>
          <cell r="AC185">
            <v>10.964</v>
          </cell>
          <cell r="AD185">
            <v>4.2999999999999997E-2</v>
          </cell>
          <cell r="AE185">
            <v>10.3515</v>
          </cell>
          <cell r="AF185">
            <v>19.054300000000001</v>
          </cell>
          <cell r="AG185">
            <v>1.4325000000000001</v>
          </cell>
          <cell r="AH185">
            <v>78.056899999999999</v>
          </cell>
          <cell r="AI185">
            <v>70.752399999999994</v>
          </cell>
          <cell r="AJ185">
            <v>13.7066</v>
          </cell>
          <cell r="AK185">
            <v>50.227800000000002</v>
          </cell>
          <cell r="AL185">
            <v>304.87090000000001</v>
          </cell>
          <cell r="AM185">
            <v>43.353999999999999</v>
          </cell>
          <cell r="AN185">
            <v>464.10500000000002</v>
          </cell>
          <cell r="AO185">
            <v>674.31489999999997</v>
          </cell>
        </row>
        <row r="186">
          <cell r="C186">
            <v>279.8005</v>
          </cell>
          <cell r="D186">
            <v>33.727800000000002</v>
          </cell>
          <cell r="E186">
            <v>761.95209999999997</v>
          </cell>
          <cell r="F186">
            <v>11.585900000000001</v>
          </cell>
          <cell r="G186">
            <v>115.04859999999999</v>
          </cell>
          <cell r="H186">
            <v>3.85E-2</v>
          </cell>
          <cell r="I186">
            <v>13.620100000000001</v>
          </cell>
          <cell r="J186">
            <v>62.313499999999998</v>
          </cell>
          <cell r="K186">
            <v>538.28</v>
          </cell>
          <cell r="L186">
            <v>29.6617</v>
          </cell>
          <cell r="M186">
            <v>5.2217000000000002</v>
          </cell>
          <cell r="N186">
            <v>589.29179999999997</v>
          </cell>
          <cell r="O186">
            <v>27.8933</v>
          </cell>
          <cell r="P186">
            <v>23.969000000000001</v>
          </cell>
          <cell r="Q186">
            <v>356.09989999999999</v>
          </cell>
          <cell r="R186">
            <v>3.6743000000000001</v>
          </cell>
          <cell r="S186">
            <v>843.69910000000004</v>
          </cell>
          <cell r="T186">
            <v>134.57</v>
          </cell>
          <cell r="U186">
            <v>41.631900000000002</v>
          </cell>
          <cell r="V186">
            <v>210.60169999999999</v>
          </cell>
          <cell r="W186">
            <v>237.29310000000001</v>
          </cell>
          <cell r="X186">
            <v>58.754899999999999</v>
          </cell>
          <cell r="Y186">
            <v>136.10120000000001</v>
          </cell>
          <cell r="Z186">
            <v>2.3149000000000002</v>
          </cell>
          <cell r="AA186">
            <v>1.8485</v>
          </cell>
          <cell r="AB186">
            <v>295.58949999999999</v>
          </cell>
          <cell r="AC186">
            <v>10.964</v>
          </cell>
          <cell r="AD186">
            <v>4.2999999999999997E-2</v>
          </cell>
          <cell r="AE186">
            <v>10.3515</v>
          </cell>
          <cell r="AF186">
            <v>19.054300000000001</v>
          </cell>
          <cell r="AG186">
            <v>1.4325000000000001</v>
          </cell>
          <cell r="AH186">
            <v>78.056899999999999</v>
          </cell>
          <cell r="AI186">
            <v>70.752399999999994</v>
          </cell>
          <cell r="AJ186">
            <v>13.7066</v>
          </cell>
          <cell r="AK186">
            <v>50.227800000000002</v>
          </cell>
          <cell r="AL186">
            <v>304.87090000000001</v>
          </cell>
          <cell r="AM186">
            <v>43.353999999999999</v>
          </cell>
          <cell r="AN186">
            <v>464.10500000000002</v>
          </cell>
          <cell r="AO186">
            <v>670.50739999999996</v>
          </cell>
        </row>
        <row r="187">
          <cell r="C187">
            <v>272.7586</v>
          </cell>
          <cell r="D187">
            <v>33.1723</v>
          </cell>
          <cell r="E187">
            <v>756.85860000000002</v>
          </cell>
          <cell r="F187">
            <v>11.585900000000001</v>
          </cell>
          <cell r="G187">
            <v>113.1538</v>
          </cell>
          <cell r="H187">
            <v>3.8600000000000002E-2</v>
          </cell>
          <cell r="I187">
            <v>13.395799999999999</v>
          </cell>
          <cell r="J187">
            <v>61.316099999999999</v>
          </cell>
          <cell r="K187">
            <v>538.28</v>
          </cell>
          <cell r="L187">
            <v>29.173200000000001</v>
          </cell>
          <cell r="M187">
            <v>5.1334</v>
          </cell>
          <cell r="N187">
            <v>579.5865</v>
          </cell>
          <cell r="O187">
            <v>27.433900000000001</v>
          </cell>
          <cell r="P187">
            <v>23.574300000000001</v>
          </cell>
          <cell r="Q187">
            <v>353.10700000000003</v>
          </cell>
          <cell r="R187">
            <v>3.6743000000000001</v>
          </cell>
          <cell r="S187">
            <v>842.37869999999998</v>
          </cell>
          <cell r="T187">
            <v>134.57</v>
          </cell>
          <cell r="U187">
            <v>41.694200000000002</v>
          </cell>
          <cell r="V187">
            <v>207.13319999999999</v>
          </cell>
          <cell r="W187">
            <v>233.38499999999999</v>
          </cell>
          <cell r="X187">
            <v>57.878799999999998</v>
          </cell>
          <cell r="Y187">
            <v>135.46459999999999</v>
          </cell>
          <cell r="Z187">
            <v>2.2768000000000002</v>
          </cell>
          <cell r="AA187">
            <v>1.8516999999999999</v>
          </cell>
          <cell r="AB187">
            <v>295.42520000000002</v>
          </cell>
          <cell r="AC187">
            <v>10.8</v>
          </cell>
          <cell r="AD187">
            <v>4.2799999999999998E-2</v>
          </cell>
          <cell r="AE187">
            <v>10.3515</v>
          </cell>
          <cell r="AF187">
            <v>18.735800000000001</v>
          </cell>
          <cell r="AG187">
            <v>1.4325000000000001</v>
          </cell>
          <cell r="AH187">
            <v>76.771299999999997</v>
          </cell>
          <cell r="AI187">
            <v>69.587100000000007</v>
          </cell>
          <cell r="AJ187">
            <v>13.5128</v>
          </cell>
          <cell r="AK187">
            <v>49.548099999999998</v>
          </cell>
          <cell r="AL187">
            <v>299.75139999999999</v>
          </cell>
          <cell r="AM187">
            <v>43.319899999999997</v>
          </cell>
          <cell r="AN187">
            <v>456.46140000000003</v>
          </cell>
          <cell r="AO187">
            <v>670.50739999999996</v>
          </cell>
        </row>
        <row r="188">
          <cell r="C188">
            <v>279.88872000000003</v>
          </cell>
          <cell r="D188">
            <v>33.494106666666667</v>
          </cell>
          <cell r="E188">
            <v>757.85653333333323</v>
          </cell>
          <cell r="F188">
            <v>11.657236666666668</v>
          </cell>
          <cell r="G188">
            <v>114.25141000000002</v>
          </cell>
          <cell r="H188">
            <v>3.8980000000000001E-2</v>
          </cell>
          <cell r="I188">
            <v>13.525726666666664</v>
          </cell>
          <cell r="J188">
            <v>61.828949999999999</v>
          </cell>
          <cell r="K188">
            <v>540.12400000000002</v>
          </cell>
          <cell r="L188">
            <v>29.456186666666664</v>
          </cell>
          <cell r="M188">
            <v>5.1607633333333327</v>
          </cell>
          <cell r="N188">
            <v>585.20834000000002</v>
          </cell>
          <cell r="O188">
            <v>27.699993333333328</v>
          </cell>
          <cell r="P188">
            <v>23.802930000000007</v>
          </cell>
          <cell r="Q188">
            <v>353.85665666666665</v>
          </cell>
          <cell r="R188">
            <v>3.6904400000000011</v>
          </cell>
          <cell r="S188">
            <v>845.67123666666691</v>
          </cell>
          <cell r="T188">
            <v>135.03100000000001</v>
          </cell>
          <cell r="U188">
            <v>41.789973333333343</v>
          </cell>
          <cell r="V188">
            <v>209.14232000000007</v>
          </cell>
          <cell r="W188">
            <v>235.64881000000008</v>
          </cell>
          <cell r="X188">
            <v>58.051336666666664</v>
          </cell>
          <cell r="Y188">
            <v>135.98981999999998</v>
          </cell>
          <cell r="Z188">
            <v>2.2989166666666665</v>
          </cell>
          <cell r="AA188">
            <v>1.855156666666667</v>
          </cell>
          <cell r="AB188">
            <v>297.58641</v>
          </cell>
          <cell r="AC188">
            <v>10.76656333333333</v>
          </cell>
          <cell r="AD188">
            <v>4.4739999999999995E-2</v>
          </cell>
          <cell r="AE188">
            <v>10.386989999999997</v>
          </cell>
          <cell r="AF188">
            <v>18.599376666666664</v>
          </cell>
          <cell r="AG188">
            <v>1.4809433333333326</v>
          </cell>
          <cell r="AH188">
            <v>77.515966666666657</v>
          </cell>
          <cell r="AI188">
            <v>70.262076666666673</v>
          </cell>
          <cell r="AJ188">
            <v>13.562576666666667</v>
          </cell>
          <cell r="AK188">
            <v>50.075063333333325</v>
          </cell>
          <cell r="AL188">
            <v>302.78262999999998</v>
          </cell>
          <cell r="AM188">
            <v>44.363020000000006</v>
          </cell>
          <cell r="AN188">
            <v>460.88902333333328</v>
          </cell>
          <cell r="AO188">
            <v>675.62614999999994</v>
          </cell>
        </row>
        <row r="189">
          <cell r="C189">
            <v>272.7586</v>
          </cell>
          <cell r="D189">
            <v>33.1723</v>
          </cell>
          <cell r="E189">
            <v>756.85860000000002</v>
          </cell>
          <cell r="F189">
            <v>11.585900000000001</v>
          </cell>
          <cell r="G189">
            <v>113.1538</v>
          </cell>
          <cell r="H189">
            <v>3.8600000000000002E-2</v>
          </cell>
          <cell r="I189">
            <v>13.395799999999999</v>
          </cell>
          <cell r="J189">
            <v>61.316099999999999</v>
          </cell>
          <cell r="K189">
            <v>538.28</v>
          </cell>
          <cell r="L189">
            <v>29.173200000000001</v>
          </cell>
          <cell r="M189">
            <v>5.1334</v>
          </cell>
          <cell r="N189">
            <v>579.5865</v>
          </cell>
          <cell r="O189">
            <v>27.433900000000001</v>
          </cell>
          <cell r="P189">
            <v>23.574300000000001</v>
          </cell>
          <cell r="Q189">
            <v>353.10700000000003</v>
          </cell>
          <cell r="R189">
            <v>3.6743000000000001</v>
          </cell>
          <cell r="S189">
            <v>842.37869999999998</v>
          </cell>
          <cell r="T189">
            <v>134.57</v>
          </cell>
          <cell r="U189">
            <v>41.694200000000002</v>
          </cell>
          <cell r="V189">
            <v>207.13319999999999</v>
          </cell>
          <cell r="W189">
            <v>233.38499999999999</v>
          </cell>
          <cell r="X189">
            <v>57.878799999999998</v>
          </cell>
          <cell r="Y189">
            <v>135.46459999999999</v>
          </cell>
          <cell r="Z189">
            <v>2.2768000000000002</v>
          </cell>
          <cell r="AA189">
            <v>1.8516999999999999</v>
          </cell>
          <cell r="AB189">
            <v>295.42520000000002</v>
          </cell>
          <cell r="AC189">
            <v>10.8</v>
          </cell>
          <cell r="AD189">
            <v>4.2799999999999998E-2</v>
          </cell>
          <cell r="AE189">
            <v>10.3515</v>
          </cell>
          <cell r="AF189">
            <v>18.735800000000001</v>
          </cell>
          <cell r="AG189">
            <v>1.4325000000000001</v>
          </cell>
          <cell r="AH189">
            <v>76.771299999999997</v>
          </cell>
          <cell r="AI189">
            <v>69.587100000000007</v>
          </cell>
          <cell r="AJ189">
            <v>13.5128</v>
          </cell>
          <cell r="AK189">
            <v>49.548099999999998</v>
          </cell>
          <cell r="AL189">
            <v>299.75139999999999</v>
          </cell>
          <cell r="AM189">
            <v>43.319899999999997</v>
          </cell>
          <cell r="AN189">
            <v>456.46140000000003</v>
          </cell>
          <cell r="AO189">
            <v>670.50739999999996</v>
          </cell>
        </row>
        <row r="190">
          <cell r="C190">
            <v>272.7586</v>
          </cell>
          <cell r="D190">
            <v>33.1723</v>
          </cell>
          <cell r="E190">
            <v>756.85860000000002</v>
          </cell>
          <cell r="F190">
            <v>11.585900000000001</v>
          </cell>
          <cell r="G190">
            <v>113.1538</v>
          </cell>
          <cell r="H190">
            <v>3.8600000000000002E-2</v>
          </cell>
          <cell r="I190">
            <v>13.395799999999999</v>
          </cell>
          <cell r="J190">
            <v>61.316099999999999</v>
          </cell>
          <cell r="K190">
            <v>538.28</v>
          </cell>
          <cell r="L190">
            <v>29.173200000000001</v>
          </cell>
          <cell r="M190">
            <v>5.1334</v>
          </cell>
          <cell r="N190">
            <v>579.5865</v>
          </cell>
          <cell r="O190">
            <v>27.433900000000001</v>
          </cell>
          <cell r="P190">
            <v>23.574300000000001</v>
          </cell>
          <cell r="Q190">
            <v>353.10700000000003</v>
          </cell>
          <cell r="R190">
            <v>3.6743000000000001</v>
          </cell>
          <cell r="S190">
            <v>842.37869999999998</v>
          </cell>
          <cell r="T190">
            <v>134.57</v>
          </cell>
          <cell r="U190">
            <v>41.694200000000002</v>
          </cell>
          <cell r="V190">
            <v>207.13319999999999</v>
          </cell>
          <cell r="W190">
            <v>233.38499999999999</v>
          </cell>
          <cell r="X190">
            <v>57.878799999999998</v>
          </cell>
          <cell r="Y190">
            <v>135.46459999999999</v>
          </cell>
          <cell r="Z190">
            <v>2.2768000000000002</v>
          </cell>
          <cell r="AA190">
            <v>1.8516999999999999</v>
          </cell>
          <cell r="AB190">
            <v>295.42520000000002</v>
          </cell>
          <cell r="AC190">
            <v>10.8</v>
          </cell>
          <cell r="AD190">
            <v>4.2799999999999998E-2</v>
          </cell>
          <cell r="AE190">
            <v>10.3515</v>
          </cell>
          <cell r="AF190">
            <v>18.735800000000001</v>
          </cell>
          <cell r="AG190">
            <v>1.4325000000000001</v>
          </cell>
          <cell r="AH190">
            <v>76.771299999999997</v>
          </cell>
          <cell r="AI190">
            <v>69.587100000000007</v>
          </cell>
          <cell r="AJ190">
            <v>13.5128</v>
          </cell>
          <cell r="AK190">
            <v>49.548099999999998</v>
          </cell>
          <cell r="AL190">
            <v>299.75139999999999</v>
          </cell>
          <cell r="AM190">
            <v>43.319899999999997</v>
          </cell>
          <cell r="AN190">
            <v>456.46140000000003</v>
          </cell>
          <cell r="AO190">
            <v>670.50739999999996</v>
          </cell>
        </row>
        <row r="191">
          <cell r="C191">
            <v>273.99860000000001</v>
          </cell>
          <cell r="D191">
            <v>33.078200000000002</v>
          </cell>
          <cell r="E191">
            <v>761.14790000000005</v>
          </cell>
          <cell r="F191">
            <v>11.587199999999999</v>
          </cell>
          <cell r="G191">
            <v>112.83280000000001</v>
          </cell>
          <cell r="H191">
            <v>3.8399999999999997E-2</v>
          </cell>
          <cell r="I191">
            <v>13.357799999999999</v>
          </cell>
          <cell r="J191">
            <v>61.137999999999998</v>
          </cell>
          <cell r="K191">
            <v>538.34</v>
          </cell>
          <cell r="L191">
            <v>29.090399999999999</v>
          </cell>
          <cell r="M191">
            <v>5.1864999999999997</v>
          </cell>
          <cell r="N191">
            <v>577.94219999999996</v>
          </cell>
          <cell r="O191">
            <v>27.356100000000001</v>
          </cell>
          <cell r="P191">
            <v>23.507400000000001</v>
          </cell>
          <cell r="Q191">
            <v>355.59879999999998</v>
          </cell>
          <cell r="R191">
            <v>3.6722000000000001</v>
          </cell>
          <cell r="S191">
            <v>838.53579999999999</v>
          </cell>
          <cell r="T191">
            <v>134.58500000000001</v>
          </cell>
          <cell r="U191">
            <v>41.707500000000003</v>
          </cell>
          <cell r="V191">
            <v>206.5455</v>
          </cell>
          <cell r="W191">
            <v>232.72290000000001</v>
          </cell>
          <cell r="X191">
            <v>57.365499999999997</v>
          </cell>
          <cell r="Y191">
            <v>133.97890000000001</v>
          </cell>
          <cell r="Z191">
            <v>2.2704</v>
          </cell>
          <cell r="AA191">
            <v>1.8462000000000001</v>
          </cell>
          <cell r="AB191">
            <v>295.4092</v>
          </cell>
          <cell r="AC191">
            <v>10.796200000000001</v>
          </cell>
          <cell r="AD191">
            <v>4.2799999999999998E-2</v>
          </cell>
          <cell r="AE191">
            <v>10.3527</v>
          </cell>
          <cell r="AF191">
            <v>18.742699999999999</v>
          </cell>
          <cell r="AG191">
            <v>1.4116</v>
          </cell>
          <cell r="AH191">
            <v>76.5535</v>
          </cell>
          <cell r="AI191">
            <v>69.389700000000005</v>
          </cell>
          <cell r="AJ191">
            <v>13.4665</v>
          </cell>
          <cell r="AK191">
            <v>49.299900000000001</v>
          </cell>
          <cell r="AL191">
            <v>299.27440000000001</v>
          </cell>
          <cell r="AM191">
            <v>43.283200000000001</v>
          </cell>
          <cell r="AN191">
            <v>455.16649999999998</v>
          </cell>
          <cell r="AO191">
            <v>670.68409999999994</v>
          </cell>
        </row>
        <row r="192">
          <cell r="C192">
            <v>278.37849999999997</v>
          </cell>
          <cell r="D192">
            <v>33.224600000000002</v>
          </cell>
          <cell r="E192">
            <v>759.56320000000005</v>
          </cell>
          <cell r="F192">
            <v>11.5809</v>
          </cell>
          <cell r="G192">
            <v>113.3322</v>
          </cell>
          <cell r="H192">
            <v>3.8399999999999997E-2</v>
          </cell>
          <cell r="I192">
            <v>13.4169</v>
          </cell>
          <cell r="J192">
            <v>61.402000000000001</v>
          </cell>
          <cell r="K192">
            <v>538.04999999999995</v>
          </cell>
          <cell r="L192">
            <v>29.219200000000001</v>
          </cell>
          <cell r="M192">
            <v>5.1940999999999997</v>
          </cell>
          <cell r="N192">
            <v>580.50019999999995</v>
          </cell>
          <cell r="O192">
            <v>27.4771</v>
          </cell>
          <cell r="P192">
            <v>23.6114</v>
          </cell>
          <cell r="Q192">
            <v>356.06</v>
          </cell>
          <cell r="R192">
            <v>3.6701999999999999</v>
          </cell>
          <cell r="S192">
            <v>838.08410000000003</v>
          </cell>
          <cell r="T192">
            <v>134.51249999999999</v>
          </cell>
          <cell r="U192">
            <v>41.6663</v>
          </cell>
          <cell r="V192">
            <v>207.4597</v>
          </cell>
          <cell r="W192">
            <v>233.75299999999999</v>
          </cell>
          <cell r="X192">
            <v>57.503399999999999</v>
          </cell>
          <cell r="Y192">
            <v>135.1447</v>
          </cell>
          <cell r="Z192">
            <v>2.2804000000000002</v>
          </cell>
          <cell r="AA192">
            <v>1.8439000000000001</v>
          </cell>
          <cell r="AB192">
            <v>295.22219999999999</v>
          </cell>
          <cell r="AC192">
            <v>10.850899999999999</v>
          </cell>
          <cell r="AD192">
            <v>4.2299999999999997E-2</v>
          </cell>
          <cell r="AE192">
            <v>10.347099999999999</v>
          </cell>
          <cell r="AF192">
            <v>18.846599999999999</v>
          </cell>
          <cell r="AG192">
            <v>1.4108000000000001</v>
          </cell>
          <cell r="AH192">
            <v>76.892300000000006</v>
          </cell>
          <cell r="AI192">
            <v>69.696799999999996</v>
          </cell>
          <cell r="AJ192">
            <v>13.539300000000001</v>
          </cell>
          <cell r="AK192">
            <v>49.469900000000003</v>
          </cell>
          <cell r="AL192">
            <v>300.06630000000001</v>
          </cell>
          <cell r="AM192">
            <v>43.363500000000002</v>
          </cell>
          <cell r="AN192">
            <v>457.18110000000001</v>
          </cell>
          <cell r="AO192">
            <v>670.11159999999995</v>
          </cell>
        </row>
        <row r="193">
          <cell r="C193">
            <v>279.33530000000002</v>
          </cell>
          <cell r="D193">
            <v>33.052599999999998</v>
          </cell>
          <cell r="E193">
            <v>754.75220000000002</v>
          </cell>
          <cell r="F193">
            <v>11.5809</v>
          </cell>
          <cell r="G193">
            <v>112.7454</v>
          </cell>
          <cell r="H193">
            <v>3.8300000000000001E-2</v>
          </cell>
          <cell r="I193">
            <v>13.3474</v>
          </cell>
          <cell r="J193">
            <v>61.095599999999997</v>
          </cell>
          <cell r="K193">
            <v>538.04999999999995</v>
          </cell>
          <cell r="L193">
            <v>29.067900000000002</v>
          </cell>
          <cell r="M193">
            <v>5.1571999999999996</v>
          </cell>
          <cell r="N193">
            <v>577.49419999999998</v>
          </cell>
          <cell r="O193">
            <v>27.334900000000001</v>
          </cell>
          <cell r="P193">
            <v>23.4892</v>
          </cell>
          <cell r="Q193">
            <v>355.9907</v>
          </cell>
          <cell r="R193">
            <v>3.6701999999999999</v>
          </cell>
          <cell r="S193">
            <v>839.39160000000004</v>
          </cell>
          <cell r="T193">
            <v>134.51249999999999</v>
          </cell>
          <cell r="U193">
            <v>41.669899999999998</v>
          </cell>
          <cell r="V193">
            <v>206.3854</v>
          </cell>
          <cell r="W193">
            <v>232.54249999999999</v>
          </cell>
          <cell r="X193">
            <v>57.396999999999998</v>
          </cell>
          <cell r="Y193">
            <v>134.6678</v>
          </cell>
          <cell r="Z193">
            <v>2.2686000000000002</v>
          </cell>
          <cell r="AA193">
            <v>1.8439000000000001</v>
          </cell>
          <cell r="AB193">
            <v>295.06529999999998</v>
          </cell>
          <cell r="AC193">
            <v>10.841799999999999</v>
          </cell>
          <cell r="AD193">
            <v>4.2099999999999999E-2</v>
          </cell>
          <cell r="AE193">
            <v>10.347099999999999</v>
          </cell>
          <cell r="AF193">
            <v>18.879799999999999</v>
          </cell>
          <cell r="AG193">
            <v>1.4108000000000001</v>
          </cell>
          <cell r="AH193">
            <v>76.494200000000006</v>
          </cell>
          <cell r="AI193">
            <v>69.335899999999995</v>
          </cell>
          <cell r="AJ193">
            <v>13.4712</v>
          </cell>
          <cell r="AK193">
            <v>49.4191</v>
          </cell>
          <cell r="AL193">
            <v>299.33769999999998</v>
          </cell>
          <cell r="AM193">
            <v>43.249699999999997</v>
          </cell>
          <cell r="AN193">
            <v>454.81369999999998</v>
          </cell>
          <cell r="AO193">
            <v>670.11159999999995</v>
          </cell>
        </row>
        <row r="194">
          <cell r="C194">
            <v>278.79880000000003</v>
          </cell>
          <cell r="D194">
            <v>32.960799999999999</v>
          </cell>
          <cell r="E194">
            <v>757.17859999999996</v>
          </cell>
          <cell r="F194">
            <v>11.5913</v>
          </cell>
          <cell r="G194">
            <v>112.43210000000001</v>
          </cell>
          <cell r="H194">
            <v>3.8300000000000001E-2</v>
          </cell>
          <cell r="I194">
            <v>13.3103</v>
          </cell>
          <cell r="J194">
            <v>60.938899999999997</v>
          </cell>
          <cell r="K194">
            <v>538.53</v>
          </cell>
          <cell r="L194">
            <v>28.987100000000002</v>
          </cell>
          <cell r="M194">
            <v>5.2031000000000001</v>
          </cell>
          <cell r="N194">
            <v>575.88969999999995</v>
          </cell>
          <cell r="O194">
            <v>27.258900000000001</v>
          </cell>
          <cell r="P194">
            <v>23.4239</v>
          </cell>
          <cell r="Q194">
            <v>356.31229999999999</v>
          </cell>
          <cell r="R194">
            <v>3.6735000000000002</v>
          </cell>
          <cell r="S194">
            <v>838.83180000000004</v>
          </cell>
          <cell r="T194">
            <v>134.63249999999999</v>
          </cell>
          <cell r="U194">
            <v>41.718699999999998</v>
          </cell>
          <cell r="V194">
            <v>205.81200000000001</v>
          </cell>
          <cell r="W194">
            <v>231.8964</v>
          </cell>
          <cell r="X194">
            <v>57.3279</v>
          </cell>
          <cell r="Y194">
            <v>133.69980000000001</v>
          </cell>
          <cell r="Z194">
            <v>2.2623000000000002</v>
          </cell>
          <cell r="AA194">
            <v>1.8462000000000001</v>
          </cell>
          <cell r="AB194">
            <v>295.08780000000002</v>
          </cell>
          <cell r="AC194">
            <v>10.811400000000001</v>
          </cell>
          <cell r="AD194">
            <v>4.2200000000000001E-2</v>
          </cell>
          <cell r="AE194">
            <v>10.356299999999999</v>
          </cell>
          <cell r="AF194">
            <v>18.710799999999999</v>
          </cell>
          <cell r="AG194">
            <v>1.4120999999999999</v>
          </cell>
          <cell r="AH194">
            <v>76.281599999999997</v>
          </cell>
          <cell r="AI194">
            <v>69.143199999999993</v>
          </cell>
          <cell r="AJ194">
            <v>13.436500000000001</v>
          </cell>
          <cell r="AK194">
            <v>49.1813</v>
          </cell>
          <cell r="AL194">
            <v>298.07440000000003</v>
          </cell>
          <cell r="AM194">
            <v>42.892899999999997</v>
          </cell>
          <cell r="AN194">
            <v>453.55</v>
          </cell>
          <cell r="AO194">
            <v>668.49639999999999</v>
          </cell>
        </row>
        <row r="195">
          <cell r="C195">
            <v>272.10320000000002</v>
          </cell>
          <cell r="D195">
            <v>32.782200000000003</v>
          </cell>
          <cell r="E195">
            <v>752.32280000000003</v>
          </cell>
          <cell r="F195">
            <v>11.5807</v>
          </cell>
          <cell r="G195">
            <v>111.82299999999999</v>
          </cell>
          <cell r="H195">
            <v>3.8300000000000001E-2</v>
          </cell>
          <cell r="I195">
            <v>13.238200000000001</v>
          </cell>
          <cell r="J195">
            <v>60.6128</v>
          </cell>
          <cell r="K195">
            <v>538.04</v>
          </cell>
          <cell r="L195">
            <v>28.830100000000002</v>
          </cell>
          <cell r="M195">
            <v>5.2053000000000003</v>
          </cell>
          <cell r="N195">
            <v>572.76959999999997</v>
          </cell>
          <cell r="O195">
            <v>27.1112</v>
          </cell>
          <cell r="P195">
            <v>23.297000000000001</v>
          </cell>
          <cell r="Q195">
            <v>355.24709999999999</v>
          </cell>
          <cell r="R195">
            <v>3.6701000000000001</v>
          </cell>
          <cell r="S195">
            <v>836.76520000000005</v>
          </cell>
          <cell r="T195">
            <v>134.51</v>
          </cell>
          <cell r="U195">
            <v>41.690100000000001</v>
          </cell>
          <cell r="V195">
            <v>204.697</v>
          </cell>
          <cell r="W195">
            <v>230.64009999999999</v>
          </cell>
          <cell r="X195">
            <v>56.898699999999998</v>
          </cell>
          <cell r="Y195">
            <v>127.60760000000001</v>
          </cell>
          <cell r="Z195">
            <v>2.25</v>
          </cell>
          <cell r="AA195">
            <v>1.8445</v>
          </cell>
          <cell r="AB195">
            <v>294.4085</v>
          </cell>
          <cell r="AC195">
            <v>10.638500000000001</v>
          </cell>
          <cell r="AD195">
            <v>4.0500000000000001E-2</v>
          </cell>
          <cell r="AE195">
            <v>10.3469</v>
          </cell>
          <cell r="AF195">
            <v>18.004100000000001</v>
          </cell>
          <cell r="AG195">
            <v>1.4108000000000001</v>
          </cell>
          <cell r="AH195">
            <v>75.868399999999994</v>
          </cell>
          <cell r="AI195">
            <v>68.768600000000006</v>
          </cell>
          <cell r="AJ195">
            <v>13.2827</v>
          </cell>
          <cell r="AK195">
            <v>48.7273</v>
          </cell>
          <cell r="AL195">
            <v>296.38159999999999</v>
          </cell>
          <cell r="AM195">
            <v>42.696899999999999</v>
          </cell>
          <cell r="AN195">
            <v>451.09269999999998</v>
          </cell>
          <cell r="AO195">
            <v>666.71619999999996</v>
          </cell>
        </row>
        <row r="196">
          <cell r="C196">
            <v>272.10320000000002</v>
          </cell>
          <cell r="D196">
            <v>32.782200000000003</v>
          </cell>
          <cell r="E196">
            <v>752.32280000000003</v>
          </cell>
          <cell r="F196">
            <v>11.5807</v>
          </cell>
          <cell r="G196">
            <v>111.82299999999999</v>
          </cell>
          <cell r="H196">
            <v>3.8300000000000001E-2</v>
          </cell>
          <cell r="I196">
            <v>13.238200000000001</v>
          </cell>
          <cell r="J196">
            <v>60.6128</v>
          </cell>
          <cell r="K196">
            <v>538.04</v>
          </cell>
          <cell r="L196">
            <v>28.830100000000002</v>
          </cell>
          <cell r="M196">
            <v>5.2053000000000003</v>
          </cell>
          <cell r="N196">
            <v>572.76959999999997</v>
          </cell>
          <cell r="O196">
            <v>27.1112</v>
          </cell>
          <cell r="P196">
            <v>23.297000000000001</v>
          </cell>
          <cell r="Q196">
            <v>355.24709999999999</v>
          </cell>
          <cell r="R196">
            <v>3.6701000000000001</v>
          </cell>
          <cell r="S196">
            <v>836.76520000000005</v>
          </cell>
          <cell r="T196">
            <v>134.51</v>
          </cell>
          <cell r="U196">
            <v>41.690100000000001</v>
          </cell>
          <cell r="V196">
            <v>204.697</v>
          </cell>
          <cell r="W196">
            <v>230.64009999999999</v>
          </cell>
          <cell r="X196">
            <v>56.898699999999998</v>
          </cell>
          <cell r="Y196">
            <v>127.60760000000001</v>
          </cell>
          <cell r="Z196">
            <v>2.25</v>
          </cell>
          <cell r="AA196">
            <v>1.8445</v>
          </cell>
          <cell r="AB196">
            <v>294.4085</v>
          </cell>
          <cell r="AC196">
            <v>10.638500000000001</v>
          </cell>
          <cell r="AD196">
            <v>4.0500000000000001E-2</v>
          </cell>
          <cell r="AE196">
            <v>10.3469</v>
          </cell>
          <cell r="AF196">
            <v>18.004100000000001</v>
          </cell>
          <cell r="AG196">
            <v>1.4108000000000001</v>
          </cell>
          <cell r="AH196">
            <v>75.868399999999994</v>
          </cell>
          <cell r="AI196">
            <v>68.768600000000006</v>
          </cell>
          <cell r="AJ196">
            <v>13.2827</v>
          </cell>
          <cell r="AK196">
            <v>48.7273</v>
          </cell>
          <cell r="AL196">
            <v>296.38159999999999</v>
          </cell>
          <cell r="AM196">
            <v>42.696899999999999</v>
          </cell>
          <cell r="AN196">
            <v>451.09269999999998</v>
          </cell>
          <cell r="AO196">
            <v>666.71619999999996</v>
          </cell>
        </row>
        <row r="197">
          <cell r="C197">
            <v>272.10320000000002</v>
          </cell>
          <cell r="D197">
            <v>32.782200000000003</v>
          </cell>
          <cell r="E197">
            <v>752.32280000000003</v>
          </cell>
          <cell r="F197">
            <v>11.5807</v>
          </cell>
          <cell r="G197">
            <v>111.82299999999999</v>
          </cell>
          <cell r="H197">
            <v>3.8300000000000001E-2</v>
          </cell>
          <cell r="I197">
            <v>13.238200000000001</v>
          </cell>
          <cell r="J197">
            <v>60.6128</v>
          </cell>
          <cell r="K197">
            <v>538.04</v>
          </cell>
          <cell r="L197">
            <v>28.830100000000002</v>
          </cell>
          <cell r="M197">
            <v>5.2053000000000003</v>
          </cell>
          <cell r="N197">
            <v>572.76959999999997</v>
          </cell>
          <cell r="O197">
            <v>27.1112</v>
          </cell>
          <cell r="P197">
            <v>23.297000000000001</v>
          </cell>
          <cell r="Q197">
            <v>355.24709999999999</v>
          </cell>
          <cell r="R197">
            <v>3.6701000000000001</v>
          </cell>
          <cell r="S197">
            <v>836.76520000000005</v>
          </cell>
          <cell r="T197">
            <v>134.51</v>
          </cell>
          <cell r="U197">
            <v>41.690100000000001</v>
          </cell>
          <cell r="V197">
            <v>204.697</v>
          </cell>
          <cell r="W197">
            <v>230.64009999999999</v>
          </cell>
          <cell r="X197">
            <v>56.898699999999998</v>
          </cell>
          <cell r="Y197">
            <v>127.60760000000001</v>
          </cell>
          <cell r="Z197">
            <v>2.25</v>
          </cell>
          <cell r="AA197">
            <v>1.8445</v>
          </cell>
          <cell r="AB197">
            <v>294.4085</v>
          </cell>
          <cell r="AC197">
            <v>10.638500000000001</v>
          </cell>
          <cell r="AD197">
            <v>4.0500000000000001E-2</v>
          </cell>
          <cell r="AE197">
            <v>10.3469</v>
          </cell>
          <cell r="AF197">
            <v>18.004100000000001</v>
          </cell>
          <cell r="AG197">
            <v>1.4108000000000001</v>
          </cell>
          <cell r="AH197">
            <v>75.868399999999994</v>
          </cell>
          <cell r="AI197">
            <v>68.768600000000006</v>
          </cell>
          <cell r="AJ197">
            <v>13.2827</v>
          </cell>
          <cell r="AK197">
            <v>48.7273</v>
          </cell>
          <cell r="AL197">
            <v>296.38159999999999</v>
          </cell>
          <cell r="AM197">
            <v>42.696899999999999</v>
          </cell>
          <cell r="AN197">
            <v>451.09269999999998</v>
          </cell>
          <cell r="AO197">
            <v>666.71619999999996</v>
          </cell>
        </row>
        <row r="198">
          <cell r="C198">
            <v>272.03949999999998</v>
          </cell>
          <cell r="D198">
            <v>33.063099999999999</v>
          </cell>
          <cell r="E198">
            <v>756.49959999999999</v>
          </cell>
          <cell r="F198">
            <v>11.5764</v>
          </cell>
          <cell r="G198">
            <v>112.7814</v>
          </cell>
          <cell r="H198">
            <v>3.8199999999999998E-2</v>
          </cell>
          <cell r="I198">
            <v>13.351699999999999</v>
          </cell>
          <cell r="J198">
            <v>61.122500000000002</v>
          </cell>
          <cell r="K198">
            <v>537.84</v>
          </cell>
          <cell r="L198">
            <v>29.077200000000001</v>
          </cell>
          <cell r="M198">
            <v>5.2263999999999999</v>
          </cell>
          <cell r="N198">
            <v>577.67859999999996</v>
          </cell>
          <cell r="O198">
            <v>27.343599999999999</v>
          </cell>
          <cell r="P198">
            <v>23.496700000000001</v>
          </cell>
          <cell r="Q198">
            <v>354.30169999999998</v>
          </cell>
          <cell r="R198">
            <v>3.6663000000000001</v>
          </cell>
          <cell r="S198">
            <v>832.56970000000001</v>
          </cell>
          <cell r="T198">
            <v>134.46</v>
          </cell>
          <cell r="U198">
            <v>41.663600000000002</v>
          </cell>
          <cell r="V198">
            <v>206.4513</v>
          </cell>
          <cell r="W198">
            <v>232.61680000000001</v>
          </cell>
          <cell r="X198">
            <v>57.458799999999997</v>
          </cell>
          <cell r="Y198">
            <v>123.9602</v>
          </cell>
          <cell r="Z198">
            <v>2.2692999999999999</v>
          </cell>
          <cell r="AA198">
            <v>1.8407</v>
          </cell>
          <cell r="AB198">
            <v>293.99599999999998</v>
          </cell>
          <cell r="AC198">
            <v>10.687099999999999</v>
          </cell>
          <cell r="AD198">
            <v>4.1300000000000003E-2</v>
          </cell>
          <cell r="AE198">
            <v>10.3431</v>
          </cell>
          <cell r="AF198">
            <v>17.908200000000001</v>
          </cell>
          <cell r="AG198">
            <v>1.3903000000000001</v>
          </cell>
          <cell r="AH198">
            <v>76.518600000000006</v>
          </cell>
          <cell r="AI198">
            <v>69.358000000000004</v>
          </cell>
          <cell r="AJ198">
            <v>13.3544</v>
          </cell>
          <cell r="AK198">
            <v>48.917700000000004</v>
          </cell>
          <cell r="AL198">
            <v>299.3938</v>
          </cell>
          <cell r="AM198">
            <v>42.843899999999998</v>
          </cell>
          <cell r="AN198">
            <v>454.95890000000003</v>
          </cell>
          <cell r="AO198">
            <v>668.46799999999996</v>
          </cell>
        </row>
        <row r="199">
          <cell r="C199">
            <v>274.45580000000001</v>
          </cell>
          <cell r="D199">
            <v>33.3887</v>
          </cell>
          <cell r="E199">
            <v>759.15239999999994</v>
          </cell>
          <cell r="F199">
            <v>11.572800000000001</v>
          </cell>
          <cell r="G199">
            <v>113.892</v>
          </cell>
          <cell r="H199">
            <v>3.8199999999999998E-2</v>
          </cell>
          <cell r="I199">
            <v>13.4832</v>
          </cell>
          <cell r="J199">
            <v>61.720999999999997</v>
          </cell>
          <cell r="K199">
            <v>537.66999999999996</v>
          </cell>
          <cell r="L199">
            <v>29.363499999999998</v>
          </cell>
          <cell r="M199">
            <v>5.2537000000000003</v>
          </cell>
          <cell r="N199">
            <v>583.36720000000003</v>
          </cell>
          <cell r="O199">
            <v>27.6128</v>
          </cell>
          <cell r="P199">
            <v>23.728000000000002</v>
          </cell>
          <cell r="Q199">
            <v>353.95920000000001</v>
          </cell>
          <cell r="R199">
            <v>3.6650999999999998</v>
          </cell>
          <cell r="S199">
            <v>836.18970000000002</v>
          </cell>
          <cell r="T199">
            <v>134.41749999999999</v>
          </cell>
          <cell r="U199">
            <v>41.655000000000001</v>
          </cell>
          <cell r="V199">
            <v>208.48429999999999</v>
          </cell>
          <cell r="W199">
            <v>234.9074</v>
          </cell>
          <cell r="X199">
            <v>57.823799999999999</v>
          </cell>
          <cell r="Y199">
            <v>124.4654</v>
          </cell>
          <cell r="Z199">
            <v>2.2917000000000001</v>
          </cell>
          <cell r="AA199">
            <v>1.8393999999999999</v>
          </cell>
          <cell r="AB199">
            <v>293.15910000000002</v>
          </cell>
          <cell r="AC199">
            <v>10.7948</v>
          </cell>
          <cell r="AD199">
            <v>4.1000000000000002E-2</v>
          </cell>
          <cell r="AE199">
            <v>10.3398</v>
          </cell>
          <cell r="AF199">
            <v>18.2209</v>
          </cell>
          <cell r="AG199">
            <v>1.3898999999999999</v>
          </cell>
          <cell r="AH199">
            <v>77.272099999999995</v>
          </cell>
          <cell r="AI199">
            <v>70.040999999999997</v>
          </cell>
          <cell r="AJ199">
            <v>13.552</v>
          </cell>
          <cell r="AK199">
            <v>49.464799999999997</v>
          </cell>
          <cell r="AL199">
            <v>301.50869999999998</v>
          </cell>
          <cell r="AM199">
            <v>42.8262</v>
          </cell>
          <cell r="AN199">
            <v>459.43900000000002</v>
          </cell>
          <cell r="AO199">
            <v>670.31449999999995</v>
          </cell>
        </row>
        <row r="200">
          <cell r="C200">
            <v>274.79840000000002</v>
          </cell>
          <cell r="D200">
            <v>33.634099999999997</v>
          </cell>
          <cell r="E200">
            <v>761.46</v>
          </cell>
          <cell r="F200">
            <v>11.5684</v>
          </cell>
          <cell r="G200">
            <v>114.7289</v>
          </cell>
          <cell r="H200">
            <v>3.8199999999999998E-2</v>
          </cell>
          <cell r="I200">
            <v>13.5823</v>
          </cell>
          <cell r="J200">
            <v>62.186300000000003</v>
          </cell>
          <cell r="K200">
            <v>537.47</v>
          </cell>
          <cell r="L200">
            <v>29.5793</v>
          </cell>
          <cell r="M200">
            <v>5.2766999999999999</v>
          </cell>
          <cell r="N200">
            <v>587.65440000000001</v>
          </cell>
          <cell r="O200">
            <v>27.815799999999999</v>
          </cell>
          <cell r="P200">
            <v>23.9024</v>
          </cell>
          <cell r="Q200">
            <v>353.24029999999999</v>
          </cell>
          <cell r="R200">
            <v>3.6637</v>
          </cell>
          <cell r="S200">
            <v>835.87869999999998</v>
          </cell>
          <cell r="T200">
            <v>134.36750000000001</v>
          </cell>
          <cell r="U200">
            <v>41.634300000000003</v>
          </cell>
          <cell r="V200">
            <v>210.01650000000001</v>
          </cell>
          <cell r="W200">
            <v>236.63380000000001</v>
          </cell>
          <cell r="X200">
            <v>57.9788</v>
          </cell>
          <cell r="Y200">
            <v>120.9975</v>
          </cell>
          <cell r="Z200">
            <v>2.3085</v>
          </cell>
          <cell r="AA200">
            <v>1.8407</v>
          </cell>
          <cell r="AB200">
            <v>292.84699999999998</v>
          </cell>
          <cell r="AC200">
            <v>10.841100000000001</v>
          </cell>
          <cell r="AD200">
            <v>3.9199999999999999E-2</v>
          </cell>
          <cell r="AE200">
            <v>10.336</v>
          </cell>
          <cell r="AF200">
            <v>18.047699999999999</v>
          </cell>
          <cell r="AG200">
            <v>1.3893</v>
          </cell>
          <cell r="AH200">
            <v>77.84</v>
          </cell>
          <cell r="AI200">
            <v>70.555800000000005</v>
          </cell>
          <cell r="AJ200">
            <v>13.622999999999999</v>
          </cell>
          <cell r="AK200">
            <v>49.677500000000002</v>
          </cell>
          <cell r="AL200">
            <v>304.60410000000002</v>
          </cell>
          <cell r="AM200">
            <v>43.1691</v>
          </cell>
          <cell r="AN200">
            <v>462.81540000000001</v>
          </cell>
          <cell r="AO200">
            <v>672.68169999999998</v>
          </cell>
        </row>
        <row r="201">
          <cell r="C201">
            <v>270.98450000000003</v>
          </cell>
          <cell r="D201">
            <v>33.334699999999998</v>
          </cell>
          <cell r="E201">
            <v>755.55179999999996</v>
          </cell>
          <cell r="F201">
            <v>11.563499999999999</v>
          </cell>
          <cell r="G201">
            <v>113.7076</v>
          </cell>
          <cell r="H201">
            <v>3.8100000000000002E-2</v>
          </cell>
          <cell r="I201">
            <v>13.461399999999999</v>
          </cell>
          <cell r="J201">
            <v>61.631900000000002</v>
          </cell>
          <cell r="K201">
            <v>537.24</v>
          </cell>
          <cell r="L201">
            <v>29.315999999999999</v>
          </cell>
          <cell r="M201">
            <v>5.2083000000000004</v>
          </cell>
          <cell r="N201">
            <v>582.42319999999995</v>
          </cell>
          <cell r="O201">
            <v>27.568200000000001</v>
          </cell>
          <cell r="P201">
            <v>23.689599999999999</v>
          </cell>
          <cell r="Q201">
            <v>352.1925</v>
          </cell>
          <cell r="R201">
            <v>3.6621999999999999</v>
          </cell>
          <cell r="S201">
            <v>838.12789999999995</v>
          </cell>
          <cell r="T201">
            <v>134.31</v>
          </cell>
          <cell r="U201">
            <v>41.6449</v>
          </cell>
          <cell r="V201">
            <v>208.14689999999999</v>
          </cell>
          <cell r="W201">
            <v>234.5273</v>
          </cell>
          <cell r="X201">
            <v>57.5961</v>
          </cell>
          <cell r="Y201">
            <v>123.4147</v>
          </cell>
          <cell r="Z201">
            <v>2.2879999999999998</v>
          </cell>
          <cell r="AA201">
            <v>1.8391999999999999</v>
          </cell>
          <cell r="AB201">
            <v>293.0213</v>
          </cell>
          <cell r="AC201">
            <v>10.747299999999999</v>
          </cell>
          <cell r="AD201">
            <v>4.0500000000000001E-2</v>
          </cell>
          <cell r="AE201">
            <v>10.3315</v>
          </cell>
          <cell r="AF201">
            <v>17.851500000000001</v>
          </cell>
          <cell r="AG201">
            <v>1.3888</v>
          </cell>
          <cell r="AH201">
            <v>77.147000000000006</v>
          </cell>
          <cell r="AI201">
            <v>69.927700000000002</v>
          </cell>
          <cell r="AJ201">
            <v>13.537599999999999</v>
          </cell>
          <cell r="AK201">
            <v>49.524500000000003</v>
          </cell>
          <cell r="AL201">
            <v>303.0093</v>
          </cell>
          <cell r="AM201">
            <v>43.207900000000002</v>
          </cell>
          <cell r="AN201">
            <v>458.69549999999998</v>
          </cell>
          <cell r="AO201">
            <v>670.58690000000001</v>
          </cell>
        </row>
        <row r="202">
          <cell r="C202">
            <v>272.66829999999999</v>
          </cell>
          <cell r="D202">
            <v>33.331800000000001</v>
          </cell>
          <cell r="E202">
            <v>753.00490000000002</v>
          </cell>
          <cell r="F202">
            <v>11.5611</v>
          </cell>
          <cell r="G202">
            <v>113.6977</v>
          </cell>
          <cell r="H202">
            <v>3.8100000000000002E-2</v>
          </cell>
          <cell r="I202">
            <v>13.4602</v>
          </cell>
          <cell r="J202">
            <v>61.630699999999997</v>
          </cell>
          <cell r="K202">
            <v>537.13</v>
          </cell>
          <cell r="L202">
            <v>29.313400000000001</v>
          </cell>
          <cell r="M202">
            <v>5.2304000000000004</v>
          </cell>
          <cell r="N202">
            <v>582.37210000000005</v>
          </cell>
          <cell r="O202">
            <v>27.5657</v>
          </cell>
          <cell r="P202">
            <v>23.6876</v>
          </cell>
          <cell r="Q202">
            <v>350.3057</v>
          </cell>
          <cell r="R202">
            <v>3.6614</v>
          </cell>
          <cell r="S202">
            <v>839.26559999999995</v>
          </cell>
          <cell r="T202">
            <v>134.2825</v>
          </cell>
          <cell r="U202">
            <v>41.644399999999997</v>
          </cell>
          <cell r="V202">
            <v>208.12870000000001</v>
          </cell>
          <cell r="W202">
            <v>234.5067</v>
          </cell>
          <cell r="X202">
            <v>57.645400000000002</v>
          </cell>
          <cell r="Y202">
            <v>126.7004</v>
          </cell>
          <cell r="Z202">
            <v>2.2877999999999998</v>
          </cell>
          <cell r="AA202">
            <v>1.8394999999999999</v>
          </cell>
          <cell r="AB202">
            <v>292.5471</v>
          </cell>
          <cell r="AC202">
            <v>10.773899999999999</v>
          </cell>
          <cell r="AD202">
            <v>4.0099999999999997E-2</v>
          </cell>
          <cell r="AE202">
            <v>10.3294</v>
          </cell>
          <cell r="AF202">
            <v>17.9971</v>
          </cell>
          <cell r="AG202">
            <v>1.3885000000000001</v>
          </cell>
          <cell r="AH202">
            <v>77.140299999999996</v>
          </cell>
          <cell r="AI202">
            <v>69.921599999999998</v>
          </cell>
          <cell r="AJ202">
            <v>13.575699999999999</v>
          </cell>
          <cell r="AK202">
            <v>49.680999999999997</v>
          </cell>
          <cell r="AL202">
            <v>303.3836</v>
          </cell>
          <cell r="AM202">
            <v>43.220399999999998</v>
          </cell>
          <cell r="AN202">
            <v>458.65530000000001</v>
          </cell>
          <cell r="AO202">
            <v>670.65300000000002</v>
          </cell>
        </row>
        <row r="203">
          <cell r="C203">
            <v>272.66829999999999</v>
          </cell>
          <cell r="D203">
            <v>33.331800000000001</v>
          </cell>
          <cell r="E203">
            <v>753.00490000000002</v>
          </cell>
          <cell r="F203">
            <v>11.5611</v>
          </cell>
          <cell r="G203">
            <v>113.6977</v>
          </cell>
          <cell r="H203">
            <v>3.8100000000000002E-2</v>
          </cell>
          <cell r="I203">
            <v>13.4602</v>
          </cell>
          <cell r="J203">
            <v>61.630699999999997</v>
          </cell>
          <cell r="K203">
            <v>537.13</v>
          </cell>
          <cell r="L203">
            <v>29.313400000000001</v>
          </cell>
          <cell r="M203">
            <v>5.2304000000000004</v>
          </cell>
          <cell r="N203">
            <v>582.37210000000005</v>
          </cell>
          <cell r="O203">
            <v>27.5657</v>
          </cell>
          <cell r="P203">
            <v>23.6876</v>
          </cell>
          <cell r="Q203">
            <v>350.3057</v>
          </cell>
          <cell r="R203">
            <v>3.6614</v>
          </cell>
          <cell r="S203">
            <v>839.26559999999995</v>
          </cell>
          <cell r="T203">
            <v>134.2825</v>
          </cell>
          <cell r="U203">
            <v>41.644399999999997</v>
          </cell>
          <cell r="V203">
            <v>208.12870000000001</v>
          </cell>
          <cell r="W203">
            <v>234.5067</v>
          </cell>
          <cell r="X203">
            <v>57.645400000000002</v>
          </cell>
          <cell r="Y203">
            <v>126.7004</v>
          </cell>
          <cell r="Z203">
            <v>2.2877999999999998</v>
          </cell>
          <cell r="AA203">
            <v>1.8394999999999999</v>
          </cell>
          <cell r="AB203">
            <v>292.5471</v>
          </cell>
          <cell r="AC203">
            <v>10.773899999999999</v>
          </cell>
          <cell r="AD203">
            <v>4.0099999999999997E-2</v>
          </cell>
          <cell r="AE203">
            <v>10.3294</v>
          </cell>
          <cell r="AF203">
            <v>17.9971</v>
          </cell>
          <cell r="AG203">
            <v>1.3885000000000001</v>
          </cell>
          <cell r="AH203">
            <v>77.140299999999996</v>
          </cell>
          <cell r="AI203">
            <v>69.921599999999998</v>
          </cell>
          <cell r="AJ203">
            <v>13.575699999999999</v>
          </cell>
          <cell r="AK203">
            <v>49.680999999999997</v>
          </cell>
          <cell r="AL203">
            <v>303.3836</v>
          </cell>
          <cell r="AM203">
            <v>43.220399999999998</v>
          </cell>
          <cell r="AN203">
            <v>458.65530000000001</v>
          </cell>
          <cell r="AO203">
            <v>670.65300000000002</v>
          </cell>
        </row>
        <row r="204">
          <cell r="C204">
            <v>272.66829999999999</v>
          </cell>
          <cell r="D204">
            <v>33.331800000000001</v>
          </cell>
          <cell r="E204">
            <v>753.00490000000002</v>
          </cell>
          <cell r="F204">
            <v>11.5611</v>
          </cell>
          <cell r="G204">
            <v>113.6977</v>
          </cell>
          <cell r="H204">
            <v>3.8100000000000002E-2</v>
          </cell>
          <cell r="I204">
            <v>13.4602</v>
          </cell>
          <cell r="J204">
            <v>61.630699999999997</v>
          </cell>
          <cell r="K204">
            <v>537.13</v>
          </cell>
          <cell r="L204">
            <v>29.313400000000001</v>
          </cell>
          <cell r="M204">
            <v>5.2304000000000004</v>
          </cell>
          <cell r="N204">
            <v>582.37210000000005</v>
          </cell>
          <cell r="O204">
            <v>27.5657</v>
          </cell>
          <cell r="P204">
            <v>23.6876</v>
          </cell>
          <cell r="Q204">
            <v>350.3057</v>
          </cell>
          <cell r="R204">
            <v>3.6614</v>
          </cell>
          <cell r="S204">
            <v>839.26559999999995</v>
          </cell>
          <cell r="T204">
            <v>134.2825</v>
          </cell>
          <cell r="U204">
            <v>41.644399999999997</v>
          </cell>
          <cell r="V204">
            <v>208.12870000000001</v>
          </cell>
          <cell r="W204">
            <v>234.5067</v>
          </cell>
          <cell r="X204">
            <v>57.645400000000002</v>
          </cell>
          <cell r="Y204">
            <v>126.7004</v>
          </cell>
          <cell r="Z204">
            <v>2.2877999999999998</v>
          </cell>
          <cell r="AA204">
            <v>1.8394999999999999</v>
          </cell>
          <cell r="AB204">
            <v>292.5471</v>
          </cell>
          <cell r="AC204">
            <v>10.773899999999999</v>
          </cell>
          <cell r="AD204">
            <v>4.0099999999999997E-2</v>
          </cell>
          <cell r="AE204">
            <v>10.3294</v>
          </cell>
          <cell r="AF204">
            <v>17.9971</v>
          </cell>
          <cell r="AG204">
            <v>1.3885000000000001</v>
          </cell>
          <cell r="AH204">
            <v>77.140299999999996</v>
          </cell>
          <cell r="AI204">
            <v>69.921599999999998</v>
          </cell>
          <cell r="AJ204">
            <v>13.575699999999999</v>
          </cell>
          <cell r="AK204">
            <v>49.680999999999997</v>
          </cell>
          <cell r="AL204">
            <v>303.3836</v>
          </cell>
          <cell r="AM204">
            <v>43.220399999999998</v>
          </cell>
          <cell r="AN204">
            <v>458.65530000000001</v>
          </cell>
          <cell r="AO204">
            <v>670.65300000000002</v>
          </cell>
        </row>
        <row r="205">
          <cell r="C205">
            <v>273.85019999999997</v>
          </cell>
          <cell r="D205">
            <v>33.494199999999999</v>
          </cell>
          <cell r="E205">
            <v>752.35050000000001</v>
          </cell>
          <cell r="F205">
            <v>11.5579</v>
          </cell>
          <cell r="G205">
            <v>114.2516</v>
          </cell>
          <cell r="H205">
            <v>3.8100000000000002E-2</v>
          </cell>
          <cell r="I205">
            <v>13.5258</v>
          </cell>
          <cell r="J205">
            <v>61.911799999999999</v>
          </cell>
          <cell r="K205">
            <v>536.98</v>
          </cell>
          <cell r="L205">
            <v>29.456199999999999</v>
          </cell>
          <cell r="M205">
            <v>5.2416</v>
          </cell>
          <cell r="N205">
            <v>585.20950000000005</v>
          </cell>
          <cell r="O205">
            <v>27.7</v>
          </cell>
          <cell r="P205">
            <v>23.803000000000001</v>
          </cell>
          <cell r="Q205">
            <v>348.92110000000002</v>
          </cell>
          <cell r="R205">
            <v>3.6604000000000001</v>
          </cell>
          <cell r="S205">
            <v>837.72230000000002</v>
          </cell>
          <cell r="T205">
            <v>134.245</v>
          </cell>
          <cell r="U205">
            <v>41.653199999999998</v>
          </cell>
          <cell r="V205">
            <v>209.14269999999999</v>
          </cell>
          <cell r="W205">
            <v>235.64930000000001</v>
          </cell>
          <cell r="X205">
            <v>57.773699999999998</v>
          </cell>
          <cell r="Y205">
            <v>127.8013</v>
          </cell>
          <cell r="Z205">
            <v>2.2989000000000002</v>
          </cell>
          <cell r="AA205">
            <v>1.8371</v>
          </cell>
          <cell r="AB205">
            <v>292.36860000000001</v>
          </cell>
          <cell r="AC205">
            <v>10.815200000000001</v>
          </cell>
          <cell r="AD205">
            <v>3.9199999999999999E-2</v>
          </cell>
          <cell r="AE205">
            <v>10.326499999999999</v>
          </cell>
          <cell r="AF205">
            <v>18.1203</v>
          </cell>
          <cell r="AG205">
            <v>1.3880999999999999</v>
          </cell>
          <cell r="AH205">
            <v>77.516099999999994</v>
          </cell>
          <cell r="AI205">
            <v>70.262200000000007</v>
          </cell>
          <cell r="AJ205">
            <v>13.6257</v>
          </cell>
          <cell r="AK205">
            <v>50.038499999999999</v>
          </cell>
          <cell r="AL205">
            <v>304.51929999999999</v>
          </cell>
          <cell r="AM205">
            <v>42.8934</v>
          </cell>
          <cell r="AN205">
            <v>460.88990000000001</v>
          </cell>
          <cell r="AO205">
            <v>669.90279999999996</v>
          </cell>
        </row>
        <row r="206">
          <cell r="C206">
            <v>272.01960000000003</v>
          </cell>
          <cell r="D206">
            <v>33.232700000000001</v>
          </cell>
          <cell r="E206">
            <v>751.13689999999997</v>
          </cell>
          <cell r="F206">
            <v>11.5579</v>
          </cell>
          <cell r="G206">
            <v>113.35980000000001</v>
          </cell>
          <cell r="H206">
            <v>3.7999999999999999E-2</v>
          </cell>
          <cell r="I206">
            <v>13.420199999999999</v>
          </cell>
          <cell r="J206">
            <v>61.427700000000002</v>
          </cell>
          <cell r="K206">
            <v>536.98</v>
          </cell>
          <cell r="L206">
            <v>29.226299999999998</v>
          </cell>
          <cell r="M206">
            <v>5.2178000000000004</v>
          </cell>
          <cell r="N206">
            <v>580.6413</v>
          </cell>
          <cell r="O206">
            <v>27.483799999999999</v>
          </cell>
          <cell r="P206">
            <v>23.6172</v>
          </cell>
          <cell r="Q206">
            <v>349.53160000000003</v>
          </cell>
          <cell r="R206">
            <v>3.6604000000000001</v>
          </cell>
          <cell r="S206">
            <v>837.72230000000002</v>
          </cell>
          <cell r="T206">
            <v>134.245</v>
          </cell>
          <cell r="U206">
            <v>41.646000000000001</v>
          </cell>
          <cell r="V206">
            <v>207.51009999999999</v>
          </cell>
          <cell r="W206">
            <v>233.8098</v>
          </cell>
          <cell r="X206">
            <v>57.301200000000001</v>
          </cell>
          <cell r="Y206">
            <v>127.3085</v>
          </cell>
          <cell r="Z206">
            <v>2.2810000000000001</v>
          </cell>
          <cell r="AA206">
            <v>1.8383</v>
          </cell>
          <cell r="AB206">
            <v>292.81689999999998</v>
          </cell>
          <cell r="AC206">
            <v>10.7348</v>
          </cell>
          <cell r="AD206">
            <v>3.5799999999999998E-2</v>
          </cell>
          <cell r="AE206">
            <v>10.326499999999999</v>
          </cell>
          <cell r="AF206">
            <v>18.106999999999999</v>
          </cell>
          <cell r="AG206">
            <v>1.3687</v>
          </cell>
          <cell r="AH206">
            <v>76.911000000000001</v>
          </cell>
          <cell r="AI206">
            <v>69.713700000000003</v>
          </cell>
          <cell r="AJ206">
            <v>13.5314</v>
          </cell>
          <cell r="AK206">
            <v>49.623699999999999</v>
          </cell>
          <cell r="AL206">
            <v>302.42189999999999</v>
          </cell>
          <cell r="AM206">
            <v>42.877800000000001</v>
          </cell>
          <cell r="AN206">
            <v>457.29219999999998</v>
          </cell>
          <cell r="AO206">
            <v>668.60069999999996</v>
          </cell>
        </row>
        <row r="207">
          <cell r="C207">
            <v>274.55700000000002</v>
          </cell>
          <cell r="D207">
            <v>33.708300000000001</v>
          </cell>
          <cell r="E207">
            <v>757.03710000000001</v>
          </cell>
          <cell r="F207">
            <v>11.5684</v>
          </cell>
          <cell r="G207">
            <v>114.9821</v>
          </cell>
          <cell r="H207">
            <v>3.8100000000000002E-2</v>
          </cell>
          <cell r="I207">
            <v>13.6122</v>
          </cell>
          <cell r="J207">
            <v>62.288400000000003</v>
          </cell>
          <cell r="K207">
            <v>537.47</v>
          </cell>
          <cell r="L207">
            <v>29.644600000000001</v>
          </cell>
          <cell r="M207">
            <v>5.2648999999999999</v>
          </cell>
          <cell r="N207">
            <v>588.95100000000002</v>
          </cell>
          <cell r="O207">
            <v>27.877099999999999</v>
          </cell>
          <cell r="P207">
            <v>23.955200000000001</v>
          </cell>
          <cell r="Q207">
            <v>350.27690000000001</v>
          </cell>
          <cell r="R207">
            <v>3.6637</v>
          </cell>
          <cell r="S207">
            <v>835.87869999999998</v>
          </cell>
          <cell r="T207">
            <v>134.36750000000001</v>
          </cell>
          <cell r="U207">
            <v>41.703499999999998</v>
          </cell>
          <cell r="V207">
            <v>210.47989999999999</v>
          </cell>
          <cell r="W207">
            <v>237.1559</v>
          </cell>
          <cell r="X207">
            <v>57.9253</v>
          </cell>
          <cell r="Y207">
            <v>128.14940000000001</v>
          </cell>
          <cell r="Z207">
            <v>2.3136000000000001</v>
          </cell>
          <cell r="AA207">
            <v>1.8381000000000001</v>
          </cell>
          <cell r="AB207">
            <v>293.53030000000001</v>
          </cell>
          <cell r="AC207">
            <v>10.8879</v>
          </cell>
          <cell r="AD207">
            <v>3.9300000000000002E-2</v>
          </cell>
          <cell r="AE207">
            <v>10.336</v>
          </cell>
          <cell r="AF207">
            <v>18.6557</v>
          </cell>
          <cell r="AG207">
            <v>1.37</v>
          </cell>
          <cell r="AH207">
            <v>78.011700000000005</v>
          </cell>
          <cell r="AI207">
            <v>70.711399999999998</v>
          </cell>
          <cell r="AJ207">
            <v>13.6845</v>
          </cell>
          <cell r="AK207">
            <v>50.2455</v>
          </cell>
          <cell r="AL207">
            <v>308.40199999999999</v>
          </cell>
          <cell r="AM207">
            <v>43.027500000000003</v>
          </cell>
          <cell r="AN207">
            <v>463.83659999999998</v>
          </cell>
          <cell r="AO207">
            <v>672.57479999999998</v>
          </cell>
        </row>
        <row r="208">
          <cell r="C208">
            <v>276.6671</v>
          </cell>
          <cell r="D208">
            <v>34.041800000000002</v>
          </cell>
          <cell r="E208">
            <v>761.66679999999997</v>
          </cell>
          <cell r="F208">
            <v>11.558299999999999</v>
          </cell>
          <cell r="G208">
            <v>116.1195</v>
          </cell>
          <cell r="H208">
            <v>3.7999999999999999E-2</v>
          </cell>
          <cell r="I208">
            <v>13.7469</v>
          </cell>
          <cell r="J208">
            <v>62.9071</v>
          </cell>
          <cell r="K208">
            <v>537</v>
          </cell>
          <cell r="L208">
            <v>29.937799999999999</v>
          </cell>
          <cell r="M208">
            <v>5.2988999999999997</v>
          </cell>
          <cell r="N208">
            <v>594.77719999999999</v>
          </cell>
          <cell r="O208">
            <v>28.152899999999999</v>
          </cell>
          <cell r="P208">
            <v>24.1921</v>
          </cell>
          <cell r="Q208">
            <v>348.73820000000001</v>
          </cell>
          <cell r="R208">
            <v>3.6604999999999999</v>
          </cell>
          <cell r="S208">
            <v>839.0625</v>
          </cell>
          <cell r="T208">
            <v>134.25</v>
          </cell>
          <cell r="U208">
            <v>41.6524</v>
          </cell>
          <cell r="V208">
            <v>212.56200000000001</v>
          </cell>
          <cell r="W208">
            <v>239.50200000000001</v>
          </cell>
          <cell r="X208">
            <v>58.472700000000003</v>
          </cell>
          <cell r="Y208">
            <v>127.1754</v>
          </cell>
          <cell r="Z208">
            <v>2.3365</v>
          </cell>
          <cell r="AA208">
            <v>1.8346</v>
          </cell>
          <cell r="AB208">
            <v>294.16300000000001</v>
          </cell>
          <cell r="AC208">
            <v>10.9655</v>
          </cell>
          <cell r="AD208">
            <v>3.9899999999999998E-2</v>
          </cell>
          <cell r="AE208">
            <v>10.3269</v>
          </cell>
          <cell r="AF208">
            <v>18.793399999999998</v>
          </cell>
          <cell r="AG208">
            <v>1.3688</v>
          </cell>
          <cell r="AH208">
            <v>78.7834</v>
          </cell>
          <cell r="AI208">
            <v>71.410899999999998</v>
          </cell>
          <cell r="AJ208">
            <v>13.8146</v>
          </cell>
          <cell r="AK208">
            <v>50.604999999999997</v>
          </cell>
          <cell r="AL208">
            <v>310.83280000000002</v>
          </cell>
          <cell r="AM208">
            <v>43.493499999999997</v>
          </cell>
          <cell r="AN208">
            <v>468.42509999999999</v>
          </cell>
          <cell r="AO208">
            <v>675.90440000000001</v>
          </cell>
        </row>
        <row r="209">
          <cell r="C209">
            <v>275.32260000000002</v>
          </cell>
          <cell r="D209">
            <v>34.236499999999999</v>
          </cell>
          <cell r="E209">
            <v>770.03020000000004</v>
          </cell>
          <cell r="F209">
            <v>11.5542</v>
          </cell>
          <cell r="G209">
            <v>116.7837</v>
          </cell>
          <cell r="H209">
            <v>3.7999999999999999E-2</v>
          </cell>
          <cell r="I209">
            <v>13.8255</v>
          </cell>
          <cell r="J209">
            <v>63.248199999999997</v>
          </cell>
          <cell r="K209">
            <v>536.80999999999995</v>
          </cell>
          <cell r="L209">
            <v>30.109100000000002</v>
          </cell>
          <cell r="M209">
            <v>5.3208000000000002</v>
          </cell>
          <cell r="N209">
            <v>598.17930000000001</v>
          </cell>
          <cell r="O209">
            <v>28.3139</v>
          </cell>
          <cell r="P209">
            <v>24.330500000000001</v>
          </cell>
          <cell r="Q209">
            <v>348.16680000000002</v>
          </cell>
          <cell r="R209">
            <v>3.6591999999999998</v>
          </cell>
          <cell r="S209">
            <v>844.04089999999997</v>
          </cell>
          <cell r="T209">
            <v>134.20249999999999</v>
          </cell>
          <cell r="U209">
            <v>41.650599999999997</v>
          </cell>
          <cell r="V209">
            <v>213.77789999999999</v>
          </cell>
          <cell r="W209">
            <v>240.87190000000001</v>
          </cell>
          <cell r="X209">
            <v>58.763199999999998</v>
          </cell>
          <cell r="Y209">
            <v>127.36</v>
          </cell>
          <cell r="Z209">
            <v>2.3498999999999999</v>
          </cell>
          <cell r="AA209">
            <v>1.8333999999999999</v>
          </cell>
          <cell r="AB209">
            <v>294.32990000000001</v>
          </cell>
          <cell r="AC209">
            <v>11.0228</v>
          </cell>
          <cell r="AD209">
            <v>4.0899999999999999E-2</v>
          </cell>
          <cell r="AE209">
            <v>10.3233</v>
          </cell>
          <cell r="AF209">
            <v>18.904699999999998</v>
          </cell>
          <cell r="AG209">
            <v>1.3683000000000001</v>
          </cell>
          <cell r="AH209">
            <v>79.234099999999998</v>
          </cell>
          <cell r="AI209">
            <v>71.819400000000002</v>
          </cell>
          <cell r="AJ209">
            <v>13.905900000000001</v>
          </cell>
          <cell r="AK209">
            <v>50.858199999999997</v>
          </cell>
          <cell r="AL209">
            <v>312.44490000000002</v>
          </cell>
          <cell r="AM209">
            <v>43.475900000000003</v>
          </cell>
          <cell r="AN209">
            <v>471.10449999999997</v>
          </cell>
          <cell r="AO209">
            <v>676.57989999999995</v>
          </cell>
        </row>
        <row r="210">
          <cell r="C210">
            <v>275.32260000000002</v>
          </cell>
          <cell r="D210">
            <v>34.236499999999999</v>
          </cell>
          <cell r="E210">
            <v>770.03020000000004</v>
          </cell>
          <cell r="F210">
            <v>11.5542</v>
          </cell>
          <cell r="G210">
            <v>116.7837</v>
          </cell>
          <cell r="H210">
            <v>3.7999999999999999E-2</v>
          </cell>
          <cell r="I210">
            <v>13.8255</v>
          </cell>
          <cell r="J210">
            <v>63.248199999999997</v>
          </cell>
          <cell r="K210">
            <v>536.80999999999995</v>
          </cell>
          <cell r="L210">
            <v>30.109100000000002</v>
          </cell>
          <cell r="M210">
            <v>5.3208000000000002</v>
          </cell>
          <cell r="N210">
            <v>598.17930000000001</v>
          </cell>
          <cell r="O210">
            <v>28.3139</v>
          </cell>
          <cell r="P210">
            <v>24.330500000000001</v>
          </cell>
          <cell r="Q210">
            <v>348.16680000000002</v>
          </cell>
          <cell r="R210">
            <v>3.6591999999999998</v>
          </cell>
          <cell r="S210">
            <v>844.04089999999997</v>
          </cell>
          <cell r="T210">
            <v>134.20249999999999</v>
          </cell>
          <cell r="U210">
            <v>41.650599999999997</v>
          </cell>
          <cell r="V210">
            <v>213.77789999999999</v>
          </cell>
          <cell r="W210">
            <v>240.87190000000001</v>
          </cell>
          <cell r="X210">
            <v>58.763199999999998</v>
          </cell>
          <cell r="Y210">
            <v>127.36</v>
          </cell>
          <cell r="Z210">
            <v>2.3498999999999999</v>
          </cell>
          <cell r="AA210">
            <v>1.8333999999999999</v>
          </cell>
          <cell r="AB210">
            <v>294.32990000000001</v>
          </cell>
          <cell r="AC210">
            <v>11.0228</v>
          </cell>
          <cell r="AD210">
            <v>4.0899999999999999E-2</v>
          </cell>
          <cell r="AE210">
            <v>10.3233</v>
          </cell>
          <cell r="AF210">
            <v>18.904699999999998</v>
          </cell>
          <cell r="AG210">
            <v>1.3683000000000001</v>
          </cell>
          <cell r="AH210">
            <v>79.234099999999998</v>
          </cell>
          <cell r="AI210">
            <v>71.819400000000002</v>
          </cell>
          <cell r="AJ210">
            <v>13.905900000000001</v>
          </cell>
          <cell r="AK210">
            <v>50.858199999999997</v>
          </cell>
          <cell r="AL210">
            <v>312.44490000000002</v>
          </cell>
          <cell r="AM210">
            <v>43.475900000000003</v>
          </cell>
          <cell r="AN210">
            <v>471.10449999999997</v>
          </cell>
          <cell r="AO210">
            <v>676.57989999999995</v>
          </cell>
        </row>
        <row r="211">
          <cell r="C211">
            <v>275.32260000000002</v>
          </cell>
          <cell r="D211">
            <v>34.236499999999999</v>
          </cell>
          <cell r="E211">
            <v>770.03020000000004</v>
          </cell>
          <cell r="F211">
            <v>11.5542</v>
          </cell>
          <cell r="G211">
            <v>116.7837</v>
          </cell>
          <cell r="H211">
            <v>3.7999999999999999E-2</v>
          </cell>
          <cell r="I211">
            <v>13.8255</v>
          </cell>
          <cell r="J211">
            <v>63.248199999999997</v>
          </cell>
          <cell r="K211">
            <v>536.80999999999995</v>
          </cell>
          <cell r="L211">
            <v>30.109100000000002</v>
          </cell>
          <cell r="M211">
            <v>5.3208000000000002</v>
          </cell>
          <cell r="N211">
            <v>598.17930000000001</v>
          </cell>
          <cell r="O211">
            <v>28.3139</v>
          </cell>
          <cell r="P211">
            <v>24.330500000000001</v>
          </cell>
          <cell r="Q211">
            <v>348.16680000000002</v>
          </cell>
          <cell r="R211">
            <v>3.6591999999999998</v>
          </cell>
          <cell r="S211">
            <v>844.04089999999997</v>
          </cell>
          <cell r="T211">
            <v>134.20249999999999</v>
          </cell>
          <cell r="U211">
            <v>41.650599999999997</v>
          </cell>
          <cell r="V211">
            <v>213.77789999999999</v>
          </cell>
          <cell r="W211">
            <v>240.87190000000001</v>
          </cell>
          <cell r="X211">
            <v>58.763199999999998</v>
          </cell>
          <cell r="Y211">
            <v>127.36</v>
          </cell>
          <cell r="Z211">
            <v>2.3498999999999999</v>
          </cell>
          <cell r="AA211">
            <v>1.8333999999999999</v>
          </cell>
          <cell r="AB211">
            <v>294.32990000000001</v>
          </cell>
          <cell r="AC211">
            <v>11.0228</v>
          </cell>
          <cell r="AD211">
            <v>4.0899999999999999E-2</v>
          </cell>
          <cell r="AE211">
            <v>10.3233</v>
          </cell>
          <cell r="AF211">
            <v>18.904699999999998</v>
          </cell>
          <cell r="AG211">
            <v>1.3683000000000001</v>
          </cell>
          <cell r="AH211">
            <v>79.234099999999998</v>
          </cell>
          <cell r="AI211">
            <v>71.819400000000002</v>
          </cell>
          <cell r="AJ211">
            <v>13.905900000000001</v>
          </cell>
          <cell r="AK211">
            <v>50.858199999999997</v>
          </cell>
          <cell r="AL211">
            <v>312.44490000000002</v>
          </cell>
          <cell r="AM211">
            <v>43.475900000000003</v>
          </cell>
          <cell r="AN211">
            <v>471.10449999999997</v>
          </cell>
          <cell r="AO211">
            <v>676.57989999999995</v>
          </cell>
        </row>
        <row r="212">
          <cell r="C212">
            <v>272.2518</v>
          </cell>
          <cell r="D212">
            <v>33.838799999999999</v>
          </cell>
          <cell r="E212">
            <v>763.70709999999997</v>
          </cell>
          <cell r="F212">
            <v>11.5517</v>
          </cell>
          <cell r="G212">
            <v>115.4272</v>
          </cell>
          <cell r="H212">
            <v>3.7900000000000003E-2</v>
          </cell>
          <cell r="I212">
            <v>13.664899999999999</v>
          </cell>
          <cell r="J212">
            <v>62.525300000000001</v>
          </cell>
          <cell r="K212">
            <v>536.69000000000005</v>
          </cell>
          <cell r="L212">
            <v>29.7593</v>
          </cell>
          <cell r="M212">
            <v>5.2805</v>
          </cell>
          <cell r="N212">
            <v>591.23099999999999</v>
          </cell>
          <cell r="O212">
            <v>27.985099999999999</v>
          </cell>
          <cell r="P212">
            <v>24.047899999999998</v>
          </cell>
          <cell r="Q212">
            <v>347.48669999999998</v>
          </cell>
          <cell r="R212">
            <v>3.6583999999999999</v>
          </cell>
          <cell r="S212">
            <v>845.18110000000001</v>
          </cell>
          <cell r="T212">
            <v>134.17250000000001</v>
          </cell>
          <cell r="U212">
            <v>41.617400000000004</v>
          </cell>
          <cell r="V212">
            <v>211.29470000000001</v>
          </cell>
          <cell r="W212">
            <v>238.07400000000001</v>
          </cell>
          <cell r="X212">
            <v>58.302399999999999</v>
          </cell>
          <cell r="Y212">
            <v>127.7805</v>
          </cell>
          <cell r="Z212">
            <v>2.3226</v>
          </cell>
          <cell r="AA212">
            <v>1.8348</v>
          </cell>
          <cell r="AB212">
            <v>294.12689999999998</v>
          </cell>
          <cell r="AC212">
            <v>10.909800000000001</v>
          </cell>
          <cell r="AD212">
            <v>4.0599999999999997E-2</v>
          </cell>
          <cell r="AE212">
            <v>10.321</v>
          </cell>
          <cell r="AF212">
            <v>18.876000000000001</v>
          </cell>
          <cell r="AG212">
            <v>1.3680000000000001</v>
          </cell>
          <cell r="AH212">
            <v>78.313699999999997</v>
          </cell>
          <cell r="AI212">
            <v>70.985200000000006</v>
          </cell>
          <cell r="AJ212">
            <v>13.776899999999999</v>
          </cell>
          <cell r="AK212">
            <v>50.118099999999998</v>
          </cell>
          <cell r="AL212">
            <v>309.28739999999999</v>
          </cell>
          <cell r="AM212">
            <v>43.266300000000001</v>
          </cell>
          <cell r="AN212">
            <v>465.63220000000001</v>
          </cell>
          <cell r="AO212">
            <v>674.61419999999998</v>
          </cell>
        </row>
        <row r="213">
          <cell r="C213">
            <v>272.2722</v>
          </cell>
          <cell r="D213">
            <v>33.938299999999998</v>
          </cell>
          <cell r="E213">
            <v>760.7124</v>
          </cell>
          <cell r="F213">
            <v>11.542999999999999</v>
          </cell>
          <cell r="G213">
            <v>115.7666</v>
          </cell>
          <cell r="H213">
            <v>3.78E-2</v>
          </cell>
          <cell r="I213">
            <v>13.7051</v>
          </cell>
          <cell r="J213">
            <v>62.729399999999998</v>
          </cell>
          <cell r="K213">
            <v>536.29</v>
          </cell>
          <cell r="L213">
            <v>29.846800000000002</v>
          </cell>
          <cell r="M213">
            <v>5.2809999999999997</v>
          </cell>
          <cell r="N213">
            <v>592.96939999999995</v>
          </cell>
          <cell r="O213">
            <v>28.067299999999999</v>
          </cell>
          <cell r="P213">
            <v>24.118600000000001</v>
          </cell>
          <cell r="Q213">
            <v>348.48250000000002</v>
          </cell>
          <cell r="R213">
            <v>3.6556999999999999</v>
          </cell>
          <cell r="S213">
            <v>844.55119999999999</v>
          </cell>
          <cell r="T213">
            <v>134.07249999999999</v>
          </cell>
          <cell r="U213">
            <v>41.571599999999997</v>
          </cell>
          <cell r="V213">
            <v>211.916</v>
          </cell>
          <cell r="W213">
            <v>238.774</v>
          </cell>
          <cell r="X213">
            <v>58.360599999999998</v>
          </cell>
          <cell r="Y213">
            <v>127.32810000000001</v>
          </cell>
          <cell r="Z213">
            <v>2.3294000000000001</v>
          </cell>
          <cell r="AA213">
            <v>1.8315999999999999</v>
          </cell>
          <cell r="AB213">
            <v>294.82409999999999</v>
          </cell>
          <cell r="AC213">
            <v>10.933999999999999</v>
          </cell>
          <cell r="AD213">
            <v>4.1099999999999998E-2</v>
          </cell>
          <cell r="AE213">
            <v>10.3133</v>
          </cell>
          <cell r="AF213">
            <v>18.886299999999999</v>
          </cell>
          <cell r="AG213">
            <v>1.367</v>
          </cell>
          <cell r="AH213">
            <v>78.543999999999997</v>
          </cell>
          <cell r="AI213">
            <v>71.193899999999999</v>
          </cell>
          <cell r="AJ213">
            <v>13.7864</v>
          </cell>
          <cell r="AK213">
            <v>50.151600000000002</v>
          </cell>
          <cell r="AL213">
            <v>310.01150000000001</v>
          </cell>
          <cell r="AM213">
            <v>43.212899999999998</v>
          </cell>
          <cell r="AN213">
            <v>467.00130000000001</v>
          </cell>
          <cell r="AO213">
            <v>674.1241</v>
          </cell>
        </row>
        <row r="214">
          <cell r="C214">
            <v>271.43700000000001</v>
          </cell>
          <cell r="D214">
            <v>34.250399999999999</v>
          </cell>
          <cell r="E214">
            <v>765.46370000000002</v>
          </cell>
          <cell r="F214">
            <v>11.5366</v>
          </cell>
          <cell r="G214">
            <v>116.8312</v>
          </cell>
          <cell r="H214">
            <v>3.7699999999999997E-2</v>
          </cell>
          <cell r="I214">
            <v>13.831099999999999</v>
          </cell>
          <cell r="J214">
            <v>63.309600000000003</v>
          </cell>
          <cell r="K214">
            <v>535.99</v>
          </cell>
          <cell r="L214">
            <v>30.121300000000002</v>
          </cell>
          <cell r="M214">
            <v>5.3116000000000003</v>
          </cell>
          <cell r="N214">
            <v>598.42250000000001</v>
          </cell>
          <cell r="O214">
            <v>28.325500000000002</v>
          </cell>
          <cell r="P214">
            <v>24.340399999999999</v>
          </cell>
          <cell r="Q214">
            <v>348.95310000000001</v>
          </cell>
          <cell r="R214">
            <v>3.6536</v>
          </cell>
          <cell r="S214">
            <v>842.75160000000005</v>
          </cell>
          <cell r="T214">
            <v>133.9975</v>
          </cell>
          <cell r="U214">
            <v>41.5535</v>
          </cell>
          <cell r="V214">
            <v>213.8648</v>
          </cell>
          <cell r="W214">
            <v>240.96979999999999</v>
          </cell>
          <cell r="X214">
            <v>58.816400000000002</v>
          </cell>
          <cell r="Y214">
            <v>127.8854</v>
          </cell>
          <cell r="Z214">
            <v>2.3508</v>
          </cell>
          <cell r="AA214">
            <v>1.8324</v>
          </cell>
          <cell r="AB214">
            <v>294.7627</v>
          </cell>
          <cell r="AC214">
            <v>11.008800000000001</v>
          </cell>
          <cell r="AD214">
            <v>4.0800000000000003E-2</v>
          </cell>
          <cell r="AE214">
            <v>10.307499999999999</v>
          </cell>
          <cell r="AF214">
            <v>19.112500000000001</v>
          </cell>
          <cell r="AG214">
            <v>1.3662000000000001</v>
          </cell>
          <cell r="AH214">
            <v>79.266300000000001</v>
          </cell>
          <cell r="AI214">
            <v>71.848600000000005</v>
          </cell>
          <cell r="AJ214">
            <v>13.9177</v>
          </cell>
          <cell r="AK214">
            <v>50.421100000000003</v>
          </cell>
          <cell r="AL214">
            <v>313.07029999999997</v>
          </cell>
          <cell r="AM214">
            <v>43.277900000000002</v>
          </cell>
          <cell r="AN214">
            <v>471.29599999999999</v>
          </cell>
          <cell r="AO214">
            <v>674.96280000000002</v>
          </cell>
        </row>
        <row r="215">
          <cell r="C215">
            <v>272.32960000000003</v>
          </cell>
          <cell r="D215">
            <v>34.119599999999998</v>
          </cell>
          <cell r="E215">
            <v>763.90539999999999</v>
          </cell>
          <cell r="F215">
            <v>11.5306</v>
          </cell>
          <cell r="G215">
            <v>116.38509999999999</v>
          </cell>
          <cell r="H215">
            <v>3.7600000000000001E-2</v>
          </cell>
          <cell r="I215">
            <v>13.7783</v>
          </cell>
          <cell r="J215">
            <v>63.057699999999997</v>
          </cell>
          <cell r="K215">
            <v>535.71</v>
          </cell>
          <cell r="L215">
            <v>30.0063</v>
          </cell>
          <cell r="M215">
            <v>5.3140000000000001</v>
          </cell>
          <cell r="N215">
            <v>596.13729999999998</v>
          </cell>
          <cell r="O215">
            <v>28.217300000000002</v>
          </cell>
          <cell r="P215">
            <v>24.247499999999999</v>
          </cell>
          <cell r="Q215">
            <v>348.67899999999997</v>
          </cell>
          <cell r="R215">
            <v>3.6516999999999999</v>
          </cell>
          <cell r="S215">
            <v>842.31129999999996</v>
          </cell>
          <cell r="T215">
            <v>133.92750000000001</v>
          </cell>
          <cell r="U215">
            <v>41.531799999999997</v>
          </cell>
          <cell r="V215">
            <v>213.04810000000001</v>
          </cell>
          <cell r="W215">
            <v>240.0496</v>
          </cell>
          <cell r="X215">
            <v>58.595500000000001</v>
          </cell>
          <cell r="Y215">
            <v>127.5562</v>
          </cell>
          <cell r="Z215">
            <v>2.3418000000000001</v>
          </cell>
          <cell r="AA215">
            <v>1.8327</v>
          </cell>
          <cell r="AB215">
            <v>296.75510000000003</v>
          </cell>
          <cell r="AC215">
            <v>10.908099999999999</v>
          </cell>
          <cell r="AD215">
            <v>4.0399999999999998E-2</v>
          </cell>
          <cell r="AE215">
            <v>10.302099999999999</v>
          </cell>
          <cell r="AF215">
            <v>19.0581</v>
          </cell>
          <cell r="AG215">
            <v>1.3654999999999999</v>
          </cell>
          <cell r="AH215">
            <v>78.9636</v>
          </cell>
          <cell r="AI215">
            <v>71.574200000000005</v>
          </cell>
          <cell r="AJ215">
            <v>13.8568</v>
          </cell>
          <cell r="AK215">
            <v>50.4786</v>
          </cell>
          <cell r="AL215">
            <v>310.78059999999999</v>
          </cell>
          <cell r="AM215">
            <v>43.239699999999999</v>
          </cell>
          <cell r="AN215">
            <v>469.49619999999999</v>
          </cell>
          <cell r="AO215">
            <v>675.82550000000003</v>
          </cell>
        </row>
        <row r="216">
          <cell r="C216">
            <v>271.02699999999999</v>
          </cell>
          <cell r="D216">
            <v>34.119900000000001</v>
          </cell>
          <cell r="E216">
            <v>764.53359999999998</v>
          </cell>
          <cell r="F216">
            <v>11.525399999999999</v>
          </cell>
          <cell r="G216">
            <v>116.386</v>
          </cell>
          <cell r="H216">
            <v>3.7699999999999997E-2</v>
          </cell>
          <cell r="I216">
            <v>13.7784</v>
          </cell>
          <cell r="J216">
            <v>63.059100000000001</v>
          </cell>
          <cell r="K216">
            <v>535.47</v>
          </cell>
          <cell r="L216">
            <v>30.006499999999999</v>
          </cell>
          <cell r="M216">
            <v>5.3437000000000001</v>
          </cell>
          <cell r="N216">
            <v>596.14210000000003</v>
          </cell>
          <cell r="O216">
            <v>28.217500000000001</v>
          </cell>
          <cell r="P216">
            <v>24.247699999999998</v>
          </cell>
          <cell r="Q216">
            <v>349.69470000000001</v>
          </cell>
          <cell r="R216">
            <v>3.6501000000000001</v>
          </cell>
          <cell r="S216">
            <v>841.93399999999997</v>
          </cell>
          <cell r="T216">
            <v>133.86750000000001</v>
          </cell>
          <cell r="U216">
            <v>41.504800000000003</v>
          </cell>
          <cell r="V216">
            <v>213.04990000000001</v>
          </cell>
          <cell r="W216">
            <v>240.05160000000001</v>
          </cell>
          <cell r="X216">
            <v>58.805100000000003</v>
          </cell>
          <cell r="Y216">
            <v>127.3497</v>
          </cell>
          <cell r="Z216">
            <v>2.3418999999999999</v>
          </cell>
          <cell r="AA216">
            <v>1.8307</v>
          </cell>
          <cell r="AB216">
            <v>297.73610000000002</v>
          </cell>
          <cell r="AC216">
            <v>10.9016</v>
          </cell>
          <cell r="AD216">
            <v>4.0300000000000002E-2</v>
          </cell>
          <cell r="AE216">
            <v>10.297499999999999</v>
          </cell>
          <cell r="AF216">
            <v>18.987300000000001</v>
          </cell>
          <cell r="AG216">
            <v>1.3649</v>
          </cell>
          <cell r="AH216">
            <v>78.964200000000005</v>
          </cell>
          <cell r="AI216">
            <v>71.574799999999996</v>
          </cell>
          <cell r="AJ216">
            <v>13.860200000000001</v>
          </cell>
          <cell r="AK216">
            <v>50.579099999999997</v>
          </cell>
          <cell r="AL216">
            <v>311.31889999999999</v>
          </cell>
          <cell r="AM216">
            <v>43.212200000000003</v>
          </cell>
          <cell r="AN216">
            <v>469.50009999999997</v>
          </cell>
          <cell r="AO216">
            <v>674.79319999999996</v>
          </cell>
        </row>
        <row r="217">
          <cell r="C217">
            <v>271.02699999999999</v>
          </cell>
          <cell r="D217">
            <v>34.119900000000001</v>
          </cell>
          <cell r="E217">
            <v>764.53359999999998</v>
          </cell>
          <cell r="F217">
            <v>11.525399999999999</v>
          </cell>
          <cell r="G217">
            <v>116.386</v>
          </cell>
          <cell r="H217">
            <v>3.7699999999999997E-2</v>
          </cell>
          <cell r="I217">
            <v>13.7784</v>
          </cell>
          <cell r="J217">
            <v>63.059100000000001</v>
          </cell>
          <cell r="K217">
            <v>535.47</v>
          </cell>
          <cell r="L217">
            <v>30.006499999999999</v>
          </cell>
          <cell r="M217">
            <v>5.3437000000000001</v>
          </cell>
          <cell r="N217">
            <v>596.14210000000003</v>
          </cell>
          <cell r="O217">
            <v>28.217500000000001</v>
          </cell>
          <cell r="P217">
            <v>24.247699999999998</v>
          </cell>
          <cell r="Q217">
            <v>349.69470000000001</v>
          </cell>
          <cell r="R217">
            <v>3.6501000000000001</v>
          </cell>
          <cell r="S217">
            <v>841.93399999999997</v>
          </cell>
          <cell r="T217">
            <v>133.86750000000001</v>
          </cell>
          <cell r="U217">
            <v>41.504800000000003</v>
          </cell>
          <cell r="V217">
            <v>213.04990000000001</v>
          </cell>
          <cell r="W217">
            <v>240.05160000000001</v>
          </cell>
          <cell r="X217">
            <v>58.805100000000003</v>
          </cell>
          <cell r="Y217">
            <v>127.3497</v>
          </cell>
          <cell r="Z217">
            <v>2.3418999999999999</v>
          </cell>
          <cell r="AA217">
            <v>1.8307</v>
          </cell>
          <cell r="AB217">
            <v>297.73610000000002</v>
          </cell>
          <cell r="AC217">
            <v>10.9016</v>
          </cell>
          <cell r="AD217">
            <v>4.0300000000000002E-2</v>
          </cell>
          <cell r="AE217">
            <v>10.297499999999999</v>
          </cell>
          <cell r="AF217">
            <v>18.987300000000001</v>
          </cell>
          <cell r="AG217">
            <v>1.3649</v>
          </cell>
          <cell r="AH217">
            <v>78.964200000000005</v>
          </cell>
          <cell r="AI217">
            <v>71.574799999999996</v>
          </cell>
          <cell r="AJ217">
            <v>13.860200000000001</v>
          </cell>
          <cell r="AK217">
            <v>50.579099999999997</v>
          </cell>
          <cell r="AL217">
            <v>311.31889999999999</v>
          </cell>
          <cell r="AM217">
            <v>43.212200000000003</v>
          </cell>
          <cell r="AN217">
            <v>469.50009999999997</v>
          </cell>
          <cell r="AO217">
            <v>674.79319999999996</v>
          </cell>
        </row>
        <row r="218">
          <cell r="C218">
            <v>271.02699999999999</v>
          </cell>
          <cell r="D218">
            <v>34.119900000000001</v>
          </cell>
          <cell r="E218">
            <v>764.53359999999998</v>
          </cell>
          <cell r="F218">
            <v>11.525399999999999</v>
          </cell>
          <cell r="G218">
            <v>116.386</v>
          </cell>
          <cell r="H218">
            <v>3.7699999999999997E-2</v>
          </cell>
          <cell r="I218">
            <v>13.7784</v>
          </cell>
          <cell r="J218">
            <v>63.059100000000001</v>
          </cell>
          <cell r="K218">
            <v>535.47</v>
          </cell>
          <cell r="L218">
            <v>30.006499999999999</v>
          </cell>
          <cell r="M218">
            <v>5.3437000000000001</v>
          </cell>
          <cell r="N218">
            <v>596.14210000000003</v>
          </cell>
          <cell r="O218">
            <v>28.217500000000001</v>
          </cell>
          <cell r="P218">
            <v>24.247699999999998</v>
          </cell>
          <cell r="Q218">
            <v>349.69470000000001</v>
          </cell>
          <cell r="R218">
            <v>3.6501000000000001</v>
          </cell>
          <cell r="S218">
            <v>841.93399999999997</v>
          </cell>
          <cell r="T218">
            <v>133.86750000000001</v>
          </cell>
          <cell r="U218">
            <v>41.504800000000003</v>
          </cell>
          <cell r="V218">
            <v>213.04990000000001</v>
          </cell>
          <cell r="W218">
            <v>240.05160000000001</v>
          </cell>
          <cell r="X218">
            <v>58.805100000000003</v>
          </cell>
          <cell r="Y218">
            <v>127.3497</v>
          </cell>
          <cell r="Z218">
            <v>2.3418999999999999</v>
          </cell>
          <cell r="AA218">
            <v>1.8307</v>
          </cell>
          <cell r="AB218">
            <v>297.73610000000002</v>
          </cell>
          <cell r="AC218">
            <v>10.9016</v>
          </cell>
          <cell r="AD218">
            <v>4.0300000000000002E-2</v>
          </cell>
          <cell r="AE218">
            <v>10.297499999999999</v>
          </cell>
          <cell r="AF218">
            <v>18.987300000000001</v>
          </cell>
          <cell r="AG218">
            <v>1.3649</v>
          </cell>
          <cell r="AH218">
            <v>78.964200000000005</v>
          </cell>
          <cell r="AI218">
            <v>71.574799999999996</v>
          </cell>
          <cell r="AJ218">
            <v>13.860200000000001</v>
          </cell>
          <cell r="AK218">
            <v>50.579099999999997</v>
          </cell>
          <cell r="AL218">
            <v>311.31889999999999</v>
          </cell>
          <cell r="AM218">
            <v>43.212200000000003</v>
          </cell>
          <cell r="AN218">
            <v>469.50009999999997</v>
          </cell>
          <cell r="AO218">
            <v>674.79319999999996</v>
          </cell>
        </row>
        <row r="219">
          <cell r="C219">
            <v>270.58150000000001</v>
          </cell>
          <cell r="D219">
            <v>34.046100000000003</v>
          </cell>
          <cell r="E219">
            <v>763.50189999999998</v>
          </cell>
          <cell r="F219">
            <v>11.468500000000001</v>
          </cell>
          <cell r="G219">
            <v>116.1343</v>
          </cell>
          <cell r="H219">
            <v>3.7699999999999997E-2</v>
          </cell>
          <cell r="I219">
            <v>13.7486</v>
          </cell>
          <cell r="J219">
            <v>62.9236</v>
          </cell>
          <cell r="K219">
            <v>535.35</v>
          </cell>
          <cell r="L219">
            <v>29.941600000000001</v>
          </cell>
          <cell r="M219">
            <v>5.3315999999999999</v>
          </cell>
          <cell r="N219">
            <v>594.85299999999995</v>
          </cell>
          <cell r="O219">
            <v>28.156500000000001</v>
          </cell>
          <cell r="P219">
            <v>24.1952</v>
          </cell>
          <cell r="Q219">
            <v>349.43299999999999</v>
          </cell>
          <cell r="R219">
            <v>3.6467999999999998</v>
          </cell>
          <cell r="S219">
            <v>844.40060000000005</v>
          </cell>
          <cell r="T219">
            <v>133.83750000000001</v>
          </cell>
          <cell r="U219">
            <v>41.5</v>
          </cell>
          <cell r="V219">
            <v>212.5891</v>
          </cell>
          <cell r="W219">
            <v>239.5325</v>
          </cell>
          <cell r="X219">
            <v>58.7074</v>
          </cell>
          <cell r="Y219">
            <v>126.8232</v>
          </cell>
          <cell r="Z219">
            <v>2.3368000000000002</v>
          </cell>
          <cell r="AA219">
            <v>1.829</v>
          </cell>
          <cell r="AB219">
            <v>297.01690000000002</v>
          </cell>
          <cell r="AC219">
            <v>10.846299999999999</v>
          </cell>
          <cell r="AD219">
            <v>4.0300000000000002E-2</v>
          </cell>
          <cell r="AE219">
            <v>10.295199999999999</v>
          </cell>
          <cell r="AF219">
            <v>18.960899999999999</v>
          </cell>
          <cell r="AG219">
            <v>1.3274999999999999</v>
          </cell>
          <cell r="AH219">
            <v>78.793499999999995</v>
          </cell>
          <cell r="AI219">
            <v>71.42</v>
          </cell>
          <cell r="AJ219">
            <v>13.831899999999999</v>
          </cell>
          <cell r="AK219">
            <v>50.614199999999997</v>
          </cell>
          <cell r="AL219">
            <v>309.9674</v>
          </cell>
          <cell r="AM219">
            <v>42.8035</v>
          </cell>
          <cell r="AN219">
            <v>468.48480000000001</v>
          </cell>
          <cell r="AO219">
            <v>673.86500000000001</v>
          </cell>
        </row>
        <row r="220">
          <cell r="C220">
            <v>273.47212580645163</v>
          </cell>
          <cell r="D220">
            <v>33.553638709677422</v>
          </cell>
          <cell r="E220">
            <v>759.29610322580629</v>
          </cell>
          <cell r="F220">
            <v>11.559041935483872</v>
          </cell>
          <cell r="G220">
            <v>114.45447096774193</v>
          </cell>
          <cell r="H220">
            <v>3.8080645161290338E-2</v>
          </cell>
          <cell r="I220">
            <v>13.549761290322577</v>
          </cell>
          <cell r="J220">
            <v>62.01939999999999</v>
          </cell>
          <cell r="K220">
            <v>537.11483870967731</v>
          </cell>
          <cell r="L220">
            <v>29.50853225806452</v>
          </cell>
          <cell r="M220">
            <v>5.2521064516129057</v>
          </cell>
          <cell r="N220">
            <v>586.24852258064527</v>
          </cell>
          <cell r="O220">
            <v>27.749212903225807</v>
          </cell>
          <cell r="P220">
            <v>23.845248387096778</v>
          </cell>
          <cell r="Q220">
            <v>351.43917741935485</v>
          </cell>
          <cell r="R220">
            <v>3.6621161290322575</v>
          </cell>
          <cell r="S220">
            <v>839.93436774193572</v>
          </cell>
          <cell r="T220">
            <v>134.27870967741933</v>
          </cell>
          <cell r="U220">
            <v>41.633796774193534</v>
          </cell>
          <cell r="V220">
            <v>209.51406129032264</v>
          </cell>
          <cell r="W220">
            <v>236.06767419354841</v>
          </cell>
          <cell r="X220">
            <v>57.961332258064523</v>
          </cell>
          <cell r="Y220">
            <v>128.26191290322583</v>
          </cell>
          <cell r="Z220">
            <v>2.3029999999999995</v>
          </cell>
          <cell r="AA220">
            <v>1.8385967741935483</v>
          </cell>
          <cell r="AB220">
            <v>294.5834709677419</v>
          </cell>
          <cell r="AC220">
            <v>10.838432258064513</v>
          </cell>
          <cell r="AD220">
            <v>4.0638709677419359E-2</v>
          </cell>
          <cell r="AE220">
            <v>10.329125806451614</v>
          </cell>
          <cell r="AF220">
            <v>18.546116129032256</v>
          </cell>
          <cell r="AG220">
            <v>1.3856741935483872</v>
          </cell>
          <cell r="AH220">
            <v>77.653748387096741</v>
          </cell>
          <cell r="AI220">
            <v>70.386954838709684</v>
          </cell>
          <cell r="AJ220">
            <v>13.635661290322583</v>
          </cell>
          <cell r="AK220">
            <v>49.8672258064516</v>
          </cell>
          <cell r="AL220">
            <v>304.98876451612909</v>
          </cell>
          <cell r="AM220">
            <v>43.14144838709678</v>
          </cell>
          <cell r="AN220">
            <v>461.70822580645159</v>
          </cell>
          <cell r="AO220">
            <v>671.90550967741945</v>
          </cell>
        </row>
        <row r="221">
          <cell r="C221">
            <v>271.20639999999997</v>
          </cell>
          <cell r="D221">
            <v>34.061700000000002</v>
          </cell>
          <cell r="E221">
            <v>762.98050000000001</v>
          </cell>
          <cell r="F221">
            <v>11.468500000000001</v>
          </cell>
          <cell r="G221">
            <v>116.1874</v>
          </cell>
          <cell r="H221">
            <v>3.7600000000000001E-2</v>
          </cell>
          <cell r="I221">
            <v>13.754899999999999</v>
          </cell>
          <cell r="J221">
            <v>62.933700000000002</v>
          </cell>
          <cell r="K221">
            <v>535.35</v>
          </cell>
          <cell r="L221">
            <v>29.955300000000001</v>
          </cell>
          <cell r="M221">
            <v>5.3352000000000004</v>
          </cell>
          <cell r="N221">
            <v>595.12490000000003</v>
          </cell>
          <cell r="O221">
            <v>28.1694</v>
          </cell>
          <cell r="P221">
            <v>24.206299999999999</v>
          </cell>
          <cell r="Q221">
            <v>350.06270000000001</v>
          </cell>
          <cell r="R221">
            <v>3.6467999999999998</v>
          </cell>
          <cell r="S221">
            <v>843.07090000000005</v>
          </cell>
          <cell r="T221">
            <v>133.83750000000001</v>
          </cell>
          <cell r="U221">
            <v>41.499699999999997</v>
          </cell>
          <cell r="V221">
            <v>212.68629999999999</v>
          </cell>
          <cell r="W221">
            <v>239.642</v>
          </cell>
          <cell r="X221">
            <v>58.697400000000002</v>
          </cell>
          <cell r="Y221">
            <v>126.3237</v>
          </cell>
          <cell r="Z221">
            <v>2.3378999999999999</v>
          </cell>
          <cell r="AA221">
            <v>1.8259000000000001</v>
          </cell>
          <cell r="AB221">
            <v>296.81400000000002</v>
          </cell>
          <cell r="AC221">
            <v>10.824</v>
          </cell>
          <cell r="AD221">
            <v>4.0300000000000002E-2</v>
          </cell>
          <cell r="AE221">
            <v>10.295199999999999</v>
          </cell>
          <cell r="AF221">
            <v>18.918199999999999</v>
          </cell>
          <cell r="AG221">
            <v>1.3274999999999999</v>
          </cell>
          <cell r="AH221">
            <v>78.829499999999996</v>
          </cell>
          <cell r="AI221">
            <v>71.452699999999993</v>
          </cell>
          <cell r="AJ221">
            <v>13.7934</v>
          </cell>
          <cell r="AK221">
            <v>50.514499999999998</v>
          </cell>
          <cell r="AL221">
            <v>310.35550000000001</v>
          </cell>
          <cell r="AM221">
            <v>42.881900000000002</v>
          </cell>
          <cell r="AN221">
            <v>468.69889999999998</v>
          </cell>
          <cell r="AO221">
            <v>673.86500000000001</v>
          </cell>
        </row>
        <row r="222">
          <cell r="C222">
            <v>274.65660000000003</v>
          </cell>
          <cell r="D222">
            <v>34.307400000000001</v>
          </cell>
          <cell r="E222">
            <v>766.86130000000003</v>
          </cell>
          <cell r="F222">
            <v>11.47</v>
          </cell>
          <cell r="G222">
            <v>117.02549999999999</v>
          </cell>
          <cell r="H222">
            <v>3.7600000000000001E-2</v>
          </cell>
          <cell r="I222">
            <v>13.854100000000001</v>
          </cell>
          <cell r="J222">
            <v>63.373199999999997</v>
          </cell>
          <cell r="K222">
            <v>535.41999999999996</v>
          </cell>
          <cell r="L222">
            <v>30.171399999999998</v>
          </cell>
          <cell r="M222">
            <v>5.4362000000000004</v>
          </cell>
          <cell r="N222">
            <v>599.41769999999997</v>
          </cell>
          <cell r="O222">
            <v>28.372599999999998</v>
          </cell>
          <cell r="P222">
            <v>24.3809</v>
          </cell>
          <cell r="Q222">
            <v>348.32130000000001</v>
          </cell>
          <cell r="R222">
            <v>3.6473</v>
          </cell>
          <cell r="S222">
            <v>843.18110000000001</v>
          </cell>
          <cell r="T222">
            <v>133.85499999999999</v>
          </cell>
          <cell r="U222">
            <v>41.496099999999998</v>
          </cell>
          <cell r="V222">
            <v>214.22049999999999</v>
          </cell>
          <cell r="W222">
            <v>241.3706</v>
          </cell>
          <cell r="X222">
            <v>58.921599999999998</v>
          </cell>
          <cell r="Y222">
            <v>125.794</v>
          </cell>
          <cell r="Z222">
            <v>2.3546999999999998</v>
          </cell>
          <cell r="AA222">
            <v>1.8273999999999999</v>
          </cell>
          <cell r="AB222">
            <v>296.94290000000001</v>
          </cell>
          <cell r="AC222">
            <v>10.9124</v>
          </cell>
          <cell r="AD222">
            <v>4.02E-2</v>
          </cell>
          <cell r="AE222">
            <v>10.2965</v>
          </cell>
          <cell r="AF222">
            <v>19.024699999999999</v>
          </cell>
          <cell r="AG222">
            <v>1.3277000000000001</v>
          </cell>
          <cell r="AH222">
            <v>79.398099999999999</v>
          </cell>
          <cell r="AI222">
            <v>71.968100000000007</v>
          </cell>
          <cell r="AJ222">
            <v>13.8835</v>
          </cell>
          <cell r="AK222">
            <v>50.711100000000002</v>
          </cell>
          <cell r="AL222">
            <v>312.51150000000001</v>
          </cell>
          <cell r="AM222">
            <v>42.974899999999998</v>
          </cell>
          <cell r="AN222">
            <v>472.07979999999998</v>
          </cell>
          <cell r="AO222">
            <v>675.38210000000004</v>
          </cell>
        </row>
        <row r="223">
          <cell r="C223">
            <v>277.52370000000002</v>
          </cell>
          <cell r="D223">
            <v>34.1875</v>
          </cell>
          <cell r="E223">
            <v>765.54989999999998</v>
          </cell>
          <cell r="F223">
            <v>11.467700000000001</v>
          </cell>
          <cell r="G223">
            <v>116.61669999999999</v>
          </cell>
          <cell r="H223">
            <v>3.7600000000000001E-2</v>
          </cell>
          <cell r="I223">
            <v>13.8057</v>
          </cell>
          <cell r="J223">
            <v>63.159399999999998</v>
          </cell>
          <cell r="K223">
            <v>535.30999999999995</v>
          </cell>
          <cell r="L223">
            <v>30.065999999999999</v>
          </cell>
          <cell r="M223">
            <v>5.431</v>
          </cell>
          <cell r="N223">
            <v>597.32339999999999</v>
          </cell>
          <cell r="O223">
            <v>28.273399999999999</v>
          </cell>
          <cell r="P223">
            <v>24.2957</v>
          </cell>
          <cell r="Q223">
            <v>348.08019999999999</v>
          </cell>
          <cell r="R223">
            <v>3.6465000000000001</v>
          </cell>
          <cell r="S223">
            <v>844.33749999999998</v>
          </cell>
          <cell r="T223">
            <v>133.82749999999999</v>
          </cell>
          <cell r="U223">
            <v>41.4863</v>
          </cell>
          <cell r="V223">
            <v>213.47200000000001</v>
          </cell>
          <cell r="W223">
            <v>240.5273</v>
          </cell>
          <cell r="X223">
            <v>58.833199999999998</v>
          </cell>
          <cell r="Y223">
            <v>125.2811</v>
          </cell>
          <cell r="Z223">
            <v>2.3464999999999998</v>
          </cell>
          <cell r="AA223">
            <v>1.8250999999999999</v>
          </cell>
          <cell r="AB223">
            <v>300.30669999999998</v>
          </cell>
          <cell r="AC223">
            <v>10.9298</v>
          </cell>
          <cell r="AD223">
            <v>3.9899999999999998E-2</v>
          </cell>
          <cell r="AE223">
            <v>10.2944</v>
          </cell>
          <cell r="AF223">
            <v>18.914100000000001</v>
          </cell>
          <cell r="AG223">
            <v>1.3273999999999999</v>
          </cell>
          <cell r="AH223">
            <v>79.120699999999999</v>
          </cell>
          <cell r="AI223">
            <v>71.716700000000003</v>
          </cell>
          <cell r="AJ223">
            <v>13.8354</v>
          </cell>
          <cell r="AK223">
            <v>50.973100000000002</v>
          </cell>
          <cell r="AL223">
            <v>311.66719999999998</v>
          </cell>
          <cell r="AM223">
            <v>43.150799999999997</v>
          </cell>
          <cell r="AN223">
            <v>470.43040000000002</v>
          </cell>
          <cell r="AO223">
            <v>675.9144</v>
          </cell>
        </row>
        <row r="224">
          <cell r="C224">
            <v>276.88709999999998</v>
          </cell>
          <cell r="D224">
            <v>34.247900000000001</v>
          </cell>
          <cell r="E224">
            <v>764.53909999999996</v>
          </cell>
          <cell r="F224">
            <v>11.464399999999999</v>
          </cell>
          <cell r="G224">
            <v>116.8228</v>
          </cell>
          <cell r="H224">
            <v>3.7499999999999999E-2</v>
          </cell>
          <cell r="I224">
            <v>13.8301</v>
          </cell>
          <cell r="J224">
            <v>63.277000000000001</v>
          </cell>
          <cell r="K224">
            <v>535.16</v>
          </cell>
          <cell r="L224">
            <v>30.1191</v>
          </cell>
          <cell r="M224">
            <v>5.4450000000000003</v>
          </cell>
          <cell r="N224">
            <v>598.37919999999997</v>
          </cell>
          <cell r="O224">
            <v>28.323399999999999</v>
          </cell>
          <cell r="P224">
            <v>24.3386</v>
          </cell>
          <cell r="Q224">
            <v>348.6696</v>
          </cell>
          <cell r="R224">
            <v>3.6455000000000002</v>
          </cell>
          <cell r="S224">
            <v>845.43439999999998</v>
          </cell>
          <cell r="T224">
            <v>133.79</v>
          </cell>
          <cell r="U224">
            <v>41.474699999999999</v>
          </cell>
          <cell r="V224">
            <v>213.8493</v>
          </cell>
          <cell r="W224">
            <v>240.95240000000001</v>
          </cell>
          <cell r="X224">
            <v>59.140599999999999</v>
          </cell>
          <cell r="Y224">
            <v>126.35380000000001</v>
          </cell>
          <cell r="Z224">
            <v>2.3506</v>
          </cell>
          <cell r="AA224">
            <v>1.8228</v>
          </cell>
          <cell r="AB224">
            <v>300.91430000000003</v>
          </cell>
          <cell r="AC224">
            <v>10.972300000000001</v>
          </cell>
          <cell r="AD224">
            <v>3.9899999999999998E-2</v>
          </cell>
          <cell r="AE224">
            <v>10.291499999999999</v>
          </cell>
          <cell r="AF224">
            <v>19.002500000000001</v>
          </cell>
          <cell r="AG224">
            <v>1.3270999999999999</v>
          </cell>
          <cell r="AH224">
            <v>79.260599999999997</v>
          </cell>
          <cell r="AI224">
            <v>71.843400000000003</v>
          </cell>
          <cell r="AJ224">
            <v>13.889200000000001</v>
          </cell>
          <cell r="AK224">
            <v>51.379899999999999</v>
          </cell>
          <cell r="AL224">
            <v>312.5908</v>
          </cell>
          <cell r="AM224">
            <v>43.215200000000003</v>
          </cell>
          <cell r="AN224">
            <v>471.26190000000003</v>
          </cell>
          <cell r="AO224">
            <v>675.56629999999996</v>
          </cell>
        </row>
        <row r="225">
          <cell r="C225">
            <v>276.88709999999998</v>
          </cell>
          <cell r="D225">
            <v>34.247900000000001</v>
          </cell>
          <cell r="E225">
            <v>764.53909999999996</v>
          </cell>
          <cell r="F225">
            <v>11.464399999999999</v>
          </cell>
          <cell r="G225">
            <v>116.8228</v>
          </cell>
          <cell r="H225">
            <v>3.7499999999999999E-2</v>
          </cell>
          <cell r="I225">
            <v>13.8301</v>
          </cell>
          <cell r="J225">
            <v>63.277000000000001</v>
          </cell>
          <cell r="K225">
            <v>535.16</v>
          </cell>
          <cell r="L225">
            <v>30.1191</v>
          </cell>
          <cell r="M225">
            <v>5.4450000000000003</v>
          </cell>
          <cell r="N225">
            <v>598.37919999999997</v>
          </cell>
          <cell r="O225">
            <v>28.323399999999999</v>
          </cell>
          <cell r="P225">
            <v>24.3386</v>
          </cell>
          <cell r="Q225">
            <v>348.6696</v>
          </cell>
          <cell r="R225">
            <v>3.6455000000000002</v>
          </cell>
          <cell r="S225">
            <v>845.43439999999998</v>
          </cell>
          <cell r="T225">
            <v>133.79</v>
          </cell>
          <cell r="U225">
            <v>41.474699999999999</v>
          </cell>
          <cell r="V225">
            <v>213.8493</v>
          </cell>
          <cell r="W225">
            <v>240.95240000000001</v>
          </cell>
          <cell r="X225">
            <v>59.140599999999999</v>
          </cell>
          <cell r="Y225">
            <v>126.35380000000001</v>
          </cell>
          <cell r="Z225">
            <v>2.3506</v>
          </cell>
          <cell r="AA225">
            <v>1.8228</v>
          </cell>
          <cell r="AB225">
            <v>300.91430000000003</v>
          </cell>
          <cell r="AC225">
            <v>10.972300000000001</v>
          </cell>
          <cell r="AD225">
            <v>3.9899999999999998E-2</v>
          </cell>
          <cell r="AE225">
            <v>10.291499999999999</v>
          </cell>
          <cell r="AF225">
            <v>19.002500000000001</v>
          </cell>
          <cell r="AG225">
            <v>1.3270999999999999</v>
          </cell>
          <cell r="AH225">
            <v>79.260599999999997</v>
          </cell>
          <cell r="AI225">
            <v>71.843400000000003</v>
          </cell>
          <cell r="AJ225">
            <v>13.889200000000001</v>
          </cell>
          <cell r="AK225">
            <v>51.379899999999999</v>
          </cell>
          <cell r="AL225">
            <v>312.5908</v>
          </cell>
          <cell r="AM225">
            <v>43.215200000000003</v>
          </cell>
          <cell r="AN225">
            <v>471.26190000000003</v>
          </cell>
          <cell r="AO225">
            <v>675.56629999999996</v>
          </cell>
        </row>
        <row r="226">
          <cell r="C226">
            <v>276.88709999999998</v>
          </cell>
          <cell r="D226">
            <v>34.247900000000001</v>
          </cell>
          <cell r="E226">
            <v>764.53909999999996</v>
          </cell>
          <cell r="F226">
            <v>11.464399999999999</v>
          </cell>
          <cell r="G226">
            <v>116.8228</v>
          </cell>
          <cell r="H226">
            <v>3.7499999999999999E-2</v>
          </cell>
          <cell r="I226">
            <v>13.8301</v>
          </cell>
          <cell r="J226">
            <v>63.277000000000001</v>
          </cell>
          <cell r="K226">
            <v>535.16</v>
          </cell>
          <cell r="L226">
            <v>30.1191</v>
          </cell>
          <cell r="M226">
            <v>5.4450000000000003</v>
          </cell>
          <cell r="N226">
            <v>598.37919999999997</v>
          </cell>
          <cell r="O226">
            <v>28.323399999999999</v>
          </cell>
          <cell r="P226">
            <v>24.3386</v>
          </cell>
          <cell r="Q226">
            <v>348.6696</v>
          </cell>
          <cell r="R226">
            <v>3.6455000000000002</v>
          </cell>
          <cell r="S226">
            <v>845.43439999999998</v>
          </cell>
          <cell r="T226">
            <v>133.79</v>
          </cell>
          <cell r="U226">
            <v>41.474699999999999</v>
          </cell>
          <cell r="V226">
            <v>213.8493</v>
          </cell>
          <cell r="W226">
            <v>240.95240000000001</v>
          </cell>
          <cell r="X226">
            <v>59.140599999999999</v>
          </cell>
          <cell r="Y226">
            <v>126.35380000000001</v>
          </cell>
          <cell r="Z226">
            <v>2.3506</v>
          </cell>
          <cell r="AA226">
            <v>1.8228</v>
          </cell>
          <cell r="AB226">
            <v>300.91430000000003</v>
          </cell>
          <cell r="AC226">
            <v>10.972300000000001</v>
          </cell>
          <cell r="AD226">
            <v>3.9899999999999998E-2</v>
          </cell>
          <cell r="AE226">
            <v>10.291499999999999</v>
          </cell>
          <cell r="AF226">
            <v>19.002500000000001</v>
          </cell>
          <cell r="AG226">
            <v>1.3270999999999999</v>
          </cell>
          <cell r="AH226">
            <v>79.260599999999997</v>
          </cell>
          <cell r="AI226">
            <v>71.843400000000003</v>
          </cell>
          <cell r="AJ226">
            <v>13.889200000000001</v>
          </cell>
          <cell r="AK226">
            <v>51.379899999999999</v>
          </cell>
          <cell r="AL226">
            <v>312.5908</v>
          </cell>
          <cell r="AM226">
            <v>43.215200000000003</v>
          </cell>
          <cell r="AN226">
            <v>471.26190000000003</v>
          </cell>
          <cell r="AO226">
            <v>675.56629999999996</v>
          </cell>
        </row>
        <row r="227">
          <cell r="C227">
            <v>276.23070000000001</v>
          </cell>
          <cell r="D227">
            <v>34.237000000000002</v>
          </cell>
          <cell r="E227">
            <v>761.08489999999995</v>
          </cell>
          <cell r="F227">
            <v>11.454700000000001</v>
          </cell>
          <cell r="G227">
            <v>116.7855</v>
          </cell>
          <cell r="H227">
            <v>3.7400000000000003E-2</v>
          </cell>
          <cell r="I227">
            <v>13.825699999999999</v>
          </cell>
          <cell r="J227">
            <v>63.261099999999999</v>
          </cell>
          <cell r="K227">
            <v>535.04999999999995</v>
          </cell>
          <cell r="L227">
            <v>30.109500000000001</v>
          </cell>
          <cell r="M227">
            <v>5.4344000000000001</v>
          </cell>
          <cell r="N227">
            <v>598.18820000000005</v>
          </cell>
          <cell r="O227">
            <v>28.314399999999999</v>
          </cell>
          <cell r="P227">
            <v>24.3309</v>
          </cell>
          <cell r="Q227">
            <v>349.87860000000001</v>
          </cell>
          <cell r="R227">
            <v>3.6385999999999998</v>
          </cell>
          <cell r="S227">
            <v>845.26070000000004</v>
          </cell>
          <cell r="T227">
            <v>133.76249999999999</v>
          </cell>
          <cell r="U227">
            <v>41.451700000000002</v>
          </cell>
          <cell r="V227">
            <v>213.78110000000001</v>
          </cell>
          <cell r="W227">
            <v>240.87549999999999</v>
          </cell>
          <cell r="X227">
            <v>59.055</v>
          </cell>
          <cell r="Y227">
            <v>126.4152</v>
          </cell>
          <cell r="Z227">
            <v>2.3498999999999999</v>
          </cell>
          <cell r="AA227">
            <v>1.8236000000000001</v>
          </cell>
          <cell r="AB227">
            <v>300.28140000000002</v>
          </cell>
          <cell r="AC227">
            <v>10.9788</v>
          </cell>
          <cell r="AD227">
            <v>3.9699999999999999E-2</v>
          </cell>
          <cell r="AE227">
            <v>10.289400000000001</v>
          </cell>
          <cell r="AF227">
            <v>19.0687</v>
          </cell>
          <cell r="AG227">
            <v>1.3125</v>
          </cell>
          <cell r="AH227">
            <v>79.235299999999995</v>
          </cell>
          <cell r="AI227">
            <v>71.820499999999996</v>
          </cell>
          <cell r="AJ227">
            <v>13.8893</v>
          </cell>
          <cell r="AK227">
            <v>51.410600000000002</v>
          </cell>
          <cell r="AL227">
            <v>312.49110000000002</v>
          </cell>
          <cell r="AM227">
            <v>43.189500000000002</v>
          </cell>
          <cell r="AN227">
            <v>471.11149999999998</v>
          </cell>
          <cell r="AO227">
            <v>675.09680000000003</v>
          </cell>
        </row>
        <row r="228">
          <cell r="C228">
            <v>275.62529999999998</v>
          </cell>
          <cell r="D228">
            <v>34.091900000000003</v>
          </cell>
          <cell r="E228">
            <v>757.24670000000003</v>
          </cell>
          <cell r="F228">
            <v>11.4543</v>
          </cell>
          <cell r="G228">
            <v>116.29040000000001</v>
          </cell>
          <cell r="H228">
            <v>3.73E-2</v>
          </cell>
          <cell r="I228">
            <v>13.767099999999999</v>
          </cell>
          <cell r="J228">
            <v>63.028399999999998</v>
          </cell>
          <cell r="K228">
            <v>535.03</v>
          </cell>
          <cell r="L228">
            <v>29.9819</v>
          </cell>
          <cell r="M228">
            <v>5.4207999999999998</v>
          </cell>
          <cell r="N228">
            <v>595.65229999999997</v>
          </cell>
          <cell r="O228">
            <v>28.194299999999998</v>
          </cell>
          <cell r="P228">
            <v>24.227699999999999</v>
          </cell>
          <cell r="Q228">
            <v>350.21600000000001</v>
          </cell>
          <cell r="R228">
            <v>3.6383999999999999</v>
          </cell>
          <cell r="S228">
            <v>843.89589999999998</v>
          </cell>
          <cell r="T228">
            <v>133.75749999999999</v>
          </cell>
          <cell r="U228">
            <v>41.4392</v>
          </cell>
          <cell r="V228">
            <v>212.87479999999999</v>
          </cell>
          <cell r="W228">
            <v>239.85429999999999</v>
          </cell>
          <cell r="X228">
            <v>58.867400000000004</v>
          </cell>
          <cell r="Y228">
            <v>126.11620000000001</v>
          </cell>
          <cell r="Z228">
            <v>2.3399000000000001</v>
          </cell>
          <cell r="AA228">
            <v>1.8253999999999999</v>
          </cell>
          <cell r="AB228">
            <v>299.65780000000001</v>
          </cell>
          <cell r="AC228">
            <v>10.9328</v>
          </cell>
          <cell r="AD228">
            <v>3.9600000000000003E-2</v>
          </cell>
          <cell r="AE228">
            <v>10.289</v>
          </cell>
          <cell r="AF228">
            <v>18.962499999999999</v>
          </cell>
          <cell r="AG228">
            <v>1.3124</v>
          </cell>
          <cell r="AH228">
            <v>78.8994</v>
          </cell>
          <cell r="AI228">
            <v>71.516000000000005</v>
          </cell>
          <cell r="AJ228">
            <v>13.8329</v>
          </cell>
          <cell r="AK228">
            <v>51.054499999999997</v>
          </cell>
          <cell r="AL228">
            <v>311.49689999999998</v>
          </cell>
          <cell r="AM228">
            <v>43.140900000000002</v>
          </cell>
          <cell r="AN228">
            <v>469.11430000000001</v>
          </cell>
          <cell r="AO228">
            <v>673.43759999999997</v>
          </cell>
        </row>
        <row r="229">
          <cell r="C229">
            <v>275.63010000000003</v>
          </cell>
          <cell r="D229">
            <v>34.072400000000002</v>
          </cell>
          <cell r="E229">
            <v>757.79340000000002</v>
          </cell>
          <cell r="F229">
            <v>11.4543</v>
          </cell>
          <cell r="G229">
            <v>116.22410000000001</v>
          </cell>
          <cell r="H229">
            <v>3.73E-2</v>
          </cell>
          <cell r="I229">
            <v>13.7593</v>
          </cell>
          <cell r="J229">
            <v>62.989899999999999</v>
          </cell>
          <cell r="K229">
            <v>535.03</v>
          </cell>
          <cell r="L229">
            <v>29.9648</v>
          </cell>
          <cell r="M229">
            <v>5.4233000000000002</v>
          </cell>
          <cell r="N229">
            <v>595.31259999999997</v>
          </cell>
          <cell r="O229">
            <v>28.1783</v>
          </cell>
          <cell r="P229">
            <v>24.213899999999999</v>
          </cell>
          <cell r="Q229">
            <v>348.8184</v>
          </cell>
          <cell r="R229">
            <v>3.6383999999999999</v>
          </cell>
          <cell r="S229">
            <v>843.89589999999998</v>
          </cell>
          <cell r="T229">
            <v>133.75749999999999</v>
          </cell>
          <cell r="U229">
            <v>41.449199999999998</v>
          </cell>
          <cell r="V229">
            <v>212.7534</v>
          </cell>
          <cell r="W229">
            <v>239.7176</v>
          </cell>
          <cell r="X229">
            <v>58.915199999999999</v>
          </cell>
          <cell r="Y229">
            <v>126.8319</v>
          </cell>
          <cell r="Z229">
            <v>2.3386</v>
          </cell>
          <cell r="AA229">
            <v>1.8253999999999999</v>
          </cell>
          <cell r="AB229">
            <v>301.58679999999998</v>
          </cell>
          <cell r="AC229">
            <v>10.9475</v>
          </cell>
          <cell r="AD229">
            <v>3.9E-2</v>
          </cell>
          <cell r="AE229">
            <v>10.289</v>
          </cell>
          <cell r="AF229">
            <v>18.985499999999998</v>
          </cell>
          <cell r="AG229">
            <v>1.3124</v>
          </cell>
          <cell r="AH229">
            <v>78.854399999999998</v>
          </cell>
          <cell r="AI229">
            <v>71.475200000000001</v>
          </cell>
          <cell r="AJ229">
            <v>13.869199999999999</v>
          </cell>
          <cell r="AK229">
            <v>51.234999999999999</v>
          </cell>
          <cell r="AL229">
            <v>311.3399</v>
          </cell>
          <cell r="AM229">
            <v>43.435899999999997</v>
          </cell>
          <cell r="AN229">
            <v>468.84679999999997</v>
          </cell>
          <cell r="AO229">
            <v>673.43759999999997</v>
          </cell>
        </row>
        <row r="230">
          <cell r="C230">
            <v>276.41919999999999</v>
          </cell>
          <cell r="D230">
            <v>34.421100000000003</v>
          </cell>
          <cell r="E230">
            <v>759.77599999999995</v>
          </cell>
          <cell r="F230">
            <v>11.453900000000001</v>
          </cell>
          <cell r="G230">
            <v>117.4134</v>
          </cell>
          <cell r="H230">
            <v>3.73E-2</v>
          </cell>
          <cell r="I230">
            <v>13.9001</v>
          </cell>
          <cell r="J230">
            <v>63.643099999999997</v>
          </cell>
          <cell r="K230">
            <v>535.01</v>
          </cell>
          <cell r="L230">
            <v>30.2714</v>
          </cell>
          <cell r="M230">
            <v>5.4473000000000003</v>
          </cell>
          <cell r="N230">
            <v>601.40430000000003</v>
          </cell>
          <cell r="O230">
            <v>28.4666</v>
          </cell>
          <cell r="P230">
            <v>24.4617</v>
          </cell>
          <cell r="Q230">
            <v>348.67809999999997</v>
          </cell>
          <cell r="R230">
            <v>3.6383000000000001</v>
          </cell>
          <cell r="S230">
            <v>842.53539999999998</v>
          </cell>
          <cell r="T230">
            <v>133.7525</v>
          </cell>
          <cell r="U230">
            <v>41.470100000000002</v>
          </cell>
          <cell r="V230">
            <v>214.93039999999999</v>
          </cell>
          <cell r="W230">
            <v>242.1705</v>
          </cell>
          <cell r="X230">
            <v>59.316800000000001</v>
          </cell>
          <cell r="Y230">
            <v>126.82940000000001</v>
          </cell>
          <cell r="Z230">
            <v>2.3624999999999998</v>
          </cell>
          <cell r="AA230">
            <v>1.8234999999999999</v>
          </cell>
          <cell r="AB230">
            <v>301.28129999999999</v>
          </cell>
          <cell r="AC230">
            <v>11.0626</v>
          </cell>
          <cell r="AD230">
            <v>3.8800000000000001E-2</v>
          </cell>
          <cell r="AE230">
            <v>10.2887</v>
          </cell>
          <cell r="AF230">
            <v>19.2148</v>
          </cell>
          <cell r="AG230">
            <v>1.3124</v>
          </cell>
          <cell r="AH230">
            <v>79.661299999999997</v>
          </cell>
          <cell r="AI230">
            <v>72.206599999999995</v>
          </cell>
          <cell r="AJ230">
            <v>13.9924</v>
          </cell>
          <cell r="AK230">
            <v>51.632399999999997</v>
          </cell>
          <cell r="AL230">
            <v>314.5675</v>
          </cell>
          <cell r="AM230">
            <v>43.389899999999997</v>
          </cell>
          <cell r="AN230">
            <v>473.64440000000002</v>
          </cell>
          <cell r="AO230">
            <v>676.57529999999997</v>
          </cell>
        </row>
        <row r="231">
          <cell r="C231">
            <v>275.83949999999999</v>
          </cell>
          <cell r="D231">
            <v>34.7438</v>
          </cell>
          <cell r="E231">
            <v>762.61749999999995</v>
          </cell>
          <cell r="F231">
            <v>11.453900000000001</v>
          </cell>
          <cell r="G231">
            <v>118.5142</v>
          </cell>
          <cell r="H231">
            <v>3.73E-2</v>
          </cell>
          <cell r="I231">
            <v>14.0304</v>
          </cell>
          <cell r="J231">
            <v>64.239699999999999</v>
          </cell>
          <cell r="K231">
            <v>535.01</v>
          </cell>
          <cell r="L231">
            <v>30.555199999999999</v>
          </cell>
          <cell r="M231">
            <v>5.4413999999999998</v>
          </cell>
          <cell r="N231">
            <v>607.04259999999999</v>
          </cell>
          <cell r="O231">
            <v>28.733499999999999</v>
          </cell>
          <cell r="P231">
            <v>24.690999999999999</v>
          </cell>
          <cell r="Q231">
            <v>346.61419999999998</v>
          </cell>
          <cell r="R231">
            <v>3.6383000000000001</v>
          </cell>
          <cell r="S231">
            <v>842.53539999999998</v>
          </cell>
          <cell r="T231">
            <v>133.7525</v>
          </cell>
          <cell r="U231">
            <v>41.470100000000002</v>
          </cell>
          <cell r="V231">
            <v>216.94550000000001</v>
          </cell>
          <cell r="W231">
            <v>244.4409</v>
          </cell>
          <cell r="X231">
            <v>59.648800000000001</v>
          </cell>
          <cell r="Y231">
            <v>127.07250000000001</v>
          </cell>
          <cell r="Z231">
            <v>2.3847</v>
          </cell>
          <cell r="AA231">
            <v>1.8234999999999999</v>
          </cell>
          <cell r="AB231">
            <v>304.16399999999999</v>
          </cell>
          <cell r="AC231">
            <v>11.117000000000001</v>
          </cell>
          <cell r="AD231">
            <v>3.85E-2</v>
          </cell>
          <cell r="AE231">
            <v>10.2887</v>
          </cell>
          <cell r="AF231">
            <v>19.361899999999999</v>
          </cell>
          <cell r="AG231">
            <v>1.3124</v>
          </cell>
          <cell r="AH231">
            <v>80.408100000000005</v>
          </cell>
          <cell r="AI231">
            <v>72.883600000000001</v>
          </cell>
          <cell r="AJ231">
            <v>14.1111</v>
          </cell>
          <cell r="AK231">
            <v>52.081800000000001</v>
          </cell>
          <cell r="AL231">
            <v>316.25650000000002</v>
          </cell>
          <cell r="AM231">
            <v>43.736600000000003</v>
          </cell>
          <cell r="AN231">
            <v>478.0849</v>
          </cell>
          <cell r="AO231">
            <v>679.30880000000002</v>
          </cell>
        </row>
        <row r="232">
          <cell r="C232">
            <v>275.83949999999999</v>
          </cell>
          <cell r="D232">
            <v>34.7438</v>
          </cell>
          <cell r="E232">
            <v>762.61749999999995</v>
          </cell>
          <cell r="F232">
            <v>11.453900000000001</v>
          </cell>
          <cell r="G232">
            <v>118.5142</v>
          </cell>
          <cell r="H232">
            <v>3.73E-2</v>
          </cell>
          <cell r="I232">
            <v>14.0304</v>
          </cell>
          <cell r="J232">
            <v>64.239699999999999</v>
          </cell>
          <cell r="K232">
            <v>535.01</v>
          </cell>
          <cell r="L232">
            <v>30.555199999999999</v>
          </cell>
          <cell r="M232">
            <v>5.4413999999999998</v>
          </cell>
          <cell r="N232">
            <v>607.04259999999999</v>
          </cell>
          <cell r="O232">
            <v>28.733499999999999</v>
          </cell>
          <cell r="P232">
            <v>24.690999999999999</v>
          </cell>
          <cell r="Q232">
            <v>346.61419999999998</v>
          </cell>
          <cell r="R232">
            <v>3.6383000000000001</v>
          </cell>
          <cell r="S232">
            <v>842.53539999999998</v>
          </cell>
          <cell r="T232">
            <v>133.7525</v>
          </cell>
          <cell r="U232">
            <v>41.470100000000002</v>
          </cell>
          <cell r="V232">
            <v>216.94550000000001</v>
          </cell>
          <cell r="W232">
            <v>244.4409</v>
          </cell>
          <cell r="X232">
            <v>59.648800000000001</v>
          </cell>
          <cell r="Y232">
            <v>127.07250000000001</v>
          </cell>
          <cell r="Z232">
            <v>2.3847</v>
          </cell>
          <cell r="AA232">
            <v>1.8234999999999999</v>
          </cell>
          <cell r="AB232">
            <v>304.16399999999999</v>
          </cell>
          <cell r="AC232">
            <v>11.117000000000001</v>
          </cell>
          <cell r="AD232">
            <v>3.85E-2</v>
          </cell>
          <cell r="AE232">
            <v>10.2887</v>
          </cell>
          <cell r="AF232">
            <v>19.361899999999999</v>
          </cell>
          <cell r="AG232">
            <v>1.3124</v>
          </cell>
          <cell r="AH232">
            <v>80.408100000000005</v>
          </cell>
          <cell r="AI232">
            <v>72.883600000000001</v>
          </cell>
          <cell r="AJ232">
            <v>14.1111</v>
          </cell>
          <cell r="AK232">
            <v>52.081800000000001</v>
          </cell>
          <cell r="AL232">
            <v>316.25650000000002</v>
          </cell>
          <cell r="AM232">
            <v>43.736600000000003</v>
          </cell>
          <cell r="AN232">
            <v>478.0849</v>
          </cell>
          <cell r="AO232">
            <v>679.30880000000002</v>
          </cell>
        </row>
        <row r="233">
          <cell r="C233">
            <v>275.83949999999999</v>
          </cell>
          <cell r="D233">
            <v>34.7438</v>
          </cell>
          <cell r="E233">
            <v>762.61749999999995</v>
          </cell>
          <cell r="F233">
            <v>11.453900000000001</v>
          </cell>
          <cell r="G233">
            <v>118.5142</v>
          </cell>
          <cell r="H233">
            <v>3.73E-2</v>
          </cell>
          <cell r="I233">
            <v>14.0304</v>
          </cell>
          <cell r="J233">
            <v>64.239699999999999</v>
          </cell>
          <cell r="K233">
            <v>535.01</v>
          </cell>
          <cell r="L233">
            <v>30.555199999999999</v>
          </cell>
          <cell r="M233">
            <v>5.4413999999999998</v>
          </cell>
          <cell r="N233">
            <v>607.04259999999999</v>
          </cell>
          <cell r="O233">
            <v>28.733499999999999</v>
          </cell>
          <cell r="P233">
            <v>24.690999999999999</v>
          </cell>
          <cell r="Q233">
            <v>346.61419999999998</v>
          </cell>
          <cell r="R233">
            <v>3.6383000000000001</v>
          </cell>
          <cell r="S233">
            <v>842.53539999999998</v>
          </cell>
          <cell r="T233">
            <v>133.7525</v>
          </cell>
          <cell r="U233">
            <v>41.470100000000002</v>
          </cell>
          <cell r="V233">
            <v>216.94550000000001</v>
          </cell>
          <cell r="W233">
            <v>244.4409</v>
          </cell>
          <cell r="X233">
            <v>59.648800000000001</v>
          </cell>
          <cell r="Y233">
            <v>127.07250000000001</v>
          </cell>
          <cell r="Z233">
            <v>2.3847</v>
          </cell>
          <cell r="AA233">
            <v>1.8234999999999999</v>
          </cell>
          <cell r="AB233">
            <v>304.16399999999999</v>
          </cell>
          <cell r="AC233">
            <v>11.117000000000001</v>
          </cell>
          <cell r="AD233">
            <v>3.85E-2</v>
          </cell>
          <cell r="AE233">
            <v>10.2887</v>
          </cell>
          <cell r="AF233">
            <v>19.361899999999999</v>
          </cell>
          <cell r="AG233">
            <v>1.3124</v>
          </cell>
          <cell r="AH233">
            <v>80.408100000000005</v>
          </cell>
          <cell r="AI233">
            <v>72.883600000000001</v>
          </cell>
          <cell r="AJ233">
            <v>14.1111</v>
          </cell>
          <cell r="AK233">
            <v>52.081800000000001</v>
          </cell>
          <cell r="AL233">
            <v>316.25650000000002</v>
          </cell>
          <cell r="AM233">
            <v>43.736600000000003</v>
          </cell>
          <cell r="AN233">
            <v>478.0849</v>
          </cell>
          <cell r="AO233">
            <v>679.30880000000002</v>
          </cell>
        </row>
        <row r="234">
          <cell r="C234">
            <v>277.58530000000002</v>
          </cell>
          <cell r="D234">
            <v>34.957599999999999</v>
          </cell>
          <cell r="E234">
            <v>762.08410000000003</v>
          </cell>
          <cell r="F234">
            <v>11.4392</v>
          </cell>
          <cell r="G234">
            <v>119.2436</v>
          </cell>
          <cell r="H234">
            <v>3.7199999999999997E-2</v>
          </cell>
          <cell r="I234">
            <v>14.1167</v>
          </cell>
          <cell r="J234">
            <v>64.634299999999996</v>
          </cell>
          <cell r="K234">
            <v>535.01</v>
          </cell>
          <cell r="L234">
            <v>30.743300000000001</v>
          </cell>
          <cell r="M234">
            <v>5.4550999999999998</v>
          </cell>
          <cell r="N234">
            <v>610.77890000000002</v>
          </cell>
          <cell r="O234">
            <v>28.910299999999999</v>
          </cell>
          <cell r="P234">
            <v>24.843</v>
          </cell>
          <cell r="Q234">
            <v>347.81450000000001</v>
          </cell>
          <cell r="R234">
            <v>3.637</v>
          </cell>
          <cell r="S234">
            <v>849.22220000000004</v>
          </cell>
          <cell r="T234">
            <v>133.7525</v>
          </cell>
          <cell r="U234">
            <v>41.499699999999997</v>
          </cell>
          <cell r="V234">
            <v>218.2808</v>
          </cell>
          <cell r="W234">
            <v>245.94550000000001</v>
          </cell>
          <cell r="X234">
            <v>59.662300000000002</v>
          </cell>
          <cell r="Y234">
            <v>126.5962</v>
          </cell>
          <cell r="Z234">
            <v>2.3994</v>
          </cell>
          <cell r="AA234">
            <v>1.8252999999999999</v>
          </cell>
          <cell r="AB234">
            <v>304.77569999999997</v>
          </cell>
          <cell r="AC234">
            <v>11.2203</v>
          </cell>
          <cell r="AD234">
            <v>3.8300000000000001E-2</v>
          </cell>
          <cell r="AE234">
            <v>10.2887</v>
          </cell>
          <cell r="AF234">
            <v>19.523800000000001</v>
          </cell>
          <cell r="AG234">
            <v>1.3017000000000001</v>
          </cell>
          <cell r="AH234">
            <v>80.903000000000006</v>
          </cell>
          <cell r="AI234">
            <v>73.3322</v>
          </cell>
          <cell r="AJ234">
            <v>14.190899999999999</v>
          </cell>
          <cell r="AK234">
            <v>52.257800000000003</v>
          </cell>
          <cell r="AL234">
            <v>317.74059999999997</v>
          </cell>
          <cell r="AM234">
            <v>43.997799999999998</v>
          </cell>
          <cell r="AN234">
            <v>481.02749999999997</v>
          </cell>
          <cell r="AO234">
            <v>680.91079999999999</v>
          </cell>
        </row>
        <row r="235">
          <cell r="C235">
            <v>276.06270000000001</v>
          </cell>
          <cell r="D235">
            <v>34.868200000000002</v>
          </cell>
          <cell r="E235">
            <v>760.13459999999998</v>
          </cell>
          <cell r="F235">
            <v>11.4392</v>
          </cell>
          <cell r="G235">
            <v>118.93859999999999</v>
          </cell>
          <cell r="H235">
            <v>3.7100000000000001E-2</v>
          </cell>
          <cell r="I235">
            <v>14.0806</v>
          </cell>
          <cell r="J235">
            <v>64.462000000000003</v>
          </cell>
          <cell r="K235">
            <v>535.01</v>
          </cell>
          <cell r="L235">
            <v>30.6646</v>
          </cell>
          <cell r="M235">
            <v>5.3783000000000003</v>
          </cell>
          <cell r="N235">
            <v>609.2165</v>
          </cell>
          <cell r="O235">
            <v>28.836400000000001</v>
          </cell>
          <cell r="P235">
            <v>24.779399999999999</v>
          </cell>
          <cell r="Q235">
            <v>347.62860000000001</v>
          </cell>
          <cell r="R235">
            <v>3.637</v>
          </cell>
          <cell r="S235">
            <v>849.22220000000004</v>
          </cell>
          <cell r="T235">
            <v>133.7525</v>
          </cell>
          <cell r="U235">
            <v>41.473300000000002</v>
          </cell>
          <cell r="V235">
            <v>217.72239999999999</v>
          </cell>
          <cell r="W235">
            <v>245.31630000000001</v>
          </cell>
          <cell r="X235">
            <v>59.469099999999997</v>
          </cell>
          <cell r="Y235">
            <v>125.70659999999999</v>
          </cell>
          <cell r="Z235">
            <v>2.3932000000000002</v>
          </cell>
          <cell r="AA235">
            <v>1.8241000000000001</v>
          </cell>
          <cell r="AB235">
            <v>303.89980000000003</v>
          </cell>
          <cell r="AC235">
            <v>11.1685</v>
          </cell>
          <cell r="AD235">
            <v>3.6700000000000003E-2</v>
          </cell>
          <cell r="AE235">
            <v>10.2887</v>
          </cell>
          <cell r="AF235">
            <v>19.456499999999998</v>
          </cell>
          <cell r="AG235">
            <v>1.3017000000000001</v>
          </cell>
          <cell r="AH235">
            <v>80.696100000000001</v>
          </cell>
          <cell r="AI235">
            <v>73.144599999999997</v>
          </cell>
          <cell r="AJ235">
            <v>14.1617</v>
          </cell>
          <cell r="AK235">
            <v>52.089599999999997</v>
          </cell>
          <cell r="AL235">
            <v>316.59320000000002</v>
          </cell>
          <cell r="AM235">
            <v>43.6021</v>
          </cell>
          <cell r="AN235">
            <v>479.79700000000003</v>
          </cell>
          <cell r="AO235">
            <v>679.13720000000001</v>
          </cell>
        </row>
        <row r="236">
          <cell r="C236">
            <v>281.97480000000002</v>
          </cell>
          <cell r="D236">
            <v>35.432600000000001</v>
          </cell>
          <cell r="E236">
            <v>768.5412</v>
          </cell>
          <cell r="F236">
            <v>11.4381</v>
          </cell>
          <cell r="G236">
            <v>120.86360000000001</v>
          </cell>
          <cell r="H236">
            <v>3.7199999999999997E-2</v>
          </cell>
          <cell r="I236">
            <v>14.3085</v>
          </cell>
          <cell r="J236">
            <v>65.503500000000003</v>
          </cell>
          <cell r="K236">
            <v>534.96</v>
          </cell>
          <cell r="L236">
            <v>31.160900000000002</v>
          </cell>
          <cell r="M236">
            <v>5.4397000000000002</v>
          </cell>
          <cell r="N236">
            <v>619.07669999999996</v>
          </cell>
          <cell r="O236">
            <v>29.303100000000001</v>
          </cell>
          <cell r="P236">
            <v>25.180499999999999</v>
          </cell>
          <cell r="Q236">
            <v>349.38200000000001</v>
          </cell>
          <cell r="R236">
            <v>3.6366999999999998</v>
          </cell>
          <cell r="S236">
            <v>849.14290000000005</v>
          </cell>
          <cell r="T236">
            <v>133.74</v>
          </cell>
          <cell r="U236">
            <v>41.520899999999997</v>
          </cell>
          <cell r="V236">
            <v>221.24619999999999</v>
          </cell>
          <cell r="W236">
            <v>249.2868</v>
          </cell>
          <cell r="X236">
            <v>60.018799999999999</v>
          </cell>
          <cell r="Y236">
            <v>125.55370000000001</v>
          </cell>
          <cell r="Z236">
            <v>2.4319999999999999</v>
          </cell>
          <cell r="AA236">
            <v>1.8232999999999999</v>
          </cell>
          <cell r="AB236">
            <v>306.60449999999997</v>
          </cell>
          <cell r="AC236">
            <v>11.351900000000001</v>
          </cell>
          <cell r="AD236">
            <v>3.5900000000000001E-2</v>
          </cell>
          <cell r="AE236">
            <v>10.287699999999999</v>
          </cell>
          <cell r="AF236">
            <v>19.2712</v>
          </cell>
          <cell r="AG236">
            <v>1.3016000000000001</v>
          </cell>
          <cell r="AH236">
            <v>82.002099999999999</v>
          </cell>
          <cell r="AI236">
            <v>74.328400000000002</v>
          </cell>
          <cell r="AJ236">
            <v>14.382400000000001</v>
          </cell>
          <cell r="AK236">
            <v>52.656500000000001</v>
          </cell>
          <cell r="AL236">
            <v>321.1028</v>
          </cell>
          <cell r="AM236">
            <v>44.477499999999999</v>
          </cell>
          <cell r="AN236">
            <v>487.5625</v>
          </cell>
          <cell r="AO236">
            <v>684.95129999999995</v>
          </cell>
        </row>
        <row r="237">
          <cell r="C237">
            <v>281.72669999999999</v>
          </cell>
          <cell r="D237">
            <v>35.538600000000002</v>
          </cell>
          <cell r="E237">
            <v>772.7894</v>
          </cell>
          <cell r="F237">
            <v>11.434699999999999</v>
          </cell>
          <cell r="G237">
            <v>121.2252</v>
          </cell>
          <cell r="H237">
            <v>3.7100000000000001E-2</v>
          </cell>
          <cell r="I237">
            <v>14.3513</v>
          </cell>
          <cell r="J237">
            <v>65.695999999999998</v>
          </cell>
          <cell r="K237">
            <v>534.79999999999995</v>
          </cell>
          <cell r="L237">
            <v>31.254100000000001</v>
          </cell>
          <cell r="M237">
            <v>5.4554</v>
          </cell>
          <cell r="N237">
            <v>620.92870000000005</v>
          </cell>
          <cell r="O237">
            <v>29.390799999999999</v>
          </cell>
          <cell r="P237">
            <v>25.255800000000001</v>
          </cell>
          <cell r="Q237">
            <v>350.25150000000002</v>
          </cell>
          <cell r="R237">
            <v>3.6356000000000002</v>
          </cell>
          <cell r="S237">
            <v>852.95060000000001</v>
          </cell>
          <cell r="T237">
            <v>133.69999999999999</v>
          </cell>
          <cell r="U237">
            <v>41.506900000000002</v>
          </cell>
          <cell r="V237">
            <v>221.90809999999999</v>
          </cell>
          <cell r="W237">
            <v>250.0325</v>
          </cell>
          <cell r="X237">
            <v>60.346899999999998</v>
          </cell>
          <cell r="Y237">
            <v>125.49939999999999</v>
          </cell>
          <cell r="Z237">
            <v>2.4392</v>
          </cell>
          <cell r="AA237">
            <v>1.8221000000000001</v>
          </cell>
          <cell r="AB237">
            <v>306.6155</v>
          </cell>
          <cell r="AC237">
            <v>11.3383</v>
          </cell>
          <cell r="AD237">
            <v>3.6499999999999998E-2</v>
          </cell>
          <cell r="AE237">
            <v>10.284599999999999</v>
          </cell>
          <cell r="AF237">
            <v>19.233899999999998</v>
          </cell>
          <cell r="AG237">
            <v>1.3011999999999999</v>
          </cell>
          <cell r="AH237">
            <v>82.247399999999999</v>
          </cell>
          <cell r="AI237">
            <v>74.550799999999995</v>
          </cell>
          <cell r="AJ237">
            <v>14.3948</v>
          </cell>
          <cell r="AK237">
            <v>52.820900000000002</v>
          </cell>
          <cell r="AL237">
            <v>321.87270000000001</v>
          </cell>
          <cell r="AM237">
            <v>44.594299999999997</v>
          </cell>
          <cell r="AN237">
            <v>489.02109999999999</v>
          </cell>
          <cell r="AO237">
            <v>687.40710000000001</v>
          </cell>
        </row>
        <row r="238">
          <cell r="C238">
            <v>285.39170000000001</v>
          </cell>
          <cell r="D238">
            <v>35.507300000000001</v>
          </cell>
          <cell r="E238">
            <v>772.23099999999999</v>
          </cell>
          <cell r="F238">
            <v>11.4321</v>
          </cell>
          <cell r="G238">
            <v>121.11839999999999</v>
          </cell>
          <cell r="H238">
            <v>3.6999999999999998E-2</v>
          </cell>
          <cell r="I238">
            <v>14.338699999999999</v>
          </cell>
          <cell r="J238">
            <v>65.623999999999995</v>
          </cell>
          <cell r="K238">
            <v>534.67999999999995</v>
          </cell>
          <cell r="L238">
            <v>31.226600000000001</v>
          </cell>
          <cell r="M238">
            <v>5.4873000000000003</v>
          </cell>
          <cell r="N238">
            <v>620.38210000000004</v>
          </cell>
          <cell r="O238">
            <v>29.364899999999999</v>
          </cell>
          <cell r="P238">
            <v>25.233599999999999</v>
          </cell>
          <cell r="Q238">
            <v>347.6771</v>
          </cell>
          <cell r="R238">
            <v>3.6347999999999998</v>
          </cell>
          <cell r="S238">
            <v>858.23429999999996</v>
          </cell>
          <cell r="T238">
            <v>133.66999999999999</v>
          </cell>
          <cell r="U238">
            <v>41.519199999999998</v>
          </cell>
          <cell r="V238">
            <v>221.71270000000001</v>
          </cell>
          <cell r="W238">
            <v>249.8124</v>
          </cell>
          <cell r="X238">
            <v>60.078800000000001</v>
          </cell>
          <cell r="Y238">
            <v>124.6246</v>
          </cell>
          <cell r="Z238">
            <v>2.4371</v>
          </cell>
          <cell r="AA238">
            <v>1.8210999999999999</v>
          </cell>
          <cell r="AB238">
            <v>304.66460000000001</v>
          </cell>
          <cell r="AC238">
            <v>11.3178</v>
          </cell>
          <cell r="AD238">
            <v>3.78E-2</v>
          </cell>
          <cell r="AE238">
            <v>10.282299999999999</v>
          </cell>
          <cell r="AF238">
            <v>19.105699999999999</v>
          </cell>
          <cell r="AG238">
            <v>1.3008999999999999</v>
          </cell>
          <cell r="AH238">
            <v>82.174999999999997</v>
          </cell>
          <cell r="AI238">
            <v>74.485200000000006</v>
          </cell>
          <cell r="AJ238">
            <v>14.361000000000001</v>
          </cell>
          <cell r="AK238">
            <v>52.339599999999997</v>
          </cell>
          <cell r="AL238">
            <v>321.80110000000002</v>
          </cell>
          <cell r="AM238">
            <v>44.280500000000004</v>
          </cell>
          <cell r="AN238">
            <v>488.59059999999999</v>
          </cell>
          <cell r="AO238">
            <v>686.14689999999996</v>
          </cell>
        </row>
        <row r="239">
          <cell r="C239">
            <v>285.39170000000001</v>
          </cell>
          <cell r="D239">
            <v>35.507300000000001</v>
          </cell>
          <cell r="E239">
            <v>772.23099999999999</v>
          </cell>
          <cell r="F239">
            <v>11.4321</v>
          </cell>
          <cell r="G239">
            <v>121.11839999999999</v>
          </cell>
          <cell r="H239">
            <v>3.6999999999999998E-2</v>
          </cell>
          <cell r="I239">
            <v>14.338699999999999</v>
          </cell>
          <cell r="J239">
            <v>65.623999999999995</v>
          </cell>
          <cell r="K239">
            <v>534.67999999999995</v>
          </cell>
          <cell r="L239">
            <v>31.226600000000001</v>
          </cell>
          <cell r="M239">
            <v>5.4873000000000003</v>
          </cell>
          <cell r="N239">
            <v>620.38210000000004</v>
          </cell>
          <cell r="O239">
            <v>29.364899999999999</v>
          </cell>
          <cell r="P239">
            <v>25.233599999999999</v>
          </cell>
          <cell r="Q239">
            <v>347.6771</v>
          </cell>
          <cell r="R239">
            <v>3.6347999999999998</v>
          </cell>
          <cell r="S239">
            <v>858.23429999999996</v>
          </cell>
          <cell r="T239">
            <v>133.66999999999999</v>
          </cell>
          <cell r="U239">
            <v>41.519199999999998</v>
          </cell>
          <cell r="V239">
            <v>221.71270000000001</v>
          </cell>
          <cell r="W239">
            <v>249.8124</v>
          </cell>
          <cell r="X239">
            <v>60.078800000000001</v>
          </cell>
          <cell r="Y239">
            <v>124.6246</v>
          </cell>
          <cell r="Z239">
            <v>2.4371</v>
          </cell>
          <cell r="AA239">
            <v>1.8210999999999999</v>
          </cell>
          <cell r="AB239">
            <v>304.66460000000001</v>
          </cell>
          <cell r="AC239">
            <v>11.3178</v>
          </cell>
          <cell r="AD239">
            <v>3.78E-2</v>
          </cell>
          <cell r="AE239">
            <v>10.282299999999999</v>
          </cell>
          <cell r="AF239">
            <v>19.105699999999999</v>
          </cell>
          <cell r="AG239">
            <v>1.3008999999999999</v>
          </cell>
          <cell r="AH239">
            <v>82.174999999999997</v>
          </cell>
          <cell r="AI239">
            <v>74.485200000000006</v>
          </cell>
          <cell r="AJ239">
            <v>14.361000000000001</v>
          </cell>
          <cell r="AK239">
            <v>52.339599999999997</v>
          </cell>
          <cell r="AL239">
            <v>321.80110000000002</v>
          </cell>
          <cell r="AM239">
            <v>44.280500000000004</v>
          </cell>
          <cell r="AN239">
            <v>488.59059999999999</v>
          </cell>
          <cell r="AO239">
            <v>686.14689999999996</v>
          </cell>
        </row>
        <row r="240">
          <cell r="C240">
            <v>285.39170000000001</v>
          </cell>
          <cell r="D240">
            <v>35.507300000000001</v>
          </cell>
          <cell r="E240">
            <v>772.23099999999999</v>
          </cell>
          <cell r="F240">
            <v>11.4321</v>
          </cell>
          <cell r="G240">
            <v>121.11839999999999</v>
          </cell>
          <cell r="H240">
            <v>3.6999999999999998E-2</v>
          </cell>
          <cell r="I240">
            <v>14.338699999999999</v>
          </cell>
          <cell r="J240">
            <v>65.623999999999995</v>
          </cell>
          <cell r="K240">
            <v>534.67999999999995</v>
          </cell>
          <cell r="L240">
            <v>31.226600000000001</v>
          </cell>
          <cell r="M240">
            <v>5.4873000000000003</v>
          </cell>
          <cell r="N240">
            <v>620.38210000000004</v>
          </cell>
          <cell r="O240">
            <v>29.364899999999999</v>
          </cell>
          <cell r="P240">
            <v>25.233599999999999</v>
          </cell>
          <cell r="Q240">
            <v>347.6771</v>
          </cell>
          <cell r="R240">
            <v>3.6347999999999998</v>
          </cell>
          <cell r="S240">
            <v>858.23429999999996</v>
          </cell>
          <cell r="T240">
            <v>133.66999999999999</v>
          </cell>
          <cell r="U240">
            <v>41.519199999999998</v>
          </cell>
          <cell r="V240">
            <v>221.71270000000001</v>
          </cell>
          <cell r="W240">
            <v>249.8124</v>
          </cell>
          <cell r="X240">
            <v>60.078800000000001</v>
          </cell>
          <cell r="Y240">
            <v>124.6246</v>
          </cell>
          <cell r="Z240">
            <v>2.4371</v>
          </cell>
          <cell r="AA240">
            <v>1.8210999999999999</v>
          </cell>
          <cell r="AB240">
            <v>304.66460000000001</v>
          </cell>
          <cell r="AC240">
            <v>11.3178</v>
          </cell>
          <cell r="AD240">
            <v>3.78E-2</v>
          </cell>
          <cell r="AE240">
            <v>10.282299999999999</v>
          </cell>
          <cell r="AF240">
            <v>19.105699999999999</v>
          </cell>
          <cell r="AG240">
            <v>1.3008999999999999</v>
          </cell>
          <cell r="AH240">
            <v>82.174999999999997</v>
          </cell>
          <cell r="AI240">
            <v>74.485200000000006</v>
          </cell>
          <cell r="AJ240">
            <v>14.361000000000001</v>
          </cell>
          <cell r="AK240">
            <v>52.339599999999997</v>
          </cell>
          <cell r="AL240">
            <v>321.80110000000002</v>
          </cell>
          <cell r="AM240">
            <v>44.280500000000004</v>
          </cell>
          <cell r="AN240">
            <v>488.59059999999999</v>
          </cell>
          <cell r="AO240">
            <v>686.14689999999996</v>
          </cell>
        </row>
        <row r="241">
          <cell r="C241">
            <v>285.21719999999999</v>
          </cell>
          <cell r="D241">
            <v>35.537399999999998</v>
          </cell>
          <cell r="E241">
            <v>772.51959999999997</v>
          </cell>
          <cell r="F241">
            <v>11.4232</v>
          </cell>
          <cell r="G241">
            <v>121.22110000000001</v>
          </cell>
          <cell r="H241">
            <v>3.6900000000000002E-2</v>
          </cell>
          <cell r="I241">
            <v>14.3508</v>
          </cell>
          <cell r="J241">
            <v>65.674400000000006</v>
          </cell>
          <cell r="K241">
            <v>534.49</v>
          </cell>
          <cell r="L241">
            <v>31.2531</v>
          </cell>
          <cell r="M241">
            <v>5.4790000000000001</v>
          </cell>
          <cell r="N241">
            <v>620.90809999999999</v>
          </cell>
          <cell r="O241">
            <v>29.389800000000001</v>
          </cell>
          <cell r="P241">
            <v>25.254999999999999</v>
          </cell>
          <cell r="Q241">
            <v>345.70870000000002</v>
          </cell>
          <cell r="R241">
            <v>3.6322999999999999</v>
          </cell>
          <cell r="S241">
            <v>856.55449999999996</v>
          </cell>
          <cell r="T241">
            <v>133.6225</v>
          </cell>
          <cell r="U241">
            <v>41.509</v>
          </cell>
          <cell r="V241">
            <v>221.9007</v>
          </cell>
          <cell r="W241">
            <v>250.02420000000001</v>
          </cell>
          <cell r="X241">
            <v>60.270499999999998</v>
          </cell>
          <cell r="Y241">
            <v>124.2769</v>
          </cell>
          <cell r="Z241">
            <v>2.4390999999999998</v>
          </cell>
          <cell r="AA241">
            <v>1.8199000000000001</v>
          </cell>
          <cell r="AB241">
            <v>304.10750000000002</v>
          </cell>
          <cell r="AC241">
            <v>11.3279</v>
          </cell>
          <cell r="AD241">
            <v>3.7600000000000001E-2</v>
          </cell>
          <cell r="AE241">
            <v>10.278700000000001</v>
          </cell>
          <cell r="AF241">
            <v>19.109200000000001</v>
          </cell>
          <cell r="AG241">
            <v>1.2899</v>
          </cell>
          <cell r="AH241">
            <v>82.244699999999995</v>
          </cell>
          <cell r="AI241">
            <v>74.548299999999998</v>
          </cell>
          <cell r="AJ241">
            <v>14.3475</v>
          </cell>
          <cell r="AK241">
            <v>51.892099999999999</v>
          </cell>
          <cell r="AL241">
            <v>321.98910000000001</v>
          </cell>
          <cell r="AM241">
            <v>44.382399999999997</v>
          </cell>
          <cell r="AN241">
            <v>489.00490000000002</v>
          </cell>
          <cell r="AO241">
            <v>685.7482</v>
          </cell>
        </row>
        <row r="242">
          <cell r="C242">
            <v>285.07530000000003</v>
          </cell>
          <cell r="D242">
            <v>35.447200000000002</v>
          </cell>
          <cell r="E242">
            <v>773.73699999999997</v>
          </cell>
          <cell r="F242">
            <v>11.420400000000001</v>
          </cell>
          <cell r="G242">
            <v>120.9135</v>
          </cell>
          <cell r="H242">
            <v>3.6900000000000002E-2</v>
          </cell>
          <cell r="I242">
            <v>14.314399999999999</v>
          </cell>
          <cell r="J242">
            <v>65.499799999999993</v>
          </cell>
          <cell r="K242">
            <v>534.36</v>
          </cell>
          <cell r="L242">
            <v>31.1738</v>
          </cell>
          <cell r="M242">
            <v>5.4377000000000004</v>
          </cell>
          <cell r="N242">
            <v>619.33230000000003</v>
          </cell>
          <cell r="O242">
            <v>29.315200000000001</v>
          </cell>
          <cell r="P242">
            <v>25.190899999999999</v>
          </cell>
          <cell r="Q242">
            <v>345.76010000000002</v>
          </cell>
          <cell r="R242">
            <v>3.6314000000000002</v>
          </cell>
          <cell r="S242">
            <v>859.09969999999998</v>
          </cell>
          <cell r="T242">
            <v>133.59</v>
          </cell>
          <cell r="U242">
            <v>41.511699999999998</v>
          </cell>
          <cell r="V242">
            <v>221.33760000000001</v>
          </cell>
          <cell r="W242">
            <v>249.3897</v>
          </cell>
          <cell r="X242">
            <v>60.058300000000003</v>
          </cell>
          <cell r="Y242">
            <v>125.07729999999999</v>
          </cell>
          <cell r="Z242">
            <v>2.4329999999999998</v>
          </cell>
          <cell r="AA242">
            <v>1.8206</v>
          </cell>
          <cell r="AB242">
            <v>305.36770000000001</v>
          </cell>
          <cell r="AC242">
            <v>11.2979</v>
          </cell>
          <cell r="AD242">
            <v>3.7199999999999997E-2</v>
          </cell>
          <cell r="AE242">
            <v>10.276199999999999</v>
          </cell>
          <cell r="AF242">
            <v>19.035399999999999</v>
          </cell>
          <cell r="AG242">
            <v>1.2896000000000001</v>
          </cell>
          <cell r="AH242">
            <v>82.036000000000001</v>
          </cell>
          <cell r="AI242">
            <v>74.359099999999998</v>
          </cell>
          <cell r="AJ242">
            <v>14.3132</v>
          </cell>
          <cell r="AK242">
            <v>51.719200000000001</v>
          </cell>
          <cell r="AL242">
            <v>321.61660000000001</v>
          </cell>
          <cell r="AM242">
            <v>44.5854</v>
          </cell>
          <cell r="AN242">
            <v>487.7638</v>
          </cell>
          <cell r="AO242">
            <v>685.58140000000003</v>
          </cell>
        </row>
        <row r="243">
          <cell r="C243">
            <v>287.55709999999999</v>
          </cell>
          <cell r="D243">
            <v>35.764099999999999</v>
          </cell>
          <cell r="E243">
            <v>777.94050000000004</v>
          </cell>
          <cell r="F243">
            <v>11.4125</v>
          </cell>
          <cell r="G243">
            <v>121.99460000000001</v>
          </cell>
          <cell r="H243">
            <v>3.6799999999999999E-2</v>
          </cell>
          <cell r="I243">
            <v>14.442399999999999</v>
          </cell>
          <cell r="J243">
            <v>66.070400000000006</v>
          </cell>
          <cell r="K243">
            <v>533.99</v>
          </cell>
          <cell r="L243">
            <v>31.452500000000001</v>
          </cell>
          <cell r="M243">
            <v>5.4493</v>
          </cell>
          <cell r="N243">
            <v>624.87009999999998</v>
          </cell>
          <cell r="O243">
            <v>29.577300000000001</v>
          </cell>
          <cell r="P243">
            <v>25.4161</v>
          </cell>
          <cell r="Q243">
            <v>344.81869999999998</v>
          </cell>
          <cell r="R243">
            <v>3.6288999999999998</v>
          </cell>
          <cell r="S243">
            <v>855.75319999999999</v>
          </cell>
          <cell r="T243">
            <v>133.4975</v>
          </cell>
          <cell r="U243">
            <v>41.486199999999997</v>
          </cell>
          <cell r="V243">
            <v>223.3167</v>
          </cell>
          <cell r="W243">
            <v>251.61959999999999</v>
          </cell>
          <cell r="X243">
            <v>60.677500000000002</v>
          </cell>
          <cell r="Y243">
            <v>124.9588</v>
          </cell>
          <cell r="Z243">
            <v>2.4546999999999999</v>
          </cell>
          <cell r="AA243">
            <v>1.8193999999999999</v>
          </cell>
          <cell r="AB243">
            <v>304.74029999999999</v>
          </cell>
          <cell r="AC243">
            <v>11.374700000000001</v>
          </cell>
          <cell r="AD243">
            <v>3.6600000000000001E-2</v>
          </cell>
          <cell r="AE243">
            <v>10.269</v>
          </cell>
          <cell r="AF243">
            <v>19.188400000000001</v>
          </cell>
          <cell r="AG243">
            <v>1.2887</v>
          </cell>
          <cell r="AH243">
            <v>82.769499999999994</v>
          </cell>
          <cell r="AI243">
            <v>75.024000000000001</v>
          </cell>
          <cell r="AJ243">
            <v>14.3301</v>
          </cell>
          <cell r="AK243">
            <v>51.962899999999998</v>
          </cell>
          <cell r="AL243">
            <v>323.78789999999998</v>
          </cell>
          <cell r="AM243">
            <v>44.580599999999997</v>
          </cell>
          <cell r="AN243">
            <v>492.12520000000001</v>
          </cell>
          <cell r="AO243">
            <v>688.12609999999995</v>
          </cell>
        </row>
        <row r="244">
          <cell r="C244">
            <v>284.22430000000003</v>
          </cell>
          <cell r="D244">
            <v>35.357900000000001</v>
          </cell>
          <cell r="E244">
            <v>771.54340000000002</v>
          </cell>
          <cell r="F244">
            <v>11.4116</v>
          </cell>
          <cell r="G244">
            <v>120.60890000000001</v>
          </cell>
          <cell r="H244">
            <v>3.6700000000000003E-2</v>
          </cell>
          <cell r="I244">
            <v>14.2784</v>
          </cell>
          <cell r="J244">
            <v>65.331299999999999</v>
          </cell>
          <cell r="K244">
            <v>533.95000000000005</v>
          </cell>
          <cell r="L244">
            <v>31.095300000000002</v>
          </cell>
          <cell r="M244">
            <v>5.4156000000000004</v>
          </cell>
          <cell r="N244">
            <v>617.77229999999997</v>
          </cell>
          <cell r="O244">
            <v>29.241399999999999</v>
          </cell>
          <cell r="P244">
            <v>25.127400000000002</v>
          </cell>
          <cell r="Q244">
            <v>345.74700000000001</v>
          </cell>
          <cell r="R244">
            <v>3.6286</v>
          </cell>
          <cell r="S244">
            <v>855.68910000000005</v>
          </cell>
          <cell r="T244">
            <v>133.48750000000001</v>
          </cell>
          <cell r="U244">
            <v>41.4831</v>
          </cell>
          <cell r="V244">
            <v>220.7801</v>
          </cell>
          <cell r="W244">
            <v>248.76150000000001</v>
          </cell>
          <cell r="X244">
            <v>59.977200000000003</v>
          </cell>
          <cell r="Y244">
            <v>126.06829999999999</v>
          </cell>
          <cell r="Z244">
            <v>2.4268000000000001</v>
          </cell>
          <cell r="AA244">
            <v>1.8180000000000001</v>
          </cell>
          <cell r="AB244">
            <v>304.2176</v>
          </cell>
          <cell r="AC244">
            <v>11.248100000000001</v>
          </cell>
          <cell r="AD244">
            <v>3.6299999999999999E-2</v>
          </cell>
          <cell r="AE244">
            <v>10.2683</v>
          </cell>
          <cell r="AF244">
            <v>19.343800000000002</v>
          </cell>
          <cell r="AG244">
            <v>1.2886</v>
          </cell>
          <cell r="AH244">
            <v>81.829400000000007</v>
          </cell>
          <cell r="AI244">
            <v>74.171800000000005</v>
          </cell>
          <cell r="AJ244">
            <v>14.1835</v>
          </cell>
          <cell r="AK244">
            <v>51.627299999999998</v>
          </cell>
          <cell r="AL244">
            <v>320.21539999999999</v>
          </cell>
          <cell r="AM244">
            <v>44.371699999999997</v>
          </cell>
          <cell r="AN244">
            <v>486.53519999999997</v>
          </cell>
          <cell r="AO244">
            <v>684.19949999999994</v>
          </cell>
        </row>
        <row r="245">
          <cell r="C245">
            <v>284.22430000000003</v>
          </cell>
          <cell r="D245">
            <v>35.357900000000001</v>
          </cell>
          <cell r="E245">
            <v>771.54340000000002</v>
          </cell>
          <cell r="F245">
            <v>11.4116</v>
          </cell>
          <cell r="G245">
            <v>120.60890000000001</v>
          </cell>
          <cell r="H245">
            <v>3.6700000000000003E-2</v>
          </cell>
          <cell r="I245">
            <v>14.2784</v>
          </cell>
          <cell r="J245">
            <v>65.331299999999999</v>
          </cell>
          <cell r="K245">
            <v>533.95000000000005</v>
          </cell>
          <cell r="L245">
            <v>31.095300000000002</v>
          </cell>
          <cell r="M245">
            <v>5.4156000000000004</v>
          </cell>
          <cell r="N245">
            <v>617.77229999999997</v>
          </cell>
          <cell r="O245">
            <v>29.241399999999999</v>
          </cell>
          <cell r="P245">
            <v>25.127400000000002</v>
          </cell>
          <cell r="Q245">
            <v>345.74700000000001</v>
          </cell>
          <cell r="R245">
            <v>3.6286</v>
          </cell>
          <cell r="S245">
            <v>855.68910000000005</v>
          </cell>
          <cell r="T245">
            <v>133.48750000000001</v>
          </cell>
          <cell r="U245">
            <v>41.4831</v>
          </cell>
          <cell r="V245">
            <v>220.7801</v>
          </cell>
          <cell r="W245">
            <v>248.76150000000001</v>
          </cell>
          <cell r="X245">
            <v>59.977200000000003</v>
          </cell>
          <cell r="Y245">
            <v>126.06829999999999</v>
          </cell>
          <cell r="Z245">
            <v>2.4268000000000001</v>
          </cell>
          <cell r="AA245">
            <v>1.8180000000000001</v>
          </cell>
          <cell r="AB245">
            <v>304.2176</v>
          </cell>
          <cell r="AC245">
            <v>11.248100000000001</v>
          </cell>
          <cell r="AD245">
            <v>3.6299999999999999E-2</v>
          </cell>
          <cell r="AE245">
            <v>10.2683</v>
          </cell>
          <cell r="AF245">
            <v>19.343800000000002</v>
          </cell>
          <cell r="AG245">
            <v>1.2886</v>
          </cell>
          <cell r="AH245">
            <v>81.829400000000007</v>
          </cell>
          <cell r="AI245">
            <v>74.171800000000005</v>
          </cell>
          <cell r="AJ245">
            <v>14.1835</v>
          </cell>
          <cell r="AK245">
            <v>51.627299999999998</v>
          </cell>
          <cell r="AL245">
            <v>320.21539999999999</v>
          </cell>
          <cell r="AM245">
            <v>44.371699999999997</v>
          </cell>
          <cell r="AN245">
            <v>486.53519999999997</v>
          </cell>
          <cell r="AO245">
            <v>684.19949999999994</v>
          </cell>
        </row>
        <row r="246">
          <cell r="C246">
            <v>284.22430000000003</v>
          </cell>
          <cell r="D246">
            <v>35.357900000000001</v>
          </cell>
          <cell r="E246">
            <v>771.54340000000002</v>
          </cell>
          <cell r="F246">
            <v>11.4116</v>
          </cell>
          <cell r="G246">
            <v>120.60890000000001</v>
          </cell>
          <cell r="H246">
            <v>3.6700000000000003E-2</v>
          </cell>
          <cell r="I246">
            <v>14.2784</v>
          </cell>
          <cell r="J246">
            <v>65.331299999999999</v>
          </cell>
          <cell r="K246">
            <v>533.95000000000005</v>
          </cell>
          <cell r="L246">
            <v>31.095300000000002</v>
          </cell>
          <cell r="M246">
            <v>5.4156000000000004</v>
          </cell>
          <cell r="N246">
            <v>617.77229999999997</v>
          </cell>
          <cell r="O246">
            <v>29.241399999999999</v>
          </cell>
          <cell r="P246">
            <v>25.127400000000002</v>
          </cell>
          <cell r="Q246">
            <v>345.74700000000001</v>
          </cell>
          <cell r="R246">
            <v>3.6286</v>
          </cell>
          <cell r="S246">
            <v>855.68910000000005</v>
          </cell>
          <cell r="T246">
            <v>133.48750000000001</v>
          </cell>
          <cell r="U246">
            <v>41.4831</v>
          </cell>
          <cell r="V246">
            <v>220.7801</v>
          </cell>
          <cell r="W246">
            <v>248.76150000000001</v>
          </cell>
          <cell r="X246">
            <v>59.977200000000003</v>
          </cell>
          <cell r="Y246">
            <v>126.06829999999999</v>
          </cell>
          <cell r="Z246">
            <v>2.4268000000000001</v>
          </cell>
          <cell r="AA246">
            <v>1.8180000000000001</v>
          </cell>
          <cell r="AB246">
            <v>304.2176</v>
          </cell>
          <cell r="AC246">
            <v>11.248100000000001</v>
          </cell>
          <cell r="AD246">
            <v>3.6299999999999999E-2</v>
          </cell>
          <cell r="AE246">
            <v>10.2683</v>
          </cell>
          <cell r="AF246">
            <v>19.343800000000002</v>
          </cell>
          <cell r="AG246">
            <v>1.2886</v>
          </cell>
          <cell r="AH246">
            <v>81.829400000000007</v>
          </cell>
          <cell r="AI246">
            <v>74.171800000000005</v>
          </cell>
          <cell r="AJ246">
            <v>14.1835</v>
          </cell>
          <cell r="AK246">
            <v>51.627299999999998</v>
          </cell>
          <cell r="AL246">
            <v>320.21539999999999</v>
          </cell>
          <cell r="AM246">
            <v>44.371699999999997</v>
          </cell>
          <cell r="AN246">
            <v>486.53519999999997</v>
          </cell>
          <cell r="AO246">
            <v>684.19949999999994</v>
          </cell>
        </row>
        <row r="247">
          <cell r="C247">
            <v>284.22430000000003</v>
          </cell>
          <cell r="D247">
            <v>35.357900000000001</v>
          </cell>
          <cell r="E247">
            <v>771.54340000000002</v>
          </cell>
          <cell r="F247">
            <v>11.4116</v>
          </cell>
          <cell r="G247">
            <v>120.60890000000001</v>
          </cell>
          <cell r="H247">
            <v>3.6700000000000003E-2</v>
          </cell>
          <cell r="I247">
            <v>14.2784</v>
          </cell>
          <cell r="J247">
            <v>65.331299999999999</v>
          </cell>
          <cell r="K247">
            <v>533.95000000000005</v>
          </cell>
          <cell r="L247">
            <v>31.095300000000002</v>
          </cell>
          <cell r="M247">
            <v>5.4156000000000004</v>
          </cell>
          <cell r="N247">
            <v>617.77229999999997</v>
          </cell>
          <cell r="O247">
            <v>29.241399999999999</v>
          </cell>
          <cell r="P247">
            <v>25.127400000000002</v>
          </cell>
          <cell r="Q247">
            <v>345.74700000000001</v>
          </cell>
          <cell r="R247">
            <v>3.6286</v>
          </cell>
          <cell r="S247">
            <v>855.68910000000005</v>
          </cell>
          <cell r="T247">
            <v>133.48750000000001</v>
          </cell>
          <cell r="U247">
            <v>41.4831</v>
          </cell>
          <cell r="V247">
            <v>220.7801</v>
          </cell>
          <cell r="W247">
            <v>248.76150000000001</v>
          </cell>
          <cell r="X247">
            <v>59.977200000000003</v>
          </cell>
          <cell r="Y247">
            <v>126.06829999999999</v>
          </cell>
          <cell r="Z247">
            <v>2.4268000000000001</v>
          </cell>
          <cell r="AA247">
            <v>1.8180000000000001</v>
          </cell>
          <cell r="AB247">
            <v>304.2176</v>
          </cell>
          <cell r="AC247">
            <v>11.248100000000001</v>
          </cell>
          <cell r="AD247">
            <v>3.6299999999999999E-2</v>
          </cell>
          <cell r="AE247">
            <v>10.2683</v>
          </cell>
          <cell r="AF247">
            <v>19.343800000000002</v>
          </cell>
          <cell r="AG247">
            <v>1.2886</v>
          </cell>
          <cell r="AH247">
            <v>81.829400000000007</v>
          </cell>
          <cell r="AI247">
            <v>74.171800000000005</v>
          </cell>
          <cell r="AJ247">
            <v>14.1835</v>
          </cell>
          <cell r="AK247">
            <v>51.627299999999998</v>
          </cell>
          <cell r="AL247">
            <v>320.21539999999999</v>
          </cell>
          <cell r="AM247">
            <v>44.371699999999997</v>
          </cell>
          <cell r="AN247">
            <v>486.53519999999997</v>
          </cell>
          <cell r="AO247">
            <v>684.19949999999994</v>
          </cell>
        </row>
        <row r="248">
          <cell r="C248">
            <v>281.59960000000001</v>
          </cell>
          <cell r="D248">
            <v>35.262599999999999</v>
          </cell>
          <cell r="E248">
            <v>769.34230000000002</v>
          </cell>
          <cell r="F248">
            <v>11.406000000000001</v>
          </cell>
          <cell r="G248">
            <v>120.2839</v>
          </cell>
          <cell r="H248">
            <v>3.6600000000000001E-2</v>
          </cell>
          <cell r="I248">
            <v>14.2399</v>
          </cell>
          <cell r="J248">
            <v>65.180599999999998</v>
          </cell>
          <cell r="K248">
            <v>533.79999999999995</v>
          </cell>
          <cell r="L248">
            <v>31.011500000000002</v>
          </cell>
          <cell r="M248">
            <v>5.3788</v>
          </cell>
          <cell r="N248">
            <v>616.10760000000005</v>
          </cell>
          <cell r="O248">
            <v>29.162600000000001</v>
          </cell>
          <cell r="P248">
            <v>25.059699999999999</v>
          </cell>
          <cell r="Q248">
            <v>346.36610000000002</v>
          </cell>
          <cell r="R248">
            <v>3.6276000000000002</v>
          </cell>
          <cell r="S248">
            <v>858.19939999999997</v>
          </cell>
          <cell r="T248">
            <v>133.44999999999999</v>
          </cell>
          <cell r="U248">
            <v>41.488199999999999</v>
          </cell>
          <cell r="V248">
            <v>220.18510000000001</v>
          </cell>
          <cell r="W248">
            <v>248.09119999999999</v>
          </cell>
          <cell r="X248">
            <v>60.030200000000001</v>
          </cell>
          <cell r="Y248">
            <v>125.5626</v>
          </cell>
          <cell r="Z248">
            <v>2.4203000000000001</v>
          </cell>
          <cell r="AA248">
            <v>1.8187</v>
          </cell>
          <cell r="AB248">
            <v>305.28769999999997</v>
          </cell>
          <cell r="AC248">
            <v>11.2087</v>
          </cell>
          <cell r="AD248">
            <v>3.73E-2</v>
          </cell>
          <cell r="AE248">
            <v>10.2654</v>
          </cell>
          <cell r="AF248">
            <v>19.182600000000001</v>
          </cell>
          <cell r="AG248">
            <v>1.278</v>
          </cell>
          <cell r="AH248">
            <v>81.608900000000006</v>
          </cell>
          <cell r="AI248">
            <v>73.971999999999994</v>
          </cell>
          <cell r="AJ248">
            <v>14.1953</v>
          </cell>
          <cell r="AK248">
            <v>51.713700000000003</v>
          </cell>
          <cell r="AL248">
            <v>319.35250000000002</v>
          </cell>
          <cell r="AM248">
            <v>44.442599999999999</v>
          </cell>
          <cell r="AN248">
            <v>485.2242</v>
          </cell>
          <cell r="AO248">
            <v>684.08619999999996</v>
          </cell>
        </row>
        <row r="249">
          <cell r="C249">
            <v>281.23880000000003</v>
          </cell>
          <cell r="D249">
            <v>35.0764</v>
          </cell>
          <cell r="E249">
            <v>768.44759999999997</v>
          </cell>
          <cell r="F249">
            <v>11.406000000000001</v>
          </cell>
          <cell r="G249">
            <v>119.64879999999999</v>
          </cell>
          <cell r="H249">
            <v>3.6600000000000001E-2</v>
          </cell>
          <cell r="I249">
            <v>14.1647</v>
          </cell>
          <cell r="J249">
            <v>64.846000000000004</v>
          </cell>
          <cell r="K249">
            <v>533.79999999999995</v>
          </cell>
          <cell r="L249">
            <v>30.8477</v>
          </cell>
          <cell r="M249">
            <v>5.3611000000000004</v>
          </cell>
          <cell r="N249">
            <v>612.85429999999997</v>
          </cell>
          <cell r="O249">
            <v>29.008600000000001</v>
          </cell>
          <cell r="P249">
            <v>24.927399999999999</v>
          </cell>
          <cell r="Q249">
            <v>345.79590000000002</v>
          </cell>
          <cell r="R249">
            <v>3.6276000000000002</v>
          </cell>
          <cell r="S249">
            <v>855.44870000000003</v>
          </cell>
          <cell r="T249">
            <v>133.44999999999999</v>
          </cell>
          <cell r="U249">
            <v>41.498199999999997</v>
          </cell>
          <cell r="V249">
            <v>219.0224</v>
          </cell>
          <cell r="W249">
            <v>246.78110000000001</v>
          </cell>
          <cell r="X249">
            <v>59.824199999999998</v>
          </cell>
          <cell r="Y249">
            <v>125.5722</v>
          </cell>
          <cell r="Z249">
            <v>2.4075000000000002</v>
          </cell>
          <cell r="AA249">
            <v>1.8181</v>
          </cell>
          <cell r="AB249">
            <v>304.8263</v>
          </cell>
          <cell r="AC249">
            <v>11.132</v>
          </cell>
          <cell r="AD249">
            <v>3.7900000000000003E-2</v>
          </cell>
          <cell r="AE249">
            <v>10.2654</v>
          </cell>
          <cell r="AF249">
            <v>18.996500000000001</v>
          </cell>
          <cell r="AG249">
            <v>1.278</v>
          </cell>
          <cell r="AH249">
            <v>81.177899999999994</v>
          </cell>
          <cell r="AI249">
            <v>73.581299999999999</v>
          </cell>
          <cell r="AJ249">
            <v>14.117900000000001</v>
          </cell>
          <cell r="AK249">
            <v>51.5334</v>
          </cell>
          <cell r="AL249">
            <v>318.25259999999997</v>
          </cell>
          <cell r="AM249">
            <v>44.3827</v>
          </cell>
          <cell r="AN249">
            <v>482.66199999999998</v>
          </cell>
          <cell r="AO249">
            <v>682.25099999999998</v>
          </cell>
        </row>
        <row r="250">
          <cell r="C250">
            <v>283.09379999999999</v>
          </cell>
          <cell r="D250">
            <v>35.390099999999997</v>
          </cell>
          <cell r="E250">
            <v>776.80330000000004</v>
          </cell>
          <cell r="F250">
            <v>11.4071</v>
          </cell>
          <cell r="G250">
            <v>120.7187</v>
          </cell>
          <cell r="H250">
            <v>3.6499999999999998E-2</v>
          </cell>
          <cell r="I250">
            <v>14.291399999999999</v>
          </cell>
          <cell r="J250">
            <v>65.418000000000006</v>
          </cell>
          <cell r="K250">
            <v>533.85</v>
          </cell>
          <cell r="L250">
            <v>31.1236</v>
          </cell>
          <cell r="M250">
            <v>5.3982999999999999</v>
          </cell>
          <cell r="N250">
            <v>618.33450000000005</v>
          </cell>
          <cell r="O250">
            <v>29.268000000000001</v>
          </cell>
          <cell r="P250">
            <v>25.150300000000001</v>
          </cell>
          <cell r="Q250">
            <v>346.52949999999998</v>
          </cell>
          <cell r="R250">
            <v>3.6278999999999999</v>
          </cell>
          <cell r="S250">
            <v>854.16</v>
          </cell>
          <cell r="T250">
            <v>133.46250000000001</v>
          </cell>
          <cell r="U250">
            <v>41.502099999999999</v>
          </cell>
          <cell r="V250">
            <v>220.98099999999999</v>
          </cell>
          <cell r="W250">
            <v>248.9879</v>
          </cell>
          <cell r="X250">
            <v>60.359200000000001</v>
          </cell>
          <cell r="Y250">
            <v>126.1961</v>
          </cell>
          <cell r="Z250">
            <v>2.4289999999999998</v>
          </cell>
          <cell r="AA250">
            <v>1.8183</v>
          </cell>
          <cell r="AB250">
            <v>305.75619999999998</v>
          </cell>
          <cell r="AC250">
            <v>11.2248</v>
          </cell>
          <cell r="AD250">
            <v>3.8399999999999997E-2</v>
          </cell>
          <cell r="AE250">
            <v>10.266299999999999</v>
          </cell>
          <cell r="AF250">
            <v>19.253499999999999</v>
          </cell>
          <cell r="AG250">
            <v>1.2781</v>
          </cell>
          <cell r="AH250">
            <v>81.903800000000004</v>
          </cell>
          <cell r="AI250">
            <v>74.2393</v>
          </cell>
          <cell r="AJ250">
            <v>14.234999999999999</v>
          </cell>
          <cell r="AK250">
            <v>51.668799999999997</v>
          </cell>
          <cell r="AL250">
            <v>321.05619999999999</v>
          </cell>
          <cell r="AM250">
            <v>44.701500000000003</v>
          </cell>
          <cell r="AN250">
            <v>486.97800000000001</v>
          </cell>
          <cell r="AO250">
            <v>685.76649999999995</v>
          </cell>
        </row>
        <row r="251">
          <cell r="C251">
            <v>283.39420000000001</v>
          </cell>
          <cell r="D251">
            <v>35.297899999999998</v>
          </cell>
          <cell r="E251">
            <v>776.26559999999995</v>
          </cell>
          <cell r="F251">
            <v>11.416</v>
          </cell>
          <cell r="G251">
            <v>120.4042</v>
          </cell>
          <cell r="H251">
            <v>3.6499999999999998E-2</v>
          </cell>
          <cell r="I251">
            <v>14.254099999999999</v>
          </cell>
          <cell r="J251">
            <v>65.252799999999993</v>
          </cell>
          <cell r="K251">
            <v>534.04</v>
          </cell>
          <cell r="L251">
            <v>31.0425</v>
          </cell>
          <cell r="M251">
            <v>5.4028</v>
          </cell>
          <cell r="N251">
            <v>616.72370000000001</v>
          </cell>
          <cell r="O251">
            <v>29.191700000000001</v>
          </cell>
          <cell r="P251">
            <v>25.084800000000001</v>
          </cell>
          <cell r="Q251">
            <v>345.77449999999999</v>
          </cell>
          <cell r="R251">
            <v>3.6292</v>
          </cell>
          <cell r="S251">
            <v>857.20709999999997</v>
          </cell>
          <cell r="T251">
            <v>133.51</v>
          </cell>
          <cell r="U251">
            <v>41.508499999999998</v>
          </cell>
          <cell r="V251">
            <v>220.40530000000001</v>
          </cell>
          <cell r="W251">
            <v>248.33930000000001</v>
          </cell>
          <cell r="X251">
            <v>60.347799999999999</v>
          </cell>
          <cell r="Y251">
            <v>125.9456</v>
          </cell>
          <cell r="Z251">
            <v>2.4226999999999999</v>
          </cell>
          <cell r="AA251">
            <v>1.8183</v>
          </cell>
          <cell r="AB251">
            <v>305.1705</v>
          </cell>
          <cell r="AC251">
            <v>11.197900000000001</v>
          </cell>
          <cell r="AD251">
            <v>3.8800000000000001E-2</v>
          </cell>
          <cell r="AE251">
            <v>10.27</v>
          </cell>
          <cell r="AF251">
            <v>19.243600000000001</v>
          </cell>
          <cell r="AG251">
            <v>1.2786</v>
          </cell>
          <cell r="AH251">
            <v>81.6905</v>
          </cell>
          <cell r="AI251">
            <v>74.045900000000003</v>
          </cell>
          <cell r="AJ251">
            <v>14.1846</v>
          </cell>
          <cell r="AK251">
            <v>51.306100000000001</v>
          </cell>
          <cell r="AL251">
            <v>320.15649999999999</v>
          </cell>
          <cell r="AM251">
            <v>44.5809</v>
          </cell>
          <cell r="AN251">
            <v>485.70940000000002</v>
          </cell>
          <cell r="AO251">
            <v>687.96450000000004</v>
          </cell>
        </row>
        <row r="252">
          <cell r="C252">
            <v>280.09901935483873</v>
          </cell>
          <cell r="D252">
            <v>34.931622580645161</v>
          </cell>
          <cell r="E252">
            <v>767.55594516129008</v>
          </cell>
          <cell r="F252">
            <v>11.437529032258068</v>
          </cell>
          <cell r="G252">
            <v>119.15485806451615</v>
          </cell>
          <cell r="H252">
            <v>3.7087096774193549E-2</v>
          </cell>
          <cell r="I252">
            <v>14.106222580645158</v>
          </cell>
          <cell r="J252">
            <v>64.560448387096784</v>
          </cell>
          <cell r="K252">
            <v>534.6664516129033</v>
          </cell>
          <cell r="L252">
            <v>30.720380645161285</v>
          </cell>
          <cell r="M252">
            <v>5.4305548387096794</v>
          </cell>
          <cell r="N252">
            <v>610.32437741935485</v>
          </cell>
          <cell r="O252">
            <v>28.888832258064525</v>
          </cell>
          <cell r="P252">
            <v>24.824490322580644</v>
          </cell>
          <cell r="Q252">
            <v>347.47600322580632</v>
          </cell>
          <cell r="R252">
            <v>3.6359903225806454</v>
          </cell>
          <cell r="S252">
            <v>850.46795483870972</v>
          </cell>
          <cell r="T252">
            <v>133.66661290322583</v>
          </cell>
          <cell r="U252">
            <v>41.487787096774177</v>
          </cell>
          <cell r="V252">
            <v>218.11831290322579</v>
          </cell>
          <cell r="W252">
            <v>245.76241935483864</v>
          </cell>
          <cell r="X252">
            <v>59.683380645161307</v>
          </cell>
          <cell r="Y252">
            <v>125.9020258064516</v>
          </cell>
          <cell r="Z252">
            <v>2.3975645161290329</v>
          </cell>
          <cell r="AA252">
            <v>1.8218903225806446</v>
          </cell>
          <cell r="AB252">
            <v>303.22973225806459</v>
          </cell>
          <cell r="AC252">
            <v>11.149822580645166</v>
          </cell>
          <cell r="AD252">
            <v>3.8145161290322582E-2</v>
          </cell>
          <cell r="AE252">
            <v>10.282051612903226</v>
          </cell>
          <cell r="AF252">
            <v>19.173180645161292</v>
          </cell>
          <cell r="AG252">
            <v>1.3030645161290322</v>
          </cell>
          <cell r="AH252">
            <v>80.842816129032272</v>
          </cell>
          <cell r="AI252">
            <v>73.277596774193569</v>
          </cell>
          <cell r="AJ252">
            <v>14.121529032258062</v>
          </cell>
          <cell r="AK252">
            <v>51.711783870967764</v>
          </cell>
          <cell r="AL252">
            <v>317.44377741935472</v>
          </cell>
          <cell r="AM252">
            <v>43.925009677419332</v>
          </cell>
          <cell r="AN252">
            <v>480.6695064516129</v>
          </cell>
          <cell r="AO252">
            <v>681.14526129032265</v>
          </cell>
        </row>
        <row r="253">
          <cell r="C253">
            <v>282.5564</v>
          </cell>
          <cell r="D253">
            <v>35.534399999999998</v>
          </cell>
          <cell r="E253">
            <v>777.98559999999998</v>
          </cell>
          <cell r="F253">
            <v>11.413399999999999</v>
          </cell>
          <cell r="G253">
            <v>121.211</v>
          </cell>
          <cell r="H253">
            <v>3.6499999999999998E-2</v>
          </cell>
          <cell r="I253">
            <v>14.349600000000001</v>
          </cell>
          <cell r="J253">
            <v>65.663600000000002</v>
          </cell>
          <cell r="K253">
            <v>533.91999999999996</v>
          </cell>
          <cell r="L253">
            <v>31.250499999999999</v>
          </cell>
          <cell r="M253">
            <v>5.4238999999999997</v>
          </cell>
          <cell r="N253">
            <v>620.85609999999997</v>
          </cell>
          <cell r="O253">
            <v>29.3873</v>
          </cell>
          <cell r="P253">
            <v>25.2529</v>
          </cell>
          <cell r="Q253">
            <v>345.72859999999997</v>
          </cell>
          <cell r="R253">
            <v>3.6284000000000001</v>
          </cell>
          <cell r="S253">
            <v>857.01440000000002</v>
          </cell>
          <cell r="T253">
            <v>133.47999999999999</v>
          </cell>
          <cell r="U253">
            <v>41.503399999999999</v>
          </cell>
          <cell r="V253">
            <v>221.88220000000001</v>
          </cell>
          <cell r="W253">
            <v>250.0033</v>
          </cell>
          <cell r="X253">
            <v>60.609099999999998</v>
          </cell>
          <cell r="Y253">
            <v>126.3081</v>
          </cell>
          <cell r="Z253">
            <v>2.4388999999999998</v>
          </cell>
          <cell r="AA253">
            <v>1.8153999999999999</v>
          </cell>
          <cell r="AB253">
            <v>306.77199999999999</v>
          </cell>
          <cell r="AC253">
            <v>11.264099999999999</v>
          </cell>
          <cell r="AD253">
            <v>3.9E-2</v>
          </cell>
          <cell r="AE253">
            <v>10.2677</v>
          </cell>
          <cell r="AF253">
            <v>19.269500000000001</v>
          </cell>
          <cell r="AG253">
            <v>1.2783</v>
          </cell>
          <cell r="AH253">
            <v>82.237799999999993</v>
          </cell>
          <cell r="AI253">
            <v>74.542100000000005</v>
          </cell>
          <cell r="AJ253">
            <v>14.2464</v>
          </cell>
          <cell r="AK253">
            <v>51.2836</v>
          </cell>
          <cell r="AL253">
            <v>322.42919999999998</v>
          </cell>
          <cell r="AM253">
            <v>45.003599999999999</v>
          </cell>
          <cell r="AN253">
            <v>488.96390000000002</v>
          </cell>
          <cell r="AO253">
            <v>687.80989999999997</v>
          </cell>
        </row>
        <row r="254">
          <cell r="C254">
            <v>282.5564</v>
          </cell>
          <cell r="D254">
            <v>35.534399999999998</v>
          </cell>
          <cell r="E254">
            <v>777.98559999999998</v>
          </cell>
          <cell r="F254">
            <v>11.413399999999999</v>
          </cell>
          <cell r="G254">
            <v>121.211</v>
          </cell>
          <cell r="H254">
            <v>3.6499999999999998E-2</v>
          </cell>
          <cell r="I254">
            <v>14.349600000000001</v>
          </cell>
          <cell r="J254">
            <v>65.663600000000002</v>
          </cell>
          <cell r="K254">
            <v>533.91999999999996</v>
          </cell>
          <cell r="L254">
            <v>31.250499999999999</v>
          </cell>
          <cell r="M254">
            <v>5.4238999999999997</v>
          </cell>
          <cell r="N254">
            <v>620.85609999999997</v>
          </cell>
          <cell r="O254">
            <v>29.3873</v>
          </cell>
          <cell r="P254">
            <v>25.2529</v>
          </cell>
          <cell r="Q254">
            <v>345.72859999999997</v>
          </cell>
          <cell r="R254">
            <v>3.6284000000000001</v>
          </cell>
          <cell r="S254">
            <v>857.01440000000002</v>
          </cell>
          <cell r="T254">
            <v>133.47999999999999</v>
          </cell>
          <cell r="U254">
            <v>41.503399999999999</v>
          </cell>
          <cell r="V254">
            <v>221.88220000000001</v>
          </cell>
          <cell r="W254">
            <v>250.0033</v>
          </cell>
          <cell r="X254">
            <v>60.609099999999998</v>
          </cell>
          <cell r="Y254">
            <v>126.3081</v>
          </cell>
          <cell r="Z254">
            <v>2.4388999999999998</v>
          </cell>
          <cell r="AA254">
            <v>1.8153999999999999</v>
          </cell>
          <cell r="AB254">
            <v>306.77199999999999</v>
          </cell>
          <cell r="AC254">
            <v>11.264099999999999</v>
          </cell>
          <cell r="AD254">
            <v>3.9E-2</v>
          </cell>
          <cell r="AE254">
            <v>10.2677</v>
          </cell>
          <cell r="AF254">
            <v>19.269500000000001</v>
          </cell>
          <cell r="AG254">
            <v>1.2783</v>
          </cell>
          <cell r="AH254">
            <v>82.237799999999993</v>
          </cell>
          <cell r="AI254">
            <v>74.542100000000005</v>
          </cell>
          <cell r="AJ254">
            <v>14.2464</v>
          </cell>
          <cell r="AK254">
            <v>51.2836</v>
          </cell>
          <cell r="AL254">
            <v>322.42919999999998</v>
          </cell>
          <cell r="AM254">
            <v>45.003599999999999</v>
          </cell>
          <cell r="AN254">
            <v>488.96390000000002</v>
          </cell>
          <cell r="AO254">
            <v>687.80989999999997</v>
          </cell>
        </row>
        <row r="255">
          <cell r="C255">
            <v>282.5564</v>
          </cell>
          <cell r="D255">
            <v>35.534399999999998</v>
          </cell>
          <cell r="E255">
            <v>777.98559999999998</v>
          </cell>
          <cell r="F255">
            <v>11.413399999999999</v>
          </cell>
          <cell r="G255">
            <v>121.211</v>
          </cell>
          <cell r="H255">
            <v>3.6499999999999998E-2</v>
          </cell>
          <cell r="I255">
            <v>14.349600000000001</v>
          </cell>
          <cell r="J255">
            <v>65.663600000000002</v>
          </cell>
          <cell r="K255">
            <v>533.91999999999996</v>
          </cell>
          <cell r="L255">
            <v>31.250499999999999</v>
          </cell>
          <cell r="M255">
            <v>5.4238999999999997</v>
          </cell>
          <cell r="N255">
            <v>620.85609999999997</v>
          </cell>
          <cell r="O255">
            <v>29.3873</v>
          </cell>
          <cell r="P255">
            <v>25.2529</v>
          </cell>
          <cell r="Q255">
            <v>345.72859999999997</v>
          </cell>
          <cell r="R255">
            <v>3.6284000000000001</v>
          </cell>
          <cell r="S255">
            <v>857.01440000000002</v>
          </cell>
          <cell r="T255">
            <v>133.47999999999999</v>
          </cell>
          <cell r="U255">
            <v>41.503399999999999</v>
          </cell>
          <cell r="V255">
            <v>221.88220000000001</v>
          </cell>
          <cell r="W255">
            <v>250.0033</v>
          </cell>
          <cell r="X255">
            <v>60.609099999999998</v>
          </cell>
          <cell r="Y255">
            <v>126.3081</v>
          </cell>
          <cell r="Z255">
            <v>2.4388999999999998</v>
          </cell>
          <cell r="AA255">
            <v>1.8153999999999999</v>
          </cell>
          <cell r="AB255">
            <v>306.77199999999999</v>
          </cell>
          <cell r="AC255">
            <v>11.264099999999999</v>
          </cell>
          <cell r="AD255">
            <v>3.9E-2</v>
          </cell>
          <cell r="AE255">
            <v>10.2677</v>
          </cell>
          <cell r="AF255">
            <v>19.269500000000001</v>
          </cell>
          <cell r="AG255">
            <v>1.2783</v>
          </cell>
          <cell r="AH255">
            <v>82.237799999999993</v>
          </cell>
          <cell r="AI255">
            <v>74.542100000000005</v>
          </cell>
          <cell r="AJ255">
            <v>14.2464</v>
          </cell>
          <cell r="AK255">
            <v>51.2836</v>
          </cell>
          <cell r="AL255">
            <v>322.42919999999998</v>
          </cell>
          <cell r="AM255">
            <v>45.003599999999999</v>
          </cell>
          <cell r="AN255">
            <v>488.96390000000002</v>
          </cell>
          <cell r="AO255">
            <v>687.80989999999997</v>
          </cell>
        </row>
        <row r="256">
          <cell r="C256">
            <v>281.20299999999997</v>
          </cell>
          <cell r="D256">
            <v>35.200699999999998</v>
          </cell>
          <cell r="E256">
            <v>776.86</v>
          </cell>
          <cell r="F256">
            <v>11.413399999999999</v>
          </cell>
          <cell r="G256">
            <v>120.0727</v>
          </cell>
          <cell r="H256">
            <v>3.6400000000000002E-2</v>
          </cell>
          <cell r="I256">
            <v>14.2149</v>
          </cell>
          <cell r="J256">
            <v>65.065299999999993</v>
          </cell>
          <cell r="K256">
            <v>533.91999999999996</v>
          </cell>
          <cell r="L256">
            <v>30.957000000000001</v>
          </cell>
          <cell r="M256">
            <v>5.4047000000000001</v>
          </cell>
          <cell r="N256">
            <v>615.02589999999998</v>
          </cell>
          <cell r="O256">
            <v>29.1114</v>
          </cell>
          <cell r="P256">
            <v>25.015699999999999</v>
          </cell>
          <cell r="Q256">
            <v>344.13659999999999</v>
          </cell>
          <cell r="R256">
            <v>3.6259000000000001</v>
          </cell>
          <cell r="S256">
            <v>861.16129999999998</v>
          </cell>
          <cell r="T256">
            <v>133.47999999999999</v>
          </cell>
          <cell r="U256">
            <v>41.503399999999999</v>
          </cell>
          <cell r="V256">
            <v>219.79849999999999</v>
          </cell>
          <cell r="W256">
            <v>247.65559999999999</v>
          </cell>
          <cell r="X256">
            <v>60.316600000000001</v>
          </cell>
          <cell r="Y256">
            <v>126.18129999999999</v>
          </cell>
          <cell r="Z256">
            <v>2.4159999999999999</v>
          </cell>
          <cell r="AA256">
            <v>1.8153999999999999</v>
          </cell>
          <cell r="AB256">
            <v>306.91430000000003</v>
          </cell>
          <cell r="AC256">
            <v>11.1671</v>
          </cell>
          <cell r="AD256">
            <v>3.8199999999999998E-2</v>
          </cell>
          <cell r="AE256">
            <v>10.2677</v>
          </cell>
          <cell r="AF256">
            <v>19.244</v>
          </cell>
          <cell r="AG256">
            <v>1.2703</v>
          </cell>
          <cell r="AH256">
            <v>81.465599999999995</v>
          </cell>
          <cell r="AI256">
            <v>73.842100000000002</v>
          </cell>
          <cell r="AJ256">
            <v>14.155900000000001</v>
          </cell>
          <cell r="AK256">
            <v>50.933500000000002</v>
          </cell>
          <cell r="AL256">
            <v>319.59109999999998</v>
          </cell>
          <cell r="AM256">
            <v>44.8825</v>
          </cell>
          <cell r="AN256">
            <v>484.37220000000002</v>
          </cell>
          <cell r="AO256">
            <v>687.80989999999997</v>
          </cell>
        </row>
        <row r="257">
          <cell r="C257">
            <v>279.01560000000001</v>
          </cell>
          <cell r="D257">
            <v>34.815399999999997</v>
          </cell>
          <cell r="E257">
            <v>773.06719999999996</v>
          </cell>
          <cell r="F257">
            <v>11.4168</v>
          </cell>
          <cell r="G257">
            <v>118.75830000000001</v>
          </cell>
          <cell r="H257">
            <v>3.6299999999999999E-2</v>
          </cell>
          <cell r="I257">
            <v>14.0593</v>
          </cell>
          <cell r="J257">
            <v>64.356499999999997</v>
          </cell>
          <cell r="K257">
            <v>534.08000000000004</v>
          </cell>
          <cell r="L257">
            <v>30.618099999999998</v>
          </cell>
          <cell r="M257">
            <v>5.3658999999999999</v>
          </cell>
          <cell r="N257">
            <v>608.29309999999998</v>
          </cell>
          <cell r="O257">
            <v>28.7927</v>
          </cell>
          <cell r="P257">
            <v>24.741900000000001</v>
          </cell>
          <cell r="Q257">
            <v>344.67930000000001</v>
          </cell>
          <cell r="R257">
            <v>3.6269999999999998</v>
          </cell>
          <cell r="S257">
            <v>857.2713</v>
          </cell>
          <cell r="T257">
            <v>133.52000000000001</v>
          </cell>
          <cell r="U257">
            <v>41.521599999999999</v>
          </cell>
          <cell r="V257">
            <v>217.39240000000001</v>
          </cell>
          <cell r="W257">
            <v>244.94450000000001</v>
          </cell>
          <cell r="X257">
            <v>60.161999999999999</v>
          </cell>
          <cell r="Y257">
            <v>125.46680000000001</v>
          </cell>
          <cell r="Z257">
            <v>2.3896000000000002</v>
          </cell>
          <cell r="AA257">
            <v>1.8134999999999999</v>
          </cell>
          <cell r="AB257">
            <v>305.97800000000001</v>
          </cell>
          <cell r="AC257">
            <v>11.0535</v>
          </cell>
          <cell r="AD257">
            <v>3.7400000000000003E-2</v>
          </cell>
          <cell r="AE257">
            <v>10.270799999999999</v>
          </cell>
          <cell r="AF257">
            <v>18.9986</v>
          </cell>
          <cell r="AG257">
            <v>1.2706999999999999</v>
          </cell>
          <cell r="AH257">
            <v>80.573700000000002</v>
          </cell>
          <cell r="AI257">
            <v>73.033699999999996</v>
          </cell>
          <cell r="AJ257">
            <v>14.03</v>
          </cell>
          <cell r="AK257">
            <v>50.1554</v>
          </cell>
          <cell r="AL257">
            <v>316.1968</v>
          </cell>
          <cell r="AM257">
            <v>44.731099999999998</v>
          </cell>
          <cell r="AN257">
            <v>479.06979999999999</v>
          </cell>
          <cell r="AO257">
            <v>682.45360000000005</v>
          </cell>
        </row>
        <row r="258">
          <cell r="C258">
            <v>277.95830000000001</v>
          </cell>
          <cell r="D258">
            <v>34.501600000000003</v>
          </cell>
          <cell r="E258">
            <v>772.20680000000004</v>
          </cell>
          <cell r="F258">
            <v>11.4145</v>
          </cell>
          <cell r="G258">
            <v>117.68810000000001</v>
          </cell>
          <cell r="H258">
            <v>3.6299999999999999E-2</v>
          </cell>
          <cell r="I258">
            <v>13.932600000000001</v>
          </cell>
          <cell r="J258">
            <v>63.784300000000002</v>
          </cell>
          <cell r="K258">
            <v>533.97</v>
          </cell>
          <cell r="L258">
            <v>30.342199999999998</v>
          </cell>
          <cell r="M258">
            <v>5.3535000000000004</v>
          </cell>
          <cell r="N258">
            <v>602.8116</v>
          </cell>
          <cell r="O258">
            <v>28.533200000000001</v>
          </cell>
          <cell r="P258">
            <v>24.518899999999999</v>
          </cell>
          <cell r="Q258">
            <v>342.18880000000001</v>
          </cell>
          <cell r="R258">
            <v>3.6263000000000001</v>
          </cell>
          <cell r="S258">
            <v>854.35199999999998</v>
          </cell>
          <cell r="T258">
            <v>133.49250000000001</v>
          </cell>
          <cell r="U258">
            <v>41.505000000000003</v>
          </cell>
          <cell r="V258">
            <v>215.43340000000001</v>
          </cell>
          <cell r="W258">
            <v>242.7372</v>
          </cell>
          <cell r="X258">
            <v>59.864199999999997</v>
          </cell>
          <cell r="Y258">
            <v>126.06619999999999</v>
          </cell>
          <cell r="Z258">
            <v>2.3681000000000001</v>
          </cell>
          <cell r="AA258">
            <v>1.8130999999999999</v>
          </cell>
          <cell r="AB258">
            <v>305.54300000000001</v>
          </cell>
          <cell r="AC258">
            <v>10.9726</v>
          </cell>
          <cell r="AD258">
            <v>3.7600000000000001E-2</v>
          </cell>
          <cell r="AE258">
            <v>10.268700000000001</v>
          </cell>
          <cell r="AF258">
            <v>18.864100000000001</v>
          </cell>
          <cell r="AG258">
            <v>1.2704</v>
          </cell>
          <cell r="AH258">
            <v>79.847700000000003</v>
          </cell>
          <cell r="AI258">
            <v>72.375600000000006</v>
          </cell>
          <cell r="AJ258">
            <v>13.899900000000001</v>
          </cell>
          <cell r="AK258">
            <v>49.887300000000003</v>
          </cell>
          <cell r="AL258">
            <v>314.38499999999999</v>
          </cell>
          <cell r="AM258">
            <v>44.398499999999999</v>
          </cell>
          <cell r="AN258">
            <v>474.7527</v>
          </cell>
          <cell r="AO258">
            <v>679.78440000000001</v>
          </cell>
        </row>
        <row r="259">
          <cell r="C259">
            <v>278.08199999999999</v>
          </cell>
          <cell r="D259">
            <v>34.359400000000001</v>
          </cell>
          <cell r="E259">
            <v>773.93190000000004</v>
          </cell>
          <cell r="F259">
            <v>11.413600000000001</v>
          </cell>
          <cell r="G259">
            <v>117.2028</v>
          </cell>
          <cell r="H259">
            <v>3.6299999999999999E-2</v>
          </cell>
          <cell r="I259">
            <v>13.8751</v>
          </cell>
          <cell r="J259">
            <v>63.527200000000001</v>
          </cell>
          <cell r="K259">
            <v>533.92999999999995</v>
          </cell>
          <cell r="L259">
            <v>30.217099999999999</v>
          </cell>
          <cell r="M259">
            <v>5.3243</v>
          </cell>
          <cell r="N259">
            <v>600.32579999999996</v>
          </cell>
          <cell r="O259">
            <v>28.415600000000001</v>
          </cell>
          <cell r="P259">
            <v>24.4178</v>
          </cell>
          <cell r="Q259">
            <v>343.00279999999998</v>
          </cell>
          <cell r="R259">
            <v>3.6259999999999999</v>
          </cell>
          <cell r="S259">
            <v>848.85530000000006</v>
          </cell>
          <cell r="T259">
            <v>133.48249999999999</v>
          </cell>
          <cell r="U259">
            <v>41.502800000000001</v>
          </cell>
          <cell r="V259">
            <v>214.54499999999999</v>
          </cell>
          <cell r="W259">
            <v>241.7363</v>
          </cell>
          <cell r="X259">
            <v>59.4786</v>
          </cell>
          <cell r="Y259">
            <v>125.6865</v>
          </cell>
          <cell r="Z259">
            <v>2.3582999999999998</v>
          </cell>
          <cell r="AA259">
            <v>1.8129999999999999</v>
          </cell>
          <cell r="AB259">
            <v>304.69490000000002</v>
          </cell>
          <cell r="AC259">
            <v>10.936</v>
          </cell>
          <cell r="AD259">
            <v>3.8100000000000002E-2</v>
          </cell>
          <cell r="AE259">
            <v>10.267899999999999</v>
          </cell>
          <cell r="AF259">
            <v>18.757999999999999</v>
          </cell>
          <cell r="AG259">
            <v>1.2704</v>
          </cell>
          <cell r="AH259">
            <v>79.5184</v>
          </cell>
          <cell r="AI259">
            <v>72.077100000000002</v>
          </cell>
          <cell r="AJ259">
            <v>13.860099999999999</v>
          </cell>
          <cell r="AK259">
            <v>50.020600000000002</v>
          </cell>
          <cell r="AL259">
            <v>312.79860000000002</v>
          </cell>
          <cell r="AM259">
            <v>44.0383</v>
          </cell>
          <cell r="AN259">
            <v>472.79500000000002</v>
          </cell>
          <cell r="AO259">
            <v>678.60350000000005</v>
          </cell>
        </row>
        <row r="260">
          <cell r="C260">
            <v>277.39670000000001</v>
          </cell>
          <cell r="D260">
            <v>34.738300000000002</v>
          </cell>
          <cell r="E260">
            <v>775.86419999999998</v>
          </cell>
          <cell r="F260">
            <v>11.4145</v>
          </cell>
          <cell r="G260">
            <v>118.4956</v>
          </cell>
          <cell r="H260">
            <v>3.6299999999999999E-2</v>
          </cell>
          <cell r="I260">
            <v>14.0282</v>
          </cell>
          <cell r="J260">
            <v>64.226200000000006</v>
          </cell>
          <cell r="K260">
            <v>533.97</v>
          </cell>
          <cell r="L260">
            <v>30.5504</v>
          </cell>
          <cell r="M260">
            <v>5.3559000000000001</v>
          </cell>
          <cell r="N260">
            <v>606.94740000000002</v>
          </cell>
          <cell r="O260">
            <v>28.728999999999999</v>
          </cell>
          <cell r="P260">
            <v>24.687200000000001</v>
          </cell>
          <cell r="Q260">
            <v>342.85610000000003</v>
          </cell>
          <cell r="R260">
            <v>3.6263000000000001</v>
          </cell>
          <cell r="S260">
            <v>848.91890000000001</v>
          </cell>
          <cell r="T260">
            <v>133.49250000000001</v>
          </cell>
          <cell r="U260">
            <v>41.506</v>
          </cell>
          <cell r="V260">
            <v>216.91149999999999</v>
          </cell>
          <cell r="W260">
            <v>244.40260000000001</v>
          </cell>
          <cell r="X260">
            <v>59.919800000000002</v>
          </cell>
          <cell r="Y260">
            <v>126.2406</v>
          </cell>
          <cell r="Z260">
            <v>2.3843000000000001</v>
          </cell>
          <cell r="AA260">
            <v>1.8144</v>
          </cell>
          <cell r="AB260">
            <v>304.5231</v>
          </cell>
          <cell r="AC260">
            <v>11.059900000000001</v>
          </cell>
          <cell r="AD260">
            <v>3.8100000000000002E-2</v>
          </cell>
          <cell r="AE260">
            <v>10.268700000000001</v>
          </cell>
          <cell r="AF260">
            <v>18.8855</v>
          </cell>
          <cell r="AG260">
            <v>1.2704</v>
          </cell>
          <cell r="AH260">
            <v>80.395499999999998</v>
          </cell>
          <cell r="AI260">
            <v>72.872100000000003</v>
          </cell>
          <cell r="AJ260">
            <v>13.9953</v>
          </cell>
          <cell r="AK260">
            <v>50.343299999999999</v>
          </cell>
          <cell r="AL260">
            <v>316.18599999999998</v>
          </cell>
          <cell r="AM260">
            <v>44.129399999999997</v>
          </cell>
          <cell r="AN260">
            <v>478.00990000000002</v>
          </cell>
          <cell r="AO260">
            <v>680.70219999999995</v>
          </cell>
        </row>
        <row r="261">
          <cell r="C261">
            <v>277.39670000000001</v>
          </cell>
          <cell r="D261">
            <v>34.738300000000002</v>
          </cell>
          <cell r="E261">
            <v>775.86419999999998</v>
          </cell>
          <cell r="F261">
            <v>11.4145</v>
          </cell>
          <cell r="G261">
            <v>118.4956</v>
          </cell>
          <cell r="H261">
            <v>3.6299999999999999E-2</v>
          </cell>
          <cell r="I261">
            <v>14.0282</v>
          </cell>
          <cell r="J261">
            <v>64.226200000000006</v>
          </cell>
          <cell r="K261">
            <v>533.97</v>
          </cell>
          <cell r="L261">
            <v>30.5504</v>
          </cell>
          <cell r="M261">
            <v>5.3559000000000001</v>
          </cell>
          <cell r="N261">
            <v>606.94740000000002</v>
          </cell>
          <cell r="O261">
            <v>28.728999999999999</v>
          </cell>
          <cell r="P261">
            <v>24.687200000000001</v>
          </cell>
          <cell r="Q261">
            <v>342.85610000000003</v>
          </cell>
          <cell r="R261">
            <v>3.6263000000000001</v>
          </cell>
          <cell r="S261">
            <v>848.91890000000001</v>
          </cell>
          <cell r="T261">
            <v>133.49250000000001</v>
          </cell>
          <cell r="U261">
            <v>41.506</v>
          </cell>
          <cell r="V261">
            <v>216.91149999999999</v>
          </cell>
          <cell r="W261">
            <v>244.40260000000001</v>
          </cell>
          <cell r="X261">
            <v>59.919800000000002</v>
          </cell>
          <cell r="Y261">
            <v>126.2406</v>
          </cell>
          <cell r="Z261">
            <v>2.3843000000000001</v>
          </cell>
          <cell r="AA261">
            <v>1.8144</v>
          </cell>
          <cell r="AB261">
            <v>304.5231</v>
          </cell>
          <cell r="AC261">
            <v>11.059900000000001</v>
          </cell>
          <cell r="AD261">
            <v>3.8100000000000002E-2</v>
          </cell>
          <cell r="AE261">
            <v>10.268700000000001</v>
          </cell>
          <cell r="AF261">
            <v>18.8855</v>
          </cell>
          <cell r="AG261">
            <v>1.2704</v>
          </cell>
          <cell r="AH261">
            <v>80.395499999999998</v>
          </cell>
          <cell r="AI261">
            <v>72.872100000000003</v>
          </cell>
          <cell r="AJ261">
            <v>13.9953</v>
          </cell>
          <cell r="AK261">
            <v>50.343299999999999</v>
          </cell>
          <cell r="AL261">
            <v>316.18599999999998</v>
          </cell>
          <cell r="AM261">
            <v>44.129399999999997</v>
          </cell>
          <cell r="AN261">
            <v>478.00990000000002</v>
          </cell>
          <cell r="AO261">
            <v>680.70219999999995</v>
          </cell>
        </row>
        <row r="262">
          <cell r="C262">
            <v>277.39670000000001</v>
          </cell>
          <cell r="D262">
            <v>34.738300000000002</v>
          </cell>
          <cell r="E262">
            <v>775.86419999999998</v>
          </cell>
          <cell r="F262">
            <v>11.4145</v>
          </cell>
          <cell r="G262">
            <v>118.4956</v>
          </cell>
          <cell r="H262">
            <v>3.6299999999999999E-2</v>
          </cell>
          <cell r="I262">
            <v>14.0282</v>
          </cell>
          <cell r="J262">
            <v>64.226200000000006</v>
          </cell>
          <cell r="K262">
            <v>533.97</v>
          </cell>
          <cell r="L262">
            <v>30.5504</v>
          </cell>
          <cell r="M262">
            <v>5.3559000000000001</v>
          </cell>
          <cell r="N262">
            <v>606.94740000000002</v>
          </cell>
          <cell r="O262">
            <v>28.728999999999999</v>
          </cell>
          <cell r="P262">
            <v>24.687200000000001</v>
          </cell>
          <cell r="Q262">
            <v>342.85610000000003</v>
          </cell>
          <cell r="R262">
            <v>3.6263000000000001</v>
          </cell>
          <cell r="S262">
            <v>848.91890000000001</v>
          </cell>
          <cell r="T262">
            <v>133.49250000000001</v>
          </cell>
          <cell r="U262">
            <v>41.506</v>
          </cell>
          <cell r="V262">
            <v>216.91149999999999</v>
          </cell>
          <cell r="W262">
            <v>244.40260000000001</v>
          </cell>
          <cell r="X262">
            <v>59.919800000000002</v>
          </cell>
          <cell r="Y262">
            <v>126.2406</v>
          </cell>
          <cell r="Z262">
            <v>2.3843000000000001</v>
          </cell>
          <cell r="AA262">
            <v>1.8144</v>
          </cell>
          <cell r="AB262">
            <v>304.5231</v>
          </cell>
          <cell r="AC262">
            <v>11.059900000000001</v>
          </cell>
          <cell r="AD262">
            <v>3.8100000000000002E-2</v>
          </cell>
          <cell r="AE262">
            <v>10.268700000000001</v>
          </cell>
          <cell r="AF262">
            <v>18.8855</v>
          </cell>
          <cell r="AG262">
            <v>1.2704</v>
          </cell>
          <cell r="AH262">
            <v>80.395499999999998</v>
          </cell>
          <cell r="AI262">
            <v>72.872100000000003</v>
          </cell>
          <cell r="AJ262">
            <v>13.9953</v>
          </cell>
          <cell r="AK262">
            <v>50.343299999999999</v>
          </cell>
          <cell r="AL262">
            <v>316.18599999999998</v>
          </cell>
          <cell r="AM262">
            <v>44.129399999999997</v>
          </cell>
          <cell r="AN262">
            <v>478.00990000000002</v>
          </cell>
          <cell r="AO262">
            <v>680.70219999999995</v>
          </cell>
        </row>
        <row r="263">
          <cell r="C263">
            <v>274.0419</v>
          </cell>
          <cell r="D263">
            <v>35.1188</v>
          </cell>
          <cell r="E263">
            <v>782.96420000000001</v>
          </cell>
          <cell r="F263">
            <v>11.4183</v>
          </cell>
          <cell r="G263">
            <v>119.79340000000001</v>
          </cell>
          <cell r="H263">
            <v>3.6200000000000003E-2</v>
          </cell>
          <cell r="I263">
            <v>14.181800000000001</v>
          </cell>
          <cell r="J263">
            <v>64.936599999999999</v>
          </cell>
          <cell r="K263">
            <v>534.15</v>
          </cell>
          <cell r="L263">
            <v>30.885000000000002</v>
          </cell>
          <cell r="M263">
            <v>5.3723999999999998</v>
          </cell>
          <cell r="N263">
            <v>613.59519999999998</v>
          </cell>
          <cell r="O263">
            <v>29.043600000000001</v>
          </cell>
          <cell r="P263">
            <v>24.9575</v>
          </cell>
          <cell r="Q263">
            <v>340.91390000000001</v>
          </cell>
          <cell r="R263">
            <v>3.6214</v>
          </cell>
          <cell r="S263">
            <v>851.91390000000001</v>
          </cell>
          <cell r="T263">
            <v>133.53749999999999</v>
          </cell>
          <cell r="U263">
            <v>41.509</v>
          </cell>
          <cell r="V263">
            <v>219.28720000000001</v>
          </cell>
          <cell r="W263">
            <v>247.0795</v>
          </cell>
          <cell r="X263">
            <v>60.386800000000001</v>
          </cell>
          <cell r="Y263">
            <v>127.1464</v>
          </cell>
          <cell r="Z263">
            <v>2.4104000000000001</v>
          </cell>
          <cell r="AA263">
            <v>1.8149999999999999</v>
          </cell>
          <cell r="AB263">
            <v>305.40699999999998</v>
          </cell>
          <cell r="AC263">
            <v>11.179</v>
          </cell>
          <cell r="AD263">
            <v>3.7499999999999999E-2</v>
          </cell>
          <cell r="AE263">
            <v>10.2721</v>
          </cell>
          <cell r="AF263">
            <v>19.101400000000002</v>
          </cell>
          <cell r="AG263">
            <v>1.2652000000000001</v>
          </cell>
          <cell r="AH263">
            <v>81.2761</v>
          </cell>
          <cell r="AI263">
            <v>73.670299999999997</v>
          </cell>
          <cell r="AJ263">
            <v>14.1494</v>
          </cell>
          <cell r="AK263">
            <v>50.651499999999999</v>
          </cell>
          <cell r="AL263">
            <v>319.07920000000001</v>
          </cell>
          <cell r="AM263">
            <v>44.314100000000003</v>
          </cell>
          <cell r="AN263">
            <v>483.24549999999999</v>
          </cell>
          <cell r="AO263">
            <v>684.47339999999997</v>
          </cell>
        </row>
        <row r="264">
          <cell r="C264">
            <v>274.37450000000001</v>
          </cell>
          <cell r="D264">
            <v>34.8005</v>
          </cell>
          <cell r="E264">
            <v>777.88469999999995</v>
          </cell>
          <cell r="F264">
            <v>11.419600000000001</v>
          </cell>
          <cell r="G264">
            <v>118.7077</v>
          </cell>
          <cell r="H264">
            <v>3.61E-2</v>
          </cell>
          <cell r="I264">
            <v>14.0533</v>
          </cell>
          <cell r="J264">
            <v>64.350700000000003</v>
          </cell>
          <cell r="K264">
            <v>534.21</v>
          </cell>
          <cell r="L264">
            <v>30.6051</v>
          </cell>
          <cell r="M264">
            <v>5.3319999999999999</v>
          </cell>
          <cell r="N264">
            <v>608.03420000000006</v>
          </cell>
          <cell r="O264">
            <v>28.7804</v>
          </cell>
          <cell r="P264">
            <v>24.731400000000001</v>
          </cell>
          <cell r="Q264">
            <v>342.4384</v>
          </cell>
          <cell r="R264">
            <v>3.6217999999999999</v>
          </cell>
          <cell r="S264">
            <v>856.10580000000004</v>
          </cell>
          <cell r="T264">
            <v>133.55250000000001</v>
          </cell>
          <cell r="U264">
            <v>41.514899999999997</v>
          </cell>
          <cell r="V264">
            <v>217.2998</v>
          </cell>
          <cell r="W264">
            <v>244.84020000000001</v>
          </cell>
          <cell r="X264">
            <v>60.257399999999997</v>
          </cell>
          <cell r="Y264">
            <v>126.5502</v>
          </cell>
          <cell r="Z264">
            <v>2.3885999999999998</v>
          </cell>
          <cell r="AA264">
            <v>1.8146</v>
          </cell>
          <cell r="AB264">
            <v>304.3897</v>
          </cell>
          <cell r="AC264">
            <v>11.0618</v>
          </cell>
          <cell r="AD264">
            <v>3.73E-2</v>
          </cell>
          <cell r="AE264">
            <v>10.273300000000001</v>
          </cell>
          <cell r="AF264">
            <v>19.019200000000001</v>
          </cell>
          <cell r="AG264">
            <v>1.2653000000000001</v>
          </cell>
          <cell r="AH264">
            <v>80.539500000000004</v>
          </cell>
          <cell r="AI264">
            <v>73.002600000000001</v>
          </cell>
          <cell r="AJ264">
            <v>14.042999999999999</v>
          </cell>
          <cell r="AK264">
            <v>50.420699999999997</v>
          </cell>
          <cell r="AL264">
            <v>316.16649999999998</v>
          </cell>
          <cell r="AM264">
            <v>43.812100000000001</v>
          </cell>
          <cell r="AN264">
            <v>478.86579999999998</v>
          </cell>
          <cell r="AO264">
            <v>680.77549999999997</v>
          </cell>
        </row>
        <row r="265">
          <cell r="C265">
            <v>275.25439999999998</v>
          </cell>
          <cell r="D265">
            <v>35.142200000000003</v>
          </cell>
          <cell r="E265">
            <v>782.97749999999996</v>
          </cell>
          <cell r="F265">
            <v>11.419600000000001</v>
          </cell>
          <cell r="G265">
            <v>119.87309999999999</v>
          </cell>
          <cell r="H265">
            <v>3.61E-2</v>
          </cell>
          <cell r="I265">
            <v>14.1913</v>
          </cell>
          <cell r="J265">
            <v>64.966700000000003</v>
          </cell>
          <cell r="K265">
            <v>534.21</v>
          </cell>
          <cell r="L265">
            <v>30.9056</v>
          </cell>
          <cell r="M265">
            <v>5.3634000000000004</v>
          </cell>
          <cell r="N265">
            <v>614.00329999999997</v>
          </cell>
          <cell r="O265">
            <v>29.062999999999999</v>
          </cell>
          <cell r="P265">
            <v>24.9741</v>
          </cell>
          <cell r="Q265">
            <v>341.7192</v>
          </cell>
          <cell r="R265">
            <v>3.6217999999999999</v>
          </cell>
          <cell r="S265">
            <v>852.00959999999998</v>
          </cell>
          <cell r="T265">
            <v>133.55250000000001</v>
          </cell>
          <cell r="U265">
            <v>41.5017</v>
          </cell>
          <cell r="V265">
            <v>219.4331</v>
          </cell>
          <cell r="W265">
            <v>247.24379999999999</v>
          </cell>
          <cell r="X265">
            <v>60.544199999999996</v>
          </cell>
          <cell r="Y265">
            <v>125.91249999999999</v>
          </cell>
          <cell r="Z265">
            <v>2.4119999999999999</v>
          </cell>
          <cell r="AA265">
            <v>1.8140000000000001</v>
          </cell>
          <cell r="AB265">
            <v>307.57339999999999</v>
          </cell>
          <cell r="AC265">
            <v>11.154199999999999</v>
          </cell>
          <cell r="AD265">
            <v>3.6600000000000001E-2</v>
          </cell>
          <cell r="AE265">
            <v>10.273300000000001</v>
          </cell>
          <cell r="AF265">
            <v>18.889299999999999</v>
          </cell>
          <cell r="AG265">
            <v>1.2653000000000001</v>
          </cell>
          <cell r="AH265">
            <v>81.330100000000002</v>
          </cell>
          <cell r="AI265">
            <v>73.719300000000004</v>
          </cell>
          <cell r="AJ265">
            <v>14.1431</v>
          </cell>
          <cell r="AK265">
            <v>50.493099999999998</v>
          </cell>
          <cell r="AL265">
            <v>321.73450000000003</v>
          </cell>
          <cell r="AM265">
            <v>44.712600000000002</v>
          </cell>
          <cell r="AN265">
            <v>483.56689999999998</v>
          </cell>
          <cell r="AO265">
            <v>685.36260000000004</v>
          </cell>
        </row>
        <row r="266">
          <cell r="C266">
            <v>274.88740000000001</v>
          </cell>
          <cell r="D266">
            <v>35.173200000000001</v>
          </cell>
          <cell r="E266">
            <v>784.55870000000004</v>
          </cell>
          <cell r="F266">
            <v>11.419600000000001</v>
          </cell>
          <cell r="G266">
            <v>119.979</v>
          </cell>
          <cell r="H266">
            <v>3.6200000000000003E-2</v>
          </cell>
          <cell r="I266">
            <v>14.203799999999999</v>
          </cell>
          <cell r="J266">
            <v>65.020700000000005</v>
          </cell>
          <cell r="K266">
            <v>534.21</v>
          </cell>
          <cell r="L266">
            <v>30.9329</v>
          </cell>
          <cell r="M266">
            <v>5.3516000000000004</v>
          </cell>
          <cell r="N266">
            <v>614.54589999999996</v>
          </cell>
          <cell r="O266">
            <v>29.0886</v>
          </cell>
          <cell r="P266">
            <v>24.996200000000002</v>
          </cell>
          <cell r="Q266">
            <v>341.85210000000001</v>
          </cell>
          <cell r="R266">
            <v>3.6217999999999999</v>
          </cell>
          <cell r="S266">
            <v>858.85850000000005</v>
          </cell>
          <cell r="T266">
            <v>133.55250000000001</v>
          </cell>
          <cell r="U266">
            <v>41.512700000000002</v>
          </cell>
          <cell r="V266">
            <v>219.62700000000001</v>
          </cell>
          <cell r="W266">
            <v>247.4623</v>
          </cell>
          <cell r="X266">
            <v>60.506799999999998</v>
          </cell>
          <cell r="Y266">
            <v>125.7226</v>
          </cell>
          <cell r="Z266">
            <v>2.4142000000000001</v>
          </cell>
          <cell r="AA266">
            <v>1.8127</v>
          </cell>
          <cell r="AB266">
            <v>307.02499999999998</v>
          </cell>
          <cell r="AC266">
            <v>11.1579</v>
          </cell>
          <cell r="AD266">
            <v>3.6200000000000003E-2</v>
          </cell>
          <cell r="AE266">
            <v>10.273300000000001</v>
          </cell>
          <cell r="AF266">
            <v>18.908200000000001</v>
          </cell>
          <cell r="AG266">
            <v>1.2653000000000001</v>
          </cell>
          <cell r="AH266">
            <v>81.402000000000001</v>
          </cell>
          <cell r="AI266">
            <v>73.784400000000005</v>
          </cell>
          <cell r="AJ266">
            <v>14.1838</v>
          </cell>
          <cell r="AK266">
            <v>50.5045</v>
          </cell>
          <cell r="AL266">
            <v>321.80470000000003</v>
          </cell>
          <cell r="AM266">
            <v>44.864100000000001</v>
          </cell>
          <cell r="AN266">
            <v>483.99430000000001</v>
          </cell>
          <cell r="AO266">
            <v>685.55079999999998</v>
          </cell>
        </row>
        <row r="267">
          <cell r="C267">
            <v>275.99650000000003</v>
          </cell>
          <cell r="D267">
            <v>35.790500000000002</v>
          </cell>
          <cell r="E267">
            <v>788.35950000000003</v>
          </cell>
          <cell r="F267">
            <v>11.419600000000001</v>
          </cell>
          <cell r="G267">
            <v>122.08459999999999</v>
          </cell>
          <cell r="H267">
            <v>3.6200000000000003E-2</v>
          </cell>
          <cell r="I267">
            <v>14.453099999999999</v>
          </cell>
          <cell r="J267">
            <v>66.16</v>
          </cell>
          <cell r="K267">
            <v>534.21</v>
          </cell>
          <cell r="L267">
            <v>31.4757</v>
          </cell>
          <cell r="M267">
            <v>5.4203000000000001</v>
          </cell>
          <cell r="N267">
            <v>625.33100000000002</v>
          </cell>
          <cell r="O267">
            <v>29.5991</v>
          </cell>
          <cell r="P267">
            <v>25.434899999999999</v>
          </cell>
          <cell r="Q267">
            <v>340.04570000000001</v>
          </cell>
          <cell r="R267">
            <v>3.6217999999999999</v>
          </cell>
          <cell r="S267">
            <v>857.47990000000004</v>
          </cell>
          <cell r="T267">
            <v>133.55250000000001</v>
          </cell>
          <cell r="U267">
            <v>41.510100000000001</v>
          </cell>
          <cell r="V267">
            <v>223.48140000000001</v>
          </cell>
          <cell r="W267">
            <v>251.80520000000001</v>
          </cell>
          <cell r="X267">
            <v>61.346299999999999</v>
          </cell>
          <cell r="Y267">
            <v>126.14960000000001</v>
          </cell>
          <cell r="Z267">
            <v>2.4565000000000001</v>
          </cell>
          <cell r="AA267">
            <v>1.8140000000000001</v>
          </cell>
          <cell r="AB267">
            <v>308.20960000000002</v>
          </cell>
          <cell r="AC267">
            <v>11.3203</v>
          </cell>
          <cell r="AD267">
            <v>3.5900000000000001E-2</v>
          </cell>
          <cell r="AE267">
            <v>10.273300000000001</v>
          </cell>
          <cell r="AF267">
            <v>19.290600000000001</v>
          </cell>
          <cell r="AG267">
            <v>1.2653000000000001</v>
          </cell>
          <cell r="AH267">
            <v>82.830600000000004</v>
          </cell>
          <cell r="AI267">
            <v>75.079300000000003</v>
          </cell>
          <cell r="AJ267">
            <v>14.4184</v>
          </cell>
          <cell r="AK267">
            <v>51.348500000000001</v>
          </cell>
          <cell r="AL267">
            <v>328.67610000000002</v>
          </cell>
          <cell r="AM267">
            <v>45.461799999999997</v>
          </cell>
          <cell r="AN267">
            <v>492.48820000000001</v>
          </cell>
          <cell r="AO267">
            <v>688.99919999999997</v>
          </cell>
        </row>
        <row r="268">
          <cell r="C268">
            <v>275.99650000000003</v>
          </cell>
          <cell r="D268">
            <v>35.790500000000002</v>
          </cell>
          <cell r="E268">
            <v>788.35950000000003</v>
          </cell>
          <cell r="F268">
            <v>11.419600000000001</v>
          </cell>
          <cell r="G268">
            <v>122.08459999999999</v>
          </cell>
          <cell r="H268">
            <v>3.6200000000000003E-2</v>
          </cell>
          <cell r="I268">
            <v>14.453099999999999</v>
          </cell>
          <cell r="J268">
            <v>66.16</v>
          </cell>
          <cell r="K268">
            <v>534.21</v>
          </cell>
          <cell r="L268">
            <v>31.4757</v>
          </cell>
          <cell r="M268">
            <v>5.4203000000000001</v>
          </cell>
          <cell r="N268">
            <v>625.33100000000002</v>
          </cell>
          <cell r="O268">
            <v>29.5991</v>
          </cell>
          <cell r="P268">
            <v>25.434899999999999</v>
          </cell>
          <cell r="Q268">
            <v>340.04570000000001</v>
          </cell>
          <cell r="R268">
            <v>3.6217999999999999</v>
          </cell>
          <cell r="S268">
            <v>857.47990000000004</v>
          </cell>
          <cell r="T268">
            <v>133.55250000000001</v>
          </cell>
          <cell r="U268">
            <v>41.510100000000001</v>
          </cell>
          <cell r="V268">
            <v>223.48140000000001</v>
          </cell>
          <cell r="W268">
            <v>251.80520000000001</v>
          </cell>
          <cell r="X268">
            <v>61.346299999999999</v>
          </cell>
          <cell r="Y268">
            <v>126.14960000000001</v>
          </cell>
          <cell r="Z268">
            <v>2.4565000000000001</v>
          </cell>
          <cell r="AA268">
            <v>1.8140000000000001</v>
          </cell>
          <cell r="AB268">
            <v>308.20960000000002</v>
          </cell>
          <cell r="AC268">
            <v>11.3203</v>
          </cell>
          <cell r="AD268">
            <v>3.5900000000000001E-2</v>
          </cell>
          <cell r="AE268">
            <v>10.273300000000001</v>
          </cell>
          <cell r="AF268">
            <v>19.290600000000001</v>
          </cell>
          <cell r="AG268">
            <v>1.2653000000000001</v>
          </cell>
          <cell r="AH268">
            <v>82.830600000000004</v>
          </cell>
          <cell r="AI268">
            <v>75.079300000000003</v>
          </cell>
          <cell r="AJ268">
            <v>14.4184</v>
          </cell>
          <cell r="AK268">
            <v>51.348500000000001</v>
          </cell>
          <cell r="AL268">
            <v>328.67610000000002</v>
          </cell>
          <cell r="AM268">
            <v>45.461799999999997</v>
          </cell>
          <cell r="AN268">
            <v>492.48820000000001</v>
          </cell>
          <cell r="AO268">
            <v>688.99919999999997</v>
          </cell>
        </row>
        <row r="269">
          <cell r="C269">
            <v>275.99650000000003</v>
          </cell>
          <cell r="D269">
            <v>35.790500000000002</v>
          </cell>
          <cell r="E269">
            <v>788.35950000000003</v>
          </cell>
          <cell r="F269">
            <v>11.419600000000001</v>
          </cell>
          <cell r="G269">
            <v>122.08459999999999</v>
          </cell>
          <cell r="H269">
            <v>3.6200000000000003E-2</v>
          </cell>
          <cell r="I269">
            <v>14.453099999999999</v>
          </cell>
          <cell r="J269">
            <v>66.16</v>
          </cell>
          <cell r="K269">
            <v>534.21</v>
          </cell>
          <cell r="L269">
            <v>31.4757</v>
          </cell>
          <cell r="M269">
            <v>5.4203000000000001</v>
          </cell>
          <cell r="N269">
            <v>625.33100000000002</v>
          </cell>
          <cell r="O269">
            <v>29.5991</v>
          </cell>
          <cell r="P269">
            <v>25.434899999999999</v>
          </cell>
          <cell r="Q269">
            <v>340.04570000000001</v>
          </cell>
          <cell r="R269">
            <v>3.6217999999999999</v>
          </cell>
          <cell r="S269">
            <v>857.47990000000004</v>
          </cell>
          <cell r="T269">
            <v>133.55250000000001</v>
          </cell>
          <cell r="U269">
            <v>41.510100000000001</v>
          </cell>
          <cell r="V269">
            <v>223.48140000000001</v>
          </cell>
          <cell r="W269">
            <v>251.80520000000001</v>
          </cell>
          <cell r="X269">
            <v>61.346299999999999</v>
          </cell>
          <cell r="Y269">
            <v>126.14960000000001</v>
          </cell>
          <cell r="Z269">
            <v>2.4565000000000001</v>
          </cell>
          <cell r="AA269">
            <v>1.8140000000000001</v>
          </cell>
          <cell r="AB269">
            <v>308.20960000000002</v>
          </cell>
          <cell r="AC269">
            <v>11.3203</v>
          </cell>
          <cell r="AD269">
            <v>3.5900000000000001E-2</v>
          </cell>
          <cell r="AE269">
            <v>10.273300000000001</v>
          </cell>
          <cell r="AF269">
            <v>19.290600000000001</v>
          </cell>
          <cell r="AG269">
            <v>1.2653000000000001</v>
          </cell>
          <cell r="AH269">
            <v>82.830600000000004</v>
          </cell>
          <cell r="AI269">
            <v>75.079300000000003</v>
          </cell>
          <cell r="AJ269">
            <v>14.4184</v>
          </cell>
          <cell r="AK269">
            <v>51.348500000000001</v>
          </cell>
          <cell r="AL269">
            <v>328.67610000000002</v>
          </cell>
          <cell r="AM269">
            <v>45.461799999999997</v>
          </cell>
          <cell r="AN269">
            <v>492.48820000000001</v>
          </cell>
          <cell r="AO269">
            <v>688.99919999999997</v>
          </cell>
        </row>
        <row r="270">
          <cell r="C270">
            <v>267.93329999999997</v>
          </cell>
          <cell r="D270">
            <v>35.9833</v>
          </cell>
          <cell r="E270">
            <v>785.43889999999999</v>
          </cell>
          <cell r="F270">
            <v>11.3924</v>
          </cell>
          <cell r="G270">
            <v>122.7422</v>
          </cell>
          <cell r="H270">
            <v>3.6200000000000003E-2</v>
          </cell>
          <cell r="I270">
            <v>14.530900000000001</v>
          </cell>
          <cell r="J270">
            <v>66.530600000000007</v>
          </cell>
          <cell r="K270">
            <v>534.19000000000005</v>
          </cell>
          <cell r="L270">
            <v>31.645299999999999</v>
          </cell>
          <cell r="M270">
            <v>5.3936999999999999</v>
          </cell>
          <cell r="N270">
            <v>628.69899999999996</v>
          </cell>
          <cell r="O270">
            <v>29.758600000000001</v>
          </cell>
          <cell r="P270">
            <v>25.571899999999999</v>
          </cell>
          <cell r="Q270">
            <v>340.18599999999998</v>
          </cell>
          <cell r="R270">
            <v>3.6166999999999998</v>
          </cell>
          <cell r="S270">
            <v>858.82640000000004</v>
          </cell>
          <cell r="T270">
            <v>133.54750000000001</v>
          </cell>
          <cell r="U270">
            <v>41.518900000000002</v>
          </cell>
          <cell r="V270">
            <v>224.68510000000001</v>
          </cell>
          <cell r="W270">
            <v>253.16139999999999</v>
          </cell>
          <cell r="X270">
            <v>61.39</v>
          </cell>
          <cell r="Y270">
            <v>125.8939</v>
          </cell>
          <cell r="Z270">
            <v>2.4698000000000002</v>
          </cell>
          <cell r="AA270">
            <v>1.8145</v>
          </cell>
          <cell r="AB270">
            <v>308.2876</v>
          </cell>
          <cell r="AC270">
            <v>11.305899999999999</v>
          </cell>
          <cell r="AD270">
            <v>3.4500000000000003E-2</v>
          </cell>
          <cell r="AE270">
            <v>10.2729</v>
          </cell>
          <cell r="AF270">
            <v>19.210899999999999</v>
          </cell>
          <cell r="AG270">
            <v>1.2596000000000001</v>
          </cell>
          <cell r="AH270">
            <v>83.276700000000005</v>
          </cell>
          <cell r="AI270">
            <v>75.483699999999999</v>
          </cell>
          <cell r="AJ270">
            <v>14.4482</v>
          </cell>
          <cell r="AK270">
            <v>50.9955</v>
          </cell>
          <cell r="AL270">
            <v>332.7559</v>
          </cell>
          <cell r="AM270">
            <v>45.588900000000002</v>
          </cell>
          <cell r="AN270">
            <v>495.14069999999998</v>
          </cell>
          <cell r="AO270">
            <v>692.81209999999999</v>
          </cell>
        </row>
        <row r="271">
          <cell r="C271">
            <v>265.09019999999998</v>
          </cell>
          <cell r="D271">
            <v>35.9328</v>
          </cell>
          <cell r="E271">
            <v>784.33730000000003</v>
          </cell>
          <cell r="F271">
            <v>11.3924</v>
          </cell>
          <cell r="G271">
            <v>122.57</v>
          </cell>
          <cell r="H271">
            <v>3.6200000000000003E-2</v>
          </cell>
          <cell r="I271">
            <v>14.5105</v>
          </cell>
          <cell r="J271">
            <v>66.437299999999993</v>
          </cell>
          <cell r="K271">
            <v>534.19000000000005</v>
          </cell>
          <cell r="L271">
            <v>31.600899999999999</v>
          </cell>
          <cell r="M271">
            <v>5.3692000000000002</v>
          </cell>
          <cell r="N271">
            <v>627.81719999999996</v>
          </cell>
          <cell r="O271">
            <v>29.716799999999999</v>
          </cell>
          <cell r="P271">
            <v>25.536000000000001</v>
          </cell>
          <cell r="Q271">
            <v>340.17630000000003</v>
          </cell>
          <cell r="R271">
            <v>3.6166999999999998</v>
          </cell>
          <cell r="S271">
            <v>858.82640000000004</v>
          </cell>
          <cell r="T271">
            <v>133.54750000000001</v>
          </cell>
          <cell r="U271">
            <v>41.530799999999999</v>
          </cell>
          <cell r="V271">
            <v>224.3699</v>
          </cell>
          <cell r="W271">
            <v>252.8064</v>
          </cell>
          <cell r="X271">
            <v>61.856000000000002</v>
          </cell>
          <cell r="Y271">
            <v>126.07640000000001</v>
          </cell>
          <cell r="Z271">
            <v>2.4662999999999999</v>
          </cell>
          <cell r="AA271">
            <v>1.8150999999999999</v>
          </cell>
          <cell r="AB271">
            <v>307.74029999999999</v>
          </cell>
          <cell r="AC271">
            <v>11.2746</v>
          </cell>
          <cell r="AD271">
            <v>3.5700000000000003E-2</v>
          </cell>
          <cell r="AE271">
            <v>10.2729</v>
          </cell>
          <cell r="AF271">
            <v>19.214500000000001</v>
          </cell>
          <cell r="AG271">
            <v>1.2596000000000001</v>
          </cell>
          <cell r="AH271">
            <v>83.159899999999993</v>
          </cell>
          <cell r="AI271">
            <v>75.377799999999993</v>
          </cell>
          <cell r="AJ271">
            <v>14.402699999999999</v>
          </cell>
          <cell r="AK271">
            <v>50.864199999999997</v>
          </cell>
          <cell r="AL271">
            <v>334.35640000000001</v>
          </cell>
          <cell r="AM271">
            <v>45.571100000000001</v>
          </cell>
          <cell r="AN271">
            <v>494.44630000000001</v>
          </cell>
          <cell r="AO271">
            <v>691.51530000000002</v>
          </cell>
        </row>
        <row r="272">
          <cell r="C272">
            <v>262.47460000000001</v>
          </cell>
          <cell r="D272">
            <v>35.931199999999997</v>
          </cell>
          <cell r="E272">
            <v>781.94449999999995</v>
          </cell>
          <cell r="F272">
            <v>11.3894</v>
          </cell>
          <cell r="G272">
            <v>122.56440000000001</v>
          </cell>
          <cell r="H272">
            <v>3.6299999999999999E-2</v>
          </cell>
          <cell r="I272">
            <v>14.5099</v>
          </cell>
          <cell r="J272">
            <v>66.434200000000004</v>
          </cell>
          <cell r="K272">
            <v>534.04999999999995</v>
          </cell>
          <cell r="L272">
            <v>31.599399999999999</v>
          </cell>
          <cell r="M272">
            <v>5.3560999999999996</v>
          </cell>
          <cell r="N272">
            <v>627.78830000000005</v>
          </cell>
          <cell r="O272">
            <v>29.715499999999999</v>
          </cell>
          <cell r="P272">
            <v>25.534800000000001</v>
          </cell>
          <cell r="Q272">
            <v>339.81</v>
          </cell>
          <cell r="R272">
            <v>3.6158000000000001</v>
          </cell>
          <cell r="S272">
            <v>862.76250000000005</v>
          </cell>
          <cell r="T272">
            <v>133.51249999999999</v>
          </cell>
          <cell r="U272">
            <v>41.512500000000003</v>
          </cell>
          <cell r="V272">
            <v>224.3596</v>
          </cell>
          <cell r="W272">
            <v>252.79470000000001</v>
          </cell>
          <cell r="X272">
            <v>62.058900000000001</v>
          </cell>
          <cell r="Y272">
            <v>126.4607</v>
          </cell>
          <cell r="Z272">
            <v>2.4662000000000002</v>
          </cell>
          <cell r="AA272">
            <v>1.8133999999999999</v>
          </cell>
          <cell r="AB272">
            <v>306.75240000000002</v>
          </cell>
          <cell r="AC272">
            <v>11.298500000000001</v>
          </cell>
          <cell r="AD272">
            <v>3.5799999999999998E-2</v>
          </cell>
          <cell r="AE272">
            <v>10.270200000000001</v>
          </cell>
          <cell r="AF272">
            <v>19.1526</v>
          </cell>
          <cell r="AG272">
            <v>1.2593000000000001</v>
          </cell>
          <cell r="AH272">
            <v>83.156099999999995</v>
          </cell>
          <cell r="AI272">
            <v>75.374399999999994</v>
          </cell>
          <cell r="AJ272">
            <v>14.426</v>
          </cell>
          <cell r="AK272">
            <v>50.858800000000002</v>
          </cell>
          <cell r="AL272">
            <v>333.28179999999998</v>
          </cell>
          <cell r="AM272">
            <v>45.426600000000001</v>
          </cell>
          <cell r="AN272">
            <v>494.42349999999999</v>
          </cell>
          <cell r="AO272">
            <v>691.59990000000005</v>
          </cell>
        </row>
        <row r="273">
          <cell r="C273">
            <v>263.68990000000002</v>
          </cell>
          <cell r="D273">
            <v>35.927</v>
          </cell>
          <cell r="E273">
            <v>782.22429999999997</v>
          </cell>
          <cell r="F273">
            <v>11.386900000000001</v>
          </cell>
          <cell r="G273">
            <v>122.5501</v>
          </cell>
          <cell r="H273">
            <v>3.6200000000000003E-2</v>
          </cell>
          <cell r="I273">
            <v>14.5082</v>
          </cell>
          <cell r="J273">
            <v>66.414900000000003</v>
          </cell>
          <cell r="K273">
            <v>533.92999999999995</v>
          </cell>
          <cell r="L273">
            <v>31.595700000000001</v>
          </cell>
          <cell r="M273">
            <v>5.3410000000000002</v>
          </cell>
          <cell r="N273">
            <v>627.71510000000001</v>
          </cell>
          <cell r="O273">
            <v>29.712</v>
          </cell>
          <cell r="P273">
            <v>25.5319</v>
          </cell>
          <cell r="Q273">
            <v>340.37849999999997</v>
          </cell>
          <cell r="R273">
            <v>3.6150000000000002</v>
          </cell>
          <cell r="S273">
            <v>863.96439999999996</v>
          </cell>
          <cell r="T273">
            <v>133.48249999999999</v>
          </cell>
          <cell r="U273">
            <v>41.489899999999999</v>
          </cell>
          <cell r="V273">
            <v>224.33340000000001</v>
          </cell>
          <cell r="W273">
            <v>252.76519999999999</v>
          </cell>
          <cell r="X273">
            <v>62.3294</v>
          </cell>
          <cell r="Y273">
            <v>127.5947</v>
          </cell>
          <cell r="Z273">
            <v>2.4659</v>
          </cell>
          <cell r="AA273">
            <v>1.8142</v>
          </cell>
          <cell r="AB273">
            <v>307.38409999999999</v>
          </cell>
          <cell r="AC273">
            <v>11.2951</v>
          </cell>
          <cell r="AD273">
            <v>3.5200000000000002E-2</v>
          </cell>
          <cell r="AE273">
            <v>10.267899999999999</v>
          </cell>
          <cell r="AF273">
            <v>19.141400000000001</v>
          </cell>
          <cell r="AG273">
            <v>1.2589999999999999</v>
          </cell>
          <cell r="AH273">
            <v>83.1464</v>
          </cell>
          <cell r="AI273">
            <v>75.365600000000001</v>
          </cell>
          <cell r="AJ273">
            <v>14.4361</v>
          </cell>
          <cell r="AK273">
            <v>50.557400000000001</v>
          </cell>
          <cell r="AL273">
            <v>335.50439999999998</v>
          </cell>
          <cell r="AM273">
            <v>45.711100000000002</v>
          </cell>
          <cell r="AN273">
            <v>494.36579999999998</v>
          </cell>
          <cell r="AO273">
            <v>691.19839999999999</v>
          </cell>
        </row>
        <row r="274">
          <cell r="C274">
            <v>258.49579999999997</v>
          </cell>
          <cell r="D274">
            <v>35.692700000000002</v>
          </cell>
          <cell r="E274">
            <v>779.46680000000003</v>
          </cell>
          <cell r="F274">
            <v>11.385199999999999</v>
          </cell>
          <cell r="G274">
            <v>121.7509</v>
          </cell>
          <cell r="H274">
            <v>3.6200000000000003E-2</v>
          </cell>
          <cell r="I274">
            <v>14.413600000000001</v>
          </cell>
          <cell r="J274">
            <v>66.019000000000005</v>
          </cell>
          <cell r="K274">
            <v>533.85</v>
          </cell>
          <cell r="L274">
            <v>31.389700000000001</v>
          </cell>
          <cell r="M274">
            <v>5.3211000000000004</v>
          </cell>
          <cell r="N274">
            <v>623.62170000000003</v>
          </cell>
          <cell r="O274">
            <v>29.5182</v>
          </cell>
          <cell r="P274">
            <v>25.365400000000001</v>
          </cell>
          <cell r="Q274">
            <v>341.42649999999998</v>
          </cell>
          <cell r="R274">
            <v>3.6143999999999998</v>
          </cell>
          <cell r="S274">
            <v>863.83500000000004</v>
          </cell>
          <cell r="T274">
            <v>133.46250000000001</v>
          </cell>
          <cell r="U274">
            <v>41.505000000000003</v>
          </cell>
          <cell r="V274">
            <v>222.87049999999999</v>
          </cell>
          <cell r="W274">
            <v>251.11689999999999</v>
          </cell>
          <cell r="X274">
            <v>61.942500000000003</v>
          </cell>
          <cell r="Y274">
            <v>128.42660000000001</v>
          </cell>
          <cell r="Z274">
            <v>2.4498000000000002</v>
          </cell>
          <cell r="AA274">
            <v>1.8158000000000001</v>
          </cell>
          <cell r="AB274">
            <v>306.54230000000001</v>
          </cell>
          <cell r="AC274">
            <v>11.229200000000001</v>
          </cell>
          <cell r="AD274">
            <v>3.49E-2</v>
          </cell>
          <cell r="AE274">
            <v>10.266299999999999</v>
          </cell>
          <cell r="AF274">
            <v>18.843</v>
          </cell>
          <cell r="AG274">
            <v>1.2587999999999999</v>
          </cell>
          <cell r="AH274">
            <v>82.604200000000006</v>
          </cell>
          <cell r="AI274">
            <v>74.874099999999999</v>
          </cell>
          <cell r="AJ274">
            <v>14.3286</v>
          </cell>
          <cell r="AK274">
            <v>49.296100000000003</v>
          </cell>
          <cell r="AL274">
            <v>339.56169999999997</v>
          </cell>
          <cell r="AM274">
            <v>45.823999999999998</v>
          </cell>
          <cell r="AN274">
            <v>491.142</v>
          </cell>
          <cell r="AO274">
            <v>689.94799999999998</v>
          </cell>
        </row>
        <row r="275">
          <cell r="C275">
            <v>258.49579999999997</v>
          </cell>
          <cell r="D275">
            <v>35.692700000000002</v>
          </cell>
          <cell r="E275">
            <v>779.46680000000003</v>
          </cell>
          <cell r="F275">
            <v>11.385199999999999</v>
          </cell>
          <cell r="G275">
            <v>121.7509</v>
          </cell>
          <cell r="H275">
            <v>3.6200000000000003E-2</v>
          </cell>
          <cell r="I275">
            <v>14.413600000000001</v>
          </cell>
          <cell r="J275">
            <v>66.019000000000005</v>
          </cell>
          <cell r="K275">
            <v>533.85</v>
          </cell>
          <cell r="L275">
            <v>31.389700000000001</v>
          </cell>
          <cell r="M275">
            <v>5.3211000000000004</v>
          </cell>
          <cell r="N275">
            <v>623.62170000000003</v>
          </cell>
          <cell r="O275">
            <v>29.5182</v>
          </cell>
          <cell r="P275">
            <v>25.365400000000001</v>
          </cell>
          <cell r="Q275">
            <v>341.42649999999998</v>
          </cell>
          <cell r="R275">
            <v>3.6143999999999998</v>
          </cell>
          <cell r="S275">
            <v>863.83500000000004</v>
          </cell>
          <cell r="T275">
            <v>133.46250000000001</v>
          </cell>
          <cell r="U275">
            <v>41.505000000000003</v>
          </cell>
          <cell r="V275">
            <v>222.87049999999999</v>
          </cell>
          <cell r="W275">
            <v>251.11689999999999</v>
          </cell>
          <cell r="X275">
            <v>61.942500000000003</v>
          </cell>
          <cell r="Y275">
            <v>128.42660000000001</v>
          </cell>
          <cell r="Z275">
            <v>2.4498000000000002</v>
          </cell>
          <cell r="AA275">
            <v>1.8158000000000001</v>
          </cell>
          <cell r="AB275">
            <v>306.54230000000001</v>
          </cell>
          <cell r="AC275">
            <v>11.229200000000001</v>
          </cell>
          <cell r="AD275">
            <v>3.49E-2</v>
          </cell>
          <cell r="AE275">
            <v>10.266299999999999</v>
          </cell>
          <cell r="AF275">
            <v>18.843</v>
          </cell>
          <cell r="AG275">
            <v>1.2587999999999999</v>
          </cell>
          <cell r="AH275">
            <v>82.604200000000006</v>
          </cell>
          <cell r="AI275">
            <v>74.874099999999999</v>
          </cell>
          <cell r="AJ275">
            <v>14.3286</v>
          </cell>
          <cell r="AK275">
            <v>49.296100000000003</v>
          </cell>
          <cell r="AL275">
            <v>339.56169999999997</v>
          </cell>
          <cell r="AM275">
            <v>45.823999999999998</v>
          </cell>
          <cell r="AN275">
            <v>491.142</v>
          </cell>
          <cell r="AO275">
            <v>689.94799999999998</v>
          </cell>
        </row>
        <row r="276">
          <cell r="C276">
            <v>258.49579999999997</v>
          </cell>
          <cell r="D276">
            <v>35.692700000000002</v>
          </cell>
          <cell r="E276">
            <v>779.46680000000003</v>
          </cell>
          <cell r="F276">
            <v>11.385199999999999</v>
          </cell>
          <cell r="G276">
            <v>121.7509</v>
          </cell>
          <cell r="H276">
            <v>3.6200000000000003E-2</v>
          </cell>
          <cell r="I276">
            <v>14.413600000000001</v>
          </cell>
          <cell r="J276">
            <v>66.019000000000005</v>
          </cell>
          <cell r="K276">
            <v>533.85</v>
          </cell>
          <cell r="L276">
            <v>31.389700000000001</v>
          </cell>
          <cell r="M276">
            <v>5.3211000000000004</v>
          </cell>
          <cell r="N276">
            <v>623.62170000000003</v>
          </cell>
          <cell r="O276">
            <v>29.5182</v>
          </cell>
          <cell r="P276">
            <v>25.365400000000001</v>
          </cell>
          <cell r="Q276">
            <v>341.42649999999998</v>
          </cell>
          <cell r="R276">
            <v>3.6143999999999998</v>
          </cell>
          <cell r="S276">
            <v>863.83500000000004</v>
          </cell>
          <cell r="T276">
            <v>133.46250000000001</v>
          </cell>
          <cell r="U276">
            <v>41.505000000000003</v>
          </cell>
          <cell r="V276">
            <v>222.87049999999999</v>
          </cell>
          <cell r="W276">
            <v>251.11689999999999</v>
          </cell>
          <cell r="X276">
            <v>61.942500000000003</v>
          </cell>
          <cell r="Y276">
            <v>128.42660000000001</v>
          </cell>
          <cell r="Z276">
            <v>2.4498000000000002</v>
          </cell>
          <cell r="AA276">
            <v>1.8158000000000001</v>
          </cell>
          <cell r="AB276">
            <v>306.54230000000001</v>
          </cell>
          <cell r="AC276">
            <v>11.229200000000001</v>
          </cell>
          <cell r="AD276">
            <v>3.49E-2</v>
          </cell>
          <cell r="AE276">
            <v>10.266299999999999</v>
          </cell>
          <cell r="AF276">
            <v>18.843</v>
          </cell>
          <cell r="AG276">
            <v>1.2587999999999999</v>
          </cell>
          <cell r="AH276">
            <v>82.604200000000006</v>
          </cell>
          <cell r="AI276">
            <v>74.874099999999999</v>
          </cell>
          <cell r="AJ276">
            <v>14.3286</v>
          </cell>
          <cell r="AK276">
            <v>49.296100000000003</v>
          </cell>
          <cell r="AL276">
            <v>339.56169999999997</v>
          </cell>
          <cell r="AM276">
            <v>45.823999999999998</v>
          </cell>
          <cell r="AN276">
            <v>491.142</v>
          </cell>
          <cell r="AO276">
            <v>689.94799999999998</v>
          </cell>
        </row>
        <row r="277">
          <cell r="C277">
            <v>262.5806</v>
          </cell>
          <cell r="D277">
            <v>35.542999999999999</v>
          </cell>
          <cell r="E277">
            <v>780.53409999999997</v>
          </cell>
          <cell r="F277">
            <v>11.382</v>
          </cell>
          <cell r="G277">
            <v>121.24039999999999</v>
          </cell>
          <cell r="H277">
            <v>3.61E-2</v>
          </cell>
          <cell r="I277">
            <v>14.3531</v>
          </cell>
          <cell r="J277">
            <v>65.756399999999999</v>
          </cell>
          <cell r="K277">
            <v>533.70000000000005</v>
          </cell>
          <cell r="L277">
            <v>31.258099999999999</v>
          </cell>
          <cell r="M277">
            <v>5.2747999999999999</v>
          </cell>
          <cell r="N277">
            <v>621.00689999999997</v>
          </cell>
          <cell r="O277">
            <v>29.394500000000001</v>
          </cell>
          <cell r="P277">
            <v>25.259</v>
          </cell>
          <cell r="Q277">
            <v>340.30239999999998</v>
          </cell>
          <cell r="R277">
            <v>3.6133999999999999</v>
          </cell>
          <cell r="S277">
            <v>863.59220000000005</v>
          </cell>
          <cell r="T277">
            <v>133.42500000000001</v>
          </cell>
          <cell r="U277">
            <v>41.493400000000001</v>
          </cell>
          <cell r="V277">
            <v>221.93600000000001</v>
          </cell>
          <cell r="W277">
            <v>250.06399999999999</v>
          </cell>
          <cell r="X277">
            <v>61.296199999999999</v>
          </cell>
          <cell r="Y277">
            <v>127.2659</v>
          </cell>
          <cell r="Z277">
            <v>2.4394999999999998</v>
          </cell>
          <cell r="AA277">
            <v>1.8141</v>
          </cell>
          <cell r="AB277">
            <v>303.32589999999999</v>
          </cell>
          <cell r="AC277">
            <v>11.1548</v>
          </cell>
          <cell r="AD277">
            <v>3.4200000000000001E-2</v>
          </cell>
          <cell r="AE277">
            <v>10.263500000000001</v>
          </cell>
          <cell r="AF277">
            <v>18.7424</v>
          </cell>
          <cell r="AG277">
            <v>1.2527999999999999</v>
          </cell>
          <cell r="AH277">
            <v>82.257800000000003</v>
          </cell>
          <cell r="AI277">
            <v>74.560199999999995</v>
          </cell>
          <cell r="AJ277">
            <v>14.286</v>
          </cell>
          <cell r="AK277">
            <v>49.310099999999998</v>
          </cell>
          <cell r="AL277">
            <v>334.94229999999999</v>
          </cell>
          <cell r="AM277">
            <v>45.508800000000001</v>
          </cell>
          <cell r="AN277">
            <v>489.08269999999999</v>
          </cell>
          <cell r="AO277">
            <v>688.26239999999996</v>
          </cell>
        </row>
        <row r="278">
          <cell r="C278">
            <v>263.09629999999999</v>
          </cell>
          <cell r="D278">
            <v>35.5822</v>
          </cell>
          <cell r="E278">
            <v>780.27440000000001</v>
          </cell>
          <cell r="F278">
            <v>11.3796</v>
          </cell>
          <cell r="G278">
            <v>121.3742</v>
          </cell>
          <cell r="H278">
            <v>3.61E-2</v>
          </cell>
          <cell r="I278">
            <v>14.369</v>
          </cell>
          <cell r="J278">
            <v>65.825400000000002</v>
          </cell>
          <cell r="K278">
            <v>533.59</v>
          </cell>
          <cell r="L278">
            <v>31.2926</v>
          </cell>
          <cell r="M278">
            <v>5.2550999999999997</v>
          </cell>
          <cell r="N278">
            <v>621.69190000000003</v>
          </cell>
          <cell r="O278">
            <v>29.4269</v>
          </cell>
          <cell r="P278">
            <v>25.286899999999999</v>
          </cell>
          <cell r="Q278">
            <v>340.44099999999997</v>
          </cell>
          <cell r="R278">
            <v>3.6126999999999998</v>
          </cell>
          <cell r="S278">
            <v>860.62900000000002</v>
          </cell>
          <cell r="T278">
            <v>133.39750000000001</v>
          </cell>
          <cell r="U278">
            <v>41.4816</v>
          </cell>
          <cell r="V278">
            <v>222.18090000000001</v>
          </cell>
          <cell r="W278">
            <v>250.3398</v>
          </cell>
          <cell r="X278">
            <v>60.860399999999998</v>
          </cell>
          <cell r="Y278">
            <v>126.328</v>
          </cell>
          <cell r="Z278">
            <v>2.4422000000000001</v>
          </cell>
          <cell r="AA278">
            <v>1.8130999999999999</v>
          </cell>
          <cell r="AB278">
            <v>301.64010000000002</v>
          </cell>
          <cell r="AC278">
            <v>11.162000000000001</v>
          </cell>
          <cell r="AD278">
            <v>3.44E-2</v>
          </cell>
          <cell r="AE278">
            <v>10.2613</v>
          </cell>
          <cell r="AF278">
            <v>18.843900000000001</v>
          </cell>
          <cell r="AG278">
            <v>1.2525999999999999</v>
          </cell>
          <cell r="AH278">
            <v>82.348500000000001</v>
          </cell>
          <cell r="AI278">
            <v>74.642399999999995</v>
          </cell>
          <cell r="AJ278">
            <v>14.3332</v>
          </cell>
          <cell r="AK278">
            <v>49.789700000000003</v>
          </cell>
          <cell r="AL278">
            <v>335.35770000000002</v>
          </cell>
          <cell r="AM278">
            <v>45.533499999999997</v>
          </cell>
          <cell r="AN278">
            <v>489.62220000000002</v>
          </cell>
          <cell r="AO278">
            <v>688.95659999999998</v>
          </cell>
        </row>
        <row r="279">
          <cell r="C279">
            <v>264.72300000000001</v>
          </cell>
          <cell r="D279">
            <v>35.734900000000003</v>
          </cell>
          <cell r="E279">
            <v>786.12789999999995</v>
          </cell>
          <cell r="F279">
            <v>11.3751</v>
          </cell>
          <cell r="G279">
            <v>121.895</v>
          </cell>
          <cell r="H279">
            <v>3.5999999999999997E-2</v>
          </cell>
          <cell r="I279">
            <v>14.4306</v>
          </cell>
          <cell r="J279">
            <v>66.125600000000006</v>
          </cell>
          <cell r="K279">
            <v>533.38</v>
          </cell>
          <cell r="L279">
            <v>31.4268</v>
          </cell>
          <cell r="M279">
            <v>5.2743000000000002</v>
          </cell>
          <cell r="N279">
            <v>624.35940000000005</v>
          </cell>
          <cell r="O279">
            <v>29.553100000000001</v>
          </cell>
          <cell r="P279">
            <v>25.395399999999999</v>
          </cell>
          <cell r="Q279">
            <v>339.70499999999998</v>
          </cell>
          <cell r="R279">
            <v>3.6112000000000002</v>
          </cell>
          <cell r="S279">
            <v>860.2903</v>
          </cell>
          <cell r="T279">
            <v>133.345</v>
          </cell>
          <cell r="U279">
            <v>41.455599999999997</v>
          </cell>
          <cell r="V279">
            <v>223.13419999999999</v>
          </cell>
          <cell r="W279">
            <v>251.41399999999999</v>
          </cell>
          <cell r="X279">
            <v>61.076000000000001</v>
          </cell>
          <cell r="Y279">
            <v>126.5599</v>
          </cell>
          <cell r="Z279">
            <v>2.4527000000000001</v>
          </cell>
          <cell r="AA279">
            <v>1.8142</v>
          </cell>
          <cell r="AB279">
            <v>301.91140000000001</v>
          </cell>
          <cell r="AC279">
            <v>11.2235</v>
          </cell>
          <cell r="AD279">
            <v>3.4500000000000003E-2</v>
          </cell>
          <cell r="AE279">
            <v>10.257300000000001</v>
          </cell>
          <cell r="AF279">
            <v>19.038399999999999</v>
          </cell>
          <cell r="AG279">
            <v>1.2521</v>
          </cell>
          <cell r="AH279">
            <v>82.701899999999995</v>
          </cell>
          <cell r="AI279">
            <v>74.962699999999998</v>
          </cell>
          <cell r="AJ279">
            <v>14.4603</v>
          </cell>
          <cell r="AK279">
            <v>49.568899999999999</v>
          </cell>
          <cell r="AL279">
            <v>332.35759999999999</v>
          </cell>
          <cell r="AM279">
            <v>45.27</v>
          </cell>
          <cell r="AN279">
            <v>491.72300000000001</v>
          </cell>
          <cell r="AO279">
            <v>689.91920000000005</v>
          </cell>
        </row>
        <row r="280">
          <cell r="C280">
            <v>258.97379999999998</v>
          </cell>
          <cell r="D280">
            <v>35.6646</v>
          </cell>
          <cell r="E280">
            <v>785.96310000000005</v>
          </cell>
          <cell r="F280">
            <v>11.37</v>
          </cell>
          <cell r="G280">
            <v>121.6551</v>
          </cell>
          <cell r="H280">
            <v>3.5999999999999997E-2</v>
          </cell>
          <cell r="I280">
            <v>14.402200000000001</v>
          </cell>
          <cell r="J280">
            <v>65.993700000000004</v>
          </cell>
          <cell r="K280">
            <v>533.14</v>
          </cell>
          <cell r="L280">
            <v>31.364999999999998</v>
          </cell>
          <cell r="M280">
            <v>5.2363999999999997</v>
          </cell>
          <cell r="N280">
            <v>623.13080000000002</v>
          </cell>
          <cell r="O280">
            <v>29.495000000000001</v>
          </cell>
          <cell r="P280">
            <v>25.345400000000001</v>
          </cell>
          <cell r="Q280">
            <v>338.96629999999999</v>
          </cell>
          <cell r="R280">
            <v>3.6095999999999999</v>
          </cell>
          <cell r="S280">
            <v>859.90319999999997</v>
          </cell>
          <cell r="T280">
            <v>133.285</v>
          </cell>
          <cell r="U280">
            <v>41.436900000000001</v>
          </cell>
          <cell r="V280">
            <v>222.6951</v>
          </cell>
          <cell r="W280">
            <v>250.91919999999999</v>
          </cell>
          <cell r="X280">
            <v>60.6995</v>
          </cell>
          <cell r="Y280">
            <v>127.1651</v>
          </cell>
          <cell r="Z280">
            <v>2.4479000000000002</v>
          </cell>
          <cell r="AA280">
            <v>1.8133999999999999</v>
          </cell>
          <cell r="AB280">
            <v>301.89179999999999</v>
          </cell>
          <cell r="AC280">
            <v>11.2437</v>
          </cell>
          <cell r="AD280">
            <v>3.44E-2</v>
          </cell>
          <cell r="AE280">
            <v>10.252700000000001</v>
          </cell>
          <cell r="AF280">
            <v>19.0548</v>
          </cell>
          <cell r="AG280">
            <v>1.2515000000000001</v>
          </cell>
          <cell r="AH280">
            <v>82.539100000000005</v>
          </cell>
          <cell r="AI280">
            <v>74.815200000000004</v>
          </cell>
          <cell r="AJ280">
            <v>14.4693</v>
          </cell>
          <cell r="AK280">
            <v>49.695700000000002</v>
          </cell>
          <cell r="AL280">
            <v>331.34519999999998</v>
          </cell>
          <cell r="AM280">
            <v>44.715800000000002</v>
          </cell>
          <cell r="AN280">
            <v>490.75540000000001</v>
          </cell>
          <cell r="AO280">
            <v>687.96789999999999</v>
          </cell>
        </row>
        <row r="281">
          <cell r="C281">
            <v>264.26859999999999</v>
          </cell>
          <cell r="D281">
            <v>35.375900000000001</v>
          </cell>
          <cell r="E281">
            <v>782.60889999999995</v>
          </cell>
          <cell r="F281">
            <v>11.369400000000001</v>
          </cell>
          <cell r="G281">
            <v>120.6703</v>
          </cell>
          <cell r="H281">
            <v>3.5999999999999997E-2</v>
          </cell>
          <cell r="I281">
            <v>14.285600000000001</v>
          </cell>
          <cell r="J281">
            <v>65.456800000000001</v>
          </cell>
          <cell r="K281">
            <v>533.11</v>
          </cell>
          <cell r="L281">
            <v>31.1111</v>
          </cell>
          <cell r="M281">
            <v>5.2687999999999997</v>
          </cell>
          <cell r="N281">
            <v>618.08659999999998</v>
          </cell>
          <cell r="O281">
            <v>29.2562</v>
          </cell>
          <cell r="P281">
            <v>25.1402</v>
          </cell>
          <cell r="Q281">
            <v>337.62150000000003</v>
          </cell>
          <cell r="R281">
            <v>3.6093999999999999</v>
          </cell>
          <cell r="S281">
            <v>861.24390000000005</v>
          </cell>
          <cell r="T281">
            <v>133.2775</v>
          </cell>
          <cell r="U281">
            <v>41.448099999999997</v>
          </cell>
          <cell r="V281">
            <v>220.89240000000001</v>
          </cell>
          <cell r="W281">
            <v>248.88810000000001</v>
          </cell>
          <cell r="X281">
            <v>60.022500000000001</v>
          </cell>
          <cell r="Y281">
            <v>126.1161</v>
          </cell>
          <cell r="Z281">
            <v>2.4281000000000001</v>
          </cell>
          <cell r="AA281">
            <v>1.8139000000000001</v>
          </cell>
          <cell r="AB281">
            <v>301.91820000000001</v>
          </cell>
          <cell r="AC281">
            <v>11.1591</v>
          </cell>
          <cell r="AD281">
            <v>3.49E-2</v>
          </cell>
          <cell r="AE281">
            <v>10.2521</v>
          </cell>
          <cell r="AF281">
            <v>18.915199999999999</v>
          </cell>
          <cell r="AG281">
            <v>1.2464999999999999</v>
          </cell>
          <cell r="AH281">
            <v>81.870999999999995</v>
          </cell>
          <cell r="AI281">
            <v>74.209599999999995</v>
          </cell>
          <cell r="AJ281">
            <v>14.3543</v>
          </cell>
          <cell r="AK281">
            <v>50.018300000000004</v>
          </cell>
          <cell r="AL281">
            <v>329.77629999999999</v>
          </cell>
          <cell r="AM281">
            <v>44.650799999999997</v>
          </cell>
          <cell r="AN281">
            <v>486.78269999999998</v>
          </cell>
          <cell r="AO281">
            <v>687.18340000000001</v>
          </cell>
        </row>
        <row r="282">
          <cell r="C282">
            <v>264.26859999999999</v>
          </cell>
          <cell r="D282">
            <v>35.375900000000001</v>
          </cell>
          <cell r="E282">
            <v>782.60889999999995</v>
          </cell>
          <cell r="F282">
            <v>11.369400000000001</v>
          </cell>
          <cell r="G282">
            <v>120.6703</v>
          </cell>
          <cell r="H282">
            <v>3.5999999999999997E-2</v>
          </cell>
          <cell r="I282">
            <v>14.285600000000001</v>
          </cell>
          <cell r="J282">
            <v>65.456800000000001</v>
          </cell>
          <cell r="K282">
            <v>533.11</v>
          </cell>
          <cell r="L282">
            <v>31.1111</v>
          </cell>
          <cell r="M282">
            <v>5.2687999999999997</v>
          </cell>
          <cell r="N282">
            <v>618.08659999999998</v>
          </cell>
          <cell r="O282">
            <v>29.2562</v>
          </cell>
          <cell r="P282">
            <v>25.1402</v>
          </cell>
          <cell r="Q282">
            <v>337.62150000000003</v>
          </cell>
          <cell r="R282">
            <v>3.6093999999999999</v>
          </cell>
          <cell r="S282">
            <v>861.24390000000005</v>
          </cell>
          <cell r="T282">
            <v>133.2775</v>
          </cell>
          <cell r="U282">
            <v>41.448099999999997</v>
          </cell>
          <cell r="V282">
            <v>220.89240000000001</v>
          </cell>
          <cell r="W282">
            <v>248.88810000000001</v>
          </cell>
          <cell r="X282">
            <v>60.022500000000001</v>
          </cell>
          <cell r="Y282">
            <v>126.1161</v>
          </cell>
          <cell r="Z282">
            <v>2.4281000000000001</v>
          </cell>
          <cell r="AA282">
            <v>1.8139000000000001</v>
          </cell>
          <cell r="AB282">
            <v>301.91820000000001</v>
          </cell>
          <cell r="AC282">
            <v>11.1591</v>
          </cell>
          <cell r="AD282">
            <v>3.49E-2</v>
          </cell>
          <cell r="AE282">
            <v>10.2521</v>
          </cell>
          <cell r="AF282">
            <v>18.915199999999999</v>
          </cell>
          <cell r="AG282">
            <v>1.2464999999999999</v>
          </cell>
          <cell r="AH282">
            <v>81.870999999999995</v>
          </cell>
          <cell r="AI282">
            <v>74.209599999999995</v>
          </cell>
          <cell r="AJ282">
            <v>14.3543</v>
          </cell>
          <cell r="AK282">
            <v>50.018300000000004</v>
          </cell>
          <cell r="AL282">
            <v>329.77629999999999</v>
          </cell>
          <cell r="AM282">
            <v>44.650799999999997</v>
          </cell>
          <cell r="AN282">
            <v>486.78269999999998</v>
          </cell>
          <cell r="AO282">
            <v>687.22209999999995</v>
          </cell>
        </row>
        <row r="283">
          <cell r="C283">
            <v>271.17507333333339</v>
          </cell>
          <cell r="D283">
            <v>35.381009999999996</v>
          </cell>
          <cell r="E283">
            <v>780.71805333333316</v>
          </cell>
          <cell r="F283">
            <v>11.401336666666667</v>
          </cell>
          <cell r="G283">
            <v>120.68777999999999</v>
          </cell>
          <cell r="H283">
            <v>3.6220000000000009E-2</v>
          </cell>
          <cell r="I283">
            <v>14.287706666666663</v>
          </cell>
          <cell r="J283">
            <v>65.421536666666668</v>
          </cell>
          <cell r="K283">
            <v>533.89733333333345</v>
          </cell>
          <cell r="L283">
            <v>31.115596666666658</v>
          </cell>
          <cell r="M283">
            <v>5.3489866666666659</v>
          </cell>
          <cell r="N283">
            <v>618.17617999999993</v>
          </cell>
          <cell r="O283">
            <v>29.260470000000005</v>
          </cell>
          <cell r="P283">
            <v>25.143880000000006</v>
          </cell>
          <cell r="Q283">
            <v>341.54367666666656</v>
          </cell>
          <cell r="R283">
            <v>3.6198199999999994</v>
          </cell>
          <cell r="S283">
            <v>857.78515000000004</v>
          </cell>
          <cell r="T283">
            <v>133.47433333333336</v>
          </cell>
          <cell r="U283">
            <v>41.498680000000007</v>
          </cell>
          <cell r="V283">
            <v>220.9244066666667</v>
          </cell>
          <cell r="W283">
            <v>248.92414333333335</v>
          </cell>
          <cell r="X283">
            <v>60.819370000000021</v>
          </cell>
          <cell r="Y283">
            <v>126.5228</v>
          </cell>
          <cell r="Z283">
            <v>2.4284133333333333</v>
          </cell>
          <cell r="AA283">
            <v>1.8143300000000002</v>
          </cell>
          <cell r="AB283">
            <v>305.61454333333336</v>
          </cell>
          <cell r="AC283">
            <v>11.185963333333335</v>
          </cell>
          <cell r="AD283">
            <v>3.637E-2</v>
          </cell>
          <cell r="AE283">
            <v>10.267266666666666</v>
          </cell>
          <cell r="AF283">
            <v>19.029263333333336</v>
          </cell>
          <cell r="AG283">
            <v>1.2633599999999998</v>
          </cell>
          <cell r="AH283">
            <v>81.882860000000008</v>
          </cell>
          <cell r="AI283">
            <v>74.220303333333348</v>
          </cell>
          <cell r="AJ283">
            <v>14.246723333333332</v>
          </cell>
          <cell r="AK283">
            <v>50.385266666666666</v>
          </cell>
          <cell r="AL283">
            <v>326.3923099999999</v>
          </cell>
          <cell r="AM283">
            <v>44.987903333333321</v>
          </cell>
          <cell r="AN283">
            <v>486.85330666666664</v>
          </cell>
          <cell r="AO283">
            <v>686.7942966666667</v>
          </cell>
        </row>
        <row r="284">
          <cell r="C284">
            <v>264.26859999999999</v>
          </cell>
          <cell r="D284">
            <v>35.375900000000001</v>
          </cell>
          <cell r="E284">
            <v>782.60889999999995</v>
          </cell>
          <cell r="F284">
            <v>11.369400000000001</v>
          </cell>
          <cell r="G284">
            <v>120.6703</v>
          </cell>
          <cell r="H284">
            <v>3.5999999999999997E-2</v>
          </cell>
          <cell r="I284">
            <v>14.285600000000001</v>
          </cell>
          <cell r="J284">
            <v>65.456800000000001</v>
          </cell>
          <cell r="K284">
            <v>533.11</v>
          </cell>
          <cell r="L284">
            <v>31.1111</v>
          </cell>
          <cell r="M284">
            <v>5.2687999999999997</v>
          </cell>
          <cell r="N284">
            <v>618.08659999999998</v>
          </cell>
          <cell r="O284">
            <v>29.2562</v>
          </cell>
          <cell r="P284">
            <v>25.1402</v>
          </cell>
          <cell r="Q284">
            <v>337.62150000000003</v>
          </cell>
          <cell r="R284">
            <v>3.6093999999999999</v>
          </cell>
          <cell r="S284">
            <v>861.24390000000005</v>
          </cell>
          <cell r="T284">
            <v>133.2775</v>
          </cell>
          <cell r="U284">
            <v>41.448099999999997</v>
          </cell>
          <cell r="V284">
            <v>220.89240000000001</v>
          </cell>
          <cell r="W284">
            <v>248.88810000000001</v>
          </cell>
          <cell r="X284">
            <v>60.022500000000001</v>
          </cell>
          <cell r="Y284">
            <v>126.1161</v>
          </cell>
          <cell r="Z284">
            <v>2.4281000000000001</v>
          </cell>
          <cell r="AA284">
            <v>1.8139000000000001</v>
          </cell>
          <cell r="AB284">
            <v>301.91820000000001</v>
          </cell>
          <cell r="AC284">
            <v>11.1591</v>
          </cell>
          <cell r="AD284">
            <v>3.49E-2</v>
          </cell>
          <cell r="AE284">
            <v>10.2521</v>
          </cell>
          <cell r="AF284">
            <v>18.915199999999999</v>
          </cell>
          <cell r="AG284">
            <v>1.2464999999999999</v>
          </cell>
          <cell r="AH284">
            <v>81.870999999999995</v>
          </cell>
          <cell r="AI284">
            <v>74.209599999999995</v>
          </cell>
          <cell r="AJ284">
            <v>14.3543</v>
          </cell>
          <cell r="AK284">
            <v>50.018300000000004</v>
          </cell>
          <cell r="AL284">
            <v>329.77629999999999</v>
          </cell>
          <cell r="AM284">
            <v>44.650799999999997</v>
          </cell>
          <cell r="AN284">
            <v>486.78269999999998</v>
          </cell>
          <cell r="AO284">
            <v>687.18340000000001</v>
          </cell>
        </row>
        <row r="285">
          <cell r="C285">
            <v>262.48649999999998</v>
          </cell>
          <cell r="D285">
            <v>35.358600000000003</v>
          </cell>
          <cell r="E285">
            <v>788.05470000000003</v>
          </cell>
          <cell r="F285">
            <v>11.3713</v>
          </cell>
          <cell r="G285">
            <v>120.6114</v>
          </cell>
          <cell r="H285">
            <v>3.5900000000000001E-2</v>
          </cell>
          <cell r="I285">
            <v>14.278700000000001</v>
          </cell>
          <cell r="J285">
            <v>65.429299999999998</v>
          </cell>
          <cell r="K285">
            <v>533.20000000000005</v>
          </cell>
          <cell r="L285">
            <v>31.0959</v>
          </cell>
          <cell r="M285">
            <v>5.3186</v>
          </cell>
          <cell r="N285">
            <v>617.78470000000004</v>
          </cell>
          <cell r="O285">
            <v>29.241900000000001</v>
          </cell>
          <cell r="P285">
            <v>25.128</v>
          </cell>
          <cell r="Q285">
            <v>337.71429999999998</v>
          </cell>
          <cell r="R285">
            <v>3.6088</v>
          </cell>
          <cell r="S285">
            <v>858.61509999999998</v>
          </cell>
          <cell r="T285">
            <v>133.30000000000001</v>
          </cell>
          <cell r="U285">
            <v>41.454500000000003</v>
          </cell>
          <cell r="V285">
            <v>220.78450000000001</v>
          </cell>
          <cell r="W285">
            <v>248.76650000000001</v>
          </cell>
          <cell r="X285">
            <v>60.174999999999997</v>
          </cell>
          <cell r="Y285">
            <v>126.26049999999999</v>
          </cell>
          <cell r="Z285">
            <v>2.4268999999999998</v>
          </cell>
          <cell r="AA285">
            <v>1.8118000000000001</v>
          </cell>
          <cell r="AB285">
            <v>301.71460000000002</v>
          </cell>
          <cell r="AC285">
            <v>11.159800000000001</v>
          </cell>
          <cell r="AD285">
            <v>3.44E-2</v>
          </cell>
          <cell r="AE285">
            <v>10.2538</v>
          </cell>
          <cell r="AF285">
            <v>18.911799999999999</v>
          </cell>
          <cell r="AG285">
            <v>1.2466999999999999</v>
          </cell>
          <cell r="AH285">
            <v>81.831000000000003</v>
          </cell>
          <cell r="AI285">
            <v>74.173299999999998</v>
          </cell>
          <cell r="AJ285">
            <v>14.390599999999999</v>
          </cell>
          <cell r="AK285">
            <v>49.988700000000001</v>
          </cell>
          <cell r="AL285">
            <v>328.7688</v>
          </cell>
          <cell r="AM285">
            <v>44.555399999999999</v>
          </cell>
          <cell r="AN285">
            <v>486.54500000000002</v>
          </cell>
          <cell r="AO285">
            <v>685.6952</v>
          </cell>
        </row>
        <row r="286">
          <cell r="C286">
            <v>263.10680000000002</v>
          </cell>
          <cell r="D286">
            <v>35.6066</v>
          </cell>
          <cell r="E286">
            <v>789.23559999999998</v>
          </cell>
          <cell r="F286">
            <v>11.3713</v>
          </cell>
          <cell r="G286">
            <v>121.4573</v>
          </cell>
          <cell r="H286">
            <v>3.5900000000000001E-2</v>
          </cell>
          <cell r="I286">
            <v>14.3788</v>
          </cell>
          <cell r="J286">
            <v>65.897000000000006</v>
          </cell>
          <cell r="K286">
            <v>533.20000000000005</v>
          </cell>
          <cell r="L286">
            <v>31.314</v>
          </cell>
          <cell r="M286">
            <v>5.2945000000000002</v>
          </cell>
          <cell r="N286">
            <v>622.11770000000001</v>
          </cell>
          <cell r="O286">
            <v>29.446999999999999</v>
          </cell>
          <cell r="P286">
            <v>25.304200000000002</v>
          </cell>
          <cell r="Q286">
            <v>339.54090000000002</v>
          </cell>
          <cell r="R286">
            <v>3.6088</v>
          </cell>
          <cell r="S286">
            <v>855.8587</v>
          </cell>
          <cell r="T286">
            <v>133.30000000000001</v>
          </cell>
          <cell r="U286">
            <v>41.453200000000002</v>
          </cell>
          <cell r="V286">
            <v>222.333</v>
          </cell>
          <cell r="W286">
            <v>250.51130000000001</v>
          </cell>
          <cell r="X286">
            <v>60.570799999999998</v>
          </cell>
          <cell r="Y286">
            <v>126.6138</v>
          </cell>
          <cell r="Z286">
            <v>2.4439000000000002</v>
          </cell>
          <cell r="AA286">
            <v>1.8105</v>
          </cell>
          <cell r="AB286">
            <v>300.1087</v>
          </cell>
          <cell r="AC286">
            <v>11.2712</v>
          </cell>
          <cell r="AD286">
            <v>3.4000000000000002E-2</v>
          </cell>
          <cell r="AE286">
            <v>10.2538</v>
          </cell>
          <cell r="AF286">
            <v>18.992100000000001</v>
          </cell>
          <cell r="AG286">
            <v>1.2466999999999999</v>
          </cell>
          <cell r="AH286">
            <v>82.404899999999998</v>
          </cell>
          <cell r="AI286">
            <v>74.6935</v>
          </cell>
          <cell r="AJ286">
            <v>14.578200000000001</v>
          </cell>
          <cell r="AK286">
            <v>50.105600000000003</v>
          </cell>
          <cell r="AL286">
            <v>330.9853</v>
          </cell>
          <cell r="AM286">
            <v>44.247900000000001</v>
          </cell>
          <cell r="AN286">
            <v>489.95749999999998</v>
          </cell>
          <cell r="AO286">
            <v>685.85919999999999</v>
          </cell>
        </row>
        <row r="287">
          <cell r="C287">
            <v>265.8854</v>
          </cell>
          <cell r="D287">
            <v>35.675400000000003</v>
          </cell>
          <cell r="E287">
            <v>786.07550000000003</v>
          </cell>
          <cell r="F287">
            <v>11.368499999999999</v>
          </cell>
          <cell r="G287">
            <v>121.69199999999999</v>
          </cell>
          <cell r="H287">
            <v>3.5900000000000001E-2</v>
          </cell>
          <cell r="I287">
            <v>14.406599999999999</v>
          </cell>
          <cell r="J287">
            <v>66.024299999999997</v>
          </cell>
          <cell r="K287">
            <v>533.07000000000005</v>
          </cell>
          <cell r="L287">
            <v>31.374500000000001</v>
          </cell>
          <cell r="M287">
            <v>5.2808000000000002</v>
          </cell>
          <cell r="N287">
            <v>623.31970000000001</v>
          </cell>
          <cell r="O287">
            <v>29.503900000000002</v>
          </cell>
          <cell r="P287">
            <v>25.353100000000001</v>
          </cell>
          <cell r="Q287">
            <v>340.17340000000002</v>
          </cell>
          <cell r="R287">
            <v>3.6078999999999999</v>
          </cell>
          <cell r="S287">
            <v>858.4058</v>
          </cell>
          <cell r="T287">
            <v>133.26750000000001</v>
          </cell>
          <cell r="U287">
            <v>41.444400000000002</v>
          </cell>
          <cell r="V287">
            <v>222.76259999999999</v>
          </cell>
          <cell r="W287">
            <v>250.99529999999999</v>
          </cell>
          <cell r="X287">
            <v>60.729199999999999</v>
          </cell>
          <cell r="Y287">
            <v>127.15089999999999</v>
          </cell>
          <cell r="Z287">
            <v>2.4485999999999999</v>
          </cell>
          <cell r="AA287">
            <v>1.8082</v>
          </cell>
          <cell r="AB287">
            <v>299.49619999999999</v>
          </cell>
          <cell r="AC287">
            <v>11.2865</v>
          </cell>
          <cell r="AD287">
            <v>3.3799999999999997E-2</v>
          </cell>
          <cell r="AE287">
            <v>10.251300000000001</v>
          </cell>
          <cell r="AF287">
            <v>19.081299999999999</v>
          </cell>
          <cell r="AG287">
            <v>1.2464</v>
          </cell>
          <cell r="AH287">
            <v>82.5642</v>
          </cell>
          <cell r="AI287">
            <v>74.837900000000005</v>
          </cell>
          <cell r="AJ287">
            <v>14.596299999999999</v>
          </cell>
          <cell r="AK287">
            <v>50.405000000000001</v>
          </cell>
          <cell r="AL287">
            <v>330.7088</v>
          </cell>
          <cell r="AM287">
            <v>44.011499999999998</v>
          </cell>
          <cell r="AN287">
            <v>490.9042</v>
          </cell>
          <cell r="AO287">
            <v>685.91700000000003</v>
          </cell>
        </row>
        <row r="288">
          <cell r="C288">
            <v>265.26749999999998</v>
          </cell>
          <cell r="D288">
            <v>35.2898</v>
          </cell>
          <cell r="E288">
            <v>784.23569999999995</v>
          </cell>
          <cell r="F288">
            <v>11.3591</v>
          </cell>
          <cell r="G288">
            <v>120.3768</v>
          </cell>
          <cell r="H288">
            <v>3.5799999999999998E-2</v>
          </cell>
          <cell r="I288">
            <v>14.2509</v>
          </cell>
          <cell r="J288">
            <v>65.315200000000004</v>
          </cell>
          <cell r="K288">
            <v>532.63</v>
          </cell>
          <cell r="L288">
            <v>31.035399999999999</v>
          </cell>
          <cell r="M288">
            <v>5.2428999999999997</v>
          </cell>
          <cell r="N288">
            <v>616.58330000000001</v>
          </cell>
          <cell r="O288">
            <v>29.185099999999998</v>
          </cell>
          <cell r="P288">
            <v>25.0791</v>
          </cell>
          <cell r="Q288">
            <v>339.9837</v>
          </cell>
          <cell r="R288">
            <v>3.6049000000000002</v>
          </cell>
          <cell r="S288">
            <v>857.69730000000004</v>
          </cell>
          <cell r="T288">
            <v>133.1575</v>
          </cell>
          <cell r="U288">
            <v>41.410200000000003</v>
          </cell>
          <cell r="V288">
            <v>220.35509999999999</v>
          </cell>
          <cell r="W288">
            <v>248.28270000000001</v>
          </cell>
          <cell r="X288">
            <v>60.244199999999999</v>
          </cell>
          <cell r="Y288">
            <v>127.12009999999999</v>
          </cell>
          <cell r="Z288">
            <v>2.4222000000000001</v>
          </cell>
          <cell r="AA288">
            <v>1.8055000000000001</v>
          </cell>
          <cell r="AB288">
            <v>299.512</v>
          </cell>
          <cell r="AC288">
            <v>11.158099999999999</v>
          </cell>
          <cell r="AD288">
            <v>3.3300000000000003E-2</v>
          </cell>
          <cell r="AE288">
            <v>10.242900000000001</v>
          </cell>
          <cell r="AF288">
            <v>18.871400000000001</v>
          </cell>
          <cell r="AG288">
            <v>1.2454000000000001</v>
          </cell>
          <cell r="AH288">
            <v>81.671899999999994</v>
          </cell>
          <cell r="AI288">
            <v>74.0291</v>
          </cell>
          <cell r="AJ288">
            <v>14.418900000000001</v>
          </cell>
          <cell r="AK288">
            <v>50.114899999999999</v>
          </cell>
          <cell r="AL288">
            <v>326.87049999999999</v>
          </cell>
          <cell r="AM288">
            <v>44.165399999999998</v>
          </cell>
          <cell r="AN288">
            <v>485.59879999999998</v>
          </cell>
          <cell r="AO288">
            <v>684.71469999999999</v>
          </cell>
        </row>
        <row r="289">
          <cell r="C289">
            <v>269.88589999999999</v>
          </cell>
          <cell r="D289">
            <v>35.486499999999999</v>
          </cell>
          <cell r="E289">
            <v>787.08010000000002</v>
          </cell>
          <cell r="F289">
            <v>11.3515</v>
          </cell>
          <cell r="G289">
            <v>121.0475</v>
          </cell>
          <cell r="H289">
            <v>3.5799999999999998E-2</v>
          </cell>
          <cell r="I289">
            <v>14.330299999999999</v>
          </cell>
          <cell r="J289">
            <v>65.677300000000002</v>
          </cell>
          <cell r="K289">
            <v>532.27</v>
          </cell>
          <cell r="L289">
            <v>31.208300000000001</v>
          </cell>
          <cell r="M289">
            <v>5.1958000000000002</v>
          </cell>
          <cell r="N289">
            <v>620.01880000000006</v>
          </cell>
          <cell r="O289">
            <v>29.3477</v>
          </cell>
          <cell r="P289">
            <v>25.218800000000002</v>
          </cell>
          <cell r="Q289">
            <v>339.52480000000003</v>
          </cell>
          <cell r="R289">
            <v>3.6025</v>
          </cell>
          <cell r="S289">
            <v>855.73950000000002</v>
          </cell>
          <cell r="T289">
            <v>133.0675</v>
          </cell>
          <cell r="U289">
            <v>41.383099999999999</v>
          </cell>
          <cell r="V289">
            <v>221.5829</v>
          </cell>
          <cell r="W289">
            <v>249.6661</v>
          </cell>
          <cell r="X289">
            <v>60.508600000000001</v>
          </cell>
          <cell r="Y289">
            <v>128.31880000000001</v>
          </cell>
          <cell r="Z289">
            <v>2.4357000000000002</v>
          </cell>
          <cell r="AA289">
            <v>1.8030999999999999</v>
          </cell>
          <cell r="AB289">
            <v>297.65589999999997</v>
          </cell>
          <cell r="AC289">
            <v>11.212</v>
          </cell>
          <cell r="AD289">
            <v>3.2800000000000003E-2</v>
          </cell>
          <cell r="AE289">
            <v>10.236000000000001</v>
          </cell>
          <cell r="AF289">
            <v>19.0017</v>
          </cell>
          <cell r="AG289">
            <v>1.2445999999999999</v>
          </cell>
          <cell r="AH289">
            <v>82.126900000000006</v>
          </cell>
          <cell r="AI289">
            <v>74.441500000000005</v>
          </cell>
          <cell r="AJ289">
            <v>14.4992</v>
          </cell>
          <cell r="AK289">
            <v>50.164299999999997</v>
          </cell>
          <cell r="AL289">
            <v>328.29399999999998</v>
          </cell>
          <cell r="AM289">
            <v>44.266599999999997</v>
          </cell>
          <cell r="AN289">
            <v>488.30450000000002</v>
          </cell>
          <cell r="AO289">
            <v>685.31179999999995</v>
          </cell>
        </row>
        <row r="290">
          <cell r="C290">
            <v>269.88589999999999</v>
          </cell>
          <cell r="D290">
            <v>35.486499999999999</v>
          </cell>
          <cell r="E290">
            <v>787.08010000000002</v>
          </cell>
          <cell r="F290">
            <v>11.3515</v>
          </cell>
          <cell r="G290">
            <v>121.0475</v>
          </cell>
          <cell r="H290">
            <v>3.5799999999999998E-2</v>
          </cell>
          <cell r="I290">
            <v>14.330299999999999</v>
          </cell>
          <cell r="J290">
            <v>65.677300000000002</v>
          </cell>
          <cell r="K290">
            <v>532.27</v>
          </cell>
          <cell r="L290">
            <v>31.208300000000001</v>
          </cell>
          <cell r="M290">
            <v>5.1958000000000002</v>
          </cell>
          <cell r="N290">
            <v>620.01880000000006</v>
          </cell>
          <cell r="O290">
            <v>29.3477</v>
          </cell>
          <cell r="P290">
            <v>25.218800000000002</v>
          </cell>
          <cell r="Q290">
            <v>339.52480000000003</v>
          </cell>
          <cell r="R290">
            <v>3.6025</v>
          </cell>
          <cell r="S290">
            <v>855.73950000000002</v>
          </cell>
          <cell r="T290">
            <v>133.0675</v>
          </cell>
          <cell r="U290">
            <v>41.383099999999999</v>
          </cell>
          <cell r="V290">
            <v>221.5829</v>
          </cell>
          <cell r="W290">
            <v>249.6661</v>
          </cell>
          <cell r="X290">
            <v>60.508600000000001</v>
          </cell>
          <cell r="Y290">
            <v>128.31880000000001</v>
          </cell>
          <cell r="Z290">
            <v>2.4357000000000002</v>
          </cell>
          <cell r="AA290">
            <v>1.8030999999999999</v>
          </cell>
          <cell r="AB290">
            <v>297.65589999999997</v>
          </cell>
          <cell r="AC290">
            <v>11.212</v>
          </cell>
          <cell r="AD290">
            <v>3.2800000000000003E-2</v>
          </cell>
          <cell r="AE290">
            <v>10.236000000000001</v>
          </cell>
          <cell r="AF290">
            <v>19.0017</v>
          </cell>
          <cell r="AG290">
            <v>1.2445999999999999</v>
          </cell>
          <cell r="AH290">
            <v>82.126900000000006</v>
          </cell>
          <cell r="AI290">
            <v>74.441500000000005</v>
          </cell>
          <cell r="AJ290">
            <v>14.4992</v>
          </cell>
          <cell r="AK290">
            <v>50.164299999999997</v>
          </cell>
          <cell r="AL290">
            <v>328.29399999999998</v>
          </cell>
          <cell r="AM290">
            <v>44.266599999999997</v>
          </cell>
          <cell r="AN290">
            <v>488.30450000000002</v>
          </cell>
          <cell r="AO290">
            <v>685.31179999999995</v>
          </cell>
        </row>
        <row r="291">
          <cell r="C291">
            <v>269.88589999999999</v>
          </cell>
          <cell r="D291">
            <v>35.486499999999999</v>
          </cell>
          <cell r="E291">
            <v>787.08010000000002</v>
          </cell>
          <cell r="F291">
            <v>11.3515</v>
          </cell>
          <cell r="G291">
            <v>121.0475</v>
          </cell>
          <cell r="H291">
            <v>3.5799999999999998E-2</v>
          </cell>
          <cell r="I291">
            <v>14.330299999999999</v>
          </cell>
          <cell r="J291">
            <v>65.677300000000002</v>
          </cell>
          <cell r="K291">
            <v>532.27</v>
          </cell>
          <cell r="L291">
            <v>31.208300000000001</v>
          </cell>
          <cell r="M291">
            <v>5.1958000000000002</v>
          </cell>
          <cell r="N291">
            <v>620.01880000000006</v>
          </cell>
          <cell r="O291">
            <v>29.3477</v>
          </cell>
          <cell r="P291">
            <v>25.218800000000002</v>
          </cell>
          <cell r="Q291">
            <v>339.52480000000003</v>
          </cell>
          <cell r="R291">
            <v>3.6025</v>
          </cell>
          <cell r="S291">
            <v>855.73950000000002</v>
          </cell>
          <cell r="T291">
            <v>133.0675</v>
          </cell>
          <cell r="U291">
            <v>41.383099999999999</v>
          </cell>
          <cell r="V291">
            <v>221.5829</v>
          </cell>
          <cell r="W291">
            <v>249.6661</v>
          </cell>
          <cell r="X291">
            <v>60.508600000000001</v>
          </cell>
          <cell r="Y291">
            <v>128.31880000000001</v>
          </cell>
          <cell r="Z291">
            <v>2.4357000000000002</v>
          </cell>
          <cell r="AA291">
            <v>1.8030999999999999</v>
          </cell>
          <cell r="AB291">
            <v>297.65589999999997</v>
          </cell>
          <cell r="AC291">
            <v>11.212</v>
          </cell>
          <cell r="AD291">
            <v>3.2800000000000003E-2</v>
          </cell>
          <cell r="AE291">
            <v>10.236000000000001</v>
          </cell>
          <cell r="AF291">
            <v>19.0017</v>
          </cell>
          <cell r="AG291">
            <v>1.2445999999999999</v>
          </cell>
          <cell r="AH291">
            <v>82.126900000000006</v>
          </cell>
          <cell r="AI291">
            <v>74.441500000000005</v>
          </cell>
          <cell r="AJ291">
            <v>14.4992</v>
          </cell>
          <cell r="AK291">
            <v>50.164299999999997</v>
          </cell>
          <cell r="AL291">
            <v>328.29399999999998</v>
          </cell>
          <cell r="AM291">
            <v>44.266599999999997</v>
          </cell>
          <cell r="AN291">
            <v>488.30450000000002</v>
          </cell>
          <cell r="AO291">
            <v>685.31179999999995</v>
          </cell>
        </row>
        <row r="292">
          <cell r="C292">
            <v>269.91390000000001</v>
          </cell>
          <cell r="D292">
            <v>35.641199999999998</v>
          </cell>
          <cell r="E292">
            <v>784.56820000000005</v>
          </cell>
          <cell r="F292">
            <v>11.3515</v>
          </cell>
          <cell r="G292">
            <v>121.5753</v>
          </cell>
          <cell r="H292">
            <v>3.5799999999999998E-2</v>
          </cell>
          <cell r="I292">
            <v>14.392799999999999</v>
          </cell>
          <cell r="J292">
            <v>65.969899999999996</v>
          </cell>
          <cell r="K292">
            <v>532.27</v>
          </cell>
          <cell r="L292">
            <v>31.3444</v>
          </cell>
          <cell r="M292">
            <v>5.2173999999999996</v>
          </cell>
          <cell r="N292">
            <v>622.72220000000004</v>
          </cell>
          <cell r="O292">
            <v>29.4757</v>
          </cell>
          <cell r="P292">
            <v>25.328800000000001</v>
          </cell>
          <cell r="Q292">
            <v>340.57889999999998</v>
          </cell>
          <cell r="R292">
            <v>3.5989</v>
          </cell>
          <cell r="S292">
            <v>857.11760000000004</v>
          </cell>
          <cell r="T292">
            <v>133.0675</v>
          </cell>
          <cell r="U292">
            <v>41.3812</v>
          </cell>
          <cell r="V292">
            <v>222.54910000000001</v>
          </cell>
          <cell r="W292">
            <v>250.75470000000001</v>
          </cell>
          <cell r="X292">
            <v>60.847799999999999</v>
          </cell>
          <cell r="Y292">
            <v>127.3853</v>
          </cell>
          <cell r="Z292">
            <v>2.4462999999999999</v>
          </cell>
          <cell r="AA292">
            <v>1.8030999999999999</v>
          </cell>
          <cell r="AB292">
            <v>296.63920000000002</v>
          </cell>
          <cell r="AC292">
            <v>11.2181</v>
          </cell>
          <cell r="AD292">
            <v>3.27E-2</v>
          </cell>
          <cell r="AE292">
            <v>10.236000000000001</v>
          </cell>
          <cell r="AF292">
            <v>18.932700000000001</v>
          </cell>
          <cell r="AG292">
            <v>1.2402</v>
          </cell>
          <cell r="AH292">
            <v>82.484999999999999</v>
          </cell>
          <cell r="AI292">
            <v>74.766099999999994</v>
          </cell>
          <cell r="AJ292">
            <v>14.5314</v>
          </cell>
          <cell r="AK292">
            <v>50.354100000000003</v>
          </cell>
          <cell r="AL292">
            <v>332.22710000000001</v>
          </cell>
          <cell r="AM292">
            <v>44.4435</v>
          </cell>
          <cell r="AN292">
            <v>490.43360000000001</v>
          </cell>
          <cell r="AO292">
            <v>685.31179999999995</v>
          </cell>
        </row>
        <row r="293">
          <cell r="C293">
            <v>268.06659999999999</v>
          </cell>
          <cell r="D293">
            <v>35.5473</v>
          </cell>
          <cell r="E293">
            <v>781.75030000000004</v>
          </cell>
          <cell r="F293">
            <v>11.3474</v>
          </cell>
          <cell r="G293">
            <v>121.25490000000001</v>
          </cell>
          <cell r="H293">
            <v>3.5700000000000003E-2</v>
          </cell>
          <cell r="I293">
            <v>14.354799999999999</v>
          </cell>
          <cell r="J293">
            <v>65.787199999999999</v>
          </cell>
          <cell r="K293">
            <v>532.08000000000004</v>
          </cell>
          <cell r="L293">
            <v>31.261800000000001</v>
          </cell>
          <cell r="M293">
            <v>5.1986999999999997</v>
          </cell>
          <cell r="N293">
            <v>621.08109999999999</v>
          </cell>
          <cell r="O293">
            <v>29.398</v>
          </cell>
          <cell r="P293">
            <v>25.262</v>
          </cell>
          <cell r="Q293">
            <v>341.22160000000002</v>
          </cell>
          <cell r="R293">
            <v>3.5975999999999999</v>
          </cell>
          <cell r="S293">
            <v>858.19349999999997</v>
          </cell>
          <cell r="T293">
            <v>133.02000000000001</v>
          </cell>
          <cell r="U293">
            <v>41.373800000000003</v>
          </cell>
          <cell r="V293">
            <v>221.96260000000001</v>
          </cell>
          <cell r="W293">
            <v>250.09389999999999</v>
          </cell>
          <cell r="X293">
            <v>60.9636</v>
          </cell>
          <cell r="Y293">
            <v>127.77979999999999</v>
          </cell>
          <cell r="Z293">
            <v>2.4398</v>
          </cell>
          <cell r="AA293">
            <v>1.8033999999999999</v>
          </cell>
          <cell r="AB293">
            <v>294.87650000000002</v>
          </cell>
          <cell r="AC293">
            <v>11.1934</v>
          </cell>
          <cell r="AD293">
            <v>3.2500000000000001E-2</v>
          </cell>
          <cell r="AE293">
            <v>10.2323</v>
          </cell>
          <cell r="AF293">
            <v>19.048999999999999</v>
          </cell>
          <cell r="AG293">
            <v>1.2397</v>
          </cell>
          <cell r="AH293">
            <v>82.267600000000002</v>
          </cell>
          <cell r="AI293">
            <v>74.569100000000006</v>
          </cell>
          <cell r="AJ293">
            <v>14.539199999999999</v>
          </cell>
          <cell r="AK293">
            <v>50.538899999999998</v>
          </cell>
          <cell r="AL293">
            <v>330.1884</v>
          </cell>
          <cell r="AM293">
            <v>44.222099999999998</v>
          </cell>
          <cell r="AN293">
            <v>489.14109999999999</v>
          </cell>
          <cell r="AO293">
            <v>685.74170000000004</v>
          </cell>
        </row>
        <row r="294">
          <cell r="C294">
            <v>267.09829999999999</v>
          </cell>
          <cell r="D294">
            <v>35.3063</v>
          </cell>
          <cell r="E294">
            <v>772.86839999999995</v>
          </cell>
          <cell r="F294">
            <v>11.3408</v>
          </cell>
          <cell r="G294">
            <v>120.4329</v>
          </cell>
          <cell r="H294">
            <v>3.5700000000000003E-2</v>
          </cell>
          <cell r="I294">
            <v>14.2575</v>
          </cell>
          <cell r="J294">
            <v>65.339500000000001</v>
          </cell>
          <cell r="K294">
            <v>531.77</v>
          </cell>
          <cell r="L294">
            <v>31.049900000000001</v>
          </cell>
          <cell r="M294">
            <v>5.1909999999999998</v>
          </cell>
          <cell r="N294">
            <v>616.87059999999997</v>
          </cell>
          <cell r="O294">
            <v>29.198699999999999</v>
          </cell>
          <cell r="P294">
            <v>25.090800000000002</v>
          </cell>
          <cell r="Q294">
            <v>339.59530000000001</v>
          </cell>
          <cell r="R294">
            <v>3.5954999999999999</v>
          </cell>
          <cell r="S294">
            <v>857.69349999999997</v>
          </cell>
          <cell r="T294">
            <v>132.9425</v>
          </cell>
          <cell r="U294">
            <v>41.347799999999999</v>
          </cell>
          <cell r="V294">
            <v>220.45779999999999</v>
          </cell>
          <cell r="W294">
            <v>248.39840000000001</v>
          </cell>
          <cell r="X294">
            <v>60.758499999999998</v>
          </cell>
          <cell r="Y294">
            <v>128.0104</v>
          </cell>
          <cell r="Z294">
            <v>2.4232999999999998</v>
          </cell>
          <cell r="AA294">
            <v>1.8026</v>
          </cell>
          <cell r="AB294">
            <v>293.60309999999998</v>
          </cell>
          <cell r="AC294">
            <v>11.140700000000001</v>
          </cell>
          <cell r="AD294">
            <v>3.2599999999999997E-2</v>
          </cell>
          <cell r="AE294">
            <v>10.2263</v>
          </cell>
          <cell r="AF294">
            <v>18.981200000000001</v>
          </cell>
          <cell r="AG294">
            <v>1.2390000000000001</v>
          </cell>
          <cell r="AH294">
            <v>81.709900000000005</v>
          </cell>
          <cell r="AI294">
            <v>74.063599999999994</v>
          </cell>
          <cell r="AJ294">
            <v>14.456899999999999</v>
          </cell>
          <cell r="AK294">
            <v>50.3399</v>
          </cell>
          <cell r="AL294">
            <v>327.68450000000001</v>
          </cell>
          <cell r="AM294">
            <v>44.314999999999998</v>
          </cell>
          <cell r="AN294">
            <v>485.82510000000002</v>
          </cell>
          <cell r="AO294">
            <v>682.27340000000004</v>
          </cell>
        </row>
        <row r="295">
          <cell r="C295">
            <v>265.53809999999999</v>
          </cell>
          <cell r="D295">
            <v>34.991999999999997</v>
          </cell>
          <cell r="E295">
            <v>770.154</v>
          </cell>
          <cell r="F295">
            <v>11.307499999999999</v>
          </cell>
          <cell r="G295">
            <v>119.3608</v>
          </cell>
          <cell r="H295">
            <v>3.5700000000000003E-2</v>
          </cell>
          <cell r="I295">
            <v>14.130599999999999</v>
          </cell>
          <cell r="J295">
            <v>64.745599999999996</v>
          </cell>
          <cell r="K295">
            <v>531.34</v>
          </cell>
          <cell r="L295">
            <v>30.773499999999999</v>
          </cell>
          <cell r="M295">
            <v>5.2698</v>
          </cell>
          <cell r="N295">
            <v>611.37929999999994</v>
          </cell>
          <cell r="O295">
            <v>28.938800000000001</v>
          </cell>
          <cell r="P295">
            <v>24.8674</v>
          </cell>
          <cell r="Q295">
            <v>339.18029999999999</v>
          </cell>
          <cell r="R295">
            <v>3.5926</v>
          </cell>
          <cell r="S295">
            <v>852.8732</v>
          </cell>
          <cell r="T295">
            <v>132.83500000000001</v>
          </cell>
          <cell r="U295">
            <v>41.314100000000003</v>
          </cell>
          <cell r="V295">
            <v>218.49529999999999</v>
          </cell>
          <cell r="W295">
            <v>246.18719999999999</v>
          </cell>
          <cell r="X295">
            <v>60.398899999999998</v>
          </cell>
          <cell r="Y295">
            <v>129.11619999999999</v>
          </cell>
          <cell r="Z295">
            <v>2.4016999999999999</v>
          </cell>
          <cell r="AA295">
            <v>1.7992999999999999</v>
          </cell>
          <cell r="AB295">
            <v>291.87139999999999</v>
          </cell>
          <cell r="AC295">
            <v>11.053000000000001</v>
          </cell>
          <cell r="AD295">
            <v>3.2899999999999999E-2</v>
          </cell>
          <cell r="AE295">
            <v>10.2181</v>
          </cell>
          <cell r="AF295">
            <v>18.888300000000001</v>
          </cell>
          <cell r="AG295">
            <v>1.238</v>
          </cell>
          <cell r="AH295">
            <v>80.982500000000002</v>
          </cell>
          <cell r="AI295">
            <v>73.404200000000003</v>
          </cell>
          <cell r="AJ295">
            <v>14.348699999999999</v>
          </cell>
          <cell r="AK295">
            <v>50.347700000000003</v>
          </cell>
          <cell r="AL295">
            <v>324.19900000000001</v>
          </cell>
          <cell r="AM295">
            <v>43.952599999999997</v>
          </cell>
          <cell r="AN295">
            <v>481.50029999999998</v>
          </cell>
          <cell r="AO295">
            <v>679.78189999999995</v>
          </cell>
        </row>
        <row r="296">
          <cell r="C296">
            <v>265.3682</v>
          </cell>
          <cell r="D296">
            <v>34.886699999999998</v>
          </cell>
          <cell r="E296">
            <v>768.32770000000005</v>
          </cell>
          <cell r="F296">
            <v>11.3009</v>
          </cell>
          <cell r="G296">
            <v>119.0016</v>
          </cell>
          <cell r="H296">
            <v>3.5700000000000003E-2</v>
          </cell>
          <cell r="I296">
            <v>14.088100000000001</v>
          </cell>
          <cell r="J296">
            <v>64.549899999999994</v>
          </cell>
          <cell r="K296">
            <v>531.03</v>
          </cell>
          <cell r="L296">
            <v>30.680900000000001</v>
          </cell>
          <cell r="M296">
            <v>5.2892000000000001</v>
          </cell>
          <cell r="N296">
            <v>609.53920000000005</v>
          </cell>
          <cell r="O296">
            <v>28.851700000000001</v>
          </cell>
          <cell r="P296">
            <v>24.7926</v>
          </cell>
          <cell r="Q296">
            <v>340.1241</v>
          </cell>
          <cell r="R296">
            <v>3.5905</v>
          </cell>
          <cell r="S296">
            <v>852.37559999999996</v>
          </cell>
          <cell r="T296">
            <v>132.75749999999999</v>
          </cell>
          <cell r="U296">
            <v>41.291899999999998</v>
          </cell>
          <cell r="V296">
            <v>217.83770000000001</v>
          </cell>
          <cell r="W296">
            <v>245.4462</v>
          </cell>
          <cell r="X296">
            <v>60.341999999999999</v>
          </cell>
          <cell r="Y296">
            <v>128.25299999999999</v>
          </cell>
          <cell r="Z296">
            <v>2.3944999999999999</v>
          </cell>
          <cell r="AA296">
            <v>1.8001</v>
          </cell>
          <cell r="AB296">
            <v>292.35759999999999</v>
          </cell>
          <cell r="AC296">
            <v>11.054</v>
          </cell>
          <cell r="AD296">
            <v>3.3300000000000003E-2</v>
          </cell>
          <cell r="AE296">
            <v>10.2121</v>
          </cell>
          <cell r="AF296">
            <v>18.7791</v>
          </cell>
          <cell r="AG296">
            <v>1.2373000000000001</v>
          </cell>
          <cell r="AH296">
            <v>80.738799999999998</v>
          </cell>
          <cell r="AI296">
            <v>73.183300000000003</v>
          </cell>
          <cell r="AJ296">
            <v>14.318300000000001</v>
          </cell>
          <cell r="AK296">
            <v>50.420200000000001</v>
          </cell>
          <cell r="AL296">
            <v>323.81189999999998</v>
          </cell>
          <cell r="AM296">
            <v>43.780299999999997</v>
          </cell>
          <cell r="AN296">
            <v>480.05110000000002</v>
          </cell>
          <cell r="AO296">
            <v>678.37249999999995</v>
          </cell>
        </row>
        <row r="297">
          <cell r="C297">
            <v>265.3682</v>
          </cell>
          <cell r="D297">
            <v>34.886699999999998</v>
          </cell>
          <cell r="E297">
            <v>768.32770000000005</v>
          </cell>
          <cell r="F297">
            <v>11.3009</v>
          </cell>
          <cell r="G297">
            <v>119.0016</v>
          </cell>
          <cell r="H297">
            <v>3.5700000000000003E-2</v>
          </cell>
          <cell r="I297">
            <v>14.088100000000001</v>
          </cell>
          <cell r="J297">
            <v>64.549899999999994</v>
          </cell>
          <cell r="K297">
            <v>531.03</v>
          </cell>
          <cell r="L297">
            <v>30.680900000000001</v>
          </cell>
          <cell r="M297">
            <v>5.2892000000000001</v>
          </cell>
          <cell r="N297">
            <v>609.53920000000005</v>
          </cell>
          <cell r="O297">
            <v>28.851700000000001</v>
          </cell>
          <cell r="P297">
            <v>24.7926</v>
          </cell>
          <cell r="Q297">
            <v>340.1241</v>
          </cell>
          <cell r="R297">
            <v>3.5905</v>
          </cell>
          <cell r="S297">
            <v>852.37559999999996</v>
          </cell>
          <cell r="T297">
            <v>132.75749999999999</v>
          </cell>
          <cell r="U297">
            <v>41.291899999999998</v>
          </cell>
          <cell r="V297">
            <v>217.83770000000001</v>
          </cell>
          <cell r="W297">
            <v>245.4462</v>
          </cell>
          <cell r="X297">
            <v>60.341999999999999</v>
          </cell>
          <cell r="Y297">
            <v>128.25299999999999</v>
          </cell>
          <cell r="Z297">
            <v>2.3944999999999999</v>
          </cell>
          <cell r="AA297">
            <v>1.8001</v>
          </cell>
          <cell r="AB297">
            <v>292.35759999999999</v>
          </cell>
          <cell r="AC297">
            <v>11.054</v>
          </cell>
          <cell r="AD297">
            <v>3.3300000000000003E-2</v>
          </cell>
          <cell r="AE297">
            <v>10.2121</v>
          </cell>
          <cell r="AF297">
            <v>18.7791</v>
          </cell>
          <cell r="AG297">
            <v>1.2373000000000001</v>
          </cell>
          <cell r="AH297">
            <v>80.738799999999998</v>
          </cell>
          <cell r="AI297">
            <v>73.183300000000003</v>
          </cell>
          <cell r="AJ297">
            <v>14.318300000000001</v>
          </cell>
          <cell r="AK297">
            <v>50.420200000000001</v>
          </cell>
          <cell r="AL297">
            <v>323.81189999999998</v>
          </cell>
          <cell r="AM297">
            <v>43.780299999999997</v>
          </cell>
          <cell r="AN297">
            <v>480.05110000000002</v>
          </cell>
          <cell r="AO297">
            <v>678.37249999999995</v>
          </cell>
        </row>
        <row r="298">
          <cell r="C298">
            <v>265.3682</v>
          </cell>
          <cell r="D298">
            <v>34.886699999999998</v>
          </cell>
          <cell r="E298">
            <v>768.32770000000005</v>
          </cell>
          <cell r="F298">
            <v>11.3009</v>
          </cell>
          <cell r="G298">
            <v>119.0016</v>
          </cell>
          <cell r="H298">
            <v>3.5700000000000003E-2</v>
          </cell>
          <cell r="I298">
            <v>14.088100000000001</v>
          </cell>
          <cell r="J298">
            <v>64.549899999999994</v>
          </cell>
          <cell r="K298">
            <v>531.03</v>
          </cell>
          <cell r="L298">
            <v>30.680900000000001</v>
          </cell>
          <cell r="M298">
            <v>5.2892000000000001</v>
          </cell>
          <cell r="N298">
            <v>609.53920000000005</v>
          </cell>
          <cell r="O298">
            <v>28.851700000000001</v>
          </cell>
          <cell r="P298">
            <v>24.7926</v>
          </cell>
          <cell r="Q298">
            <v>340.1241</v>
          </cell>
          <cell r="R298">
            <v>3.5905</v>
          </cell>
          <cell r="S298">
            <v>852.37559999999996</v>
          </cell>
          <cell r="T298">
            <v>132.75749999999999</v>
          </cell>
          <cell r="U298">
            <v>41.291899999999998</v>
          </cell>
          <cell r="V298">
            <v>217.83770000000001</v>
          </cell>
          <cell r="W298">
            <v>245.4462</v>
          </cell>
          <cell r="X298">
            <v>60.341999999999999</v>
          </cell>
          <cell r="Y298">
            <v>128.25299999999999</v>
          </cell>
          <cell r="Z298">
            <v>2.3944999999999999</v>
          </cell>
          <cell r="AA298">
            <v>1.8001</v>
          </cell>
          <cell r="AB298">
            <v>292.35759999999999</v>
          </cell>
          <cell r="AC298">
            <v>11.054</v>
          </cell>
          <cell r="AD298">
            <v>3.3300000000000003E-2</v>
          </cell>
          <cell r="AE298">
            <v>10.2121</v>
          </cell>
          <cell r="AF298">
            <v>18.7791</v>
          </cell>
          <cell r="AG298">
            <v>1.2373000000000001</v>
          </cell>
          <cell r="AH298">
            <v>80.738799999999998</v>
          </cell>
          <cell r="AI298">
            <v>73.183300000000003</v>
          </cell>
          <cell r="AJ298">
            <v>14.318300000000001</v>
          </cell>
          <cell r="AK298">
            <v>50.420200000000001</v>
          </cell>
          <cell r="AL298">
            <v>323.81189999999998</v>
          </cell>
          <cell r="AM298">
            <v>43.780299999999997</v>
          </cell>
          <cell r="AN298">
            <v>480.05110000000002</v>
          </cell>
          <cell r="AO298">
            <v>678.37249999999995</v>
          </cell>
        </row>
        <row r="299">
          <cell r="C299">
            <v>272.97680000000003</v>
          </cell>
          <cell r="D299">
            <v>35.117199999999997</v>
          </cell>
          <cell r="E299">
            <v>770.3229</v>
          </cell>
          <cell r="F299">
            <v>11.3043</v>
          </cell>
          <cell r="G299">
            <v>119.788</v>
          </cell>
          <cell r="H299">
            <v>3.56E-2</v>
          </cell>
          <cell r="I299">
            <v>14.1812</v>
          </cell>
          <cell r="J299">
            <v>64.969499999999996</v>
          </cell>
          <cell r="K299">
            <v>531.19000000000005</v>
          </cell>
          <cell r="L299">
            <v>30.883600000000001</v>
          </cell>
          <cell r="M299">
            <v>5.2910000000000004</v>
          </cell>
          <cell r="N299">
            <v>613.56730000000005</v>
          </cell>
          <cell r="O299">
            <v>29.042300000000001</v>
          </cell>
          <cell r="P299">
            <v>24.956399999999999</v>
          </cell>
          <cell r="Q299">
            <v>340.17849999999999</v>
          </cell>
          <cell r="R299">
            <v>3.5891000000000002</v>
          </cell>
          <cell r="S299">
            <v>848.54629999999997</v>
          </cell>
          <cell r="T299">
            <v>132.79750000000001</v>
          </cell>
          <cell r="U299">
            <v>41.310099999999998</v>
          </cell>
          <cell r="V299">
            <v>219.2773</v>
          </cell>
          <cell r="W299">
            <v>247.06829999999999</v>
          </cell>
          <cell r="X299">
            <v>60.603700000000003</v>
          </cell>
          <cell r="Y299">
            <v>129.4187</v>
          </cell>
          <cell r="Z299">
            <v>2.4102999999999999</v>
          </cell>
          <cell r="AA299">
            <v>1.8</v>
          </cell>
          <cell r="AB299">
            <v>293.39620000000002</v>
          </cell>
          <cell r="AC299">
            <v>11.114000000000001</v>
          </cell>
          <cell r="AD299">
            <v>3.3099999999999997E-2</v>
          </cell>
          <cell r="AE299">
            <v>10.215199999999999</v>
          </cell>
          <cell r="AF299">
            <v>18.9299</v>
          </cell>
          <cell r="AG299">
            <v>1.2333000000000001</v>
          </cell>
          <cell r="AH299">
            <v>81.272400000000005</v>
          </cell>
          <cell r="AI299">
            <v>73.667000000000002</v>
          </cell>
          <cell r="AJ299">
            <v>14.441800000000001</v>
          </cell>
          <cell r="AK299">
            <v>50.847999999999999</v>
          </cell>
          <cell r="AL299">
            <v>327.03269999999998</v>
          </cell>
          <cell r="AM299">
            <v>44.009399999999999</v>
          </cell>
          <cell r="AN299">
            <v>483.2235</v>
          </cell>
          <cell r="AO299">
            <v>680.83130000000006</v>
          </cell>
        </row>
        <row r="300">
          <cell r="C300">
            <v>272.44260000000003</v>
          </cell>
          <cell r="D300">
            <v>34.927700000000002</v>
          </cell>
          <cell r="E300">
            <v>767.51189999999997</v>
          </cell>
          <cell r="F300">
            <v>11.299200000000001</v>
          </cell>
          <cell r="G300">
            <v>119.1416</v>
          </cell>
          <cell r="H300">
            <v>3.5499999999999997E-2</v>
          </cell>
          <cell r="I300">
            <v>14.1046</v>
          </cell>
          <cell r="J300">
            <v>64.6267</v>
          </cell>
          <cell r="K300">
            <v>530.95000000000005</v>
          </cell>
          <cell r="L300">
            <v>30.716999999999999</v>
          </cell>
          <cell r="M300">
            <v>5.2337999999999996</v>
          </cell>
          <cell r="N300">
            <v>610.25639999999999</v>
          </cell>
          <cell r="O300">
            <v>28.8856</v>
          </cell>
          <cell r="P300">
            <v>24.8217</v>
          </cell>
          <cell r="Q300">
            <v>340.62079999999997</v>
          </cell>
          <cell r="R300">
            <v>3.5874999999999999</v>
          </cell>
          <cell r="S300">
            <v>850.88139999999999</v>
          </cell>
          <cell r="T300">
            <v>132.73750000000001</v>
          </cell>
          <cell r="U300">
            <v>41.291400000000003</v>
          </cell>
          <cell r="V300">
            <v>218.09399999999999</v>
          </cell>
          <cell r="W300">
            <v>245.73500000000001</v>
          </cell>
          <cell r="X300">
            <v>60.299300000000002</v>
          </cell>
          <cell r="Y300">
            <v>130.05439999999999</v>
          </cell>
          <cell r="Z300">
            <v>2.3973</v>
          </cell>
          <cell r="AA300">
            <v>1.8004</v>
          </cell>
          <cell r="AB300">
            <v>291.74209999999999</v>
          </cell>
          <cell r="AC300">
            <v>11.041499999999999</v>
          </cell>
          <cell r="AD300">
            <v>3.2599999999999997E-2</v>
          </cell>
          <cell r="AE300">
            <v>10.210599999999999</v>
          </cell>
          <cell r="AF300">
            <v>18.917400000000001</v>
          </cell>
          <cell r="AG300">
            <v>1.2327999999999999</v>
          </cell>
          <cell r="AH300">
            <v>80.833799999999997</v>
          </cell>
          <cell r="AI300">
            <v>73.269400000000005</v>
          </cell>
          <cell r="AJ300">
            <v>14.3682</v>
          </cell>
          <cell r="AK300">
            <v>50.6631</v>
          </cell>
          <cell r="AL300">
            <v>324.54309999999998</v>
          </cell>
          <cell r="AM300">
            <v>43.672499999999999</v>
          </cell>
          <cell r="AN300">
            <v>480.61590000000001</v>
          </cell>
          <cell r="AO300">
            <v>677.90750000000003</v>
          </cell>
        </row>
        <row r="301">
          <cell r="C301">
            <v>271.58120000000002</v>
          </cell>
          <cell r="D301">
            <v>34.791600000000003</v>
          </cell>
          <cell r="E301">
            <v>767.09410000000003</v>
          </cell>
          <cell r="F301">
            <v>11.2926</v>
          </cell>
          <cell r="G301">
            <v>118.67740000000001</v>
          </cell>
          <cell r="H301">
            <v>3.5400000000000001E-2</v>
          </cell>
          <cell r="I301">
            <v>14.0497</v>
          </cell>
          <cell r="J301">
            <v>64.377499999999998</v>
          </cell>
          <cell r="K301">
            <v>530.64</v>
          </cell>
          <cell r="L301">
            <v>30.597300000000001</v>
          </cell>
          <cell r="M301">
            <v>5.1778000000000004</v>
          </cell>
          <cell r="N301">
            <v>607.87869999999998</v>
          </cell>
          <cell r="O301">
            <v>28.773099999999999</v>
          </cell>
          <cell r="P301">
            <v>24.725000000000001</v>
          </cell>
          <cell r="Q301">
            <v>339.02940000000001</v>
          </cell>
          <cell r="R301">
            <v>3.5853999999999999</v>
          </cell>
          <cell r="S301">
            <v>849.024</v>
          </cell>
          <cell r="T301">
            <v>132.66</v>
          </cell>
          <cell r="U301">
            <v>41.277299999999997</v>
          </cell>
          <cell r="V301">
            <v>217.24430000000001</v>
          </cell>
          <cell r="W301">
            <v>244.77760000000001</v>
          </cell>
          <cell r="X301">
            <v>60.223100000000002</v>
          </cell>
          <cell r="Y301">
            <v>129.46010000000001</v>
          </cell>
          <cell r="Z301">
            <v>2.3879999999999999</v>
          </cell>
          <cell r="AA301">
            <v>1.7963</v>
          </cell>
          <cell r="AB301">
            <v>291.98790000000002</v>
          </cell>
          <cell r="AC301">
            <v>11.000500000000001</v>
          </cell>
          <cell r="AD301">
            <v>3.2500000000000001E-2</v>
          </cell>
          <cell r="AE301">
            <v>10.204599999999999</v>
          </cell>
          <cell r="AF301">
            <v>18.829599999999999</v>
          </cell>
          <cell r="AG301">
            <v>1.2321</v>
          </cell>
          <cell r="AH301">
            <v>80.518900000000002</v>
          </cell>
          <cell r="AI301">
            <v>72.983999999999995</v>
          </cell>
          <cell r="AJ301">
            <v>14.303699999999999</v>
          </cell>
          <cell r="AK301">
            <v>50.6526</v>
          </cell>
          <cell r="AL301">
            <v>322.60340000000002</v>
          </cell>
          <cell r="AM301">
            <v>43.621299999999998</v>
          </cell>
          <cell r="AN301">
            <v>478.74340000000001</v>
          </cell>
          <cell r="AO301">
            <v>677.43039999999996</v>
          </cell>
        </row>
        <row r="302">
          <cell r="C302">
            <v>269.71719999999999</v>
          </cell>
          <cell r="D302">
            <v>34.792000000000002</v>
          </cell>
          <cell r="E302">
            <v>766.11950000000002</v>
          </cell>
          <cell r="F302">
            <v>11.287699999999999</v>
          </cell>
          <cell r="G302">
            <v>118.6785</v>
          </cell>
          <cell r="H302">
            <v>3.5400000000000001E-2</v>
          </cell>
          <cell r="I302">
            <v>14.049799999999999</v>
          </cell>
          <cell r="J302">
            <v>64.378100000000003</v>
          </cell>
          <cell r="K302">
            <v>530.41</v>
          </cell>
          <cell r="L302">
            <v>30.5976</v>
          </cell>
          <cell r="M302">
            <v>5.1627999999999998</v>
          </cell>
          <cell r="N302">
            <v>607.88459999999998</v>
          </cell>
          <cell r="O302">
            <v>28.773299999999999</v>
          </cell>
          <cell r="P302">
            <v>24.725300000000001</v>
          </cell>
          <cell r="Q302">
            <v>336.88560000000001</v>
          </cell>
          <cell r="R302">
            <v>3.5838999999999999</v>
          </cell>
          <cell r="S302">
            <v>848.65599999999995</v>
          </cell>
          <cell r="T302">
            <v>132.60249999999999</v>
          </cell>
          <cell r="U302">
            <v>41.262</v>
          </cell>
          <cell r="V302">
            <v>217.24639999999999</v>
          </cell>
          <cell r="W302">
            <v>244.78</v>
          </cell>
          <cell r="X302">
            <v>60.1631</v>
          </cell>
          <cell r="Y302">
            <v>129.5384</v>
          </cell>
          <cell r="Z302">
            <v>2.3879999999999999</v>
          </cell>
          <cell r="AA302">
            <v>1.7949999999999999</v>
          </cell>
          <cell r="AB302">
            <v>292.56180000000001</v>
          </cell>
          <cell r="AC302">
            <v>10.990500000000001</v>
          </cell>
          <cell r="AD302">
            <v>3.2099999999999997E-2</v>
          </cell>
          <cell r="AE302">
            <v>10.200200000000001</v>
          </cell>
          <cell r="AF302">
            <v>18.815799999999999</v>
          </cell>
          <cell r="AG302">
            <v>1.2315</v>
          </cell>
          <cell r="AH302">
            <v>80.519599999999997</v>
          </cell>
          <cell r="AI302">
            <v>72.984700000000004</v>
          </cell>
          <cell r="AJ302">
            <v>14.288</v>
          </cell>
          <cell r="AK302">
            <v>50.4285</v>
          </cell>
          <cell r="AL302">
            <v>323.91609999999997</v>
          </cell>
          <cell r="AM302">
            <v>43.8294</v>
          </cell>
          <cell r="AN302">
            <v>478.74810000000002</v>
          </cell>
          <cell r="AO302">
            <v>677.08399999999995</v>
          </cell>
        </row>
        <row r="303">
          <cell r="C303">
            <v>268.42189999999999</v>
          </cell>
          <cell r="D303">
            <v>34.708799999999997</v>
          </cell>
          <cell r="E303">
            <v>764.28729999999996</v>
          </cell>
          <cell r="F303">
            <v>11.282</v>
          </cell>
          <cell r="G303">
            <v>118.3947</v>
          </cell>
          <cell r="H303">
            <v>3.5400000000000001E-2</v>
          </cell>
          <cell r="I303">
            <v>14.0162</v>
          </cell>
          <cell r="J303">
            <v>64.223299999999995</v>
          </cell>
          <cell r="K303">
            <v>530.14</v>
          </cell>
          <cell r="L303">
            <v>30.5244</v>
          </cell>
          <cell r="M303">
            <v>5.1548999999999996</v>
          </cell>
          <cell r="N303">
            <v>606.43089999999995</v>
          </cell>
          <cell r="O303">
            <v>28.704499999999999</v>
          </cell>
          <cell r="P303">
            <v>24.6661</v>
          </cell>
          <cell r="Q303">
            <v>336.24549999999999</v>
          </cell>
          <cell r="R303">
            <v>3.5819999999999999</v>
          </cell>
          <cell r="S303">
            <v>846.86900000000003</v>
          </cell>
          <cell r="T303">
            <v>132.535</v>
          </cell>
          <cell r="U303">
            <v>41.242899999999999</v>
          </cell>
          <cell r="V303">
            <v>216.7268</v>
          </cell>
          <cell r="W303">
            <v>244.19460000000001</v>
          </cell>
          <cell r="X303">
            <v>59.932600000000001</v>
          </cell>
          <cell r="Y303">
            <v>128.8451</v>
          </cell>
          <cell r="Z303">
            <v>2.3822999999999999</v>
          </cell>
          <cell r="AA303">
            <v>1.794</v>
          </cell>
          <cell r="AB303">
            <v>290.91989999999998</v>
          </cell>
          <cell r="AC303">
            <v>10.930899999999999</v>
          </cell>
          <cell r="AD303">
            <v>3.2199999999999999E-2</v>
          </cell>
          <cell r="AE303">
            <v>10.195</v>
          </cell>
          <cell r="AF303">
            <v>18.784800000000001</v>
          </cell>
          <cell r="AG303">
            <v>1.2309000000000001</v>
          </cell>
          <cell r="AH303">
            <v>80.327100000000002</v>
          </cell>
          <cell r="AI303">
            <v>72.810100000000006</v>
          </cell>
          <cell r="AJ303">
            <v>14.2598</v>
          </cell>
          <cell r="AK303">
            <v>50.4253</v>
          </cell>
          <cell r="AL303">
            <v>323.20710000000003</v>
          </cell>
          <cell r="AM303">
            <v>43.776600000000002</v>
          </cell>
          <cell r="AN303">
            <v>477.60309999999998</v>
          </cell>
          <cell r="AO303">
            <v>676.23260000000005</v>
          </cell>
        </row>
        <row r="304">
          <cell r="C304">
            <v>268.42189999999999</v>
          </cell>
          <cell r="D304">
            <v>34.708799999999997</v>
          </cell>
          <cell r="E304">
            <v>764.28729999999996</v>
          </cell>
          <cell r="F304">
            <v>11.282</v>
          </cell>
          <cell r="G304">
            <v>118.3947</v>
          </cell>
          <cell r="H304">
            <v>3.5400000000000001E-2</v>
          </cell>
          <cell r="I304">
            <v>14.0162</v>
          </cell>
          <cell r="J304">
            <v>64.223299999999995</v>
          </cell>
          <cell r="K304">
            <v>530.14</v>
          </cell>
          <cell r="L304">
            <v>30.5244</v>
          </cell>
          <cell r="M304">
            <v>5.1548999999999996</v>
          </cell>
          <cell r="N304">
            <v>606.43089999999995</v>
          </cell>
          <cell r="O304">
            <v>28.704499999999999</v>
          </cell>
          <cell r="P304">
            <v>24.6661</v>
          </cell>
          <cell r="Q304">
            <v>336.24549999999999</v>
          </cell>
          <cell r="R304">
            <v>3.5819999999999999</v>
          </cell>
          <cell r="S304">
            <v>846.86900000000003</v>
          </cell>
          <cell r="T304">
            <v>132.535</v>
          </cell>
          <cell r="U304">
            <v>41.242899999999999</v>
          </cell>
          <cell r="V304">
            <v>216.7268</v>
          </cell>
          <cell r="W304">
            <v>244.19460000000001</v>
          </cell>
          <cell r="X304">
            <v>59.932600000000001</v>
          </cell>
          <cell r="Y304">
            <v>128.8451</v>
          </cell>
          <cell r="Z304">
            <v>2.3822999999999999</v>
          </cell>
          <cell r="AA304">
            <v>1.794</v>
          </cell>
          <cell r="AB304">
            <v>290.91989999999998</v>
          </cell>
          <cell r="AC304">
            <v>10.930899999999999</v>
          </cell>
          <cell r="AD304">
            <v>3.2199999999999999E-2</v>
          </cell>
          <cell r="AE304">
            <v>10.195</v>
          </cell>
          <cell r="AF304">
            <v>18.784800000000001</v>
          </cell>
          <cell r="AG304">
            <v>1.2309000000000001</v>
          </cell>
          <cell r="AH304">
            <v>80.327100000000002</v>
          </cell>
          <cell r="AI304">
            <v>72.810100000000006</v>
          </cell>
          <cell r="AJ304">
            <v>14.2598</v>
          </cell>
          <cell r="AK304">
            <v>50.4253</v>
          </cell>
          <cell r="AL304">
            <v>323.20710000000003</v>
          </cell>
          <cell r="AM304">
            <v>43.776600000000002</v>
          </cell>
          <cell r="AN304">
            <v>477.60309999999998</v>
          </cell>
          <cell r="AO304">
            <v>676.23260000000005</v>
          </cell>
        </row>
        <row r="305">
          <cell r="C305">
            <v>268.42189999999999</v>
          </cell>
          <cell r="D305">
            <v>34.708799999999997</v>
          </cell>
          <cell r="E305">
            <v>764.28729999999996</v>
          </cell>
          <cell r="F305">
            <v>11.282</v>
          </cell>
          <cell r="G305">
            <v>118.3947</v>
          </cell>
          <cell r="H305">
            <v>3.5400000000000001E-2</v>
          </cell>
          <cell r="I305">
            <v>14.0162</v>
          </cell>
          <cell r="J305">
            <v>64.223299999999995</v>
          </cell>
          <cell r="K305">
            <v>530.14</v>
          </cell>
          <cell r="L305">
            <v>30.5244</v>
          </cell>
          <cell r="M305">
            <v>5.1548999999999996</v>
          </cell>
          <cell r="N305">
            <v>606.43089999999995</v>
          </cell>
          <cell r="O305">
            <v>28.704499999999999</v>
          </cell>
          <cell r="P305">
            <v>24.6661</v>
          </cell>
          <cell r="Q305">
            <v>336.24549999999999</v>
          </cell>
          <cell r="R305">
            <v>3.5819999999999999</v>
          </cell>
          <cell r="S305">
            <v>846.86900000000003</v>
          </cell>
          <cell r="T305">
            <v>132.535</v>
          </cell>
          <cell r="U305">
            <v>41.242899999999999</v>
          </cell>
          <cell r="V305">
            <v>216.7268</v>
          </cell>
          <cell r="W305">
            <v>244.19460000000001</v>
          </cell>
          <cell r="X305">
            <v>59.932600000000001</v>
          </cell>
          <cell r="Y305">
            <v>128.8451</v>
          </cell>
          <cell r="Z305">
            <v>2.3822999999999999</v>
          </cell>
          <cell r="AA305">
            <v>1.794</v>
          </cell>
          <cell r="AB305">
            <v>290.91989999999998</v>
          </cell>
          <cell r="AC305">
            <v>10.930899999999999</v>
          </cell>
          <cell r="AD305">
            <v>3.2199999999999999E-2</v>
          </cell>
          <cell r="AE305">
            <v>10.195</v>
          </cell>
          <cell r="AF305">
            <v>18.784800000000001</v>
          </cell>
          <cell r="AG305">
            <v>1.2309000000000001</v>
          </cell>
          <cell r="AH305">
            <v>80.327100000000002</v>
          </cell>
          <cell r="AI305">
            <v>72.810100000000006</v>
          </cell>
          <cell r="AJ305">
            <v>14.2598</v>
          </cell>
          <cell r="AK305">
            <v>50.4253</v>
          </cell>
          <cell r="AL305">
            <v>323.20710000000003</v>
          </cell>
          <cell r="AM305">
            <v>43.776600000000002</v>
          </cell>
          <cell r="AN305">
            <v>477.60309999999998</v>
          </cell>
          <cell r="AO305">
            <v>676.23260000000005</v>
          </cell>
        </row>
        <row r="306">
          <cell r="C306">
            <v>268.9228</v>
          </cell>
          <cell r="D306">
            <v>34.537100000000002</v>
          </cell>
          <cell r="E306">
            <v>757.95920000000001</v>
          </cell>
          <cell r="F306">
            <v>11.2499</v>
          </cell>
          <cell r="G306">
            <v>117.809</v>
          </cell>
          <cell r="H306">
            <v>3.5299999999999998E-2</v>
          </cell>
          <cell r="I306">
            <v>13.946899999999999</v>
          </cell>
          <cell r="J306">
            <v>63.908200000000001</v>
          </cell>
          <cell r="K306">
            <v>529.87</v>
          </cell>
          <cell r="L306">
            <v>30.3734</v>
          </cell>
          <cell r="M306">
            <v>5.1387999999999998</v>
          </cell>
          <cell r="N306">
            <v>603.43079999999998</v>
          </cell>
          <cell r="O306">
            <v>28.5625</v>
          </cell>
          <cell r="P306">
            <v>24.5441</v>
          </cell>
          <cell r="Q306">
            <v>336.19159999999999</v>
          </cell>
          <cell r="R306">
            <v>3.5802</v>
          </cell>
          <cell r="S306">
            <v>846.43769999999995</v>
          </cell>
          <cell r="T306">
            <v>132.4675</v>
          </cell>
          <cell r="U306">
            <v>41.2273</v>
          </cell>
          <cell r="V306">
            <v>215.65469999999999</v>
          </cell>
          <cell r="W306">
            <v>242.98660000000001</v>
          </cell>
          <cell r="X306">
            <v>59.553899999999999</v>
          </cell>
          <cell r="Y306">
            <v>128.59280000000001</v>
          </cell>
          <cell r="Z306">
            <v>2.3704999999999998</v>
          </cell>
          <cell r="AA306">
            <v>1.7937000000000001</v>
          </cell>
          <cell r="AB306">
            <v>289.95749999999998</v>
          </cell>
          <cell r="AC306">
            <v>10.863899999999999</v>
          </cell>
          <cell r="AD306">
            <v>3.2399999999999998E-2</v>
          </cell>
          <cell r="AE306">
            <v>10.1898</v>
          </cell>
          <cell r="AF306">
            <v>18.696300000000001</v>
          </cell>
          <cell r="AG306">
            <v>1.226</v>
          </cell>
          <cell r="AH306">
            <v>79.929699999999997</v>
          </cell>
          <cell r="AI306">
            <v>72.4499</v>
          </cell>
          <cell r="AJ306">
            <v>14.2424</v>
          </cell>
          <cell r="AK306">
            <v>49.988999999999997</v>
          </cell>
          <cell r="AL306">
            <v>322.10950000000003</v>
          </cell>
          <cell r="AM306">
            <v>43.528199999999998</v>
          </cell>
          <cell r="AN306">
            <v>475.24040000000002</v>
          </cell>
          <cell r="AO306">
            <v>674.47299999999996</v>
          </cell>
        </row>
        <row r="307">
          <cell r="C307">
            <v>269.4282</v>
          </cell>
          <cell r="D307">
            <v>34.206499999999998</v>
          </cell>
          <cell r="E307">
            <v>752.14300000000003</v>
          </cell>
          <cell r="F307">
            <v>11.244999999999999</v>
          </cell>
          <cell r="G307">
            <v>116.68129999999999</v>
          </cell>
          <cell r="H307">
            <v>3.5200000000000002E-2</v>
          </cell>
          <cell r="I307">
            <v>13.8134</v>
          </cell>
          <cell r="J307">
            <v>63.2973</v>
          </cell>
          <cell r="K307">
            <v>529.64</v>
          </cell>
          <cell r="L307">
            <v>30.082599999999999</v>
          </cell>
          <cell r="M307">
            <v>5.0736999999999997</v>
          </cell>
          <cell r="N307">
            <v>597.65440000000001</v>
          </cell>
          <cell r="O307">
            <v>28.289100000000001</v>
          </cell>
          <cell r="P307">
            <v>24.309200000000001</v>
          </cell>
          <cell r="Q307">
            <v>336.01589999999999</v>
          </cell>
          <cell r="R307">
            <v>3.5785999999999998</v>
          </cell>
          <cell r="S307">
            <v>843.37580000000003</v>
          </cell>
          <cell r="T307">
            <v>132.41</v>
          </cell>
          <cell r="U307">
            <v>41.208100000000002</v>
          </cell>
          <cell r="V307">
            <v>213.59030000000001</v>
          </cell>
          <cell r="W307">
            <v>240.66050000000001</v>
          </cell>
          <cell r="X307">
            <v>59.213900000000002</v>
          </cell>
          <cell r="Y307">
            <v>128.28870000000001</v>
          </cell>
          <cell r="Z307">
            <v>2.3477999999999999</v>
          </cell>
          <cell r="AA307">
            <v>1.7929999999999999</v>
          </cell>
          <cell r="AB307">
            <v>290.0487</v>
          </cell>
          <cell r="AC307">
            <v>10.7845</v>
          </cell>
          <cell r="AD307">
            <v>3.2899999999999999E-2</v>
          </cell>
          <cell r="AE307">
            <v>10.1854</v>
          </cell>
          <cell r="AF307">
            <v>18.719100000000001</v>
          </cell>
          <cell r="AG307">
            <v>1.2255</v>
          </cell>
          <cell r="AH307">
            <v>79.164599999999993</v>
          </cell>
          <cell r="AI307">
            <v>71.756399999999999</v>
          </cell>
          <cell r="AJ307">
            <v>14.127700000000001</v>
          </cell>
          <cell r="AK307">
            <v>49.502099999999999</v>
          </cell>
          <cell r="AL307">
            <v>318.22800000000001</v>
          </cell>
          <cell r="AM307">
            <v>43.1708</v>
          </cell>
          <cell r="AN307">
            <v>470.69110000000001</v>
          </cell>
          <cell r="AO307">
            <v>670.64350000000002</v>
          </cell>
        </row>
        <row r="308">
          <cell r="C308">
            <v>269.06479999999999</v>
          </cell>
          <cell r="D308">
            <v>34.316699999999997</v>
          </cell>
          <cell r="E308">
            <v>754.68859999999995</v>
          </cell>
          <cell r="F308">
            <v>11.2433</v>
          </cell>
          <cell r="G308">
            <v>117.0575</v>
          </cell>
          <cell r="H308">
            <v>3.5200000000000002E-2</v>
          </cell>
          <cell r="I308">
            <v>13.857900000000001</v>
          </cell>
          <cell r="J308">
            <v>63.502200000000002</v>
          </cell>
          <cell r="K308">
            <v>529.55999999999995</v>
          </cell>
          <cell r="L308">
            <v>30.179600000000001</v>
          </cell>
          <cell r="M308">
            <v>5.0585000000000004</v>
          </cell>
          <cell r="N308">
            <v>599.58130000000006</v>
          </cell>
          <cell r="O308">
            <v>28.380299999999998</v>
          </cell>
          <cell r="P308">
            <v>24.387499999999999</v>
          </cell>
          <cell r="Q308">
            <v>336.49869999999999</v>
          </cell>
          <cell r="R308">
            <v>3.5781000000000001</v>
          </cell>
          <cell r="S308">
            <v>839.23929999999996</v>
          </cell>
          <cell r="T308">
            <v>132.38999999999999</v>
          </cell>
          <cell r="U308">
            <v>41.205399999999997</v>
          </cell>
          <cell r="V308">
            <v>214.27889999999999</v>
          </cell>
          <cell r="W308">
            <v>241.43639999999999</v>
          </cell>
          <cell r="X308">
            <v>59.434699999999999</v>
          </cell>
          <cell r="Y308">
            <v>128.6146</v>
          </cell>
          <cell r="Z308">
            <v>2.3553999999999999</v>
          </cell>
          <cell r="AA308">
            <v>1.7908999999999999</v>
          </cell>
          <cell r="AB308">
            <v>289.46769999999998</v>
          </cell>
          <cell r="AC308">
            <v>10.823499999999999</v>
          </cell>
          <cell r="AD308">
            <v>3.3099999999999997E-2</v>
          </cell>
          <cell r="AE308">
            <v>10.1838</v>
          </cell>
          <cell r="AF308">
            <v>18.722100000000001</v>
          </cell>
          <cell r="AG308">
            <v>1.2253000000000001</v>
          </cell>
          <cell r="AH308">
            <v>79.419799999999995</v>
          </cell>
          <cell r="AI308">
            <v>71.987700000000004</v>
          </cell>
          <cell r="AJ308">
            <v>14.180400000000001</v>
          </cell>
          <cell r="AK308">
            <v>49.736499999999999</v>
          </cell>
          <cell r="AL308">
            <v>319.10300000000001</v>
          </cell>
          <cell r="AM308">
            <v>43.131999999999998</v>
          </cell>
          <cell r="AN308">
            <v>472.20870000000002</v>
          </cell>
          <cell r="AO308">
            <v>671.87609999999995</v>
          </cell>
        </row>
        <row r="309">
          <cell r="C309">
            <v>267.99599999999998</v>
          </cell>
          <cell r="D309">
            <v>34.205800000000004</v>
          </cell>
          <cell r="E309">
            <v>754.29719999999998</v>
          </cell>
          <cell r="F309">
            <v>11.2423</v>
          </cell>
          <cell r="G309">
            <v>116.6789</v>
          </cell>
          <cell r="H309">
            <v>3.49E-2</v>
          </cell>
          <cell r="I309">
            <v>13.8131</v>
          </cell>
          <cell r="J309">
            <v>63.295999999999999</v>
          </cell>
          <cell r="K309">
            <v>529.51</v>
          </cell>
          <cell r="L309">
            <v>30.082000000000001</v>
          </cell>
          <cell r="M309">
            <v>5.0475000000000003</v>
          </cell>
          <cell r="N309">
            <v>597.64210000000003</v>
          </cell>
          <cell r="O309">
            <v>28.288499999999999</v>
          </cell>
          <cell r="P309">
            <v>24.308700000000002</v>
          </cell>
          <cell r="Q309">
            <v>336.39330000000001</v>
          </cell>
          <cell r="R309">
            <v>3.5777999999999999</v>
          </cell>
          <cell r="S309">
            <v>839.16010000000006</v>
          </cell>
          <cell r="T309">
            <v>132.3775</v>
          </cell>
          <cell r="U309">
            <v>41.203200000000002</v>
          </cell>
          <cell r="V309">
            <v>213.58590000000001</v>
          </cell>
          <cell r="W309">
            <v>240.65559999999999</v>
          </cell>
          <cell r="X309">
            <v>59.212699999999998</v>
          </cell>
          <cell r="Y309">
            <v>127.6874</v>
          </cell>
          <cell r="Z309">
            <v>2.3477000000000001</v>
          </cell>
          <cell r="AA309">
            <v>1.7895000000000001</v>
          </cell>
          <cell r="AB309">
            <v>289.91770000000002</v>
          </cell>
          <cell r="AC309">
            <v>10.805099999999999</v>
          </cell>
          <cell r="AD309">
            <v>3.2800000000000003E-2</v>
          </cell>
          <cell r="AE309">
            <v>10.1829</v>
          </cell>
          <cell r="AF309">
            <v>18.636399999999998</v>
          </cell>
          <cell r="AG309">
            <v>1.2252000000000001</v>
          </cell>
          <cell r="AH309">
            <v>79.162899999999993</v>
          </cell>
          <cell r="AI309">
            <v>71.754900000000006</v>
          </cell>
          <cell r="AJ309">
            <v>14.121</v>
          </cell>
          <cell r="AK309">
            <v>49.817</v>
          </cell>
          <cell r="AL309">
            <v>318.47989999999999</v>
          </cell>
          <cell r="AM309">
            <v>42.961100000000002</v>
          </cell>
          <cell r="AN309">
            <v>470.6814</v>
          </cell>
          <cell r="AO309">
            <v>671.03110000000004</v>
          </cell>
        </row>
        <row r="310">
          <cell r="C310">
            <v>265.53949999999998</v>
          </cell>
          <cell r="D310">
            <v>34.285899999999998</v>
          </cell>
          <cell r="E310">
            <v>756.79179999999997</v>
          </cell>
          <cell r="F310">
            <v>11.2408</v>
          </cell>
          <cell r="G310">
            <v>116.9522</v>
          </cell>
          <cell r="H310">
            <v>3.5000000000000003E-2</v>
          </cell>
          <cell r="I310">
            <v>13.845499999999999</v>
          </cell>
          <cell r="J310">
            <v>63.442500000000003</v>
          </cell>
          <cell r="K310">
            <v>529.44000000000005</v>
          </cell>
          <cell r="L310">
            <v>30.1525</v>
          </cell>
          <cell r="M310">
            <v>5.0641999999999996</v>
          </cell>
          <cell r="N310">
            <v>599.0421</v>
          </cell>
          <cell r="O310">
            <v>28.354800000000001</v>
          </cell>
          <cell r="P310">
            <v>24.365600000000001</v>
          </cell>
          <cell r="Q310">
            <v>336.3399</v>
          </cell>
          <cell r="R310">
            <v>3.5773000000000001</v>
          </cell>
          <cell r="S310">
            <v>840.38099999999997</v>
          </cell>
          <cell r="T310">
            <v>132.36000000000001</v>
          </cell>
          <cell r="U310">
            <v>41.193899999999999</v>
          </cell>
          <cell r="V310">
            <v>214.08619999999999</v>
          </cell>
          <cell r="W310">
            <v>241.2193</v>
          </cell>
          <cell r="X310">
            <v>59.325200000000002</v>
          </cell>
          <cell r="Y310">
            <v>129.27359999999999</v>
          </cell>
          <cell r="Z310">
            <v>2.3532000000000002</v>
          </cell>
          <cell r="AA310">
            <v>1.7867999999999999</v>
          </cell>
          <cell r="AB310">
            <v>289.49130000000002</v>
          </cell>
          <cell r="AC310">
            <v>10.804600000000001</v>
          </cell>
          <cell r="AD310">
            <v>3.2899999999999999E-2</v>
          </cell>
          <cell r="AE310">
            <v>10.1815</v>
          </cell>
          <cell r="AF310">
            <v>18.649100000000001</v>
          </cell>
          <cell r="AG310">
            <v>1.2250000000000001</v>
          </cell>
          <cell r="AH310">
            <v>79.348399999999998</v>
          </cell>
          <cell r="AI310">
            <v>71.923000000000002</v>
          </cell>
          <cell r="AJ310">
            <v>14.014099999999999</v>
          </cell>
          <cell r="AK310">
            <v>50.022199999999998</v>
          </cell>
          <cell r="AL310">
            <v>319.94029999999998</v>
          </cell>
          <cell r="AM310">
            <v>43.183900000000001</v>
          </cell>
          <cell r="AN310">
            <v>471.78399999999999</v>
          </cell>
          <cell r="AO310">
            <v>671.99839999999995</v>
          </cell>
        </row>
        <row r="311">
          <cell r="C311">
            <v>265.53949999999998</v>
          </cell>
          <cell r="D311">
            <v>34.285899999999998</v>
          </cell>
          <cell r="E311">
            <v>756.79179999999997</v>
          </cell>
          <cell r="F311">
            <v>11.2408</v>
          </cell>
          <cell r="G311">
            <v>116.9522</v>
          </cell>
          <cell r="H311">
            <v>3.5000000000000003E-2</v>
          </cell>
          <cell r="I311">
            <v>13.845499999999999</v>
          </cell>
          <cell r="J311">
            <v>63.442500000000003</v>
          </cell>
          <cell r="K311">
            <v>529.44000000000005</v>
          </cell>
          <cell r="L311">
            <v>30.1525</v>
          </cell>
          <cell r="M311">
            <v>5.0641999999999996</v>
          </cell>
          <cell r="N311">
            <v>599.0421</v>
          </cell>
          <cell r="O311">
            <v>28.354800000000001</v>
          </cell>
          <cell r="P311">
            <v>24.365600000000001</v>
          </cell>
          <cell r="Q311">
            <v>336.3399</v>
          </cell>
          <cell r="R311">
            <v>3.5773000000000001</v>
          </cell>
          <cell r="S311">
            <v>840.38099999999997</v>
          </cell>
          <cell r="T311">
            <v>132.36000000000001</v>
          </cell>
          <cell r="U311">
            <v>41.193899999999999</v>
          </cell>
          <cell r="V311">
            <v>214.08619999999999</v>
          </cell>
          <cell r="W311">
            <v>241.2193</v>
          </cell>
          <cell r="X311">
            <v>59.325200000000002</v>
          </cell>
          <cell r="Y311">
            <v>129.27359999999999</v>
          </cell>
          <cell r="Z311">
            <v>2.3532000000000002</v>
          </cell>
          <cell r="AA311">
            <v>1.7867999999999999</v>
          </cell>
          <cell r="AB311">
            <v>289.49130000000002</v>
          </cell>
          <cell r="AC311">
            <v>10.804600000000001</v>
          </cell>
          <cell r="AD311">
            <v>3.2899999999999999E-2</v>
          </cell>
          <cell r="AE311">
            <v>10.1815</v>
          </cell>
          <cell r="AF311">
            <v>18.649100000000001</v>
          </cell>
          <cell r="AG311">
            <v>1.2250000000000001</v>
          </cell>
          <cell r="AH311">
            <v>79.348399999999998</v>
          </cell>
          <cell r="AI311">
            <v>71.923000000000002</v>
          </cell>
          <cell r="AJ311">
            <v>14.014099999999999</v>
          </cell>
          <cell r="AK311">
            <v>50.022199999999998</v>
          </cell>
          <cell r="AL311">
            <v>319.94029999999998</v>
          </cell>
          <cell r="AM311">
            <v>43.183900000000001</v>
          </cell>
          <cell r="AN311">
            <v>471.78399999999999</v>
          </cell>
          <cell r="AO311">
            <v>671.99839999999995</v>
          </cell>
        </row>
        <row r="312">
          <cell r="C312">
            <v>265.53949999999998</v>
          </cell>
          <cell r="D312">
            <v>34.285899999999998</v>
          </cell>
          <cell r="E312">
            <v>756.79179999999997</v>
          </cell>
          <cell r="F312">
            <v>11.2408</v>
          </cell>
          <cell r="G312">
            <v>116.9522</v>
          </cell>
          <cell r="H312">
            <v>3.5000000000000003E-2</v>
          </cell>
          <cell r="I312">
            <v>13.845499999999999</v>
          </cell>
          <cell r="J312">
            <v>63.442500000000003</v>
          </cell>
          <cell r="K312">
            <v>529.44000000000005</v>
          </cell>
          <cell r="L312">
            <v>30.1525</v>
          </cell>
          <cell r="M312">
            <v>5.0641999999999996</v>
          </cell>
          <cell r="N312">
            <v>599.0421</v>
          </cell>
          <cell r="O312">
            <v>28.354800000000001</v>
          </cell>
          <cell r="P312">
            <v>24.365600000000001</v>
          </cell>
          <cell r="Q312">
            <v>336.3399</v>
          </cell>
          <cell r="R312">
            <v>3.5773000000000001</v>
          </cell>
          <cell r="S312">
            <v>840.38099999999997</v>
          </cell>
          <cell r="T312">
            <v>132.36000000000001</v>
          </cell>
          <cell r="U312">
            <v>41.193899999999999</v>
          </cell>
          <cell r="V312">
            <v>214.08619999999999</v>
          </cell>
          <cell r="W312">
            <v>241.2193</v>
          </cell>
          <cell r="X312">
            <v>59.325200000000002</v>
          </cell>
          <cell r="Y312">
            <v>129.27359999999999</v>
          </cell>
          <cell r="Z312">
            <v>2.3532000000000002</v>
          </cell>
          <cell r="AA312">
            <v>1.7867999999999999</v>
          </cell>
          <cell r="AB312">
            <v>289.49130000000002</v>
          </cell>
          <cell r="AC312">
            <v>10.804600000000001</v>
          </cell>
          <cell r="AD312">
            <v>3.2899999999999999E-2</v>
          </cell>
          <cell r="AE312">
            <v>10.1815</v>
          </cell>
          <cell r="AF312">
            <v>18.649100000000001</v>
          </cell>
          <cell r="AG312">
            <v>1.2250000000000001</v>
          </cell>
          <cell r="AH312">
            <v>79.348399999999998</v>
          </cell>
          <cell r="AI312">
            <v>71.923000000000002</v>
          </cell>
          <cell r="AJ312">
            <v>14.014099999999999</v>
          </cell>
          <cell r="AK312">
            <v>50.022199999999998</v>
          </cell>
          <cell r="AL312">
            <v>319.94029999999998</v>
          </cell>
          <cell r="AM312">
            <v>43.183900000000001</v>
          </cell>
          <cell r="AN312">
            <v>471.78399999999999</v>
          </cell>
          <cell r="AO312">
            <v>671.99839999999995</v>
          </cell>
        </row>
        <row r="313">
          <cell r="C313">
            <v>267.34750000000003</v>
          </cell>
          <cell r="D313">
            <v>34.647599999999997</v>
          </cell>
          <cell r="E313">
            <v>767.73059999999998</v>
          </cell>
          <cell r="F313">
            <v>11.236000000000001</v>
          </cell>
          <cell r="G313">
            <v>118.1859</v>
          </cell>
          <cell r="H313">
            <v>3.49E-2</v>
          </cell>
          <cell r="I313">
            <v>13.9915</v>
          </cell>
          <cell r="J313">
            <v>64.081599999999995</v>
          </cell>
          <cell r="K313">
            <v>529.44000000000005</v>
          </cell>
          <cell r="L313">
            <v>30.470600000000001</v>
          </cell>
          <cell r="M313">
            <v>5.0784000000000002</v>
          </cell>
          <cell r="N313">
            <v>605.36120000000005</v>
          </cell>
          <cell r="O313">
            <v>28.6539</v>
          </cell>
          <cell r="P313">
            <v>24.622599999999998</v>
          </cell>
          <cell r="Q313">
            <v>335.7706</v>
          </cell>
          <cell r="R313">
            <v>3.5749</v>
          </cell>
          <cell r="S313">
            <v>840.38099999999997</v>
          </cell>
          <cell r="T313">
            <v>132.36000000000001</v>
          </cell>
          <cell r="U313">
            <v>41.186799999999998</v>
          </cell>
          <cell r="V313">
            <v>216.34460000000001</v>
          </cell>
          <cell r="W313">
            <v>243.76390000000001</v>
          </cell>
          <cell r="X313">
            <v>59.834400000000002</v>
          </cell>
          <cell r="Y313">
            <v>129.27350000000001</v>
          </cell>
          <cell r="Z313">
            <v>2.3780999999999999</v>
          </cell>
          <cell r="AA313">
            <v>1.7838000000000001</v>
          </cell>
          <cell r="AB313">
            <v>288.9984</v>
          </cell>
          <cell r="AC313">
            <v>10.927899999999999</v>
          </cell>
          <cell r="AD313">
            <v>3.3000000000000002E-2</v>
          </cell>
          <cell r="AE313">
            <v>10.1815</v>
          </cell>
          <cell r="AF313">
            <v>18.770099999999999</v>
          </cell>
          <cell r="AG313">
            <v>1.2250000000000001</v>
          </cell>
          <cell r="AH313">
            <v>80.185400000000001</v>
          </cell>
          <cell r="AI313">
            <v>72.681700000000006</v>
          </cell>
          <cell r="AJ313">
            <v>14.2117</v>
          </cell>
          <cell r="AK313">
            <v>50.322000000000003</v>
          </cell>
          <cell r="AL313">
            <v>323.49079999999998</v>
          </cell>
          <cell r="AM313">
            <v>43.365499999999997</v>
          </cell>
          <cell r="AN313">
            <v>476.76069999999999</v>
          </cell>
          <cell r="AO313">
            <v>674.57820000000004</v>
          </cell>
        </row>
        <row r="314">
          <cell r="C314">
            <v>269.32029999999997</v>
          </cell>
          <cell r="D314">
            <v>34.869900000000001</v>
          </cell>
          <cell r="E314">
            <v>769.93089999999995</v>
          </cell>
          <cell r="F314">
            <v>11.234500000000001</v>
          </cell>
          <cell r="G314">
            <v>118.94450000000001</v>
          </cell>
          <cell r="H314">
            <v>3.49E-2</v>
          </cell>
          <cell r="I314">
            <v>14.081300000000001</v>
          </cell>
          <cell r="J314">
            <v>64.487700000000004</v>
          </cell>
          <cell r="K314">
            <v>529.37</v>
          </cell>
          <cell r="L314">
            <v>30.6661</v>
          </cell>
          <cell r="M314">
            <v>5.0979999999999999</v>
          </cell>
          <cell r="N314">
            <v>609.24699999999996</v>
          </cell>
          <cell r="O314">
            <v>28.837800000000001</v>
          </cell>
          <cell r="P314">
            <v>24.7807</v>
          </cell>
          <cell r="Q314">
            <v>335.98559999999998</v>
          </cell>
          <cell r="R314">
            <v>3.5743999999999998</v>
          </cell>
          <cell r="S314">
            <v>841.60569999999996</v>
          </cell>
          <cell r="T314">
            <v>132.3425</v>
          </cell>
          <cell r="U314">
            <v>41.174999999999997</v>
          </cell>
          <cell r="V314">
            <v>217.73330000000001</v>
          </cell>
          <cell r="W314">
            <v>245.32859999999999</v>
          </cell>
          <cell r="X314">
            <v>60.169400000000003</v>
          </cell>
          <cell r="Y314">
            <v>128.9564</v>
          </cell>
          <cell r="Z314">
            <v>2.3933</v>
          </cell>
          <cell r="AA314">
            <v>1.7824</v>
          </cell>
          <cell r="AB314">
            <v>290.51889999999997</v>
          </cell>
          <cell r="AC314">
            <v>10.969799999999999</v>
          </cell>
          <cell r="AD314">
            <v>3.3099999999999997E-2</v>
          </cell>
          <cell r="AE314">
            <v>10.180199999999999</v>
          </cell>
          <cell r="AF314">
            <v>18.7181</v>
          </cell>
          <cell r="AG314">
            <v>1.2248000000000001</v>
          </cell>
          <cell r="AH314">
            <v>80.700100000000006</v>
          </cell>
          <cell r="AI314">
            <v>73.148200000000003</v>
          </cell>
          <cell r="AJ314">
            <v>14.2727</v>
          </cell>
          <cell r="AK314">
            <v>50.069000000000003</v>
          </cell>
          <cell r="AL314">
            <v>326.34219999999999</v>
          </cell>
          <cell r="AM314">
            <v>43.4542</v>
          </cell>
          <cell r="AN314">
            <v>479.82100000000003</v>
          </cell>
          <cell r="AO314">
            <v>676.5752</v>
          </cell>
        </row>
        <row r="315">
          <cell r="C315">
            <v>267.67985806451611</v>
          </cell>
          <cell r="D315">
            <v>34.945448387096768</v>
          </cell>
          <cell r="E315">
            <v>770.86483548387082</v>
          </cell>
          <cell r="F315">
            <v>11.301522580645162</v>
          </cell>
          <cell r="G315">
            <v>119.20200967741937</v>
          </cell>
          <cell r="H315">
            <v>3.549677419354838E-2</v>
          </cell>
          <cell r="I315">
            <v>14.111806451612903</v>
          </cell>
          <cell r="J315">
            <v>64.663503225806451</v>
          </cell>
          <cell r="K315">
            <v>531.02870967741933</v>
          </cell>
          <cell r="L315">
            <v>30.732535483870976</v>
          </cell>
          <cell r="M315">
            <v>5.1856483870967738</v>
          </cell>
          <cell r="N315">
            <v>610.5658709677416</v>
          </cell>
          <cell r="O315">
            <v>28.900251612903229</v>
          </cell>
          <cell r="P315">
            <v>24.834325806451616</v>
          </cell>
          <cell r="Q315">
            <v>338.25428387096775</v>
          </cell>
          <cell r="R315">
            <v>3.590038709677418</v>
          </cell>
          <cell r="S315">
            <v>850.03552258064519</v>
          </cell>
          <cell r="T315">
            <v>132.75717741935483</v>
          </cell>
          <cell r="U315">
            <v>41.300299999999986</v>
          </cell>
          <cell r="V315">
            <v>218.2046096774194</v>
          </cell>
          <cell r="W315">
            <v>245.85965161290312</v>
          </cell>
          <cell r="X315">
            <v>60.12077096774194</v>
          </cell>
          <cell r="Y315">
            <v>128.37127741935481</v>
          </cell>
          <cell r="Z315">
            <v>2.3985258064516133</v>
          </cell>
          <cell r="AA315">
            <v>1.7979129032258063</v>
          </cell>
          <cell r="AB315">
            <v>293.53583548387098</v>
          </cell>
          <cell r="AC315">
            <v>11.031148387096776</v>
          </cell>
          <cell r="AD315">
            <v>3.2977419354838715E-2</v>
          </cell>
          <cell r="AE315">
            <v>10.212083870967742</v>
          </cell>
          <cell r="AF315">
            <v>18.839416129032262</v>
          </cell>
          <cell r="AG315">
            <v>1.2349516129032261</v>
          </cell>
          <cell r="AH315">
            <v>80.874799999999979</v>
          </cell>
          <cell r="AI315">
            <v>73.306580645161276</v>
          </cell>
          <cell r="AJ315">
            <v>14.324074193548382</v>
          </cell>
          <cell r="AK315">
            <v>50.236674193548396</v>
          </cell>
          <cell r="AL315">
            <v>324.93604193548379</v>
          </cell>
          <cell r="AM315">
            <v>43.817122580645162</v>
          </cell>
          <cell r="AN315">
            <v>480.85969677419354</v>
          </cell>
          <cell r="AO315">
            <v>679.05337096774178</v>
          </cell>
        </row>
        <row r="316">
          <cell r="C316">
            <v>266.77980000000002</v>
          </cell>
          <cell r="D316">
            <v>34.785299999999999</v>
          </cell>
          <cell r="E316">
            <v>770.41099999999994</v>
          </cell>
          <cell r="F316">
            <v>11.234500000000001</v>
          </cell>
          <cell r="G316">
            <v>118.6558</v>
          </cell>
          <cell r="H316">
            <v>3.49E-2</v>
          </cell>
          <cell r="I316">
            <v>14.0471</v>
          </cell>
          <cell r="J316">
            <v>64.306100000000001</v>
          </cell>
          <cell r="K316">
            <v>529.37</v>
          </cell>
          <cell r="L316">
            <v>30.591699999999999</v>
          </cell>
          <cell r="M316">
            <v>5.0964</v>
          </cell>
          <cell r="N316">
            <v>607.76819999999998</v>
          </cell>
          <cell r="O316">
            <v>28.767800000000001</v>
          </cell>
          <cell r="P316">
            <v>24.720500000000001</v>
          </cell>
          <cell r="Q316">
            <v>333.62819999999999</v>
          </cell>
          <cell r="R316">
            <v>3.5743999999999998</v>
          </cell>
          <cell r="S316">
            <v>845.63900000000001</v>
          </cell>
          <cell r="T316">
            <v>132.3425</v>
          </cell>
          <cell r="U316">
            <v>41.162799999999997</v>
          </cell>
          <cell r="V316">
            <v>217.20480000000001</v>
          </cell>
          <cell r="W316">
            <v>244.73310000000001</v>
          </cell>
          <cell r="X316">
            <v>59.843299999999999</v>
          </cell>
          <cell r="Y316">
            <v>129.19200000000001</v>
          </cell>
          <cell r="Z316">
            <v>2.3875000000000002</v>
          </cell>
          <cell r="AA316">
            <v>1.7836000000000001</v>
          </cell>
          <cell r="AB316">
            <v>290.49970000000002</v>
          </cell>
          <cell r="AC316">
            <v>10.974600000000001</v>
          </cell>
          <cell r="AD316">
            <v>3.3300000000000003E-2</v>
          </cell>
          <cell r="AE316">
            <v>10.180199999999999</v>
          </cell>
          <cell r="AF316">
            <v>18.7532</v>
          </cell>
          <cell r="AG316">
            <v>1.2248000000000001</v>
          </cell>
          <cell r="AH316">
            <v>80.504199999999997</v>
          </cell>
          <cell r="AI316">
            <v>72.970699999999994</v>
          </cell>
          <cell r="AJ316">
            <v>14.237299999999999</v>
          </cell>
          <cell r="AK316">
            <v>49.796799999999998</v>
          </cell>
          <cell r="AL316">
            <v>326.01580000000001</v>
          </cell>
          <cell r="AM316">
            <v>43.368299999999998</v>
          </cell>
          <cell r="AN316">
            <v>478.65640000000002</v>
          </cell>
          <cell r="AO316">
            <v>676.5752</v>
          </cell>
        </row>
        <row r="317">
          <cell r="C317">
            <v>270.83280000000002</v>
          </cell>
          <cell r="D317">
            <v>34.996899999999997</v>
          </cell>
          <cell r="E317">
            <v>775.97149999999999</v>
          </cell>
          <cell r="F317">
            <v>11.234500000000001</v>
          </cell>
          <cell r="G317">
            <v>119.3776</v>
          </cell>
          <cell r="H317">
            <v>3.49E-2</v>
          </cell>
          <cell r="I317">
            <v>14.1326</v>
          </cell>
          <cell r="J317">
            <v>64.656499999999994</v>
          </cell>
          <cell r="K317">
            <v>529.37</v>
          </cell>
          <cell r="L317">
            <v>30.777799999999999</v>
          </cell>
          <cell r="M317">
            <v>5.0734000000000004</v>
          </cell>
          <cell r="N317">
            <v>611.46510000000001</v>
          </cell>
          <cell r="O317">
            <v>28.942799999999998</v>
          </cell>
          <cell r="P317">
            <v>24.870899999999999</v>
          </cell>
          <cell r="Q317">
            <v>332.43680000000001</v>
          </cell>
          <cell r="R317">
            <v>3.5743999999999998</v>
          </cell>
          <cell r="S317">
            <v>846.99199999999996</v>
          </cell>
          <cell r="T317">
            <v>132.3425</v>
          </cell>
          <cell r="U317">
            <v>41.1586</v>
          </cell>
          <cell r="V317">
            <v>218.52600000000001</v>
          </cell>
          <cell r="W317">
            <v>246.2218</v>
          </cell>
          <cell r="X317">
            <v>60.309100000000001</v>
          </cell>
          <cell r="Y317">
            <v>129.75720000000001</v>
          </cell>
          <cell r="Z317">
            <v>2.4020999999999999</v>
          </cell>
          <cell r="AA317">
            <v>1.7824</v>
          </cell>
          <cell r="AB317">
            <v>289.63010000000003</v>
          </cell>
          <cell r="AC317">
            <v>11.0616</v>
          </cell>
          <cell r="AD317">
            <v>3.3700000000000001E-2</v>
          </cell>
          <cell r="AE317">
            <v>10.180199999999999</v>
          </cell>
          <cell r="AF317">
            <v>18.875399999999999</v>
          </cell>
          <cell r="AG317">
            <v>0.77749999999999997</v>
          </cell>
          <cell r="AH317">
            <v>80.993899999999996</v>
          </cell>
          <cell r="AI317">
            <v>73.414599999999993</v>
          </cell>
          <cell r="AJ317">
            <v>14.320399999999999</v>
          </cell>
          <cell r="AK317">
            <v>50.241799999999998</v>
          </cell>
          <cell r="AL317">
            <v>327.041</v>
          </cell>
          <cell r="AM317">
            <v>43.494199999999999</v>
          </cell>
          <cell r="AN317">
            <v>481.56790000000001</v>
          </cell>
          <cell r="AO317">
            <v>678.12130000000002</v>
          </cell>
        </row>
        <row r="318">
          <cell r="C318">
            <v>268.39</v>
          </cell>
          <cell r="D318">
            <v>34.8431</v>
          </cell>
          <cell r="E318">
            <v>775.43560000000002</v>
          </cell>
          <cell r="F318">
            <v>11.235799999999999</v>
          </cell>
          <cell r="G318">
            <v>118.85299999999999</v>
          </cell>
          <cell r="H318">
            <v>3.49E-2</v>
          </cell>
          <cell r="I318">
            <v>14.070499999999999</v>
          </cell>
          <cell r="J318">
            <v>64.370599999999996</v>
          </cell>
          <cell r="K318">
            <v>529.42999999999995</v>
          </cell>
          <cell r="L318">
            <v>30.642600000000002</v>
          </cell>
          <cell r="M318">
            <v>5.0622999999999996</v>
          </cell>
          <cell r="N318">
            <v>608.77819999999997</v>
          </cell>
          <cell r="O318">
            <v>28.8156</v>
          </cell>
          <cell r="P318">
            <v>24.761600000000001</v>
          </cell>
          <cell r="Q318">
            <v>331.4794</v>
          </cell>
          <cell r="R318">
            <v>3.5748000000000002</v>
          </cell>
          <cell r="S318">
            <v>844.38599999999997</v>
          </cell>
          <cell r="T318">
            <v>132.35749999999999</v>
          </cell>
          <cell r="U318">
            <v>41.165199999999999</v>
          </cell>
          <cell r="V318">
            <v>217.56569999999999</v>
          </cell>
          <cell r="W318">
            <v>245.13980000000001</v>
          </cell>
          <cell r="X318">
            <v>60.1646</v>
          </cell>
          <cell r="Y318">
            <v>128.88489999999999</v>
          </cell>
          <cell r="Z318">
            <v>2.3915000000000002</v>
          </cell>
          <cell r="AA318">
            <v>1.7807999999999999</v>
          </cell>
          <cell r="AB318">
            <v>289.31439999999998</v>
          </cell>
          <cell r="AC318">
            <v>11.015499999999999</v>
          </cell>
          <cell r="AD318">
            <v>3.3799999999999997E-2</v>
          </cell>
          <cell r="AE318">
            <v>10.1813</v>
          </cell>
          <cell r="AF318">
            <v>18.8094</v>
          </cell>
          <cell r="AG318">
            <v>0.77749999999999997</v>
          </cell>
          <cell r="AH318">
            <v>80.638000000000005</v>
          </cell>
          <cell r="AI318">
            <v>73.091999999999999</v>
          </cell>
          <cell r="AJ318">
            <v>14.299200000000001</v>
          </cell>
          <cell r="AK318">
            <v>50.290700000000001</v>
          </cell>
          <cell r="AL318">
            <v>325.25049999999999</v>
          </cell>
          <cell r="AM318">
            <v>43.566699999999997</v>
          </cell>
          <cell r="AN318">
            <v>479.45179999999999</v>
          </cell>
          <cell r="AO318">
            <v>677.44060000000002</v>
          </cell>
        </row>
        <row r="319">
          <cell r="C319">
            <v>268.39</v>
          </cell>
          <cell r="D319">
            <v>34.8431</v>
          </cell>
          <cell r="E319">
            <v>775.43560000000002</v>
          </cell>
          <cell r="F319">
            <v>11.235799999999999</v>
          </cell>
          <cell r="G319">
            <v>118.85299999999999</v>
          </cell>
          <cell r="H319">
            <v>3.49E-2</v>
          </cell>
          <cell r="I319">
            <v>14.070499999999999</v>
          </cell>
          <cell r="J319">
            <v>64.370599999999996</v>
          </cell>
          <cell r="K319">
            <v>529.42999999999995</v>
          </cell>
          <cell r="L319">
            <v>30.642600000000002</v>
          </cell>
          <cell r="M319">
            <v>5.0622999999999996</v>
          </cell>
          <cell r="N319">
            <v>608.77819999999997</v>
          </cell>
          <cell r="O319">
            <v>28.8156</v>
          </cell>
          <cell r="P319">
            <v>24.761600000000001</v>
          </cell>
          <cell r="Q319">
            <v>331.4794</v>
          </cell>
          <cell r="R319">
            <v>3.5748000000000002</v>
          </cell>
          <cell r="S319">
            <v>844.38599999999997</v>
          </cell>
          <cell r="T319">
            <v>132.35749999999999</v>
          </cell>
          <cell r="U319">
            <v>41.165199999999999</v>
          </cell>
          <cell r="V319">
            <v>217.56569999999999</v>
          </cell>
          <cell r="W319">
            <v>245.13980000000001</v>
          </cell>
          <cell r="X319">
            <v>60.1646</v>
          </cell>
          <cell r="Y319">
            <v>128.88489999999999</v>
          </cell>
          <cell r="Z319">
            <v>2.3915000000000002</v>
          </cell>
          <cell r="AA319">
            <v>1.7807999999999999</v>
          </cell>
          <cell r="AB319">
            <v>289.31439999999998</v>
          </cell>
          <cell r="AC319">
            <v>11.015499999999999</v>
          </cell>
          <cell r="AD319">
            <v>3.3799999999999997E-2</v>
          </cell>
          <cell r="AE319">
            <v>10.1813</v>
          </cell>
          <cell r="AF319">
            <v>18.8094</v>
          </cell>
          <cell r="AG319">
            <v>0.77749999999999997</v>
          </cell>
          <cell r="AH319">
            <v>80.638000000000005</v>
          </cell>
          <cell r="AI319">
            <v>73.091999999999999</v>
          </cell>
          <cell r="AJ319">
            <v>14.299200000000001</v>
          </cell>
          <cell r="AK319">
            <v>50.290700000000001</v>
          </cell>
          <cell r="AL319">
            <v>325.25049999999999</v>
          </cell>
          <cell r="AM319">
            <v>43.566699999999997</v>
          </cell>
          <cell r="AN319">
            <v>479.45179999999999</v>
          </cell>
          <cell r="AO319">
            <v>677.44060000000002</v>
          </cell>
        </row>
        <row r="320">
          <cell r="C320">
            <v>268.39</v>
          </cell>
          <cell r="D320">
            <v>34.8431</v>
          </cell>
          <cell r="E320">
            <v>775.43560000000002</v>
          </cell>
          <cell r="F320">
            <v>11.235799999999999</v>
          </cell>
          <cell r="G320">
            <v>118.85299999999999</v>
          </cell>
          <cell r="H320">
            <v>3.49E-2</v>
          </cell>
          <cell r="I320">
            <v>14.070499999999999</v>
          </cell>
          <cell r="J320">
            <v>64.370599999999996</v>
          </cell>
          <cell r="K320">
            <v>529.42999999999995</v>
          </cell>
          <cell r="L320">
            <v>30.642600000000002</v>
          </cell>
          <cell r="M320">
            <v>5.0622999999999996</v>
          </cell>
          <cell r="N320">
            <v>608.77819999999997</v>
          </cell>
          <cell r="O320">
            <v>28.8156</v>
          </cell>
          <cell r="P320">
            <v>24.761600000000001</v>
          </cell>
          <cell r="Q320">
            <v>331.4794</v>
          </cell>
          <cell r="R320">
            <v>3.5748000000000002</v>
          </cell>
          <cell r="S320">
            <v>844.38599999999997</v>
          </cell>
          <cell r="T320">
            <v>132.35749999999999</v>
          </cell>
          <cell r="U320">
            <v>41.165199999999999</v>
          </cell>
          <cell r="V320">
            <v>217.56569999999999</v>
          </cell>
          <cell r="W320">
            <v>245.13980000000001</v>
          </cell>
          <cell r="X320">
            <v>60.1646</v>
          </cell>
          <cell r="Y320">
            <v>128.88489999999999</v>
          </cell>
          <cell r="Z320">
            <v>2.3915000000000002</v>
          </cell>
          <cell r="AA320">
            <v>1.7807999999999999</v>
          </cell>
          <cell r="AB320">
            <v>289.31439999999998</v>
          </cell>
          <cell r="AC320">
            <v>11.015499999999999</v>
          </cell>
          <cell r="AD320">
            <v>3.3799999999999997E-2</v>
          </cell>
          <cell r="AE320">
            <v>10.1813</v>
          </cell>
          <cell r="AF320">
            <v>18.8094</v>
          </cell>
          <cell r="AG320">
            <v>0.77749999999999997</v>
          </cell>
          <cell r="AH320">
            <v>80.638000000000005</v>
          </cell>
          <cell r="AI320">
            <v>73.091999999999999</v>
          </cell>
          <cell r="AJ320">
            <v>14.299200000000001</v>
          </cell>
          <cell r="AK320">
            <v>50.290700000000001</v>
          </cell>
          <cell r="AL320">
            <v>325.25049999999999</v>
          </cell>
          <cell r="AM320">
            <v>43.566699999999997</v>
          </cell>
          <cell r="AN320">
            <v>479.45179999999999</v>
          </cell>
          <cell r="AO320">
            <v>677.44060000000002</v>
          </cell>
        </row>
        <row r="321">
          <cell r="C321">
            <v>268.82490000000001</v>
          </cell>
          <cell r="D321">
            <v>34.510800000000003</v>
          </cell>
          <cell r="E321">
            <v>770.6576</v>
          </cell>
          <cell r="F321">
            <v>11.2204</v>
          </cell>
          <cell r="G321">
            <v>117.7195</v>
          </cell>
          <cell r="H321">
            <v>3.4700000000000002E-2</v>
          </cell>
          <cell r="I321">
            <v>13.936299999999999</v>
          </cell>
          <cell r="J321">
            <v>63.759300000000003</v>
          </cell>
          <cell r="K321">
            <v>529.94000000000005</v>
          </cell>
          <cell r="L321">
            <v>30.350300000000001</v>
          </cell>
          <cell r="M321">
            <v>5.0193000000000003</v>
          </cell>
          <cell r="N321">
            <v>602.97220000000004</v>
          </cell>
          <cell r="O321">
            <v>28.540800000000001</v>
          </cell>
          <cell r="P321">
            <v>24.525500000000001</v>
          </cell>
          <cell r="Q321">
            <v>332.73489999999998</v>
          </cell>
          <cell r="R321">
            <v>3.5733999999999999</v>
          </cell>
          <cell r="S321">
            <v>846.54949999999997</v>
          </cell>
          <cell r="T321">
            <v>132.48500000000001</v>
          </cell>
          <cell r="U321">
            <v>41.2119</v>
          </cell>
          <cell r="V321">
            <v>215.49080000000001</v>
          </cell>
          <cell r="W321">
            <v>242.80189999999999</v>
          </cell>
          <cell r="X321">
            <v>59.722000000000001</v>
          </cell>
          <cell r="Y321">
            <v>128.88919999999999</v>
          </cell>
          <cell r="Z321">
            <v>2.3687</v>
          </cell>
          <cell r="AA321">
            <v>1.7819</v>
          </cell>
          <cell r="AB321">
            <v>290.89080000000001</v>
          </cell>
          <cell r="AC321">
            <v>10.9495</v>
          </cell>
          <cell r="AD321">
            <v>3.4000000000000002E-2</v>
          </cell>
          <cell r="AE321">
            <v>10.1912</v>
          </cell>
          <cell r="AF321">
            <v>18.737300000000001</v>
          </cell>
          <cell r="AG321">
            <v>0.77729999999999999</v>
          </cell>
          <cell r="AH321">
            <v>79.869</v>
          </cell>
          <cell r="AI321">
            <v>72.394900000000007</v>
          </cell>
          <cell r="AJ321">
            <v>14.195</v>
          </cell>
          <cell r="AK321">
            <v>49.925800000000002</v>
          </cell>
          <cell r="AL321">
            <v>322.76170000000002</v>
          </cell>
          <cell r="AM321">
            <v>43.447299999999998</v>
          </cell>
          <cell r="AN321">
            <v>474.87920000000003</v>
          </cell>
          <cell r="AO321">
            <v>674.70550000000003</v>
          </cell>
        </row>
        <row r="322">
          <cell r="C322">
            <v>271.75369999999998</v>
          </cell>
          <cell r="D322">
            <v>34.5017</v>
          </cell>
          <cell r="E322">
            <v>771.70640000000003</v>
          </cell>
          <cell r="F322">
            <v>11.2174</v>
          </cell>
          <cell r="G322">
            <v>117.6884</v>
          </cell>
          <cell r="H322">
            <v>3.4700000000000002E-2</v>
          </cell>
          <cell r="I322">
            <v>13.932600000000001</v>
          </cell>
          <cell r="J322">
            <v>63.744199999999999</v>
          </cell>
          <cell r="K322">
            <v>529.79999999999995</v>
          </cell>
          <cell r="L322">
            <v>30.342300000000002</v>
          </cell>
          <cell r="M322">
            <v>4.9880000000000004</v>
          </cell>
          <cell r="N322">
            <v>602.81299999999999</v>
          </cell>
          <cell r="O322">
            <v>28.533300000000001</v>
          </cell>
          <cell r="P322">
            <v>24.518999999999998</v>
          </cell>
          <cell r="Q322">
            <v>332.41410000000002</v>
          </cell>
          <cell r="R322">
            <v>3.5724999999999998</v>
          </cell>
          <cell r="S322">
            <v>844.97609999999997</v>
          </cell>
          <cell r="T322">
            <v>132.44999999999999</v>
          </cell>
          <cell r="U322">
            <v>41.204599999999999</v>
          </cell>
          <cell r="V322">
            <v>215.43389999999999</v>
          </cell>
          <cell r="W322">
            <v>242.73779999999999</v>
          </cell>
          <cell r="X322">
            <v>59.894500000000001</v>
          </cell>
          <cell r="Y322">
            <v>129.40299999999999</v>
          </cell>
          <cell r="Z322">
            <v>2.3681000000000001</v>
          </cell>
          <cell r="AA322">
            <v>1.7849999999999999</v>
          </cell>
          <cell r="AB322">
            <v>291.17070000000001</v>
          </cell>
          <cell r="AC322">
            <v>10.9466</v>
          </cell>
          <cell r="AD322">
            <v>3.44E-2</v>
          </cell>
          <cell r="AE322">
            <v>10.188499999999999</v>
          </cell>
          <cell r="AF322">
            <v>18.828199999999999</v>
          </cell>
          <cell r="AG322">
            <v>0.77710000000000001</v>
          </cell>
          <cell r="AH322">
            <v>79.847899999999996</v>
          </cell>
          <cell r="AI322">
            <v>72.375699999999995</v>
          </cell>
          <cell r="AJ322">
            <v>14.19</v>
          </cell>
          <cell r="AK322">
            <v>50.079500000000003</v>
          </cell>
          <cell r="AL322">
            <v>322.63249999999999</v>
          </cell>
          <cell r="AM322">
            <v>43.772199999999998</v>
          </cell>
          <cell r="AN322">
            <v>474.75380000000001</v>
          </cell>
          <cell r="AO322">
            <v>676.04380000000003</v>
          </cell>
        </row>
        <row r="323">
          <cell r="C323">
            <v>273.04919999999998</v>
          </cell>
          <cell r="D323">
            <v>34.695900000000002</v>
          </cell>
          <cell r="E323">
            <v>775.67259999999999</v>
          </cell>
          <cell r="F323">
            <v>11.2143</v>
          </cell>
          <cell r="G323">
            <v>118.3509</v>
          </cell>
          <cell r="H323">
            <v>3.4700000000000002E-2</v>
          </cell>
          <cell r="I323">
            <v>14.010999999999999</v>
          </cell>
          <cell r="J323">
            <v>64.093599999999995</v>
          </cell>
          <cell r="K323">
            <v>529.65</v>
          </cell>
          <cell r="L323">
            <v>30.513100000000001</v>
          </cell>
          <cell r="M323">
            <v>5.0266000000000002</v>
          </cell>
          <cell r="N323">
            <v>606.20659999999998</v>
          </cell>
          <cell r="O323">
            <v>28.693899999999999</v>
          </cell>
          <cell r="P323">
            <v>24.657</v>
          </cell>
          <cell r="Q323">
            <v>332.6087</v>
          </cell>
          <cell r="R323">
            <v>3.5714999999999999</v>
          </cell>
          <cell r="S323">
            <v>844.73680000000002</v>
          </cell>
          <cell r="T323">
            <v>132.41249999999999</v>
          </cell>
          <cell r="U323">
            <v>41.184600000000003</v>
          </cell>
          <cell r="V323">
            <v>216.64670000000001</v>
          </cell>
          <cell r="W323">
            <v>244.10429999999999</v>
          </cell>
          <cell r="X323">
            <v>59.9895</v>
          </cell>
          <cell r="Y323">
            <v>129.76009999999999</v>
          </cell>
          <cell r="Z323">
            <v>2.3814000000000002</v>
          </cell>
          <cell r="AA323">
            <v>1.7845</v>
          </cell>
          <cell r="AB323">
            <v>291.89690000000002</v>
          </cell>
          <cell r="AC323">
            <v>11.0296</v>
          </cell>
          <cell r="AD323">
            <v>3.4099999999999998E-2</v>
          </cell>
          <cell r="AE323">
            <v>10.185600000000001</v>
          </cell>
          <cell r="AF323">
            <v>18.9575</v>
          </cell>
          <cell r="AG323">
            <v>0.77690000000000003</v>
          </cell>
          <cell r="AH323">
            <v>80.297399999999996</v>
          </cell>
          <cell r="AI323">
            <v>72.783199999999994</v>
          </cell>
          <cell r="AJ323">
            <v>14.2737</v>
          </cell>
          <cell r="AK323">
            <v>50.393300000000004</v>
          </cell>
          <cell r="AL323">
            <v>324.69159999999999</v>
          </cell>
          <cell r="AM323">
            <v>43.808599999999998</v>
          </cell>
          <cell r="AN323">
            <v>477.42649999999998</v>
          </cell>
          <cell r="AO323">
            <v>677.66840000000002</v>
          </cell>
        </row>
        <row r="324">
          <cell r="C324">
            <v>272.536</v>
          </cell>
          <cell r="D324">
            <v>34.529699999999998</v>
          </cell>
          <cell r="E324">
            <v>775.35770000000002</v>
          </cell>
          <cell r="F324">
            <v>11.2128</v>
          </cell>
          <cell r="G324">
            <v>117.7839</v>
          </cell>
          <cell r="H324">
            <v>3.4799999999999998E-2</v>
          </cell>
          <cell r="I324">
            <v>13.943899999999999</v>
          </cell>
          <cell r="J324">
            <v>63.777099999999997</v>
          </cell>
          <cell r="K324">
            <v>529.58000000000004</v>
          </cell>
          <cell r="L324">
            <v>30.366900000000001</v>
          </cell>
          <cell r="M324">
            <v>5.0719000000000003</v>
          </cell>
          <cell r="N324">
            <v>603.30229999999995</v>
          </cell>
          <cell r="O324">
            <v>28.5564</v>
          </cell>
          <cell r="P324">
            <v>24.538900000000002</v>
          </cell>
          <cell r="Q324">
            <v>331.70839999999998</v>
          </cell>
          <cell r="R324">
            <v>3.5710000000000002</v>
          </cell>
          <cell r="S324">
            <v>845.97439999999995</v>
          </cell>
          <cell r="T324">
            <v>132.39500000000001</v>
          </cell>
          <cell r="U324">
            <v>41.184899999999999</v>
          </cell>
          <cell r="V324">
            <v>215.6088</v>
          </cell>
          <cell r="W324">
            <v>242.9348</v>
          </cell>
          <cell r="X324">
            <v>60.205199999999998</v>
          </cell>
          <cell r="Y324">
            <v>130.37870000000001</v>
          </cell>
          <cell r="Z324">
            <v>2.37</v>
          </cell>
          <cell r="AA324">
            <v>1.7843</v>
          </cell>
          <cell r="AB324">
            <v>291.67540000000002</v>
          </cell>
          <cell r="AC324">
            <v>11.026899999999999</v>
          </cell>
          <cell r="AD324">
            <v>3.4299999999999997E-2</v>
          </cell>
          <cell r="AE324">
            <v>10.184200000000001</v>
          </cell>
          <cell r="AF324">
            <v>18.965399999999999</v>
          </cell>
          <cell r="AG324">
            <v>0.77680000000000005</v>
          </cell>
          <cell r="AH324">
            <v>79.912700000000001</v>
          </cell>
          <cell r="AI324">
            <v>72.4345</v>
          </cell>
          <cell r="AJ324">
            <v>14.2492</v>
          </cell>
          <cell r="AK324">
            <v>50.654499999999999</v>
          </cell>
          <cell r="AL324">
            <v>323.68630000000002</v>
          </cell>
          <cell r="AM324">
            <v>43.892800000000001</v>
          </cell>
          <cell r="AN324">
            <v>475.13920000000002</v>
          </cell>
          <cell r="AO324">
            <v>676.13670000000002</v>
          </cell>
        </row>
        <row r="325">
          <cell r="C325">
            <v>272.49189999999999</v>
          </cell>
          <cell r="D325">
            <v>34.351799999999997</v>
          </cell>
          <cell r="E325">
            <v>769.35500000000002</v>
          </cell>
          <cell r="F325">
            <v>11.2075</v>
          </cell>
          <cell r="G325">
            <v>117.1772</v>
          </cell>
          <cell r="H325">
            <v>3.4799999999999998E-2</v>
          </cell>
          <cell r="I325">
            <v>13.8721</v>
          </cell>
          <cell r="J325">
            <v>63.451999999999998</v>
          </cell>
          <cell r="K325">
            <v>529.33000000000004</v>
          </cell>
          <cell r="L325">
            <v>30.2105</v>
          </cell>
          <cell r="M325">
            <v>5.0571000000000002</v>
          </cell>
          <cell r="N325">
            <v>600.19460000000004</v>
          </cell>
          <cell r="O325">
            <v>28.409300000000002</v>
          </cell>
          <cell r="P325">
            <v>24.412500000000001</v>
          </cell>
          <cell r="Q325">
            <v>331.06299999999999</v>
          </cell>
          <cell r="R325">
            <v>3.5693000000000001</v>
          </cell>
          <cell r="S325">
            <v>845.57510000000002</v>
          </cell>
          <cell r="T325">
            <v>132.33250000000001</v>
          </cell>
          <cell r="U325">
            <v>41.182099999999998</v>
          </cell>
          <cell r="V325">
            <v>214.49809999999999</v>
          </cell>
          <cell r="W325">
            <v>241.68340000000001</v>
          </cell>
          <cell r="X325">
            <v>59.883699999999997</v>
          </cell>
          <cell r="Y325">
            <v>129.96029999999999</v>
          </cell>
          <cell r="Z325">
            <v>2.3578000000000001</v>
          </cell>
          <cell r="AA325">
            <v>1.7817000000000001</v>
          </cell>
          <cell r="AB325">
            <v>290.13729999999998</v>
          </cell>
          <cell r="AC325">
            <v>10.982900000000001</v>
          </cell>
          <cell r="AD325">
            <v>3.4099999999999998E-2</v>
          </cell>
          <cell r="AE325">
            <v>10.179399999999999</v>
          </cell>
          <cell r="AF325">
            <v>18.8323</v>
          </cell>
          <cell r="AG325">
            <v>0.77639999999999998</v>
          </cell>
          <cell r="AH325">
            <v>79.501000000000005</v>
          </cell>
          <cell r="AI325">
            <v>72.061400000000006</v>
          </cell>
          <cell r="AJ325">
            <v>14.1601</v>
          </cell>
          <cell r="AK325">
            <v>50.156199999999998</v>
          </cell>
          <cell r="AL325">
            <v>322.28250000000003</v>
          </cell>
          <cell r="AM325">
            <v>43.983600000000003</v>
          </cell>
          <cell r="AN325">
            <v>472.69170000000003</v>
          </cell>
          <cell r="AO325">
            <v>673.9529</v>
          </cell>
        </row>
        <row r="326">
          <cell r="C326">
            <v>272.49189999999999</v>
          </cell>
          <cell r="D326">
            <v>34.351799999999997</v>
          </cell>
          <cell r="E326">
            <v>769.35500000000002</v>
          </cell>
          <cell r="F326">
            <v>11.2075</v>
          </cell>
          <cell r="G326">
            <v>117.1772</v>
          </cell>
          <cell r="H326">
            <v>3.4799999999999998E-2</v>
          </cell>
          <cell r="I326">
            <v>13.8721</v>
          </cell>
          <cell r="J326">
            <v>63.451999999999998</v>
          </cell>
          <cell r="K326">
            <v>529.33000000000004</v>
          </cell>
          <cell r="L326">
            <v>30.2105</v>
          </cell>
          <cell r="M326">
            <v>5.0571000000000002</v>
          </cell>
          <cell r="N326">
            <v>600.19460000000004</v>
          </cell>
          <cell r="O326">
            <v>28.409300000000002</v>
          </cell>
          <cell r="P326">
            <v>24.412500000000001</v>
          </cell>
          <cell r="Q326">
            <v>331.06299999999999</v>
          </cell>
          <cell r="R326">
            <v>3.5693000000000001</v>
          </cell>
          <cell r="S326">
            <v>845.57510000000002</v>
          </cell>
          <cell r="T326">
            <v>132.33250000000001</v>
          </cell>
          <cell r="U326">
            <v>41.182099999999998</v>
          </cell>
          <cell r="V326">
            <v>214.49809999999999</v>
          </cell>
          <cell r="W326">
            <v>241.68340000000001</v>
          </cell>
          <cell r="X326">
            <v>59.883699999999997</v>
          </cell>
          <cell r="Y326">
            <v>129.96029999999999</v>
          </cell>
          <cell r="Z326">
            <v>2.3578000000000001</v>
          </cell>
          <cell r="AA326">
            <v>1.7817000000000001</v>
          </cell>
          <cell r="AB326">
            <v>290.13729999999998</v>
          </cell>
          <cell r="AC326">
            <v>10.982900000000001</v>
          </cell>
          <cell r="AD326">
            <v>3.4099999999999998E-2</v>
          </cell>
          <cell r="AE326">
            <v>10.179399999999999</v>
          </cell>
          <cell r="AF326">
            <v>18.8323</v>
          </cell>
          <cell r="AG326">
            <v>0.77639999999999998</v>
          </cell>
          <cell r="AH326">
            <v>79.501000000000005</v>
          </cell>
          <cell r="AI326">
            <v>72.061400000000006</v>
          </cell>
          <cell r="AJ326">
            <v>14.1601</v>
          </cell>
          <cell r="AK326">
            <v>50.156199999999998</v>
          </cell>
          <cell r="AL326">
            <v>322.28250000000003</v>
          </cell>
          <cell r="AM326">
            <v>43.983600000000003</v>
          </cell>
          <cell r="AN326">
            <v>472.69170000000003</v>
          </cell>
          <cell r="AO326">
            <v>673.9529</v>
          </cell>
        </row>
        <row r="327">
          <cell r="C327">
            <v>272.49189999999999</v>
          </cell>
          <cell r="D327">
            <v>34.351799999999997</v>
          </cell>
          <cell r="E327">
            <v>769.35500000000002</v>
          </cell>
          <cell r="F327">
            <v>11.2075</v>
          </cell>
          <cell r="G327">
            <v>117.1772</v>
          </cell>
          <cell r="H327">
            <v>3.4799999999999998E-2</v>
          </cell>
          <cell r="I327">
            <v>13.8721</v>
          </cell>
          <cell r="J327">
            <v>63.451999999999998</v>
          </cell>
          <cell r="K327">
            <v>529.33000000000004</v>
          </cell>
          <cell r="L327">
            <v>30.2105</v>
          </cell>
          <cell r="M327">
            <v>5.0571000000000002</v>
          </cell>
          <cell r="N327">
            <v>600.19460000000004</v>
          </cell>
          <cell r="O327">
            <v>28.409300000000002</v>
          </cell>
          <cell r="P327">
            <v>24.412500000000001</v>
          </cell>
          <cell r="Q327">
            <v>331.06299999999999</v>
          </cell>
          <cell r="R327">
            <v>3.5693000000000001</v>
          </cell>
          <cell r="S327">
            <v>845.57510000000002</v>
          </cell>
          <cell r="T327">
            <v>132.33250000000001</v>
          </cell>
          <cell r="U327">
            <v>41.182099999999998</v>
          </cell>
          <cell r="V327">
            <v>214.49809999999999</v>
          </cell>
          <cell r="W327">
            <v>241.68340000000001</v>
          </cell>
          <cell r="X327">
            <v>59.883699999999997</v>
          </cell>
          <cell r="Y327">
            <v>129.96029999999999</v>
          </cell>
          <cell r="Z327">
            <v>2.3578000000000001</v>
          </cell>
          <cell r="AA327">
            <v>1.7817000000000001</v>
          </cell>
          <cell r="AB327">
            <v>290.13729999999998</v>
          </cell>
          <cell r="AC327">
            <v>10.982900000000001</v>
          </cell>
          <cell r="AD327">
            <v>3.4099999999999998E-2</v>
          </cell>
          <cell r="AE327">
            <v>10.179399999999999</v>
          </cell>
          <cell r="AF327">
            <v>18.8323</v>
          </cell>
          <cell r="AG327">
            <v>0.77639999999999998</v>
          </cell>
          <cell r="AH327">
            <v>79.501000000000005</v>
          </cell>
          <cell r="AI327">
            <v>72.061400000000006</v>
          </cell>
          <cell r="AJ327">
            <v>14.1601</v>
          </cell>
          <cell r="AK327">
            <v>50.156199999999998</v>
          </cell>
          <cell r="AL327">
            <v>322.28250000000003</v>
          </cell>
          <cell r="AM327">
            <v>43.983600000000003</v>
          </cell>
          <cell r="AN327">
            <v>472.69170000000003</v>
          </cell>
          <cell r="AO327">
            <v>673.9529</v>
          </cell>
        </row>
        <row r="328">
          <cell r="C328">
            <v>275.02589999999998</v>
          </cell>
          <cell r="D328">
            <v>34.3095</v>
          </cell>
          <cell r="E328">
            <v>769.47180000000003</v>
          </cell>
          <cell r="F328">
            <v>11.2028</v>
          </cell>
          <cell r="G328">
            <v>117.0329</v>
          </cell>
          <cell r="H328">
            <v>3.4700000000000002E-2</v>
          </cell>
          <cell r="I328">
            <v>13.855</v>
          </cell>
          <cell r="J328">
            <v>63.3491</v>
          </cell>
          <cell r="K328">
            <v>529.33000000000004</v>
          </cell>
          <cell r="L328">
            <v>30.173300000000001</v>
          </cell>
          <cell r="M328">
            <v>5.0369000000000002</v>
          </cell>
          <cell r="N328">
            <v>599.45529999999997</v>
          </cell>
          <cell r="O328">
            <v>28.374300000000002</v>
          </cell>
          <cell r="P328">
            <v>24.382400000000001</v>
          </cell>
          <cell r="Q328">
            <v>330.3775</v>
          </cell>
          <cell r="R328">
            <v>3.5657000000000001</v>
          </cell>
          <cell r="S328">
            <v>845.57510000000002</v>
          </cell>
          <cell r="T328">
            <v>132.33250000000001</v>
          </cell>
          <cell r="U328">
            <v>41.182099999999998</v>
          </cell>
          <cell r="V328">
            <v>214.23390000000001</v>
          </cell>
          <cell r="W328">
            <v>241.38570000000001</v>
          </cell>
          <cell r="X328">
            <v>59.7834</v>
          </cell>
          <cell r="Y328">
            <v>130.02189999999999</v>
          </cell>
          <cell r="Z328">
            <v>2.3549000000000002</v>
          </cell>
          <cell r="AA328">
            <v>1.7817000000000001</v>
          </cell>
          <cell r="AB328">
            <v>290.20740000000001</v>
          </cell>
          <cell r="AC328">
            <v>11.0098</v>
          </cell>
          <cell r="AD328">
            <v>3.39E-2</v>
          </cell>
          <cell r="AE328">
            <v>10.179399999999999</v>
          </cell>
          <cell r="AF328">
            <v>18.837700000000002</v>
          </cell>
          <cell r="AG328">
            <v>0.77669999999999995</v>
          </cell>
          <cell r="AH328">
            <v>79.403099999999995</v>
          </cell>
          <cell r="AI328">
            <v>71.9726</v>
          </cell>
          <cell r="AJ328">
            <v>14.1775</v>
          </cell>
          <cell r="AK328">
            <v>50.167299999999997</v>
          </cell>
          <cell r="AL328">
            <v>322.61130000000003</v>
          </cell>
          <cell r="AM328">
            <v>43.851900000000001</v>
          </cell>
          <cell r="AN328">
            <v>472.10939999999999</v>
          </cell>
          <cell r="AO328">
            <v>674.47590000000002</v>
          </cell>
        </row>
        <row r="329">
          <cell r="C329">
            <v>274.71429999999998</v>
          </cell>
          <cell r="D329">
            <v>34.019100000000002</v>
          </cell>
          <cell r="E329">
            <v>764.26639999999998</v>
          </cell>
          <cell r="F329">
            <v>11.204700000000001</v>
          </cell>
          <cell r="G329">
            <v>116.04219999999999</v>
          </cell>
          <cell r="H329">
            <v>3.4700000000000002E-2</v>
          </cell>
          <cell r="I329">
            <v>13.7377</v>
          </cell>
          <cell r="J329">
            <v>62.843299999999999</v>
          </cell>
          <cell r="K329">
            <v>529.41999999999996</v>
          </cell>
          <cell r="L329">
            <v>29.917899999999999</v>
          </cell>
          <cell r="M329">
            <v>4.9352999999999998</v>
          </cell>
          <cell r="N329">
            <v>594.38109999999995</v>
          </cell>
          <cell r="O329">
            <v>28.1342</v>
          </cell>
          <cell r="P329">
            <v>24.175999999999998</v>
          </cell>
          <cell r="Q329">
            <v>331.6893</v>
          </cell>
          <cell r="R329">
            <v>3.5663</v>
          </cell>
          <cell r="S329">
            <v>844.37</v>
          </cell>
          <cell r="T329">
            <v>132.35499999999999</v>
          </cell>
          <cell r="U329">
            <v>41.1875</v>
          </cell>
          <cell r="V329">
            <v>212.4205</v>
          </cell>
          <cell r="W329">
            <v>239.3425</v>
          </cell>
          <cell r="X329">
            <v>59.375100000000003</v>
          </cell>
          <cell r="Y329">
            <v>129.42740000000001</v>
          </cell>
          <cell r="Z329">
            <v>2.3349000000000002</v>
          </cell>
          <cell r="AA329">
            <v>1.7814000000000001</v>
          </cell>
          <cell r="AB329">
            <v>290.08690000000001</v>
          </cell>
          <cell r="AC329">
            <v>10.9436</v>
          </cell>
          <cell r="AD329">
            <v>3.3799999999999997E-2</v>
          </cell>
          <cell r="AE329">
            <v>10.1812</v>
          </cell>
          <cell r="AF329">
            <v>18.7621</v>
          </cell>
          <cell r="AG329">
            <v>0.77680000000000005</v>
          </cell>
          <cell r="AH329">
            <v>78.730999999999995</v>
          </cell>
          <cell r="AI329">
            <v>71.363399999999999</v>
          </cell>
          <cell r="AJ329">
            <v>14.074400000000001</v>
          </cell>
          <cell r="AK329">
            <v>50.014800000000001</v>
          </cell>
          <cell r="AL329">
            <v>319.42219999999998</v>
          </cell>
          <cell r="AM329">
            <v>43.691699999999997</v>
          </cell>
          <cell r="AN329">
            <v>468.11320000000001</v>
          </cell>
          <cell r="AO329">
            <v>672.22130000000004</v>
          </cell>
        </row>
        <row r="330">
          <cell r="C330">
            <v>276.30610000000001</v>
          </cell>
          <cell r="D330">
            <v>33.844700000000003</v>
          </cell>
          <cell r="E330">
            <v>760.2251</v>
          </cell>
          <cell r="F330">
            <v>11.1966</v>
          </cell>
          <cell r="G330">
            <v>115.44750000000001</v>
          </cell>
          <cell r="H330">
            <v>3.4599999999999999E-2</v>
          </cell>
          <cell r="I330">
            <v>13.667299999999999</v>
          </cell>
          <cell r="J330">
            <v>62.557299999999998</v>
          </cell>
          <cell r="K330">
            <v>529.04</v>
          </cell>
          <cell r="L330">
            <v>29.764500000000002</v>
          </cell>
          <cell r="M330">
            <v>4.9250999999999996</v>
          </cell>
          <cell r="N330">
            <v>591.3347</v>
          </cell>
          <cell r="O330">
            <v>27.99</v>
          </cell>
          <cell r="P330">
            <v>24.052099999999999</v>
          </cell>
          <cell r="Q330">
            <v>332.65280000000001</v>
          </cell>
          <cell r="R330">
            <v>3.5638000000000001</v>
          </cell>
          <cell r="S330">
            <v>842.42039999999997</v>
          </cell>
          <cell r="T330">
            <v>132.26</v>
          </cell>
          <cell r="U330">
            <v>41.157299999999999</v>
          </cell>
          <cell r="V330">
            <v>211.33179999999999</v>
          </cell>
          <cell r="W330">
            <v>238.1157</v>
          </cell>
          <cell r="X330">
            <v>59.372</v>
          </cell>
          <cell r="Y330">
            <v>129.0138</v>
          </cell>
          <cell r="Z330">
            <v>2.323</v>
          </cell>
          <cell r="AA330">
            <v>1.7801</v>
          </cell>
          <cell r="AB330">
            <v>289.6771</v>
          </cell>
          <cell r="AC330">
            <v>10.893599999999999</v>
          </cell>
          <cell r="AD330">
            <v>3.44E-2</v>
          </cell>
          <cell r="AE330">
            <v>10.1738</v>
          </cell>
          <cell r="AF330">
            <v>18.6921</v>
          </cell>
          <cell r="AG330">
            <v>0.7762</v>
          </cell>
          <cell r="AH330">
            <v>78.327500000000001</v>
          </cell>
          <cell r="AI330">
            <v>70.997600000000006</v>
          </cell>
          <cell r="AJ330">
            <v>14.009399999999999</v>
          </cell>
          <cell r="AK330">
            <v>49.894399999999997</v>
          </cell>
          <cell r="AL330">
            <v>316.79059999999998</v>
          </cell>
          <cell r="AM330">
            <v>43.4435</v>
          </cell>
          <cell r="AN330">
            <v>465.71390000000002</v>
          </cell>
          <cell r="AO330">
            <v>669.33960000000002</v>
          </cell>
        </row>
        <row r="331">
          <cell r="C331">
            <v>274.7131</v>
          </cell>
          <cell r="D331">
            <v>33.917099999999998</v>
          </cell>
          <cell r="E331">
            <v>759.00170000000003</v>
          </cell>
          <cell r="F331">
            <v>11.192600000000001</v>
          </cell>
          <cell r="G331">
            <v>115.6944</v>
          </cell>
          <cell r="H331">
            <v>3.4599999999999999E-2</v>
          </cell>
          <cell r="I331">
            <v>13.6966</v>
          </cell>
          <cell r="J331">
            <v>62.711300000000001</v>
          </cell>
          <cell r="K331">
            <v>528.85</v>
          </cell>
          <cell r="L331">
            <v>29.828199999999999</v>
          </cell>
          <cell r="M331">
            <v>4.9596999999999998</v>
          </cell>
          <cell r="N331">
            <v>592.59960000000001</v>
          </cell>
          <cell r="O331">
            <v>28.049800000000001</v>
          </cell>
          <cell r="P331">
            <v>24.1036</v>
          </cell>
          <cell r="Q331">
            <v>332.20170000000002</v>
          </cell>
          <cell r="R331">
            <v>3.5625</v>
          </cell>
          <cell r="S331">
            <v>838.11410000000001</v>
          </cell>
          <cell r="T331">
            <v>132.21250000000001</v>
          </cell>
          <cell r="U331">
            <v>41.119500000000002</v>
          </cell>
          <cell r="V331">
            <v>211.78380000000001</v>
          </cell>
          <cell r="W331">
            <v>238.6251</v>
          </cell>
          <cell r="X331">
            <v>59.077199999999998</v>
          </cell>
          <cell r="Y331">
            <v>128.87200000000001</v>
          </cell>
          <cell r="Z331">
            <v>2.3279000000000001</v>
          </cell>
          <cell r="AA331">
            <v>1.7769999999999999</v>
          </cell>
          <cell r="AB331">
            <v>288.5736</v>
          </cell>
          <cell r="AC331">
            <v>10.9146</v>
          </cell>
          <cell r="AD331">
            <v>3.4700000000000002E-2</v>
          </cell>
          <cell r="AE331">
            <v>10.170199999999999</v>
          </cell>
          <cell r="AF331">
            <v>18.687799999999999</v>
          </cell>
          <cell r="AG331">
            <v>0.77600000000000002</v>
          </cell>
          <cell r="AH331">
            <v>78.495000000000005</v>
          </cell>
          <cell r="AI331">
            <v>71.149500000000003</v>
          </cell>
          <cell r="AJ331">
            <v>14.0258</v>
          </cell>
          <cell r="AK331">
            <v>49.998399999999997</v>
          </cell>
          <cell r="AL331">
            <v>317.29559999999998</v>
          </cell>
          <cell r="AM331">
            <v>43.249899999999997</v>
          </cell>
          <cell r="AN331">
            <v>466.71010000000001</v>
          </cell>
          <cell r="AO331">
            <v>669.53800000000001</v>
          </cell>
        </row>
        <row r="332">
          <cell r="C332">
            <v>276.76949999999999</v>
          </cell>
          <cell r="D332">
            <v>33.977899999999998</v>
          </cell>
          <cell r="E332">
            <v>757.16060000000004</v>
          </cell>
          <cell r="F332">
            <v>11.1873</v>
          </cell>
          <cell r="G332">
            <v>115.90179999999999</v>
          </cell>
          <cell r="H332">
            <v>3.4500000000000003E-2</v>
          </cell>
          <cell r="I332">
            <v>13.7211</v>
          </cell>
          <cell r="J332">
            <v>62.832999999999998</v>
          </cell>
          <cell r="K332">
            <v>528.6</v>
          </cell>
          <cell r="L332">
            <v>29.881699999999999</v>
          </cell>
          <cell r="M332">
            <v>4.9382000000000001</v>
          </cell>
          <cell r="N332">
            <v>593.66179999999997</v>
          </cell>
          <cell r="O332">
            <v>28.100100000000001</v>
          </cell>
          <cell r="P332">
            <v>24.146799999999999</v>
          </cell>
          <cell r="Q332">
            <v>332.18239999999997</v>
          </cell>
          <cell r="R332">
            <v>3.5608</v>
          </cell>
          <cell r="S332">
            <v>836.39239999999995</v>
          </cell>
          <cell r="T332">
            <v>132.15</v>
          </cell>
          <cell r="U332">
            <v>41.1</v>
          </cell>
          <cell r="V332">
            <v>212.1634</v>
          </cell>
          <cell r="W332">
            <v>239.05279999999999</v>
          </cell>
          <cell r="X332">
            <v>59.033700000000003</v>
          </cell>
          <cell r="Y332">
            <v>127.65779999999999</v>
          </cell>
          <cell r="Z332">
            <v>2.3321000000000001</v>
          </cell>
          <cell r="AA332">
            <v>1.7749999999999999</v>
          </cell>
          <cell r="AB332">
            <v>287.91590000000002</v>
          </cell>
          <cell r="AC332">
            <v>10.9217</v>
          </cell>
          <cell r="AD332">
            <v>3.5000000000000003E-2</v>
          </cell>
          <cell r="AE332">
            <v>10.1654</v>
          </cell>
          <cell r="AF332">
            <v>18.5534</v>
          </cell>
          <cell r="AG332">
            <v>0.77559999999999996</v>
          </cell>
          <cell r="AH332">
            <v>78.6357</v>
          </cell>
          <cell r="AI332">
            <v>71.277000000000001</v>
          </cell>
          <cell r="AJ332">
            <v>14.058199999999999</v>
          </cell>
          <cell r="AK332">
            <v>49.860999999999997</v>
          </cell>
          <cell r="AL332">
            <v>318.6225</v>
          </cell>
          <cell r="AM332">
            <v>43.107799999999997</v>
          </cell>
          <cell r="AN332">
            <v>467.54669999999999</v>
          </cell>
          <cell r="AO332">
            <v>669.01059999999995</v>
          </cell>
        </row>
        <row r="333">
          <cell r="C333">
            <v>276.76949999999999</v>
          </cell>
          <cell r="D333">
            <v>33.977899999999998</v>
          </cell>
          <cell r="E333">
            <v>757.16060000000004</v>
          </cell>
          <cell r="F333">
            <v>11.1873</v>
          </cell>
          <cell r="G333">
            <v>115.90179999999999</v>
          </cell>
          <cell r="H333">
            <v>3.4500000000000003E-2</v>
          </cell>
          <cell r="I333">
            <v>13.7211</v>
          </cell>
          <cell r="J333">
            <v>62.832999999999998</v>
          </cell>
          <cell r="K333">
            <v>528.6</v>
          </cell>
          <cell r="L333">
            <v>29.881699999999999</v>
          </cell>
          <cell r="M333">
            <v>4.9382000000000001</v>
          </cell>
          <cell r="N333">
            <v>593.66179999999997</v>
          </cell>
          <cell r="O333">
            <v>28.100100000000001</v>
          </cell>
          <cell r="P333">
            <v>24.146799999999999</v>
          </cell>
          <cell r="Q333">
            <v>332.18239999999997</v>
          </cell>
          <cell r="R333">
            <v>3.5608</v>
          </cell>
          <cell r="S333">
            <v>836.39239999999995</v>
          </cell>
          <cell r="T333">
            <v>132.15</v>
          </cell>
          <cell r="U333">
            <v>41.1</v>
          </cell>
          <cell r="V333">
            <v>212.1634</v>
          </cell>
          <cell r="W333">
            <v>239.05279999999999</v>
          </cell>
          <cell r="X333">
            <v>59.033700000000003</v>
          </cell>
          <cell r="Y333">
            <v>127.65779999999999</v>
          </cell>
          <cell r="Z333">
            <v>2.3321000000000001</v>
          </cell>
          <cell r="AA333">
            <v>1.7749999999999999</v>
          </cell>
          <cell r="AB333">
            <v>287.91590000000002</v>
          </cell>
          <cell r="AC333">
            <v>10.9217</v>
          </cell>
          <cell r="AD333">
            <v>3.5000000000000003E-2</v>
          </cell>
          <cell r="AE333">
            <v>10.1654</v>
          </cell>
          <cell r="AF333">
            <v>18.5534</v>
          </cell>
          <cell r="AG333">
            <v>0.77559999999999996</v>
          </cell>
          <cell r="AH333">
            <v>78.6357</v>
          </cell>
          <cell r="AI333">
            <v>71.277000000000001</v>
          </cell>
          <cell r="AJ333">
            <v>14.058199999999999</v>
          </cell>
          <cell r="AK333">
            <v>49.860999999999997</v>
          </cell>
          <cell r="AL333">
            <v>318.6225</v>
          </cell>
          <cell r="AM333">
            <v>43.107799999999997</v>
          </cell>
          <cell r="AN333">
            <v>467.54669999999999</v>
          </cell>
          <cell r="AO333">
            <v>669.01059999999995</v>
          </cell>
        </row>
        <row r="334">
          <cell r="C334">
            <v>276.76949999999999</v>
          </cell>
          <cell r="D334">
            <v>33.977899999999998</v>
          </cell>
          <cell r="E334">
            <v>757.16060000000004</v>
          </cell>
          <cell r="F334">
            <v>11.1873</v>
          </cell>
          <cell r="G334">
            <v>115.90179999999999</v>
          </cell>
          <cell r="H334">
            <v>3.4500000000000003E-2</v>
          </cell>
          <cell r="I334">
            <v>13.7211</v>
          </cell>
          <cell r="J334">
            <v>62.832999999999998</v>
          </cell>
          <cell r="K334">
            <v>528.6</v>
          </cell>
          <cell r="L334">
            <v>29.881699999999999</v>
          </cell>
          <cell r="M334">
            <v>4.9382000000000001</v>
          </cell>
          <cell r="N334">
            <v>593.66179999999997</v>
          </cell>
          <cell r="O334">
            <v>28.100100000000001</v>
          </cell>
          <cell r="P334">
            <v>24.146799999999999</v>
          </cell>
          <cell r="Q334">
            <v>332.18239999999997</v>
          </cell>
          <cell r="R334">
            <v>3.5608</v>
          </cell>
          <cell r="S334">
            <v>836.39239999999995</v>
          </cell>
          <cell r="T334">
            <v>132.15</v>
          </cell>
          <cell r="U334">
            <v>41.1</v>
          </cell>
          <cell r="V334">
            <v>212.1634</v>
          </cell>
          <cell r="W334">
            <v>239.05279999999999</v>
          </cell>
          <cell r="X334">
            <v>59.033700000000003</v>
          </cell>
          <cell r="Y334">
            <v>127.65779999999999</v>
          </cell>
          <cell r="Z334">
            <v>2.3321000000000001</v>
          </cell>
          <cell r="AA334">
            <v>1.7749999999999999</v>
          </cell>
          <cell r="AB334">
            <v>287.91590000000002</v>
          </cell>
          <cell r="AC334">
            <v>10.9217</v>
          </cell>
          <cell r="AD334">
            <v>3.5000000000000003E-2</v>
          </cell>
          <cell r="AE334">
            <v>10.1654</v>
          </cell>
          <cell r="AF334">
            <v>18.5534</v>
          </cell>
          <cell r="AG334">
            <v>0.77559999999999996</v>
          </cell>
          <cell r="AH334">
            <v>78.6357</v>
          </cell>
          <cell r="AI334">
            <v>71.277000000000001</v>
          </cell>
          <cell r="AJ334">
            <v>14.058199999999999</v>
          </cell>
          <cell r="AK334">
            <v>49.860999999999997</v>
          </cell>
          <cell r="AL334">
            <v>318.6225</v>
          </cell>
          <cell r="AM334">
            <v>43.107799999999997</v>
          </cell>
          <cell r="AN334">
            <v>467.54669999999999</v>
          </cell>
          <cell r="AO334">
            <v>669.01059999999995</v>
          </cell>
        </row>
        <row r="335">
          <cell r="C335">
            <v>275.399</v>
          </cell>
          <cell r="D335">
            <v>33.759700000000002</v>
          </cell>
          <cell r="E335">
            <v>750.95860000000005</v>
          </cell>
          <cell r="F335">
            <v>11.1812</v>
          </cell>
          <cell r="G335">
            <v>115.1572</v>
          </cell>
          <cell r="H335">
            <v>3.44E-2</v>
          </cell>
          <cell r="I335">
            <v>13.632999999999999</v>
          </cell>
          <cell r="J335">
            <v>62.406700000000001</v>
          </cell>
          <cell r="K335">
            <v>528.30999999999995</v>
          </cell>
          <cell r="L335">
            <v>29.689699999999998</v>
          </cell>
          <cell r="M335">
            <v>4.9008000000000003</v>
          </cell>
          <cell r="N335">
            <v>589.84789999999998</v>
          </cell>
          <cell r="O335">
            <v>27.919599999999999</v>
          </cell>
          <cell r="P335">
            <v>23.991599999999998</v>
          </cell>
          <cell r="Q335">
            <v>333.5317</v>
          </cell>
          <cell r="R335">
            <v>3.5564</v>
          </cell>
          <cell r="S335">
            <v>837.25829999999996</v>
          </cell>
          <cell r="T335">
            <v>132.07749999999999</v>
          </cell>
          <cell r="U335">
            <v>41.067900000000002</v>
          </cell>
          <cell r="V335">
            <v>210.8004</v>
          </cell>
          <cell r="W335">
            <v>237.5171</v>
          </cell>
          <cell r="X335">
            <v>58.639600000000002</v>
          </cell>
          <cell r="Y335">
            <v>128.26660000000001</v>
          </cell>
          <cell r="Z335">
            <v>2.3170999999999999</v>
          </cell>
          <cell r="AA335">
            <v>1.7728999999999999</v>
          </cell>
          <cell r="AB335">
            <v>286.66649999999998</v>
          </cell>
          <cell r="AC335">
            <v>10.8452</v>
          </cell>
          <cell r="AD335">
            <v>3.5400000000000001E-2</v>
          </cell>
          <cell r="AE335">
            <v>10.159800000000001</v>
          </cell>
          <cell r="AF335">
            <v>18.581700000000001</v>
          </cell>
          <cell r="AG335">
            <v>0.7752</v>
          </cell>
          <cell r="AH335">
            <v>78.130499999999998</v>
          </cell>
          <cell r="AI335">
            <v>70.819100000000006</v>
          </cell>
          <cell r="AJ335">
            <v>14.004099999999999</v>
          </cell>
          <cell r="AK335">
            <v>49.596200000000003</v>
          </cell>
          <cell r="AL335">
            <v>317.07249999999999</v>
          </cell>
          <cell r="AM335">
            <v>42.822899999999997</v>
          </cell>
          <cell r="AN335">
            <v>464.54300000000001</v>
          </cell>
          <cell r="AO335">
            <v>666.42700000000002</v>
          </cell>
        </row>
        <row r="336">
          <cell r="C336">
            <v>275.03320000000002</v>
          </cell>
          <cell r="D336">
            <v>33.860700000000001</v>
          </cell>
          <cell r="E336">
            <v>748.24739999999997</v>
          </cell>
          <cell r="F336">
            <v>11.1752</v>
          </cell>
          <cell r="G336">
            <v>115.50190000000001</v>
          </cell>
          <cell r="H336">
            <v>3.44E-2</v>
          </cell>
          <cell r="I336">
            <v>13.6738</v>
          </cell>
          <cell r="J336">
            <v>62.5792</v>
          </cell>
          <cell r="K336">
            <v>528.03</v>
          </cell>
          <cell r="L336">
            <v>29.778600000000001</v>
          </cell>
          <cell r="M336">
            <v>4.8834999999999997</v>
          </cell>
          <cell r="N336">
            <v>591.61369999999999</v>
          </cell>
          <cell r="O336">
            <v>28.0032</v>
          </cell>
          <cell r="P336">
            <v>24.063500000000001</v>
          </cell>
          <cell r="Q336">
            <v>331.76710000000003</v>
          </cell>
          <cell r="R336">
            <v>3.5546000000000002</v>
          </cell>
          <cell r="S336">
            <v>834.17060000000004</v>
          </cell>
          <cell r="T336">
            <v>132.00749999999999</v>
          </cell>
          <cell r="U336">
            <v>41.033700000000003</v>
          </cell>
          <cell r="V336">
            <v>211.4315</v>
          </cell>
          <cell r="W336">
            <v>238.22810000000001</v>
          </cell>
          <cell r="X336">
            <v>58.885800000000003</v>
          </cell>
          <cell r="Y336">
            <v>128.8819</v>
          </cell>
          <cell r="Z336">
            <v>2.3241000000000001</v>
          </cell>
          <cell r="AA336">
            <v>1.7654000000000001</v>
          </cell>
          <cell r="AB336">
            <v>287.4359</v>
          </cell>
          <cell r="AC336">
            <v>10.8688</v>
          </cell>
          <cell r="AD336">
            <v>3.61E-2</v>
          </cell>
          <cell r="AE336">
            <v>10.154400000000001</v>
          </cell>
          <cell r="AF336">
            <v>18.6463</v>
          </cell>
          <cell r="AG336">
            <v>0.77480000000000004</v>
          </cell>
          <cell r="AH336">
            <v>78.364400000000003</v>
          </cell>
          <cell r="AI336">
            <v>71.031099999999995</v>
          </cell>
          <cell r="AJ336">
            <v>14.045999999999999</v>
          </cell>
          <cell r="AK336">
            <v>49.747300000000003</v>
          </cell>
          <cell r="AL336">
            <v>319.57040000000001</v>
          </cell>
          <cell r="AM336">
            <v>42.955100000000002</v>
          </cell>
          <cell r="AN336">
            <v>465.93369999999999</v>
          </cell>
          <cell r="AO336">
            <v>667.35419999999999</v>
          </cell>
        </row>
        <row r="337">
          <cell r="C337">
            <v>273.07900000000001</v>
          </cell>
          <cell r="D337">
            <v>33.701500000000003</v>
          </cell>
          <cell r="E337">
            <v>748.69690000000003</v>
          </cell>
          <cell r="F337">
            <v>11.164400000000001</v>
          </cell>
          <cell r="G337">
            <v>114.9588</v>
          </cell>
          <cell r="H337">
            <v>3.44E-2</v>
          </cell>
          <cell r="I337">
            <v>13.609500000000001</v>
          </cell>
          <cell r="J337">
            <v>62.29</v>
          </cell>
          <cell r="K337">
            <v>527.52</v>
          </cell>
          <cell r="L337">
            <v>29.6386</v>
          </cell>
          <cell r="M337">
            <v>4.8146000000000004</v>
          </cell>
          <cell r="N337">
            <v>588.83190000000002</v>
          </cell>
          <cell r="O337">
            <v>27.871500000000001</v>
          </cell>
          <cell r="P337">
            <v>23.950299999999999</v>
          </cell>
          <cell r="Q337">
            <v>330.01909999999998</v>
          </cell>
          <cell r="R337">
            <v>3.5510999999999999</v>
          </cell>
          <cell r="S337">
            <v>832.05050000000006</v>
          </cell>
          <cell r="T337">
            <v>131.88</v>
          </cell>
          <cell r="U337">
            <v>40.988</v>
          </cell>
          <cell r="V337">
            <v>210.43729999999999</v>
          </cell>
          <cell r="W337">
            <v>237.1079</v>
          </cell>
          <cell r="X337">
            <v>58.746200000000002</v>
          </cell>
          <cell r="Y337">
            <v>129.0325</v>
          </cell>
          <cell r="Z337">
            <v>2.3130999999999999</v>
          </cell>
          <cell r="AA337">
            <v>1.7643</v>
          </cell>
          <cell r="AB337">
            <v>287.18279999999999</v>
          </cell>
          <cell r="AC337">
            <v>10.7447</v>
          </cell>
          <cell r="AD337">
            <v>3.5400000000000001E-2</v>
          </cell>
          <cell r="AE337">
            <v>10.144600000000001</v>
          </cell>
          <cell r="AF337">
            <v>18.538599999999999</v>
          </cell>
          <cell r="AG337">
            <v>0.7732</v>
          </cell>
          <cell r="AH337">
            <v>77.995900000000006</v>
          </cell>
          <cell r="AI337">
            <v>70.697100000000006</v>
          </cell>
          <cell r="AJ337">
            <v>13.961</v>
          </cell>
          <cell r="AK337">
            <v>49.2913</v>
          </cell>
          <cell r="AL337">
            <v>318.22059999999999</v>
          </cell>
          <cell r="AM337">
            <v>42.931199999999997</v>
          </cell>
          <cell r="AN337">
            <v>463.74279999999999</v>
          </cell>
          <cell r="AO337">
            <v>665.99249999999995</v>
          </cell>
        </row>
        <row r="338">
          <cell r="C338">
            <v>272.29039999999998</v>
          </cell>
          <cell r="D338">
            <v>33.651699999999998</v>
          </cell>
          <cell r="E338">
            <v>745.54349999999999</v>
          </cell>
          <cell r="F338">
            <v>11.164400000000001</v>
          </cell>
          <cell r="G338">
            <v>114.78879999999999</v>
          </cell>
          <cell r="H338">
            <v>3.44E-2</v>
          </cell>
          <cell r="I338">
            <v>13.5893</v>
          </cell>
          <cell r="J338">
            <v>62.2196</v>
          </cell>
          <cell r="K338">
            <v>527.52</v>
          </cell>
          <cell r="L338">
            <v>29.5947</v>
          </cell>
          <cell r="M338">
            <v>4.8064999999999998</v>
          </cell>
          <cell r="N338">
            <v>587.96119999999996</v>
          </cell>
          <cell r="O338">
            <v>27.830300000000001</v>
          </cell>
          <cell r="P338">
            <v>23.914899999999999</v>
          </cell>
          <cell r="Q338">
            <v>329.62490000000003</v>
          </cell>
          <cell r="R338">
            <v>3.5510999999999999</v>
          </cell>
          <cell r="S338">
            <v>832.05050000000006</v>
          </cell>
          <cell r="T338">
            <v>131.88</v>
          </cell>
          <cell r="U338">
            <v>40.9801</v>
          </cell>
          <cell r="V338">
            <v>210.12610000000001</v>
          </cell>
          <cell r="W338">
            <v>236.75729999999999</v>
          </cell>
          <cell r="X338">
            <v>58.741199999999999</v>
          </cell>
          <cell r="Y338">
            <v>128.83090000000001</v>
          </cell>
          <cell r="Z338">
            <v>2.3096999999999999</v>
          </cell>
          <cell r="AA338">
            <v>1.7643</v>
          </cell>
          <cell r="AB338">
            <v>286.38569999999999</v>
          </cell>
          <cell r="AC338">
            <v>10.703799999999999</v>
          </cell>
          <cell r="AD338">
            <v>3.5099999999999999E-2</v>
          </cell>
          <cell r="AE338">
            <v>10.144600000000001</v>
          </cell>
          <cell r="AF338">
            <v>18.411799999999999</v>
          </cell>
          <cell r="AG338">
            <v>0.7732</v>
          </cell>
          <cell r="AH338">
            <v>77.880600000000001</v>
          </cell>
          <cell r="AI338">
            <v>70.592600000000004</v>
          </cell>
          <cell r="AJ338">
            <v>13.9316</v>
          </cell>
          <cell r="AK338">
            <v>49.3307</v>
          </cell>
          <cell r="AL338">
            <v>317.2928</v>
          </cell>
          <cell r="AM338">
            <v>42.615200000000002</v>
          </cell>
          <cell r="AN338">
            <v>463.05709999999999</v>
          </cell>
          <cell r="AO338">
            <v>665.99249999999995</v>
          </cell>
        </row>
        <row r="339">
          <cell r="C339">
            <v>272.83629999999999</v>
          </cell>
          <cell r="D339">
            <v>33.7271</v>
          </cell>
          <cell r="E339">
            <v>746.2527</v>
          </cell>
          <cell r="F339">
            <v>11.1678</v>
          </cell>
          <cell r="G339">
            <v>115.04600000000001</v>
          </cell>
          <cell r="H339">
            <v>3.4299999999999997E-2</v>
          </cell>
          <cell r="I339">
            <v>13.6198</v>
          </cell>
          <cell r="J339">
            <v>62.369900000000001</v>
          </cell>
          <cell r="K339">
            <v>527.67999999999995</v>
          </cell>
          <cell r="L339">
            <v>29.661000000000001</v>
          </cell>
          <cell r="M339">
            <v>4.7790999999999997</v>
          </cell>
          <cell r="N339">
            <v>589.27850000000001</v>
          </cell>
          <cell r="O339">
            <v>27.892600000000002</v>
          </cell>
          <cell r="P339">
            <v>23.968499999999999</v>
          </cell>
          <cell r="Q339">
            <v>330.19889999999998</v>
          </cell>
          <cell r="R339">
            <v>3.5522</v>
          </cell>
          <cell r="S339">
            <v>832.30280000000005</v>
          </cell>
          <cell r="T339">
            <v>131.91999999999999</v>
          </cell>
          <cell r="U339">
            <v>40.9925</v>
          </cell>
          <cell r="V339">
            <v>210.59690000000001</v>
          </cell>
          <cell r="W339">
            <v>237.2878</v>
          </cell>
          <cell r="X339">
            <v>58.531300000000002</v>
          </cell>
          <cell r="Y339">
            <v>128.63999999999999</v>
          </cell>
          <cell r="Z339">
            <v>2.3149000000000002</v>
          </cell>
          <cell r="AA339">
            <v>1.7629999999999999</v>
          </cell>
          <cell r="AB339">
            <v>287.0806</v>
          </cell>
          <cell r="AC339">
            <v>10.762600000000001</v>
          </cell>
          <cell r="AD339">
            <v>3.5299999999999998E-2</v>
          </cell>
          <cell r="AE339">
            <v>10.1477</v>
          </cell>
          <cell r="AF339">
            <v>18.431100000000001</v>
          </cell>
          <cell r="AG339">
            <v>0.77339999999999998</v>
          </cell>
          <cell r="AH339">
            <v>78.055099999999996</v>
          </cell>
          <cell r="AI339">
            <v>70.750799999999998</v>
          </cell>
          <cell r="AJ339">
            <v>14.007</v>
          </cell>
          <cell r="AK339">
            <v>49.576900000000002</v>
          </cell>
          <cell r="AL339">
            <v>317.50330000000002</v>
          </cell>
          <cell r="AM339">
            <v>42.538499999999999</v>
          </cell>
          <cell r="AN339">
            <v>464.09460000000001</v>
          </cell>
          <cell r="AO339">
            <v>666.19449999999995</v>
          </cell>
        </row>
        <row r="340">
          <cell r="C340">
            <v>272.83629999999999</v>
          </cell>
          <cell r="D340">
            <v>33.7271</v>
          </cell>
          <cell r="E340">
            <v>746.2527</v>
          </cell>
          <cell r="F340">
            <v>11.1678</v>
          </cell>
          <cell r="G340">
            <v>115.04600000000001</v>
          </cell>
          <cell r="H340">
            <v>3.4299999999999997E-2</v>
          </cell>
          <cell r="I340">
            <v>13.6198</v>
          </cell>
          <cell r="J340">
            <v>62.369900000000001</v>
          </cell>
          <cell r="K340">
            <v>527.67999999999995</v>
          </cell>
          <cell r="L340">
            <v>29.661000000000001</v>
          </cell>
          <cell r="M340">
            <v>4.7790999999999997</v>
          </cell>
          <cell r="N340">
            <v>589.27850000000001</v>
          </cell>
          <cell r="O340">
            <v>27.892600000000002</v>
          </cell>
          <cell r="P340">
            <v>23.968499999999999</v>
          </cell>
          <cell r="Q340">
            <v>330.19889999999998</v>
          </cell>
          <cell r="R340">
            <v>3.5522</v>
          </cell>
          <cell r="S340">
            <v>832.30280000000005</v>
          </cell>
          <cell r="T340">
            <v>131.91999999999999</v>
          </cell>
          <cell r="U340">
            <v>40.9925</v>
          </cell>
          <cell r="V340">
            <v>210.59690000000001</v>
          </cell>
          <cell r="W340">
            <v>237.2878</v>
          </cell>
          <cell r="X340">
            <v>58.531300000000002</v>
          </cell>
          <cell r="Y340">
            <v>128.63999999999999</v>
          </cell>
          <cell r="Z340">
            <v>2.3149000000000002</v>
          </cell>
          <cell r="AA340">
            <v>1.7629999999999999</v>
          </cell>
          <cell r="AB340">
            <v>287.0806</v>
          </cell>
          <cell r="AC340">
            <v>10.762600000000001</v>
          </cell>
          <cell r="AD340">
            <v>3.5299999999999998E-2</v>
          </cell>
          <cell r="AE340">
            <v>10.1477</v>
          </cell>
          <cell r="AF340">
            <v>18.431100000000001</v>
          </cell>
          <cell r="AG340">
            <v>0.77339999999999998</v>
          </cell>
          <cell r="AH340">
            <v>78.055099999999996</v>
          </cell>
          <cell r="AI340">
            <v>70.750799999999998</v>
          </cell>
          <cell r="AJ340">
            <v>14.007</v>
          </cell>
          <cell r="AK340">
            <v>49.576900000000002</v>
          </cell>
          <cell r="AL340">
            <v>317.50330000000002</v>
          </cell>
          <cell r="AM340">
            <v>42.538499999999999</v>
          </cell>
          <cell r="AN340">
            <v>464.09460000000001</v>
          </cell>
          <cell r="AO340">
            <v>666.19449999999995</v>
          </cell>
        </row>
        <row r="341">
          <cell r="C341">
            <v>272.83629999999999</v>
          </cell>
          <cell r="D341">
            <v>33.7271</v>
          </cell>
          <cell r="E341">
            <v>746.2527</v>
          </cell>
          <cell r="F341">
            <v>11.1678</v>
          </cell>
          <cell r="G341">
            <v>115.04600000000001</v>
          </cell>
          <cell r="H341">
            <v>3.4299999999999997E-2</v>
          </cell>
          <cell r="I341">
            <v>13.6198</v>
          </cell>
          <cell r="J341">
            <v>62.369900000000001</v>
          </cell>
          <cell r="K341">
            <v>527.67999999999995</v>
          </cell>
          <cell r="L341">
            <v>29.661000000000001</v>
          </cell>
          <cell r="M341">
            <v>4.7790999999999997</v>
          </cell>
          <cell r="N341">
            <v>589.27850000000001</v>
          </cell>
          <cell r="O341">
            <v>27.892600000000002</v>
          </cell>
          <cell r="P341">
            <v>23.968499999999999</v>
          </cell>
          <cell r="Q341">
            <v>330.19889999999998</v>
          </cell>
          <cell r="R341">
            <v>3.5522</v>
          </cell>
          <cell r="S341">
            <v>832.30280000000005</v>
          </cell>
          <cell r="T341">
            <v>131.91999999999999</v>
          </cell>
          <cell r="U341">
            <v>40.9925</v>
          </cell>
          <cell r="V341">
            <v>210.59690000000001</v>
          </cell>
          <cell r="W341">
            <v>237.2878</v>
          </cell>
          <cell r="X341">
            <v>58.531300000000002</v>
          </cell>
          <cell r="Y341">
            <v>128.63999999999999</v>
          </cell>
          <cell r="Z341">
            <v>2.3149000000000002</v>
          </cell>
          <cell r="AA341">
            <v>1.7629999999999999</v>
          </cell>
          <cell r="AB341">
            <v>287.0806</v>
          </cell>
          <cell r="AC341">
            <v>10.762600000000001</v>
          </cell>
          <cell r="AD341">
            <v>3.5299999999999998E-2</v>
          </cell>
          <cell r="AE341">
            <v>10.1477</v>
          </cell>
          <cell r="AF341">
            <v>18.431100000000001</v>
          </cell>
          <cell r="AG341">
            <v>0.77339999999999998</v>
          </cell>
          <cell r="AH341">
            <v>78.055099999999996</v>
          </cell>
          <cell r="AI341">
            <v>70.750799999999998</v>
          </cell>
          <cell r="AJ341">
            <v>14.007</v>
          </cell>
          <cell r="AK341">
            <v>49.576900000000002</v>
          </cell>
          <cell r="AL341">
            <v>317.50330000000002</v>
          </cell>
          <cell r="AM341">
            <v>42.538499999999999</v>
          </cell>
          <cell r="AN341">
            <v>464.09460000000001</v>
          </cell>
          <cell r="AO341">
            <v>666.19449999999995</v>
          </cell>
        </row>
        <row r="342">
          <cell r="C342">
            <v>273.38029999999998</v>
          </cell>
          <cell r="D342">
            <v>33.788400000000003</v>
          </cell>
          <cell r="E342">
            <v>747.48850000000004</v>
          </cell>
          <cell r="F342">
            <v>11.1166</v>
          </cell>
          <cell r="G342">
            <v>115.2551</v>
          </cell>
          <cell r="H342">
            <v>3.4200000000000001E-2</v>
          </cell>
          <cell r="I342">
            <v>13.644500000000001</v>
          </cell>
          <cell r="J342">
            <v>62.4816</v>
          </cell>
          <cell r="K342">
            <v>527.26</v>
          </cell>
          <cell r="L342">
            <v>29.7149</v>
          </cell>
          <cell r="M342">
            <v>4.7823000000000002</v>
          </cell>
          <cell r="N342">
            <v>590.34929999999997</v>
          </cell>
          <cell r="O342">
            <v>27.943300000000001</v>
          </cell>
          <cell r="P342">
            <v>24.012</v>
          </cell>
          <cell r="Q342">
            <v>329.7432</v>
          </cell>
          <cell r="R342">
            <v>3.5493999999999999</v>
          </cell>
          <cell r="S342">
            <v>831.6404</v>
          </cell>
          <cell r="T342">
            <v>131.815</v>
          </cell>
          <cell r="U342">
            <v>40.911900000000003</v>
          </cell>
          <cell r="V342">
            <v>210.9796</v>
          </cell>
          <cell r="W342">
            <v>237.71899999999999</v>
          </cell>
          <cell r="X342">
            <v>58.486400000000003</v>
          </cell>
          <cell r="Y342">
            <v>128.79169999999999</v>
          </cell>
          <cell r="Z342">
            <v>2.3191000000000002</v>
          </cell>
          <cell r="AA342">
            <v>1.7616000000000001</v>
          </cell>
          <cell r="AB342">
            <v>287.65570000000002</v>
          </cell>
          <cell r="AC342">
            <v>10.774699999999999</v>
          </cell>
          <cell r="AD342">
            <v>3.5700000000000003E-2</v>
          </cell>
          <cell r="AE342">
            <v>10.1396</v>
          </cell>
          <cell r="AF342">
            <v>18.482900000000001</v>
          </cell>
          <cell r="AG342">
            <v>0.77149999999999996</v>
          </cell>
          <cell r="AH342">
            <v>78.196899999999999</v>
          </cell>
          <cell r="AI342">
            <v>70.879300000000001</v>
          </cell>
          <cell r="AJ342">
            <v>14.035</v>
          </cell>
          <cell r="AK342">
            <v>49.6511</v>
          </cell>
          <cell r="AL342">
            <v>317.08240000000001</v>
          </cell>
          <cell r="AM342">
            <v>42.5261</v>
          </cell>
          <cell r="AN342">
            <v>464.93790000000001</v>
          </cell>
          <cell r="AO342">
            <v>665.12929999999994</v>
          </cell>
        </row>
        <row r="343">
          <cell r="C343">
            <v>275.49310000000003</v>
          </cell>
          <cell r="D343">
            <v>33.695099999999996</v>
          </cell>
          <cell r="E343">
            <v>743.51329999999996</v>
          </cell>
          <cell r="F343">
            <v>11.123799999999999</v>
          </cell>
          <cell r="G343">
            <v>114.937</v>
          </cell>
          <cell r="H343">
            <v>3.4200000000000001E-2</v>
          </cell>
          <cell r="I343">
            <v>13.6069</v>
          </cell>
          <cell r="J343">
            <v>62.315899999999999</v>
          </cell>
          <cell r="K343">
            <v>527.6</v>
          </cell>
          <cell r="L343">
            <v>29.632899999999999</v>
          </cell>
          <cell r="M343">
            <v>4.7834000000000003</v>
          </cell>
          <cell r="N343">
            <v>588.72029999999995</v>
          </cell>
          <cell r="O343">
            <v>27.866199999999999</v>
          </cell>
          <cell r="P343">
            <v>23.945799999999998</v>
          </cell>
          <cell r="Q343">
            <v>331.18209999999999</v>
          </cell>
          <cell r="R343">
            <v>3.5516999999999999</v>
          </cell>
          <cell r="S343">
            <v>832.17669999999998</v>
          </cell>
          <cell r="T343">
            <v>131.9</v>
          </cell>
          <cell r="U343">
            <v>40.938299999999998</v>
          </cell>
          <cell r="V343">
            <v>210.3974</v>
          </cell>
          <cell r="W343">
            <v>237.06299999999999</v>
          </cell>
          <cell r="X343">
            <v>58.387500000000003</v>
          </cell>
          <cell r="Y343">
            <v>129.25980000000001</v>
          </cell>
          <cell r="Z343">
            <v>2.3127</v>
          </cell>
          <cell r="AA343">
            <v>1.7627999999999999</v>
          </cell>
          <cell r="AB343">
            <v>287.5557</v>
          </cell>
          <cell r="AC343">
            <v>10.7102</v>
          </cell>
          <cell r="AD343">
            <v>3.5700000000000003E-2</v>
          </cell>
          <cell r="AE343">
            <v>10.1462</v>
          </cell>
          <cell r="AF343">
            <v>18.424600000000002</v>
          </cell>
          <cell r="AG343">
            <v>0.77200000000000002</v>
          </cell>
          <cell r="AH343">
            <v>77.981200000000001</v>
          </cell>
          <cell r="AI343">
            <v>70.683700000000002</v>
          </cell>
          <cell r="AJ343">
            <v>13.9878</v>
          </cell>
          <cell r="AK343">
            <v>49.6355</v>
          </cell>
          <cell r="AL343">
            <v>316.6825</v>
          </cell>
          <cell r="AM343">
            <v>42.540999999999997</v>
          </cell>
          <cell r="AN343">
            <v>463.6549</v>
          </cell>
          <cell r="AO343">
            <v>664.149</v>
          </cell>
        </row>
        <row r="344">
          <cell r="C344">
            <v>274.99059999999997</v>
          </cell>
          <cell r="D344">
            <v>33.8735</v>
          </cell>
          <cell r="E344">
            <v>747.56859999999995</v>
          </cell>
          <cell r="F344">
            <v>11.1282</v>
          </cell>
          <cell r="G344">
            <v>115.5454</v>
          </cell>
          <cell r="H344">
            <v>3.4200000000000001E-2</v>
          </cell>
          <cell r="I344">
            <v>13.678900000000001</v>
          </cell>
          <cell r="J344">
            <v>62.643999999999998</v>
          </cell>
          <cell r="K344">
            <v>527.80999999999995</v>
          </cell>
          <cell r="L344">
            <v>29.7898</v>
          </cell>
          <cell r="M344">
            <v>4.7885</v>
          </cell>
          <cell r="N344">
            <v>591.83640000000003</v>
          </cell>
          <cell r="O344">
            <v>28.0137</v>
          </cell>
          <cell r="P344">
            <v>24.072500000000002</v>
          </cell>
          <cell r="Q344">
            <v>332.19940000000003</v>
          </cell>
          <cell r="R344">
            <v>3.5531000000000001</v>
          </cell>
          <cell r="S344">
            <v>832.50789999999995</v>
          </cell>
          <cell r="T344">
            <v>131.95249999999999</v>
          </cell>
          <cell r="U344">
            <v>40.954599999999999</v>
          </cell>
          <cell r="V344">
            <v>211.511</v>
          </cell>
          <cell r="W344">
            <v>238.31780000000001</v>
          </cell>
          <cell r="X344">
            <v>58.692799999999998</v>
          </cell>
          <cell r="Y344">
            <v>129.47470000000001</v>
          </cell>
          <cell r="Z344">
            <v>2.3249</v>
          </cell>
          <cell r="AA344">
            <v>1.7635000000000001</v>
          </cell>
          <cell r="AB344">
            <v>287.93490000000003</v>
          </cell>
          <cell r="AC344">
            <v>10.757199999999999</v>
          </cell>
          <cell r="AD344">
            <v>3.56E-2</v>
          </cell>
          <cell r="AE344">
            <v>10.1502</v>
          </cell>
          <cell r="AF344">
            <v>18.581900000000001</v>
          </cell>
          <cell r="AG344">
            <v>0.77229999999999999</v>
          </cell>
          <cell r="AH344">
            <v>78.393900000000002</v>
          </cell>
          <cell r="AI344">
            <v>71.057900000000004</v>
          </cell>
          <cell r="AJ344">
            <v>14.0238</v>
          </cell>
          <cell r="AK344">
            <v>49.541800000000002</v>
          </cell>
          <cell r="AL344">
            <v>319.55919999999998</v>
          </cell>
          <cell r="AM344">
            <v>42.785800000000002</v>
          </cell>
          <cell r="AN344">
            <v>466.10899999999998</v>
          </cell>
          <cell r="AO344">
            <v>666.48230000000001</v>
          </cell>
        </row>
        <row r="345">
          <cell r="C345">
            <v>274.16590000000002</v>
          </cell>
          <cell r="D345">
            <v>34.120600000000003</v>
          </cell>
          <cell r="E345">
            <v>752.90110000000004</v>
          </cell>
          <cell r="F345">
            <v>11.127000000000001</v>
          </cell>
          <cell r="G345">
            <v>116.3883</v>
          </cell>
          <cell r="H345">
            <v>3.4200000000000001E-2</v>
          </cell>
          <cell r="I345">
            <v>13.778700000000001</v>
          </cell>
          <cell r="J345">
            <v>63.096699999999998</v>
          </cell>
          <cell r="K345">
            <v>528.30999999999995</v>
          </cell>
          <cell r="L345">
            <v>30.007100000000001</v>
          </cell>
          <cell r="M345">
            <v>4.8463000000000003</v>
          </cell>
          <cell r="N345">
            <v>596.15359999999998</v>
          </cell>
          <cell r="O345">
            <v>28.2181</v>
          </cell>
          <cell r="P345">
            <v>24.248100000000001</v>
          </cell>
          <cell r="Q345">
            <v>333.90879999999999</v>
          </cell>
          <cell r="R345">
            <v>3.5564</v>
          </cell>
          <cell r="S345">
            <v>833.29650000000004</v>
          </cell>
          <cell r="T345">
            <v>132.07749999999999</v>
          </cell>
          <cell r="U345">
            <v>40.993400000000001</v>
          </cell>
          <cell r="V345">
            <v>213.0539</v>
          </cell>
          <cell r="W345">
            <v>240.05619999999999</v>
          </cell>
          <cell r="X345">
            <v>59.072600000000001</v>
          </cell>
          <cell r="Y345">
            <v>129.5984</v>
          </cell>
          <cell r="Z345">
            <v>2.3418999999999999</v>
          </cell>
          <cell r="AA345">
            <v>1.7668999999999999</v>
          </cell>
          <cell r="AB345">
            <v>288.83980000000003</v>
          </cell>
          <cell r="AC345">
            <v>10.8307</v>
          </cell>
          <cell r="AD345">
            <v>3.5400000000000001E-2</v>
          </cell>
          <cell r="AE345">
            <v>10.159800000000001</v>
          </cell>
          <cell r="AF345">
            <v>18.727900000000002</v>
          </cell>
          <cell r="AG345">
            <v>0.77300000000000002</v>
          </cell>
          <cell r="AH345">
            <v>78.965800000000002</v>
          </cell>
          <cell r="AI345">
            <v>71.5762</v>
          </cell>
          <cell r="AJ345">
            <v>14.1112</v>
          </cell>
          <cell r="AK345">
            <v>49.588999999999999</v>
          </cell>
          <cell r="AL345">
            <v>320.8125</v>
          </cell>
          <cell r="AM345">
            <v>42.983499999999999</v>
          </cell>
          <cell r="AN345">
            <v>469.50909999999999</v>
          </cell>
          <cell r="AO345">
            <v>668.88149999999996</v>
          </cell>
        </row>
        <row r="346">
          <cell r="C346">
            <v>272.99434666666667</v>
          </cell>
          <cell r="D346">
            <v>34.175386666666661</v>
          </cell>
          <cell r="E346">
            <v>760.7423799999998</v>
          </cell>
          <cell r="F346">
            <v>11.19022</v>
          </cell>
          <cell r="G346">
            <v>116.57531999999999</v>
          </cell>
          <cell r="H346">
            <v>3.4573333333333331E-2</v>
          </cell>
          <cell r="I346">
            <v>13.800839999999997</v>
          </cell>
          <cell r="J346">
            <v>63.163599999999995</v>
          </cell>
          <cell r="K346">
            <v>528.72766666666678</v>
          </cell>
          <cell r="L346">
            <v>30.055323333333334</v>
          </cell>
          <cell r="M346">
            <v>4.9416199999999995</v>
          </cell>
          <cell r="N346">
            <v>597.11172333333332</v>
          </cell>
          <cell r="O346">
            <v>28.263400000000001</v>
          </cell>
          <cell r="P346">
            <v>24.287093333333328</v>
          </cell>
          <cell r="Q346">
            <v>331.63999333333328</v>
          </cell>
          <cell r="R346">
            <v>3.5630199999999999</v>
          </cell>
          <cell r="S346">
            <v>839.54892333333373</v>
          </cell>
          <cell r="T346">
            <v>132.18191666666669</v>
          </cell>
          <cell r="U346">
            <v>41.098036666666665</v>
          </cell>
          <cell r="V346">
            <v>213.39634999999998</v>
          </cell>
          <cell r="W346">
            <v>240.44201666666672</v>
          </cell>
          <cell r="X346">
            <v>59.335443333333338</v>
          </cell>
          <cell r="Y346">
            <v>129.07602666666665</v>
          </cell>
          <cell r="Z346">
            <v>2.3456666666666668</v>
          </cell>
          <cell r="AA346">
            <v>1.7748366666666664</v>
          </cell>
          <cell r="AB346">
            <v>288.91034000000002</v>
          </cell>
          <cell r="AC346">
            <v>10.901126666666666</v>
          </cell>
          <cell r="AD346">
            <v>3.4653333333333335E-2</v>
          </cell>
          <cell r="AE346">
            <v>10.167836666666666</v>
          </cell>
          <cell r="AF346">
            <v>18.679033333333336</v>
          </cell>
          <cell r="AG346">
            <v>0.79033333333333322</v>
          </cell>
          <cell r="AH346">
            <v>79.092676666666662</v>
          </cell>
          <cell r="AI346">
            <v>71.691243333333333</v>
          </cell>
          <cell r="AJ346">
            <v>14.114223333333335</v>
          </cell>
          <cell r="AK346">
            <v>49.906796666666672</v>
          </cell>
          <cell r="AL346">
            <v>320.6739300000001</v>
          </cell>
          <cell r="AM346">
            <v>43.259033333333342</v>
          </cell>
          <cell r="AN346">
            <v>470.26371666666671</v>
          </cell>
          <cell r="AO346">
            <v>671.16765999999996</v>
          </cell>
        </row>
        <row r="347">
          <cell r="C347">
            <v>275.51850000000002</v>
          </cell>
          <cell r="D347">
            <v>34.184800000000003</v>
          </cell>
          <cell r="E347">
            <v>754.07629999999995</v>
          </cell>
          <cell r="F347">
            <v>11.1342</v>
          </cell>
          <cell r="G347">
            <v>116.6073</v>
          </cell>
          <cell r="H347">
            <v>3.4200000000000001E-2</v>
          </cell>
          <cell r="I347">
            <v>13.804600000000001</v>
          </cell>
          <cell r="J347">
            <v>63.203600000000002</v>
          </cell>
          <cell r="K347">
            <v>528.65</v>
          </cell>
          <cell r="L347">
            <v>30.063600000000001</v>
          </cell>
          <cell r="M347">
            <v>4.9375</v>
          </cell>
          <cell r="N347">
            <v>597.27560000000005</v>
          </cell>
          <cell r="O347">
            <v>28.2712</v>
          </cell>
          <cell r="P347">
            <v>24.293800000000001</v>
          </cell>
          <cell r="Q347">
            <v>334.63240000000002</v>
          </cell>
          <cell r="R347">
            <v>3.5587</v>
          </cell>
          <cell r="S347">
            <v>836.47149999999999</v>
          </cell>
          <cell r="T347">
            <v>132.16249999999999</v>
          </cell>
          <cell r="U347">
            <v>40.700400000000002</v>
          </cell>
          <cell r="V347">
            <v>213.45490000000001</v>
          </cell>
          <cell r="W347">
            <v>240.50800000000001</v>
          </cell>
          <cell r="X347">
            <v>59.161499999999997</v>
          </cell>
          <cell r="Y347">
            <v>129.7456</v>
          </cell>
          <cell r="Z347">
            <v>2.3462999999999998</v>
          </cell>
          <cell r="AA347">
            <v>1.7681</v>
          </cell>
          <cell r="AB347">
            <v>288.61989999999997</v>
          </cell>
          <cell r="AC347">
            <v>10.8383</v>
          </cell>
          <cell r="AD347">
            <v>3.5700000000000003E-2</v>
          </cell>
          <cell r="AE347">
            <v>10.1663</v>
          </cell>
          <cell r="AF347">
            <v>18.682700000000001</v>
          </cell>
          <cell r="AG347">
            <v>0.77349999999999997</v>
          </cell>
          <cell r="AH347">
            <v>79.114400000000003</v>
          </cell>
          <cell r="AI347">
            <v>71.710899999999995</v>
          </cell>
          <cell r="AJ347">
            <v>14.2126</v>
          </cell>
          <cell r="AK347">
            <v>49.561999999999998</v>
          </cell>
          <cell r="AL347">
            <v>319.4735</v>
          </cell>
          <cell r="AM347">
            <v>42.739699999999999</v>
          </cell>
          <cell r="AN347">
            <v>470.39280000000002</v>
          </cell>
          <cell r="AO347">
            <v>669.31190000000004</v>
          </cell>
        </row>
        <row r="348">
          <cell r="C348">
            <v>275.51850000000002</v>
          </cell>
          <cell r="D348">
            <v>34.184800000000003</v>
          </cell>
          <cell r="E348">
            <v>754.07629999999995</v>
          </cell>
          <cell r="F348">
            <v>11.1342</v>
          </cell>
          <cell r="G348">
            <v>116.6073</v>
          </cell>
          <cell r="H348">
            <v>3.4200000000000001E-2</v>
          </cell>
          <cell r="I348">
            <v>13.804600000000001</v>
          </cell>
          <cell r="J348">
            <v>63.203600000000002</v>
          </cell>
          <cell r="K348">
            <v>528.65</v>
          </cell>
          <cell r="L348">
            <v>30.063600000000001</v>
          </cell>
          <cell r="M348">
            <v>4.9375</v>
          </cell>
          <cell r="N348">
            <v>597.27560000000005</v>
          </cell>
          <cell r="O348">
            <v>28.2712</v>
          </cell>
          <cell r="P348">
            <v>24.293800000000001</v>
          </cell>
          <cell r="Q348">
            <v>334.63240000000002</v>
          </cell>
          <cell r="R348">
            <v>3.5587</v>
          </cell>
          <cell r="S348">
            <v>836.47149999999999</v>
          </cell>
          <cell r="T348">
            <v>132.16249999999999</v>
          </cell>
          <cell r="U348">
            <v>40.700400000000002</v>
          </cell>
          <cell r="V348">
            <v>213.45490000000001</v>
          </cell>
          <cell r="W348">
            <v>240.50800000000001</v>
          </cell>
          <cell r="X348">
            <v>59.161499999999997</v>
          </cell>
          <cell r="Y348">
            <v>129.7456</v>
          </cell>
          <cell r="Z348">
            <v>2.3462999999999998</v>
          </cell>
          <cell r="AA348">
            <v>1.7681</v>
          </cell>
          <cell r="AB348">
            <v>288.61989999999997</v>
          </cell>
          <cell r="AC348">
            <v>10.8383</v>
          </cell>
          <cell r="AD348">
            <v>3.5700000000000003E-2</v>
          </cell>
          <cell r="AE348">
            <v>10.1663</v>
          </cell>
          <cell r="AF348">
            <v>18.682700000000001</v>
          </cell>
          <cell r="AG348">
            <v>0.77349999999999997</v>
          </cell>
          <cell r="AH348">
            <v>79.114400000000003</v>
          </cell>
          <cell r="AI348">
            <v>71.710899999999995</v>
          </cell>
          <cell r="AJ348">
            <v>14.2126</v>
          </cell>
          <cell r="AK348">
            <v>49.561999999999998</v>
          </cell>
          <cell r="AL348">
            <v>319.4735</v>
          </cell>
          <cell r="AM348">
            <v>42.739699999999999</v>
          </cell>
          <cell r="AN348">
            <v>470.39280000000002</v>
          </cell>
          <cell r="AO348">
            <v>669.31190000000004</v>
          </cell>
        </row>
        <row r="349">
          <cell r="C349">
            <v>275.51850000000002</v>
          </cell>
          <cell r="D349">
            <v>34.184800000000003</v>
          </cell>
          <cell r="E349">
            <v>754.07629999999995</v>
          </cell>
          <cell r="F349">
            <v>11.1342</v>
          </cell>
          <cell r="G349">
            <v>116.6073</v>
          </cell>
          <cell r="H349">
            <v>3.4200000000000001E-2</v>
          </cell>
          <cell r="I349">
            <v>13.804600000000001</v>
          </cell>
          <cell r="J349">
            <v>63.203600000000002</v>
          </cell>
          <cell r="K349">
            <v>528.65</v>
          </cell>
          <cell r="L349">
            <v>30.063600000000001</v>
          </cell>
          <cell r="M349">
            <v>4.9375</v>
          </cell>
          <cell r="N349">
            <v>597.27560000000005</v>
          </cell>
          <cell r="O349">
            <v>28.2712</v>
          </cell>
          <cell r="P349">
            <v>24.293800000000001</v>
          </cell>
          <cell r="Q349">
            <v>334.63240000000002</v>
          </cell>
          <cell r="R349">
            <v>3.5587</v>
          </cell>
          <cell r="S349">
            <v>836.47149999999999</v>
          </cell>
          <cell r="T349">
            <v>132.16249999999999</v>
          </cell>
          <cell r="U349">
            <v>40.700400000000002</v>
          </cell>
          <cell r="V349">
            <v>213.45490000000001</v>
          </cell>
          <cell r="W349">
            <v>240.50800000000001</v>
          </cell>
          <cell r="X349">
            <v>59.161499999999997</v>
          </cell>
          <cell r="Y349">
            <v>129.7456</v>
          </cell>
          <cell r="Z349">
            <v>2.3462999999999998</v>
          </cell>
          <cell r="AA349">
            <v>1.7681</v>
          </cell>
          <cell r="AB349">
            <v>288.61989999999997</v>
          </cell>
          <cell r="AC349">
            <v>10.8383</v>
          </cell>
          <cell r="AD349">
            <v>3.5700000000000003E-2</v>
          </cell>
          <cell r="AE349">
            <v>10.1663</v>
          </cell>
          <cell r="AF349">
            <v>18.682700000000001</v>
          </cell>
          <cell r="AG349">
            <v>0.77349999999999997</v>
          </cell>
          <cell r="AH349">
            <v>79.114400000000003</v>
          </cell>
          <cell r="AI349">
            <v>71.710899999999995</v>
          </cell>
          <cell r="AJ349">
            <v>14.2126</v>
          </cell>
          <cell r="AK349">
            <v>49.561999999999998</v>
          </cell>
          <cell r="AL349">
            <v>319.4735</v>
          </cell>
          <cell r="AM349">
            <v>42.739699999999999</v>
          </cell>
          <cell r="AN349">
            <v>470.39280000000002</v>
          </cell>
          <cell r="AO349">
            <v>669.31190000000004</v>
          </cell>
        </row>
        <row r="350">
          <cell r="C350">
            <v>274.31810000000002</v>
          </cell>
          <cell r="D350">
            <v>34.295000000000002</v>
          </cell>
          <cell r="E350">
            <v>752.04679999999996</v>
          </cell>
          <cell r="F350">
            <v>11.1363</v>
          </cell>
          <cell r="G350">
            <v>116.9833</v>
          </cell>
          <cell r="H350">
            <v>3.4000000000000002E-2</v>
          </cell>
          <cell r="I350">
            <v>13.8491</v>
          </cell>
          <cell r="J350">
            <v>63.384399999999999</v>
          </cell>
          <cell r="K350">
            <v>528.75</v>
          </cell>
          <cell r="L350">
            <v>30.160499999999999</v>
          </cell>
          <cell r="M350">
            <v>4.9617000000000004</v>
          </cell>
          <cell r="N350">
            <v>599.20129999999995</v>
          </cell>
          <cell r="O350">
            <v>28.362300000000001</v>
          </cell>
          <cell r="P350">
            <v>24.3721</v>
          </cell>
          <cell r="Q350">
            <v>335.78300000000002</v>
          </cell>
          <cell r="R350">
            <v>3.5546000000000002</v>
          </cell>
          <cell r="S350">
            <v>835.30809999999997</v>
          </cell>
          <cell r="T350">
            <v>132.1875</v>
          </cell>
          <cell r="U350">
            <v>40.515999999999998</v>
          </cell>
          <cell r="V350">
            <v>214.1431</v>
          </cell>
          <cell r="W350">
            <v>241.2834</v>
          </cell>
          <cell r="X350">
            <v>58.977600000000002</v>
          </cell>
          <cell r="Y350">
            <v>130.45179999999999</v>
          </cell>
          <cell r="Z350">
            <v>2.3538999999999999</v>
          </cell>
          <cell r="AA350">
            <v>1.7665999999999999</v>
          </cell>
          <cell r="AB350">
            <v>288.31220000000002</v>
          </cell>
          <cell r="AC350">
            <v>10.916499999999999</v>
          </cell>
          <cell r="AD350">
            <v>3.5299999999999998E-2</v>
          </cell>
          <cell r="AE350">
            <v>10.1683</v>
          </cell>
          <cell r="AF350">
            <v>18.834900000000001</v>
          </cell>
          <cell r="AG350">
            <v>0.7732</v>
          </cell>
          <cell r="AH350">
            <v>79.369500000000002</v>
          </cell>
          <cell r="AI350">
            <v>71.942099999999996</v>
          </cell>
          <cell r="AJ350">
            <v>14.2463</v>
          </cell>
          <cell r="AK350">
            <v>49.2928</v>
          </cell>
          <cell r="AL350">
            <v>320.3295</v>
          </cell>
          <cell r="AM350">
            <v>42.819099999999999</v>
          </cell>
          <cell r="AN350">
            <v>471.90940000000001</v>
          </cell>
          <cell r="AO350">
            <v>669.9271</v>
          </cell>
        </row>
        <row r="351">
          <cell r="C351">
            <v>273.28160000000003</v>
          </cell>
          <cell r="D351">
            <v>34.213099999999997</v>
          </cell>
          <cell r="E351">
            <v>752.16849999999999</v>
          </cell>
          <cell r="F351">
            <v>11.138400000000001</v>
          </cell>
          <cell r="G351">
            <v>116.7039</v>
          </cell>
          <cell r="H351">
            <v>3.4000000000000002E-2</v>
          </cell>
          <cell r="I351">
            <v>13.8161</v>
          </cell>
          <cell r="J351">
            <v>63.238100000000003</v>
          </cell>
          <cell r="K351">
            <v>528.85</v>
          </cell>
          <cell r="L351">
            <v>30.0885</v>
          </cell>
          <cell r="M351">
            <v>4.9085999999999999</v>
          </cell>
          <cell r="N351">
            <v>597.77020000000005</v>
          </cell>
          <cell r="O351">
            <v>28.294599999999999</v>
          </cell>
          <cell r="P351">
            <v>24.3139</v>
          </cell>
          <cell r="Q351">
            <v>336.10500000000002</v>
          </cell>
          <cell r="R351">
            <v>3.5552999999999999</v>
          </cell>
          <cell r="S351">
            <v>835.46600000000001</v>
          </cell>
          <cell r="T351">
            <v>132.21250000000001</v>
          </cell>
          <cell r="U351">
            <v>40.523699999999998</v>
          </cell>
          <cell r="V351">
            <v>213.6317</v>
          </cell>
          <cell r="W351">
            <v>240.7072</v>
          </cell>
          <cell r="X351">
            <v>59.095199999999998</v>
          </cell>
          <cell r="Y351">
            <v>131.309</v>
          </cell>
          <cell r="Z351">
            <v>2.3483000000000001</v>
          </cell>
          <cell r="AA351">
            <v>1.7669999999999999</v>
          </cell>
          <cell r="AB351">
            <v>288.04590000000002</v>
          </cell>
          <cell r="AC351">
            <v>10.910399999999999</v>
          </cell>
          <cell r="AD351">
            <v>3.56E-2</v>
          </cell>
          <cell r="AE351">
            <v>10.170199999999999</v>
          </cell>
          <cell r="AF351">
            <v>18.874300000000002</v>
          </cell>
          <cell r="AG351">
            <v>0.77339999999999998</v>
          </cell>
          <cell r="AH351">
            <v>79.179900000000004</v>
          </cell>
          <cell r="AI351">
            <v>71.770300000000006</v>
          </cell>
          <cell r="AJ351">
            <v>14.249700000000001</v>
          </cell>
          <cell r="AK351">
            <v>49.692599999999999</v>
          </cell>
          <cell r="AL351">
            <v>319.69459999999998</v>
          </cell>
          <cell r="AM351">
            <v>42.604700000000001</v>
          </cell>
          <cell r="AN351">
            <v>470.78230000000002</v>
          </cell>
          <cell r="AO351">
            <v>669.65589999999997</v>
          </cell>
        </row>
        <row r="352">
          <cell r="C352">
            <v>272.44060000000002</v>
          </cell>
          <cell r="D352">
            <v>34.297899999999998</v>
          </cell>
          <cell r="E352">
            <v>752.70950000000005</v>
          </cell>
          <cell r="F352">
            <v>11.1447</v>
          </cell>
          <cell r="G352">
            <v>116.9931</v>
          </cell>
          <cell r="H352">
            <v>3.4000000000000002E-2</v>
          </cell>
          <cell r="I352">
            <v>13.850300000000001</v>
          </cell>
          <cell r="J352">
            <v>63.386299999999999</v>
          </cell>
          <cell r="K352">
            <v>529.15</v>
          </cell>
          <cell r="L352">
            <v>30.163</v>
          </cell>
          <cell r="M352">
            <v>4.8578999999999999</v>
          </cell>
          <cell r="N352">
            <v>599.25149999999996</v>
          </cell>
          <cell r="O352">
            <v>28.364699999999999</v>
          </cell>
          <cell r="P352">
            <v>24.374099999999999</v>
          </cell>
          <cell r="Q352">
            <v>336.26569999999998</v>
          </cell>
          <cell r="R352">
            <v>3.5573000000000001</v>
          </cell>
          <cell r="S352">
            <v>837.2627</v>
          </cell>
          <cell r="T352">
            <v>132.28749999999999</v>
          </cell>
          <cell r="U352">
            <v>40.320799999999998</v>
          </cell>
          <cell r="V352">
            <v>214.1611</v>
          </cell>
          <cell r="W352">
            <v>241.30359999999999</v>
          </cell>
          <cell r="X352">
            <v>58.993600000000001</v>
          </cell>
          <cell r="Y352">
            <v>130.77719999999999</v>
          </cell>
          <cell r="Z352">
            <v>2.3540999999999999</v>
          </cell>
          <cell r="AA352">
            <v>1.7674000000000001</v>
          </cell>
          <cell r="AB352">
            <v>288.23070000000001</v>
          </cell>
          <cell r="AC352">
            <v>10.9323</v>
          </cell>
          <cell r="AD352">
            <v>3.6200000000000003E-2</v>
          </cell>
          <cell r="AE352">
            <v>10.176</v>
          </cell>
          <cell r="AF352">
            <v>18.989599999999999</v>
          </cell>
          <cell r="AG352">
            <v>0.77380000000000004</v>
          </cell>
          <cell r="AH352">
            <v>79.376099999999994</v>
          </cell>
          <cell r="AI352">
            <v>71.948099999999997</v>
          </cell>
          <cell r="AJ352">
            <v>14.290699999999999</v>
          </cell>
          <cell r="AK352">
            <v>49.964399999999998</v>
          </cell>
          <cell r="AL352">
            <v>320.03039999999999</v>
          </cell>
          <cell r="AM352">
            <v>42.579300000000003</v>
          </cell>
          <cell r="AN352">
            <v>471.94889999999998</v>
          </cell>
          <cell r="AO352">
            <v>669.87030000000004</v>
          </cell>
        </row>
        <row r="353">
          <cell r="C353">
            <v>274.15859999999998</v>
          </cell>
          <cell r="D353">
            <v>34.221299999999999</v>
          </cell>
          <cell r="E353">
            <v>752.76919999999996</v>
          </cell>
          <cell r="F353">
            <v>11.157299999999999</v>
          </cell>
          <cell r="G353">
            <v>116.73180000000001</v>
          </cell>
          <cell r="H353">
            <v>3.4000000000000002E-2</v>
          </cell>
          <cell r="I353">
            <v>13.8194</v>
          </cell>
          <cell r="J353">
            <v>63.245600000000003</v>
          </cell>
          <cell r="K353">
            <v>529.75</v>
          </cell>
          <cell r="L353">
            <v>30.095700000000001</v>
          </cell>
          <cell r="M353">
            <v>4.8441000000000001</v>
          </cell>
          <cell r="N353">
            <v>597.91300000000001</v>
          </cell>
          <cell r="O353">
            <v>28.301300000000001</v>
          </cell>
          <cell r="P353">
            <v>24.319700000000001</v>
          </cell>
          <cell r="Q353">
            <v>337.00330000000002</v>
          </cell>
          <cell r="R353">
            <v>3.5613000000000001</v>
          </cell>
          <cell r="S353">
            <v>838.21199999999999</v>
          </cell>
          <cell r="T353">
            <v>132.4375</v>
          </cell>
          <cell r="U353">
            <v>40.363399999999999</v>
          </cell>
          <cell r="V353">
            <v>213.68270000000001</v>
          </cell>
          <cell r="W353">
            <v>240.7647</v>
          </cell>
          <cell r="X353">
            <v>59.039000000000001</v>
          </cell>
          <cell r="Y353">
            <v>129.64089999999999</v>
          </cell>
          <cell r="Z353">
            <v>2.3488000000000002</v>
          </cell>
          <cell r="AA353">
            <v>1.7706</v>
          </cell>
          <cell r="AB353">
            <v>288.928</v>
          </cell>
          <cell r="AC353">
            <v>10.913</v>
          </cell>
          <cell r="AD353">
            <v>3.6400000000000002E-2</v>
          </cell>
          <cell r="AE353">
            <v>10.1875</v>
          </cell>
          <cell r="AF353">
            <v>18.919</v>
          </cell>
          <cell r="AG353">
            <v>0.77470000000000006</v>
          </cell>
          <cell r="AH353">
            <v>79.198800000000006</v>
          </cell>
          <cell r="AI353">
            <v>71.787400000000005</v>
          </cell>
          <cell r="AJ353">
            <v>14.283799999999999</v>
          </cell>
          <cell r="AK353">
            <v>50.299100000000003</v>
          </cell>
          <cell r="AL353">
            <v>319.44560000000001</v>
          </cell>
          <cell r="AM353">
            <v>42.530200000000001</v>
          </cell>
          <cell r="AN353">
            <v>470.89479999999998</v>
          </cell>
          <cell r="AO353">
            <v>668.80280000000005</v>
          </cell>
        </row>
        <row r="354">
          <cell r="C354">
            <v>273.73739999999998</v>
          </cell>
          <cell r="D354">
            <v>34.305999999999997</v>
          </cell>
          <cell r="E354">
            <v>756.38559999999995</v>
          </cell>
          <cell r="F354">
            <v>11.157299999999999</v>
          </cell>
          <cell r="G354">
            <v>117.02070000000001</v>
          </cell>
          <cell r="H354">
            <v>3.4000000000000002E-2</v>
          </cell>
          <cell r="I354">
            <v>13.8536</v>
          </cell>
          <cell r="J354">
            <v>63.398699999999998</v>
          </cell>
          <cell r="K354">
            <v>529.75</v>
          </cell>
          <cell r="L354">
            <v>30.170100000000001</v>
          </cell>
          <cell r="M354">
            <v>4.8711000000000002</v>
          </cell>
          <cell r="N354">
            <v>599.39279999999997</v>
          </cell>
          <cell r="O354">
            <v>28.371400000000001</v>
          </cell>
          <cell r="P354">
            <v>24.379899999999999</v>
          </cell>
          <cell r="Q354">
            <v>335.98590000000002</v>
          </cell>
          <cell r="R354">
            <v>3.5613000000000001</v>
          </cell>
          <cell r="S354">
            <v>836.88779999999997</v>
          </cell>
          <cell r="T354">
            <v>132.4375</v>
          </cell>
          <cell r="U354">
            <v>40.376399999999997</v>
          </cell>
          <cell r="V354">
            <v>214.2116</v>
          </cell>
          <cell r="W354">
            <v>241.36060000000001</v>
          </cell>
          <cell r="X354">
            <v>59.177700000000002</v>
          </cell>
          <cell r="Y354">
            <v>129.41309999999999</v>
          </cell>
          <cell r="Z354">
            <v>2.3546</v>
          </cell>
          <cell r="AA354">
            <v>1.7687999999999999</v>
          </cell>
          <cell r="AB354">
            <v>289.18169999999998</v>
          </cell>
          <cell r="AC354">
            <v>10.938700000000001</v>
          </cell>
          <cell r="AD354">
            <v>3.6600000000000001E-2</v>
          </cell>
          <cell r="AE354">
            <v>10.1875</v>
          </cell>
          <cell r="AF354">
            <v>18.912700000000001</v>
          </cell>
          <cell r="AG354">
            <v>0.77470000000000006</v>
          </cell>
          <cell r="AH354">
            <v>79.394800000000004</v>
          </cell>
          <cell r="AI354">
            <v>71.965100000000007</v>
          </cell>
          <cell r="AJ354">
            <v>14.3049</v>
          </cell>
          <cell r="AK354">
            <v>50.448300000000003</v>
          </cell>
          <cell r="AL354">
            <v>319.24</v>
          </cell>
          <cell r="AM354">
            <v>42.337200000000003</v>
          </cell>
          <cell r="AN354">
            <v>472.06020000000001</v>
          </cell>
          <cell r="AO354">
            <v>670.18529999999998</v>
          </cell>
        </row>
        <row r="355">
          <cell r="C355">
            <v>273.73739999999998</v>
          </cell>
          <cell r="D355">
            <v>34.305999999999997</v>
          </cell>
          <cell r="E355">
            <v>756.38559999999995</v>
          </cell>
          <cell r="F355">
            <v>11.157299999999999</v>
          </cell>
          <cell r="G355">
            <v>117.02070000000001</v>
          </cell>
          <cell r="H355">
            <v>3.4000000000000002E-2</v>
          </cell>
          <cell r="I355">
            <v>13.8536</v>
          </cell>
          <cell r="J355">
            <v>63.398699999999998</v>
          </cell>
          <cell r="K355">
            <v>529.75</v>
          </cell>
          <cell r="L355">
            <v>30.170100000000001</v>
          </cell>
          <cell r="M355">
            <v>4.8711000000000002</v>
          </cell>
          <cell r="N355">
            <v>599.39279999999997</v>
          </cell>
          <cell r="O355">
            <v>28.371400000000001</v>
          </cell>
          <cell r="P355">
            <v>24.379899999999999</v>
          </cell>
          <cell r="Q355">
            <v>335.98590000000002</v>
          </cell>
          <cell r="R355">
            <v>3.5613000000000001</v>
          </cell>
          <cell r="S355">
            <v>836.88779999999997</v>
          </cell>
          <cell r="T355">
            <v>132.4375</v>
          </cell>
          <cell r="U355">
            <v>40.376399999999997</v>
          </cell>
          <cell r="V355">
            <v>214.2116</v>
          </cell>
          <cell r="W355">
            <v>241.36060000000001</v>
          </cell>
          <cell r="X355">
            <v>59.177700000000002</v>
          </cell>
          <cell r="Y355">
            <v>129.41309999999999</v>
          </cell>
          <cell r="Z355">
            <v>2.3546</v>
          </cell>
          <cell r="AA355">
            <v>1.7687999999999999</v>
          </cell>
          <cell r="AB355">
            <v>289.18169999999998</v>
          </cell>
          <cell r="AC355">
            <v>10.938700000000001</v>
          </cell>
          <cell r="AD355">
            <v>3.6600000000000001E-2</v>
          </cell>
          <cell r="AE355">
            <v>10.1875</v>
          </cell>
          <cell r="AF355">
            <v>18.912700000000001</v>
          </cell>
          <cell r="AG355">
            <v>0.77470000000000006</v>
          </cell>
          <cell r="AH355">
            <v>79.394800000000004</v>
          </cell>
          <cell r="AI355">
            <v>71.965100000000007</v>
          </cell>
          <cell r="AJ355">
            <v>14.3049</v>
          </cell>
          <cell r="AK355">
            <v>50.448300000000003</v>
          </cell>
          <cell r="AL355">
            <v>319.24</v>
          </cell>
          <cell r="AM355">
            <v>42.337200000000003</v>
          </cell>
          <cell r="AN355">
            <v>472.06020000000001</v>
          </cell>
          <cell r="AO355">
            <v>670.18529999999998</v>
          </cell>
        </row>
        <row r="356">
          <cell r="C356">
            <v>273.73739999999998</v>
          </cell>
          <cell r="D356">
            <v>34.305999999999997</v>
          </cell>
          <cell r="E356">
            <v>756.38559999999995</v>
          </cell>
          <cell r="F356">
            <v>11.157299999999999</v>
          </cell>
          <cell r="G356">
            <v>117.02070000000001</v>
          </cell>
          <cell r="H356">
            <v>3.4000000000000002E-2</v>
          </cell>
          <cell r="I356">
            <v>13.8536</v>
          </cell>
          <cell r="J356">
            <v>63.398699999999998</v>
          </cell>
          <cell r="K356">
            <v>529.75</v>
          </cell>
          <cell r="L356">
            <v>30.170100000000001</v>
          </cell>
          <cell r="M356">
            <v>4.8711000000000002</v>
          </cell>
          <cell r="N356">
            <v>599.39279999999997</v>
          </cell>
          <cell r="O356">
            <v>28.371400000000001</v>
          </cell>
          <cell r="P356">
            <v>24.379899999999999</v>
          </cell>
          <cell r="Q356">
            <v>335.98590000000002</v>
          </cell>
          <cell r="R356">
            <v>3.5613000000000001</v>
          </cell>
          <cell r="S356">
            <v>836.88779999999997</v>
          </cell>
          <cell r="T356">
            <v>132.4375</v>
          </cell>
          <cell r="U356">
            <v>40.376399999999997</v>
          </cell>
          <cell r="V356">
            <v>214.2116</v>
          </cell>
          <cell r="W356">
            <v>241.36060000000001</v>
          </cell>
          <cell r="X356">
            <v>59.177700000000002</v>
          </cell>
          <cell r="Y356">
            <v>129.41309999999999</v>
          </cell>
          <cell r="Z356">
            <v>2.3546</v>
          </cell>
          <cell r="AA356">
            <v>1.7687999999999999</v>
          </cell>
          <cell r="AB356">
            <v>289.18169999999998</v>
          </cell>
          <cell r="AC356">
            <v>10.938700000000001</v>
          </cell>
          <cell r="AD356">
            <v>3.6600000000000001E-2</v>
          </cell>
          <cell r="AE356">
            <v>10.1875</v>
          </cell>
          <cell r="AF356">
            <v>18.912700000000001</v>
          </cell>
          <cell r="AG356">
            <v>0.77470000000000006</v>
          </cell>
          <cell r="AH356">
            <v>79.394800000000004</v>
          </cell>
          <cell r="AI356">
            <v>71.965100000000007</v>
          </cell>
          <cell r="AJ356">
            <v>14.3049</v>
          </cell>
          <cell r="AK356">
            <v>50.448300000000003</v>
          </cell>
          <cell r="AL356">
            <v>319.24</v>
          </cell>
          <cell r="AM356">
            <v>42.337200000000003</v>
          </cell>
          <cell r="AN356">
            <v>472.06020000000001</v>
          </cell>
          <cell r="AO356">
            <v>670.18529999999998</v>
          </cell>
        </row>
        <row r="357">
          <cell r="C357">
            <v>272.4323</v>
          </cell>
          <cell r="D357">
            <v>34.071100000000001</v>
          </cell>
          <cell r="E357">
            <v>756.4194</v>
          </cell>
          <cell r="F357">
            <v>11.157299999999999</v>
          </cell>
          <cell r="G357">
            <v>116.2196</v>
          </cell>
          <cell r="H357">
            <v>3.39E-2</v>
          </cell>
          <cell r="I357">
            <v>13.758699999999999</v>
          </cell>
          <cell r="J357">
            <v>62.9816</v>
          </cell>
          <cell r="K357">
            <v>529.75</v>
          </cell>
          <cell r="L357">
            <v>29.9636</v>
          </cell>
          <cell r="M357">
            <v>4.8815999999999997</v>
          </cell>
          <cell r="N357">
            <v>595.28970000000004</v>
          </cell>
          <cell r="O357">
            <v>28.177199999999999</v>
          </cell>
          <cell r="P357">
            <v>24.213000000000001</v>
          </cell>
          <cell r="Q357">
            <v>335.69290000000001</v>
          </cell>
          <cell r="R357">
            <v>3.5434999999999999</v>
          </cell>
          <cell r="S357">
            <v>838.21199999999999</v>
          </cell>
          <cell r="T357">
            <v>132.4375</v>
          </cell>
          <cell r="U357">
            <v>40.3825</v>
          </cell>
          <cell r="V357">
            <v>212.74520000000001</v>
          </cell>
          <cell r="W357">
            <v>239.70830000000001</v>
          </cell>
          <cell r="X357">
            <v>58.680599999999998</v>
          </cell>
          <cell r="Y357">
            <v>129.52860000000001</v>
          </cell>
          <cell r="Z357">
            <v>2.3384999999999998</v>
          </cell>
          <cell r="AA357">
            <v>1.7605999999999999</v>
          </cell>
          <cell r="AB357">
            <v>288.84769999999997</v>
          </cell>
          <cell r="AC357">
            <v>10.845000000000001</v>
          </cell>
          <cell r="AD357">
            <v>3.6700000000000003E-2</v>
          </cell>
          <cell r="AE357">
            <v>10.1875</v>
          </cell>
          <cell r="AF357">
            <v>18.738900000000001</v>
          </cell>
          <cell r="AG357">
            <v>0.77429999999999999</v>
          </cell>
          <cell r="AH357">
            <v>78.851299999999995</v>
          </cell>
          <cell r="AI357">
            <v>71.472499999999997</v>
          </cell>
          <cell r="AJ357">
            <v>14.2272</v>
          </cell>
          <cell r="AK357">
            <v>50.172699999999999</v>
          </cell>
          <cell r="AL357">
            <v>316.64780000000002</v>
          </cell>
          <cell r="AM357">
            <v>41.927100000000003</v>
          </cell>
          <cell r="AN357">
            <v>468.8288</v>
          </cell>
          <cell r="AO357">
            <v>668.98779999999999</v>
          </cell>
        </row>
        <row r="358">
          <cell r="C358">
            <v>272.38170000000002</v>
          </cell>
          <cell r="D358">
            <v>34.294400000000003</v>
          </cell>
          <cell r="E358">
            <v>759.90549999999996</v>
          </cell>
          <cell r="F358">
            <v>11.157299999999999</v>
          </cell>
          <cell r="G358">
            <v>116.9813</v>
          </cell>
          <cell r="H358">
            <v>3.39E-2</v>
          </cell>
          <cell r="I358">
            <v>13.8489</v>
          </cell>
          <cell r="J358">
            <v>63.3782</v>
          </cell>
          <cell r="K358">
            <v>529.75</v>
          </cell>
          <cell r="L358">
            <v>30.16</v>
          </cell>
          <cell r="M358">
            <v>5.0011000000000001</v>
          </cell>
          <cell r="N358">
            <v>599.19100000000003</v>
          </cell>
          <cell r="O358">
            <v>28.361799999999999</v>
          </cell>
          <cell r="P358">
            <v>24.371700000000001</v>
          </cell>
          <cell r="Q358">
            <v>335.56229999999999</v>
          </cell>
          <cell r="R358">
            <v>3.5434999999999999</v>
          </cell>
          <cell r="S358">
            <v>838.21199999999999</v>
          </cell>
          <cell r="T358">
            <v>132.4375</v>
          </cell>
          <cell r="U358">
            <v>40.3825</v>
          </cell>
          <cell r="V358">
            <v>214.1395</v>
          </cell>
          <cell r="W358">
            <v>241.27930000000001</v>
          </cell>
          <cell r="X358">
            <v>58.972900000000003</v>
          </cell>
          <cell r="Y358">
            <v>130.52889999999999</v>
          </cell>
          <cell r="Z358">
            <v>2.3538000000000001</v>
          </cell>
          <cell r="AA358">
            <v>1.7611000000000001</v>
          </cell>
          <cell r="AB358">
            <v>289.49220000000003</v>
          </cell>
          <cell r="AC358">
            <v>10.8972</v>
          </cell>
          <cell r="AD358">
            <v>3.6799999999999999E-2</v>
          </cell>
          <cell r="AE358">
            <v>10.1875</v>
          </cell>
          <cell r="AF358">
            <v>19.0398</v>
          </cell>
          <cell r="AG358">
            <v>0.77429999999999999</v>
          </cell>
          <cell r="AH358">
            <v>79.368099999999998</v>
          </cell>
          <cell r="AI358">
            <v>71.940899999999999</v>
          </cell>
          <cell r="AJ358">
            <v>14.361000000000001</v>
          </cell>
          <cell r="AK358">
            <v>50.3797</v>
          </cell>
          <cell r="AL358">
            <v>319.0247</v>
          </cell>
          <cell r="AM358">
            <v>42.021500000000003</v>
          </cell>
          <cell r="AN358">
            <v>471.90129999999999</v>
          </cell>
          <cell r="AO358">
            <v>669.572</v>
          </cell>
        </row>
        <row r="359">
          <cell r="C359">
            <v>274.68470000000002</v>
          </cell>
          <cell r="D359">
            <v>34.404699999999998</v>
          </cell>
          <cell r="E359">
            <v>762.71799999999996</v>
          </cell>
          <cell r="F359">
            <v>11.1556</v>
          </cell>
          <cell r="G359">
            <v>117.3575</v>
          </cell>
          <cell r="H359">
            <v>3.39E-2</v>
          </cell>
          <cell r="I359">
            <v>13.8934</v>
          </cell>
          <cell r="J359">
            <v>63.554699999999997</v>
          </cell>
          <cell r="K359">
            <v>529.66999999999996</v>
          </cell>
          <cell r="L359">
            <v>30.257000000000001</v>
          </cell>
          <cell r="M359">
            <v>5.0731000000000002</v>
          </cell>
          <cell r="N359">
            <v>601.1182</v>
          </cell>
          <cell r="O359">
            <v>28.453099999999999</v>
          </cell>
          <cell r="P359">
            <v>24.450099999999999</v>
          </cell>
          <cell r="Q359">
            <v>338.03570000000002</v>
          </cell>
          <cell r="R359">
            <v>3.5428999999999999</v>
          </cell>
          <cell r="S359">
            <v>838.08540000000005</v>
          </cell>
          <cell r="T359">
            <v>132.41749999999999</v>
          </cell>
          <cell r="U359">
            <v>40.376399999999997</v>
          </cell>
          <cell r="V359">
            <v>214.82820000000001</v>
          </cell>
          <cell r="W359">
            <v>242.05529999999999</v>
          </cell>
          <cell r="X359">
            <v>59.129300000000001</v>
          </cell>
          <cell r="Y359">
            <v>130.52269999999999</v>
          </cell>
          <cell r="Z359">
            <v>2.3614000000000002</v>
          </cell>
          <cell r="AA359">
            <v>1.7608999999999999</v>
          </cell>
          <cell r="AB359">
            <v>289.35829999999999</v>
          </cell>
          <cell r="AC359">
            <v>10.940799999999999</v>
          </cell>
          <cell r="AD359">
            <v>3.7100000000000001E-2</v>
          </cell>
          <cell r="AE359">
            <v>10.186</v>
          </cell>
          <cell r="AF359">
            <v>19.155899999999999</v>
          </cell>
          <cell r="AG359">
            <v>0.7742</v>
          </cell>
          <cell r="AH359">
            <v>79.623400000000004</v>
          </cell>
          <cell r="AI359">
            <v>72.172300000000007</v>
          </cell>
          <cell r="AJ359">
            <v>14.4754</v>
          </cell>
          <cell r="AK359">
            <v>50.453400000000002</v>
          </cell>
          <cell r="AL359">
            <v>321.20159999999998</v>
          </cell>
          <cell r="AM359">
            <v>42.0443</v>
          </cell>
          <cell r="AN359">
            <v>473.41899999999998</v>
          </cell>
          <cell r="AO359">
            <v>669.47090000000003</v>
          </cell>
        </row>
        <row r="360">
          <cell r="C360">
            <v>275.65809999999999</v>
          </cell>
          <cell r="D360">
            <v>34.538600000000002</v>
          </cell>
          <cell r="E360">
            <v>765.44069999999999</v>
          </cell>
          <cell r="F360">
            <v>11.152900000000001</v>
          </cell>
          <cell r="G360">
            <v>117.81440000000001</v>
          </cell>
          <cell r="H360">
            <v>3.3799999999999997E-2</v>
          </cell>
          <cell r="I360">
            <v>13.9475</v>
          </cell>
          <cell r="J360">
            <v>63.810699999999997</v>
          </cell>
          <cell r="K360">
            <v>529.54</v>
          </cell>
          <cell r="L360">
            <v>30.3748</v>
          </cell>
          <cell r="M360">
            <v>5.0646000000000004</v>
          </cell>
          <cell r="N360">
            <v>603.45839999999998</v>
          </cell>
          <cell r="O360">
            <v>28.563800000000001</v>
          </cell>
          <cell r="P360">
            <v>24.545200000000001</v>
          </cell>
          <cell r="Q360">
            <v>337.88010000000003</v>
          </cell>
          <cell r="R360">
            <v>3.5421</v>
          </cell>
          <cell r="S360">
            <v>839.20759999999996</v>
          </cell>
          <cell r="T360">
            <v>132.38499999999999</v>
          </cell>
          <cell r="U360">
            <v>40.434600000000003</v>
          </cell>
          <cell r="V360">
            <v>215.66460000000001</v>
          </cell>
          <cell r="W360">
            <v>242.99770000000001</v>
          </cell>
          <cell r="X360">
            <v>59.233800000000002</v>
          </cell>
          <cell r="Y360">
            <v>131.32419999999999</v>
          </cell>
          <cell r="Z360">
            <v>2.3706</v>
          </cell>
          <cell r="AA360">
            <v>1.754</v>
          </cell>
          <cell r="AB360">
            <v>289.5292</v>
          </cell>
          <cell r="AC360">
            <v>10.9963</v>
          </cell>
          <cell r="AD360">
            <v>3.7499999999999999E-2</v>
          </cell>
          <cell r="AE360">
            <v>10.1835</v>
          </cell>
          <cell r="AF360">
            <v>19.260899999999999</v>
          </cell>
          <cell r="AG360">
            <v>0.77400000000000002</v>
          </cell>
          <cell r="AH360">
            <v>79.933400000000006</v>
          </cell>
          <cell r="AI360">
            <v>72.453199999999995</v>
          </cell>
          <cell r="AJ360">
            <v>14.592000000000001</v>
          </cell>
          <cell r="AK360">
            <v>50.782400000000003</v>
          </cell>
          <cell r="AL360">
            <v>322.64909999999998</v>
          </cell>
          <cell r="AM360">
            <v>41.950899999999997</v>
          </cell>
          <cell r="AN360">
            <v>475.26220000000001</v>
          </cell>
          <cell r="AO360">
            <v>671.27250000000004</v>
          </cell>
        </row>
        <row r="361">
          <cell r="C361">
            <v>274.41849999999999</v>
          </cell>
          <cell r="D361">
            <v>34.696399999999997</v>
          </cell>
          <cell r="E361">
            <v>767.94799999999998</v>
          </cell>
          <cell r="F361">
            <v>11.152900000000001</v>
          </cell>
          <cell r="G361">
            <v>118.3526</v>
          </cell>
          <cell r="H361">
            <v>3.3700000000000001E-2</v>
          </cell>
          <cell r="I361">
            <v>14.011200000000001</v>
          </cell>
          <cell r="J361">
            <v>64.106499999999997</v>
          </cell>
          <cell r="K361">
            <v>529.54</v>
          </cell>
          <cell r="L361">
            <v>30.513500000000001</v>
          </cell>
          <cell r="M361">
            <v>5.0986000000000002</v>
          </cell>
          <cell r="N361">
            <v>606.21519999999998</v>
          </cell>
          <cell r="O361">
            <v>28.694299999999998</v>
          </cell>
          <cell r="P361">
            <v>24.657399999999999</v>
          </cell>
          <cell r="Q361">
            <v>337.64729999999997</v>
          </cell>
          <cell r="R361">
            <v>3.5421</v>
          </cell>
          <cell r="S361">
            <v>840.53970000000004</v>
          </cell>
          <cell r="T361">
            <v>132.38499999999999</v>
          </cell>
          <cell r="U361">
            <v>40.461199999999998</v>
          </cell>
          <cell r="V361">
            <v>216.6498</v>
          </cell>
          <cell r="W361">
            <v>244.1078</v>
          </cell>
          <cell r="X361">
            <v>59.470999999999997</v>
          </cell>
          <cell r="Y361">
            <v>131.70570000000001</v>
          </cell>
          <cell r="Z361">
            <v>2.3814000000000002</v>
          </cell>
          <cell r="AA361">
            <v>1.7545999999999999</v>
          </cell>
          <cell r="AB361">
            <v>288.77589999999998</v>
          </cell>
          <cell r="AC361">
            <v>11.0725</v>
          </cell>
          <cell r="AD361">
            <v>3.6999999999999998E-2</v>
          </cell>
          <cell r="AE361">
            <v>10.1835</v>
          </cell>
          <cell r="AF361">
            <v>19.3779</v>
          </cell>
          <cell r="AG361">
            <v>0.77400000000000002</v>
          </cell>
          <cell r="AH361">
            <v>80.298500000000004</v>
          </cell>
          <cell r="AI361">
            <v>72.784199999999998</v>
          </cell>
          <cell r="AJ361">
            <v>14.6317</v>
          </cell>
          <cell r="AK361">
            <v>50.446199999999997</v>
          </cell>
          <cell r="AL361">
            <v>323.96910000000003</v>
          </cell>
          <cell r="AM361">
            <v>41.497900000000001</v>
          </cell>
          <cell r="AN361">
            <v>477.43329999999997</v>
          </cell>
          <cell r="AO361">
            <v>672.11</v>
          </cell>
        </row>
        <row r="362">
          <cell r="C362">
            <v>274.41849999999999</v>
          </cell>
          <cell r="D362">
            <v>34.696399999999997</v>
          </cell>
          <cell r="E362">
            <v>767.94799999999998</v>
          </cell>
          <cell r="F362">
            <v>11.152900000000001</v>
          </cell>
          <cell r="G362">
            <v>118.3526</v>
          </cell>
          <cell r="H362">
            <v>3.3700000000000001E-2</v>
          </cell>
          <cell r="I362">
            <v>14.011200000000001</v>
          </cell>
          <cell r="J362">
            <v>64.106499999999997</v>
          </cell>
          <cell r="K362">
            <v>529.54</v>
          </cell>
          <cell r="L362">
            <v>30.513500000000001</v>
          </cell>
          <cell r="M362">
            <v>5.0986000000000002</v>
          </cell>
          <cell r="N362">
            <v>606.21519999999998</v>
          </cell>
          <cell r="O362">
            <v>28.694299999999998</v>
          </cell>
          <cell r="P362">
            <v>24.657399999999999</v>
          </cell>
          <cell r="Q362">
            <v>337.64729999999997</v>
          </cell>
          <cell r="R362">
            <v>3.5421</v>
          </cell>
          <cell r="S362">
            <v>840.53970000000004</v>
          </cell>
          <cell r="T362">
            <v>132.38499999999999</v>
          </cell>
          <cell r="U362">
            <v>40.461199999999998</v>
          </cell>
          <cell r="V362">
            <v>216.6498</v>
          </cell>
          <cell r="W362">
            <v>244.1078</v>
          </cell>
          <cell r="X362">
            <v>59.470999999999997</v>
          </cell>
          <cell r="Y362">
            <v>131.70570000000001</v>
          </cell>
          <cell r="Z362">
            <v>2.3814000000000002</v>
          </cell>
          <cell r="AA362">
            <v>1.7545999999999999</v>
          </cell>
          <cell r="AB362">
            <v>288.77589999999998</v>
          </cell>
          <cell r="AC362">
            <v>11.0725</v>
          </cell>
          <cell r="AD362">
            <v>3.6999999999999998E-2</v>
          </cell>
          <cell r="AE362">
            <v>10.1835</v>
          </cell>
          <cell r="AF362">
            <v>19.3779</v>
          </cell>
          <cell r="AG362">
            <v>0.77400000000000002</v>
          </cell>
          <cell r="AH362">
            <v>80.298500000000004</v>
          </cell>
          <cell r="AI362">
            <v>72.784199999999998</v>
          </cell>
          <cell r="AJ362">
            <v>14.6317</v>
          </cell>
          <cell r="AK362">
            <v>50.446199999999997</v>
          </cell>
          <cell r="AL362">
            <v>323.96910000000003</v>
          </cell>
          <cell r="AM362">
            <v>41.497900000000001</v>
          </cell>
          <cell r="AN362">
            <v>477.43329999999997</v>
          </cell>
          <cell r="AO362">
            <v>672.11</v>
          </cell>
        </row>
        <row r="363">
          <cell r="C363">
            <v>274.41849999999999</v>
          </cell>
          <cell r="D363">
            <v>34.696399999999997</v>
          </cell>
          <cell r="E363">
            <v>767.94799999999998</v>
          </cell>
          <cell r="F363">
            <v>11.152900000000001</v>
          </cell>
          <cell r="G363">
            <v>118.3526</v>
          </cell>
          <cell r="H363">
            <v>3.3700000000000001E-2</v>
          </cell>
          <cell r="I363">
            <v>14.011200000000001</v>
          </cell>
          <cell r="J363">
            <v>64.106499999999997</v>
          </cell>
          <cell r="K363">
            <v>529.54</v>
          </cell>
          <cell r="L363">
            <v>30.513500000000001</v>
          </cell>
          <cell r="M363">
            <v>5.0986000000000002</v>
          </cell>
          <cell r="N363">
            <v>606.21519999999998</v>
          </cell>
          <cell r="O363">
            <v>28.694299999999998</v>
          </cell>
          <cell r="P363">
            <v>24.657399999999999</v>
          </cell>
          <cell r="Q363">
            <v>337.64729999999997</v>
          </cell>
          <cell r="R363">
            <v>3.5421</v>
          </cell>
          <cell r="S363">
            <v>840.53970000000004</v>
          </cell>
          <cell r="T363">
            <v>132.38499999999999</v>
          </cell>
          <cell r="U363">
            <v>40.461199999999998</v>
          </cell>
          <cell r="V363">
            <v>216.6498</v>
          </cell>
          <cell r="W363">
            <v>244.1078</v>
          </cell>
          <cell r="X363">
            <v>59.470999999999997</v>
          </cell>
          <cell r="Y363">
            <v>131.70570000000001</v>
          </cell>
          <cell r="Z363">
            <v>2.3814000000000002</v>
          </cell>
          <cell r="AA363">
            <v>1.7545999999999999</v>
          </cell>
          <cell r="AB363">
            <v>288.77589999999998</v>
          </cell>
          <cell r="AC363">
            <v>11.0725</v>
          </cell>
          <cell r="AD363">
            <v>3.6999999999999998E-2</v>
          </cell>
          <cell r="AE363">
            <v>10.1835</v>
          </cell>
          <cell r="AF363">
            <v>19.3779</v>
          </cell>
          <cell r="AG363">
            <v>0.77400000000000002</v>
          </cell>
          <cell r="AH363">
            <v>80.298500000000004</v>
          </cell>
          <cell r="AI363">
            <v>72.784199999999998</v>
          </cell>
          <cell r="AJ363">
            <v>14.6317</v>
          </cell>
          <cell r="AK363">
            <v>50.446199999999997</v>
          </cell>
          <cell r="AL363">
            <v>323.96910000000003</v>
          </cell>
          <cell r="AM363">
            <v>41.497900000000001</v>
          </cell>
          <cell r="AN363">
            <v>477.43329999999997</v>
          </cell>
          <cell r="AO363">
            <v>672.11</v>
          </cell>
        </row>
        <row r="364">
          <cell r="C364">
            <v>274.47629999999998</v>
          </cell>
          <cell r="D364">
            <v>34.823399999999999</v>
          </cell>
          <cell r="E364">
            <v>771.255</v>
          </cell>
          <cell r="F364">
            <v>11.152900000000001</v>
          </cell>
          <cell r="G364">
            <v>118.78579999999999</v>
          </cell>
          <cell r="H364">
            <v>3.3700000000000001E-2</v>
          </cell>
          <cell r="I364">
            <v>14.0625</v>
          </cell>
          <cell r="J364">
            <v>64.371399999999994</v>
          </cell>
          <cell r="K364">
            <v>529.54</v>
          </cell>
          <cell r="L364">
            <v>30.6252</v>
          </cell>
          <cell r="M364">
            <v>5.1864999999999997</v>
          </cell>
          <cell r="N364">
            <v>608.43399999999997</v>
          </cell>
          <cell r="O364">
            <v>28.799299999999999</v>
          </cell>
          <cell r="P364">
            <v>24.747599999999998</v>
          </cell>
          <cell r="Q364">
            <v>339.14699999999999</v>
          </cell>
          <cell r="R364">
            <v>3.5326</v>
          </cell>
          <cell r="S364">
            <v>840.53970000000004</v>
          </cell>
          <cell r="T364">
            <v>132.38499999999999</v>
          </cell>
          <cell r="U364">
            <v>40.460599999999999</v>
          </cell>
          <cell r="V364">
            <v>217.4427</v>
          </cell>
          <cell r="W364">
            <v>245.00120000000001</v>
          </cell>
          <cell r="X364">
            <v>59.6218</v>
          </cell>
          <cell r="Y364">
            <v>132.9101</v>
          </cell>
          <cell r="Z364">
            <v>2.3900999999999999</v>
          </cell>
          <cell r="AA364">
            <v>1.7477</v>
          </cell>
          <cell r="AB364">
            <v>288.125</v>
          </cell>
          <cell r="AC364">
            <v>11.1723</v>
          </cell>
          <cell r="AD364">
            <v>3.6600000000000001E-2</v>
          </cell>
          <cell r="AE364">
            <v>10.1835</v>
          </cell>
          <cell r="AF364">
            <v>19.470199999999998</v>
          </cell>
          <cell r="AG364">
            <v>0.77249999999999996</v>
          </cell>
          <cell r="AH364">
            <v>80.592399999999998</v>
          </cell>
          <cell r="AI364">
            <v>73.050600000000003</v>
          </cell>
          <cell r="AJ364">
            <v>14.9069</v>
          </cell>
          <cell r="AK364">
            <v>50.537399999999998</v>
          </cell>
          <cell r="AL364">
            <v>324.3845</v>
          </cell>
          <cell r="AM364">
            <v>41.423000000000002</v>
          </cell>
          <cell r="AN364">
            <v>479.1807</v>
          </cell>
          <cell r="AO364">
            <v>672.9085</v>
          </cell>
        </row>
        <row r="365">
          <cell r="C365">
            <v>273.44799999999998</v>
          </cell>
          <cell r="D365">
            <v>34.680999999999997</v>
          </cell>
          <cell r="E365">
            <v>771.08010000000002</v>
          </cell>
          <cell r="F365">
            <v>11.152900000000001</v>
          </cell>
          <cell r="G365">
            <v>118.3001</v>
          </cell>
          <cell r="H365">
            <v>3.3599999999999998E-2</v>
          </cell>
          <cell r="I365">
            <v>14.005000000000001</v>
          </cell>
          <cell r="J365">
            <v>64.151300000000006</v>
          </cell>
          <cell r="K365">
            <v>529.54</v>
          </cell>
          <cell r="L365">
            <v>30.5</v>
          </cell>
          <cell r="M365">
            <v>5.1974</v>
          </cell>
          <cell r="N365">
            <v>605.94619999999998</v>
          </cell>
          <cell r="O365">
            <v>28.6816</v>
          </cell>
          <cell r="P365">
            <v>24.6464</v>
          </cell>
          <cell r="Q365">
            <v>337.47359999999998</v>
          </cell>
          <cell r="R365">
            <v>3.5326</v>
          </cell>
          <cell r="S365">
            <v>840.53970000000004</v>
          </cell>
          <cell r="T365">
            <v>132.38499999999999</v>
          </cell>
          <cell r="U365">
            <v>40.438000000000002</v>
          </cell>
          <cell r="V365">
            <v>216.55369999999999</v>
          </cell>
          <cell r="W365">
            <v>243.99950000000001</v>
          </cell>
          <cell r="X365">
            <v>59.7012</v>
          </cell>
          <cell r="Y365">
            <v>133.1422</v>
          </cell>
          <cell r="Z365">
            <v>2.3803999999999998</v>
          </cell>
          <cell r="AA365">
            <v>1.7487999999999999</v>
          </cell>
          <cell r="AB365">
            <v>287.91640000000001</v>
          </cell>
          <cell r="AC365">
            <v>11.139900000000001</v>
          </cell>
          <cell r="AD365">
            <v>3.6499999999999998E-2</v>
          </cell>
          <cell r="AE365">
            <v>10.1835</v>
          </cell>
          <cell r="AF365">
            <v>19.455400000000001</v>
          </cell>
          <cell r="AG365">
            <v>0.77249999999999996</v>
          </cell>
          <cell r="AH365">
            <v>80.262900000000002</v>
          </cell>
          <cell r="AI365">
            <v>72.751900000000006</v>
          </cell>
          <cell r="AJ365">
            <v>14.9956</v>
          </cell>
          <cell r="AK365">
            <v>50.420699999999997</v>
          </cell>
          <cell r="AL365">
            <v>323.67160000000001</v>
          </cell>
          <cell r="AM365">
            <v>41.4039</v>
          </cell>
          <cell r="AN365">
            <v>477.22140000000002</v>
          </cell>
          <cell r="AO365">
            <v>671.64710000000002</v>
          </cell>
        </row>
        <row r="366">
          <cell r="C366">
            <v>272.36520000000002</v>
          </cell>
          <cell r="D366">
            <v>34.569400000000002</v>
          </cell>
          <cell r="E366">
            <v>767.60659999999996</v>
          </cell>
          <cell r="F366">
            <v>11.152900000000001</v>
          </cell>
          <cell r="G366">
            <v>117.9194</v>
          </cell>
          <cell r="H366">
            <v>3.3599999999999998E-2</v>
          </cell>
          <cell r="I366">
            <v>13.96</v>
          </cell>
          <cell r="J366">
            <v>63.942300000000003</v>
          </cell>
          <cell r="K366">
            <v>529.54</v>
          </cell>
          <cell r="L366">
            <v>30.401900000000001</v>
          </cell>
          <cell r="M366">
            <v>5.2648999999999999</v>
          </cell>
          <cell r="N366">
            <v>603.99639999999999</v>
          </cell>
          <cell r="O366">
            <v>28.589300000000001</v>
          </cell>
          <cell r="P366">
            <v>24.5671</v>
          </cell>
          <cell r="Q366">
            <v>335.72289999999998</v>
          </cell>
          <cell r="R366">
            <v>3.5326</v>
          </cell>
          <cell r="S366">
            <v>840.53970000000004</v>
          </cell>
          <cell r="T366">
            <v>132.38499999999999</v>
          </cell>
          <cell r="U366">
            <v>40.431199999999997</v>
          </cell>
          <cell r="V366">
            <v>215.85679999999999</v>
          </cell>
          <cell r="W366">
            <v>243.21430000000001</v>
          </cell>
          <cell r="X366">
            <v>59.606000000000002</v>
          </cell>
          <cell r="Y366">
            <v>133.52959999999999</v>
          </cell>
          <cell r="Z366">
            <v>2.3727</v>
          </cell>
          <cell r="AA366">
            <v>1.7487999999999999</v>
          </cell>
          <cell r="AB366">
            <v>288.67930000000001</v>
          </cell>
          <cell r="AC366">
            <v>11.059900000000001</v>
          </cell>
          <cell r="AD366">
            <v>3.61E-2</v>
          </cell>
          <cell r="AE366">
            <v>10.1835</v>
          </cell>
          <cell r="AF366">
            <v>19.391999999999999</v>
          </cell>
          <cell r="AG366">
            <v>0.77249999999999996</v>
          </cell>
          <cell r="AH366">
            <v>80.004599999999996</v>
          </cell>
          <cell r="AI366">
            <v>72.517799999999994</v>
          </cell>
          <cell r="AJ366">
            <v>14.882400000000001</v>
          </cell>
          <cell r="AK366">
            <v>50.056899999999999</v>
          </cell>
          <cell r="AL366">
            <v>322.84899999999999</v>
          </cell>
          <cell r="AM366">
            <v>41.479399999999998</v>
          </cell>
          <cell r="AN366">
            <v>475.68579999999997</v>
          </cell>
          <cell r="AO366">
            <v>670.06119999999999</v>
          </cell>
        </row>
        <row r="367">
          <cell r="C367">
            <v>268.77379999999999</v>
          </cell>
          <cell r="D367">
            <v>34.527700000000003</v>
          </cell>
          <cell r="E367">
            <v>765.93809999999996</v>
          </cell>
          <cell r="F367">
            <v>11.151899999999999</v>
          </cell>
          <cell r="G367">
            <v>117.777</v>
          </cell>
          <cell r="H367">
            <v>3.3599999999999998E-2</v>
          </cell>
          <cell r="I367">
            <v>13.943099999999999</v>
          </cell>
          <cell r="J367">
            <v>63.865900000000003</v>
          </cell>
          <cell r="K367">
            <v>529.49</v>
          </cell>
          <cell r="L367">
            <v>30.365200000000002</v>
          </cell>
          <cell r="M367">
            <v>5.2609000000000004</v>
          </cell>
          <cell r="N367">
            <v>603.26700000000005</v>
          </cell>
          <cell r="O367">
            <v>28.5548</v>
          </cell>
          <cell r="P367">
            <v>24.537500000000001</v>
          </cell>
          <cell r="Q367">
            <v>335.64920000000001</v>
          </cell>
          <cell r="R367">
            <v>3.5323000000000002</v>
          </cell>
          <cell r="S367">
            <v>840.46029999999996</v>
          </cell>
          <cell r="T367">
            <v>132.3725</v>
          </cell>
          <cell r="U367">
            <v>40.443800000000003</v>
          </cell>
          <cell r="V367">
            <v>215.59610000000001</v>
          </cell>
          <cell r="W367">
            <v>242.92060000000001</v>
          </cell>
          <cell r="X367">
            <v>59.507899999999999</v>
          </cell>
          <cell r="Y367">
            <v>133.6046</v>
          </cell>
          <cell r="Z367">
            <v>2.3698000000000001</v>
          </cell>
          <cell r="AA367">
            <v>1.7498</v>
          </cell>
          <cell r="AB367">
            <v>288.4708</v>
          </cell>
          <cell r="AC367">
            <v>10.998200000000001</v>
          </cell>
          <cell r="AD367">
            <v>3.5799999999999998E-2</v>
          </cell>
          <cell r="AE367">
            <v>10.182499999999999</v>
          </cell>
          <cell r="AF367">
            <v>19.264099999999999</v>
          </cell>
          <cell r="AG367">
            <v>0.77249999999999996</v>
          </cell>
          <cell r="AH367">
            <v>79.908000000000001</v>
          </cell>
          <cell r="AI367">
            <v>72.430300000000003</v>
          </cell>
          <cell r="AJ367">
            <v>14.725300000000001</v>
          </cell>
          <cell r="AK367">
            <v>49.948599999999999</v>
          </cell>
          <cell r="AL367">
            <v>323.75560000000002</v>
          </cell>
          <cell r="AM367">
            <v>41.296100000000003</v>
          </cell>
          <cell r="AN367">
            <v>475.1114</v>
          </cell>
          <cell r="AO367">
            <v>669.73350000000005</v>
          </cell>
        </row>
        <row r="368">
          <cell r="C368">
            <v>268.21910000000003</v>
          </cell>
          <cell r="D368">
            <v>34.401899999999998</v>
          </cell>
          <cell r="E368">
            <v>766.48289999999997</v>
          </cell>
          <cell r="F368">
            <v>11.1485</v>
          </cell>
          <cell r="G368">
            <v>117.34780000000001</v>
          </cell>
          <cell r="H368">
            <v>3.3599999999999998E-2</v>
          </cell>
          <cell r="I368">
            <v>13.892300000000001</v>
          </cell>
          <cell r="J368">
            <v>63.622900000000001</v>
          </cell>
          <cell r="K368">
            <v>529.33000000000004</v>
          </cell>
          <cell r="L368">
            <v>30.2545</v>
          </cell>
          <cell r="M368">
            <v>5.2088000000000001</v>
          </cell>
          <cell r="N368">
            <v>601.0684</v>
          </cell>
          <cell r="O368">
            <v>28.450700000000001</v>
          </cell>
          <cell r="P368">
            <v>24.448</v>
          </cell>
          <cell r="Q368">
            <v>334.66230000000002</v>
          </cell>
          <cell r="R368">
            <v>3.5312000000000001</v>
          </cell>
          <cell r="S368">
            <v>837.54750000000001</v>
          </cell>
          <cell r="T368">
            <v>132.33250000000001</v>
          </cell>
          <cell r="U368">
            <v>40.4161</v>
          </cell>
          <cell r="V368">
            <v>214.81039999999999</v>
          </cell>
          <cell r="W368">
            <v>242.03530000000001</v>
          </cell>
          <cell r="X368">
            <v>59.268799999999999</v>
          </cell>
          <cell r="Y368">
            <v>133.50810000000001</v>
          </cell>
          <cell r="Z368">
            <v>2.3612000000000002</v>
          </cell>
          <cell r="AA368">
            <v>1.7597</v>
          </cell>
          <cell r="AB368">
            <v>287.87389999999999</v>
          </cell>
          <cell r="AC368">
            <v>10.988099999999999</v>
          </cell>
          <cell r="AD368">
            <v>3.5799999999999998E-2</v>
          </cell>
          <cell r="AE368">
            <v>10.179399999999999</v>
          </cell>
          <cell r="AF368">
            <v>19.225899999999999</v>
          </cell>
          <cell r="AG368">
            <v>0.7722</v>
          </cell>
          <cell r="AH368">
            <v>79.616799999999998</v>
          </cell>
          <cell r="AI368">
            <v>72.166300000000007</v>
          </cell>
          <cell r="AJ368">
            <v>14.644399999999999</v>
          </cell>
          <cell r="AK368">
            <v>49.795400000000001</v>
          </cell>
          <cell r="AL368">
            <v>323.30270000000002</v>
          </cell>
          <cell r="AM368">
            <v>40.850900000000003</v>
          </cell>
          <cell r="AN368">
            <v>473.37979999999999</v>
          </cell>
          <cell r="AO368">
            <v>668.19830000000002</v>
          </cell>
        </row>
        <row r="369">
          <cell r="C369">
            <v>268.21910000000003</v>
          </cell>
          <cell r="D369">
            <v>34.401899999999998</v>
          </cell>
          <cell r="E369">
            <v>766.48289999999997</v>
          </cell>
          <cell r="F369">
            <v>11.1485</v>
          </cell>
          <cell r="G369">
            <v>117.34780000000001</v>
          </cell>
          <cell r="H369">
            <v>3.3599999999999998E-2</v>
          </cell>
          <cell r="I369">
            <v>13.892300000000001</v>
          </cell>
          <cell r="J369">
            <v>63.622900000000001</v>
          </cell>
          <cell r="K369">
            <v>529.33000000000004</v>
          </cell>
          <cell r="L369">
            <v>30.2545</v>
          </cell>
          <cell r="M369">
            <v>5.2088000000000001</v>
          </cell>
          <cell r="N369">
            <v>601.0684</v>
          </cell>
          <cell r="O369">
            <v>28.450700000000001</v>
          </cell>
          <cell r="P369">
            <v>24.448</v>
          </cell>
          <cell r="Q369">
            <v>334.66230000000002</v>
          </cell>
          <cell r="R369">
            <v>3.5312000000000001</v>
          </cell>
          <cell r="S369">
            <v>837.54750000000001</v>
          </cell>
          <cell r="T369">
            <v>132.33250000000001</v>
          </cell>
          <cell r="U369">
            <v>40.4161</v>
          </cell>
          <cell r="V369">
            <v>214.81039999999999</v>
          </cell>
          <cell r="W369">
            <v>242.03530000000001</v>
          </cell>
          <cell r="X369">
            <v>59.268799999999999</v>
          </cell>
          <cell r="Y369">
            <v>133.50810000000001</v>
          </cell>
          <cell r="Z369">
            <v>2.3612000000000002</v>
          </cell>
          <cell r="AA369">
            <v>1.7597</v>
          </cell>
          <cell r="AB369">
            <v>287.87389999999999</v>
          </cell>
          <cell r="AC369">
            <v>10.988099999999999</v>
          </cell>
          <cell r="AD369">
            <v>3.5799999999999998E-2</v>
          </cell>
          <cell r="AE369">
            <v>10.179399999999999</v>
          </cell>
          <cell r="AF369">
            <v>19.225899999999999</v>
          </cell>
          <cell r="AG369">
            <v>0.7722</v>
          </cell>
          <cell r="AH369">
            <v>79.616799999999998</v>
          </cell>
          <cell r="AI369">
            <v>72.166300000000007</v>
          </cell>
          <cell r="AJ369">
            <v>14.644399999999999</v>
          </cell>
          <cell r="AK369">
            <v>49.795400000000001</v>
          </cell>
          <cell r="AL369">
            <v>323.30270000000002</v>
          </cell>
          <cell r="AM369">
            <v>40.850900000000003</v>
          </cell>
          <cell r="AN369">
            <v>473.37979999999999</v>
          </cell>
          <cell r="AO369">
            <v>668.19830000000002</v>
          </cell>
        </row>
        <row r="370">
          <cell r="C370">
            <v>268.21910000000003</v>
          </cell>
          <cell r="D370">
            <v>34.401899999999998</v>
          </cell>
          <cell r="E370">
            <v>766.48289999999997</v>
          </cell>
          <cell r="F370">
            <v>11.1485</v>
          </cell>
          <cell r="G370">
            <v>117.34780000000001</v>
          </cell>
          <cell r="H370">
            <v>3.3599999999999998E-2</v>
          </cell>
          <cell r="I370">
            <v>13.892300000000001</v>
          </cell>
          <cell r="J370">
            <v>63.622900000000001</v>
          </cell>
          <cell r="K370">
            <v>529.33000000000004</v>
          </cell>
          <cell r="L370">
            <v>30.2545</v>
          </cell>
          <cell r="M370">
            <v>5.2088000000000001</v>
          </cell>
          <cell r="N370">
            <v>601.0684</v>
          </cell>
          <cell r="O370">
            <v>28.450700000000001</v>
          </cell>
          <cell r="P370">
            <v>24.448</v>
          </cell>
          <cell r="Q370">
            <v>334.66230000000002</v>
          </cell>
          <cell r="R370">
            <v>3.5312000000000001</v>
          </cell>
          <cell r="S370">
            <v>837.54750000000001</v>
          </cell>
          <cell r="T370">
            <v>132.33250000000001</v>
          </cell>
          <cell r="U370">
            <v>40.4161</v>
          </cell>
          <cell r="V370">
            <v>214.81039999999999</v>
          </cell>
          <cell r="W370">
            <v>242.03530000000001</v>
          </cell>
          <cell r="X370">
            <v>59.268799999999999</v>
          </cell>
          <cell r="Y370">
            <v>133.50810000000001</v>
          </cell>
          <cell r="Z370">
            <v>2.3612000000000002</v>
          </cell>
          <cell r="AA370">
            <v>1.7597</v>
          </cell>
          <cell r="AB370">
            <v>287.87389999999999</v>
          </cell>
          <cell r="AC370">
            <v>10.988099999999999</v>
          </cell>
          <cell r="AD370">
            <v>3.5799999999999998E-2</v>
          </cell>
          <cell r="AE370">
            <v>10.179399999999999</v>
          </cell>
          <cell r="AF370">
            <v>19.225899999999999</v>
          </cell>
          <cell r="AG370">
            <v>0.7722</v>
          </cell>
          <cell r="AH370">
            <v>79.616799999999998</v>
          </cell>
          <cell r="AI370">
            <v>72.166300000000007</v>
          </cell>
          <cell r="AJ370">
            <v>14.644399999999999</v>
          </cell>
          <cell r="AK370">
            <v>49.795400000000001</v>
          </cell>
          <cell r="AL370">
            <v>323.30270000000002</v>
          </cell>
          <cell r="AM370">
            <v>40.850900000000003</v>
          </cell>
          <cell r="AN370">
            <v>473.37979999999999</v>
          </cell>
          <cell r="AO370">
            <v>668.19830000000002</v>
          </cell>
        </row>
        <row r="371">
          <cell r="C371">
            <v>268.84219999999999</v>
          </cell>
          <cell r="D371">
            <v>33.837000000000003</v>
          </cell>
          <cell r="E371">
            <v>759.92780000000005</v>
          </cell>
          <cell r="F371">
            <v>11.1111</v>
          </cell>
          <cell r="G371">
            <v>115.4211</v>
          </cell>
          <cell r="H371">
            <v>3.3500000000000002E-2</v>
          </cell>
          <cell r="I371">
            <v>13.664199999999999</v>
          </cell>
          <cell r="J371">
            <v>62.593499999999999</v>
          </cell>
          <cell r="K371">
            <v>529.22</v>
          </cell>
          <cell r="L371">
            <v>29.7578</v>
          </cell>
          <cell r="M371">
            <v>5.1791999999999998</v>
          </cell>
          <cell r="N371">
            <v>591.19989999999996</v>
          </cell>
          <cell r="O371">
            <v>27.983599999999999</v>
          </cell>
          <cell r="P371">
            <v>24.046600000000002</v>
          </cell>
          <cell r="Q371">
            <v>331.53500000000003</v>
          </cell>
          <cell r="R371">
            <v>3.5234000000000001</v>
          </cell>
          <cell r="S371">
            <v>837.37339999999995</v>
          </cell>
          <cell r="T371">
            <v>132.30500000000001</v>
          </cell>
          <cell r="U371">
            <v>40.4099</v>
          </cell>
          <cell r="V371">
            <v>211.28360000000001</v>
          </cell>
          <cell r="W371">
            <v>238.0615</v>
          </cell>
          <cell r="X371">
            <v>58.379800000000003</v>
          </cell>
          <cell r="Y371">
            <v>132.2937</v>
          </cell>
          <cell r="Z371">
            <v>2.3224</v>
          </cell>
          <cell r="AA371">
            <v>1.7569999999999999</v>
          </cell>
          <cell r="AB371">
            <v>287.74970000000002</v>
          </cell>
          <cell r="AC371">
            <v>10.837899999999999</v>
          </cell>
          <cell r="AD371">
            <v>3.5700000000000003E-2</v>
          </cell>
          <cell r="AE371">
            <v>10.177300000000001</v>
          </cell>
          <cell r="AF371">
            <v>18.9495</v>
          </cell>
          <cell r="AG371">
            <v>0.77039999999999997</v>
          </cell>
          <cell r="AH371">
            <v>78.309600000000003</v>
          </cell>
          <cell r="AI371">
            <v>70.981399999999994</v>
          </cell>
          <cell r="AJ371">
            <v>14.5298</v>
          </cell>
          <cell r="AK371">
            <v>48.985599999999998</v>
          </cell>
          <cell r="AL371">
            <v>316.28809999999999</v>
          </cell>
          <cell r="AM371">
            <v>40.7605</v>
          </cell>
          <cell r="AN371">
            <v>465.6078</v>
          </cell>
          <cell r="AO371">
            <v>668.05949999999996</v>
          </cell>
        </row>
        <row r="372">
          <cell r="C372">
            <v>268.84219999999999</v>
          </cell>
          <cell r="D372">
            <v>33.837000000000003</v>
          </cell>
          <cell r="E372">
            <v>759.92780000000005</v>
          </cell>
          <cell r="F372">
            <v>11.1111</v>
          </cell>
          <cell r="G372">
            <v>115.4211</v>
          </cell>
          <cell r="H372">
            <v>3.3399999999999999E-2</v>
          </cell>
          <cell r="I372">
            <v>13.664199999999999</v>
          </cell>
          <cell r="J372">
            <v>62.593499999999999</v>
          </cell>
          <cell r="K372">
            <v>529.22</v>
          </cell>
          <cell r="L372">
            <v>29.7578</v>
          </cell>
          <cell r="M372">
            <v>5.1791999999999998</v>
          </cell>
          <cell r="N372">
            <v>591.19989999999996</v>
          </cell>
          <cell r="O372">
            <v>27.983599999999999</v>
          </cell>
          <cell r="P372">
            <v>24.046600000000002</v>
          </cell>
          <cell r="Q372">
            <v>331.53500000000003</v>
          </cell>
          <cell r="R372">
            <v>3.5234000000000001</v>
          </cell>
          <cell r="S372">
            <v>837.37339999999995</v>
          </cell>
          <cell r="T372">
            <v>132.30500000000001</v>
          </cell>
          <cell r="U372">
            <v>40.4176</v>
          </cell>
          <cell r="V372">
            <v>211.28360000000001</v>
          </cell>
          <cell r="W372">
            <v>238.0615</v>
          </cell>
          <cell r="X372">
            <v>58.379800000000003</v>
          </cell>
          <cell r="Y372">
            <v>132.2937</v>
          </cell>
          <cell r="Z372">
            <v>2.3224</v>
          </cell>
          <cell r="AA372">
            <v>1.7569999999999999</v>
          </cell>
          <cell r="AB372">
            <v>287.74970000000002</v>
          </cell>
          <cell r="AC372">
            <v>10.837899999999999</v>
          </cell>
          <cell r="AD372">
            <v>3.5700000000000003E-2</v>
          </cell>
          <cell r="AE372">
            <v>10.177300000000001</v>
          </cell>
          <cell r="AF372">
            <v>18.9495</v>
          </cell>
          <cell r="AG372">
            <v>0.77039999999999997</v>
          </cell>
          <cell r="AH372">
            <v>78.309600000000003</v>
          </cell>
          <cell r="AI372">
            <v>70.981399999999994</v>
          </cell>
          <cell r="AJ372">
            <v>14.5298</v>
          </cell>
          <cell r="AK372">
            <v>48.985599999999998</v>
          </cell>
          <cell r="AL372">
            <v>316.28809999999999</v>
          </cell>
          <cell r="AM372">
            <v>40.7605</v>
          </cell>
          <cell r="AN372">
            <v>465.6078</v>
          </cell>
          <cell r="AO372">
            <v>668.05949999999996</v>
          </cell>
        </row>
        <row r="373">
          <cell r="C373">
            <v>268.89299999999997</v>
          </cell>
          <cell r="D373">
            <v>33.843400000000003</v>
          </cell>
          <cell r="E373">
            <v>760.07140000000004</v>
          </cell>
          <cell r="F373">
            <v>11.113200000000001</v>
          </cell>
          <cell r="G373">
            <v>115.443</v>
          </cell>
          <cell r="H373">
            <v>3.3300000000000003E-2</v>
          </cell>
          <cell r="I373">
            <v>13.6668</v>
          </cell>
          <cell r="J373">
            <v>62.6053</v>
          </cell>
          <cell r="K373">
            <v>529.32000000000005</v>
          </cell>
          <cell r="L373">
            <v>29.763400000000001</v>
          </cell>
          <cell r="M373">
            <v>5.1802000000000001</v>
          </cell>
          <cell r="N373">
            <v>591.3116</v>
          </cell>
          <cell r="O373">
            <v>27.988900000000001</v>
          </cell>
          <cell r="P373">
            <v>24.051200000000001</v>
          </cell>
          <cell r="Q373">
            <v>331.5976</v>
          </cell>
          <cell r="R373">
            <v>3.5240999999999998</v>
          </cell>
          <cell r="S373">
            <v>837.53160000000003</v>
          </cell>
          <cell r="T373">
            <v>132.33000000000001</v>
          </cell>
          <cell r="U373">
            <v>40.411700000000003</v>
          </cell>
          <cell r="V373">
            <v>211.3235</v>
          </cell>
          <cell r="W373">
            <v>238.10640000000001</v>
          </cell>
          <cell r="X373">
            <v>58.390799999999999</v>
          </cell>
          <cell r="Y373">
            <v>132.31870000000001</v>
          </cell>
          <cell r="Z373">
            <v>2.3229000000000002</v>
          </cell>
          <cell r="AA373">
            <v>1.7521</v>
          </cell>
          <cell r="AB373">
            <v>287.80410000000001</v>
          </cell>
          <cell r="AC373">
            <v>10.84</v>
          </cell>
          <cell r="AD373">
            <v>3.5700000000000003E-2</v>
          </cell>
          <cell r="AE373">
            <v>10.1792</v>
          </cell>
          <cell r="AF373">
            <v>18.953099999999999</v>
          </cell>
          <cell r="AG373">
            <v>0.77059999999999995</v>
          </cell>
          <cell r="AH373">
            <v>78.324399999999997</v>
          </cell>
          <cell r="AI373">
            <v>70.994900000000001</v>
          </cell>
          <cell r="AJ373">
            <v>14.5326</v>
          </cell>
          <cell r="AK373">
            <v>48.994799999999998</v>
          </cell>
          <cell r="AL373">
            <v>316.34789999999998</v>
          </cell>
          <cell r="AM373">
            <v>40.768300000000004</v>
          </cell>
          <cell r="AN373">
            <v>465.69569999999999</v>
          </cell>
          <cell r="AO373">
            <v>668.1857</v>
          </cell>
        </row>
        <row r="374">
          <cell r="C374">
            <v>268.90249999999997</v>
          </cell>
          <cell r="D374">
            <v>33.971699999999998</v>
          </cell>
          <cell r="E374">
            <v>767.5865</v>
          </cell>
          <cell r="F374">
            <v>11.123699999999999</v>
          </cell>
          <cell r="G374">
            <v>115.88039999999999</v>
          </cell>
          <cell r="H374">
            <v>3.3099999999999997E-2</v>
          </cell>
          <cell r="I374">
            <v>13.7186</v>
          </cell>
          <cell r="J374">
            <v>62.842500000000001</v>
          </cell>
          <cell r="K374">
            <v>529.82000000000005</v>
          </cell>
          <cell r="L374">
            <v>29.876200000000001</v>
          </cell>
          <cell r="M374">
            <v>5.1969000000000003</v>
          </cell>
          <cell r="N374">
            <v>593.55200000000002</v>
          </cell>
          <cell r="O374">
            <v>28.094899999999999</v>
          </cell>
          <cell r="P374">
            <v>24.142299999999999</v>
          </cell>
          <cell r="Q374">
            <v>330.73450000000003</v>
          </cell>
          <cell r="R374">
            <v>3.5274000000000001</v>
          </cell>
          <cell r="S374">
            <v>838.32280000000003</v>
          </cell>
          <cell r="T374">
            <v>132.45500000000001</v>
          </cell>
          <cell r="U374">
            <v>40.466200000000001</v>
          </cell>
          <cell r="V374">
            <v>212.1242</v>
          </cell>
          <cell r="W374">
            <v>239.0086</v>
          </cell>
          <cell r="X374">
            <v>58.718800000000002</v>
          </cell>
          <cell r="Y374">
            <v>132.7936</v>
          </cell>
          <cell r="Z374">
            <v>2.3317000000000001</v>
          </cell>
          <cell r="AA374">
            <v>1.7579</v>
          </cell>
          <cell r="AB374">
            <v>285.73360000000002</v>
          </cell>
          <cell r="AC374">
            <v>10.9079</v>
          </cell>
          <cell r="AD374">
            <v>3.6799999999999999E-2</v>
          </cell>
          <cell r="AE374">
            <v>10.188800000000001</v>
          </cell>
          <cell r="AF374">
            <v>19.019500000000001</v>
          </cell>
          <cell r="AG374">
            <v>0.77129999999999999</v>
          </cell>
          <cell r="AH374">
            <v>78.621200000000002</v>
          </cell>
          <cell r="AI374">
            <v>71.263800000000003</v>
          </cell>
          <cell r="AJ374">
            <v>14.5318</v>
          </cell>
          <cell r="AK374">
            <v>49.512300000000003</v>
          </cell>
          <cell r="AL374">
            <v>315.10629999999998</v>
          </cell>
          <cell r="AM374">
            <v>40.333100000000002</v>
          </cell>
          <cell r="AN374">
            <v>467.46019999999999</v>
          </cell>
          <cell r="AO374">
            <v>664.64110000000005</v>
          </cell>
        </row>
        <row r="375">
          <cell r="C375">
            <v>270.2296</v>
          </cell>
          <cell r="D375">
            <v>33.935099999999998</v>
          </cell>
          <cell r="E375">
            <v>767.39</v>
          </cell>
          <cell r="F375">
            <v>11.1243</v>
          </cell>
          <cell r="G375">
            <v>115.7556</v>
          </cell>
          <cell r="H375">
            <v>3.3099999999999997E-2</v>
          </cell>
          <cell r="I375">
            <v>13.703799999999999</v>
          </cell>
          <cell r="J375">
            <v>62.7926</v>
          </cell>
          <cell r="K375">
            <v>529.85</v>
          </cell>
          <cell r="L375">
            <v>29.844000000000001</v>
          </cell>
          <cell r="M375">
            <v>5.1044999999999998</v>
          </cell>
          <cell r="N375">
            <v>592.91279999999995</v>
          </cell>
          <cell r="O375">
            <v>28.064699999999998</v>
          </cell>
          <cell r="P375">
            <v>24.116299999999999</v>
          </cell>
          <cell r="Q375">
            <v>331.71609999999998</v>
          </cell>
          <cell r="R375">
            <v>3.5276000000000001</v>
          </cell>
          <cell r="S375">
            <v>830.48590000000002</v>
          </cell>
          <cell r="T375">
            <v>132.46250000000001</v>
          </cell>
          <cell r="U375">
            <v>40.474699999999999</v>
          </cell>
          <cell r="V375">
            <v>211.89580000000001</v>
          </cell>
          <cell r="W375">
            <v>238.75120000000001</v>
          </cell>
          <cell r="X375">
            <v>58.7256</v>
          </cell>
          <cell r="Y375">
            <v>133.59559999999999</v>
          </cell>
          <cell r="Z375">
            <v>2.3292000000000002</v>
          </cell>
          <cell r="AA375">
            <v>1.7581</v>
          </cell>
          <cell r="AB375">
            <v>286.37119999999999</v>
          </cell>
          <cell r="AC375">
            <v>10.9153</v>
          </cell>
          <cell r="AD375">
            <v>3.6799999999999999E-2</v>
          </cell>
          <cell r="AE375">
            <v>10.189399999999999</v>
          </cell>
          <cell r="AF375">
            <v>19.045500000000001</v>
          </cell>
          <cell r="AG375">
            <v>0.77010000000000001</v>
          </cell>
          <cell r="AH375">
            <v>78.536500000000004</v>
          </cell>
          <cell r="AI375">
            <v>71.187100000000001</v>
          </cell>
          <cell r="AJ375">
            <v>14.6097</v>
          </cell>
          <cell r="AK375">
            <v>50.203899999999997</v>
          </cell>
          <cell r="AL375">
            <v>314.89429999999999</v>
          </cell>
          <cell r="AM375">
            <v>40.488799999999998</v>
          </cell>
          <cell r="AN375">
            <v>466.95679999999999</v>
          </cell>
          <cell r="AO375">
            <v>665.29049999999995</v>
          </cell>
        </row>
        <row r="376">
          <cell r="C376">
            <v>270.2296</v>
          </cell>
          <cell r="D376">
            <v>33.935099999999998</v>
          </cell>
          <cell r="E376">
            <v>767.39</v>
          </cell>
          <cell r="F376">
            <v>11.1243</v>
          </cell>
          <cell r="G376">
            <v>115.7556</v>
          </cell>
          <cell r="H376">
            <v>3.3099999999999997E-2</v>
          </cell>
          <cell r="I376">
            <v>13.703799999999999</v>
          </cell>
          <cell r="J376">
            <v>62.7926</v>
          </cell>
          <cell r="K376">
            <v>529.85</v>
          </cell>
          <cell r="L376">
            <v>29.844000000000001</v>
          </cell>
          <cell r="M376">
            <v>5.1044999999999998</v>
          </cell>
          <cell r="N376">
            <v>592.91279999999995</v>
          </cell>
          <cell r="O376">
            <v>28.064699999999998</v>
          </cell>
          <cell r="P376">
            <v>24.116299999999999</v>
          </cell>
          <cell r="Q376">
            <v>331.71609999999998</v>
          </cell>
          <cell r="R376">
            <v>3.5276000000000001</v>
          </cell>
          <cell r="S376">
            <v>830.48590000000002</v>
          </cell>
          <cell r="T376">
            <v>132.46250000000001</v>
          </cell>
          <cell r="U376">
            <v>40.474699999999999</v>
          </cell>
          <cell r="V376">
            <v>211.89580000000001</v>
          </cell>
          <cell r="W376">
            <v>238.75120000000001</v>
          </cell>
          <cell r="X376">
            <v>58.7256</v>
          </cell>
          <cell r="Y376">
            <v>133.59559999999999</v>
          </cell>
          <cell r="Z376">
            <v>2.3292000000000002</v>
          </cell>
          <cell r="AA376">
            <v>1.7581</v>
          </cell>
          <cell r="AB376">
            <v>286.37119999999999</v>
          </cell>
          <cell r="AC376">
            <v>10.9153</v>
          </cell>
          <cell r="AD376">
            <v>3.6799999999999999E-2</v>
          </cell>
          <cell r="AE376">
            <v>10.189399999999999</v>
          </cell>
          <cell r="AF376">
            <v>19.045500000000001</v>
          </cell>
          <cell r="AG376">
            <v>0.77010000000000001</v>
          </cell>
          <cell r="AH376">
            <v>78.536500000000004</v>
          </cell>
          <cell r="AI376">
            <v>71.187100000000001</v>
          </cell>
          <cell r="AJ376">
            <v>14.6097</v>
          </cell>
          <cell r="AK376">
            <v>50.203899999999997</v>
          </cell>
          <cell r="AL376">
            <v>314.89429999999999</v>
          </cell>
          <cell r="AM376">
            <v>40.488799999999998</v>
          </cell>
          <cell r="AN376">
            <v>466.95679999999999</v>
          </cell>
          <cell r="AO376">
            <v>665.29049999999995</v>
          </cell>
        </row>
        <row r="377">
          <cell r="C377">
            <v>270.2296</v>
          </cell>
          <cell r="D377">
            <v>33.935099999999998</v>
          </cell>
          <cell r="E377">
            <v>767.39</v>
          </cell>
          <cell r="F377">
            <v>11.1243</v>
          </cell>
          <cell r="G377">
            <v>115.7556</v>
          </cell>
          <cell r="H377">
            <v>3.3099999999999997E-2</v>
          </cell>
          <cell r="I377">
            <v>13.703799999999999</v>
          </cell>
          <cell r="J377">
            <v>62.7926</v>
          </cell>
          <cell r="K377">
            <v>529.85</v>
          </cell>
          <cell r="L377">
            <v>29.844000000000001</v>
          </cell>
          <cell r="M377">
            <v>5.1044999999999998</v>
          </cell>
          <cell r="N377">
            <v>592.91279999999995</v>
          </cell>
          <cell r="O377">
            <v>28.064699999999998</v>
          </cell>
          <cell r="P377">
            <v>24.116299999999999</v>
          </cell>
          <cell r="Q377">
            <v>331.71609999999998</v>
          </cell>
          <cell r="R377">
            <v>3.5276000000000001</v>
          </cell>
          <cell r="S377">
            <v>830.48590000000002</v>
          </cell>
          <cell r="T377">
            <v>132.46250000000001</v>
          </cell>
          <cell r="U377">
            <v>40.474699999999999</v>
          </cell>
          <cell r="V377">
            <v>211.89580000000001</v>
          </cell>
          <cell r="W377">
            <v>238.75120000000001</v>
          </cell>
          <cell r="X377">
            <v>58.7256</v>
          </cell>
          <cell r="Y377">
            <v>133.59559999999999</v>
          </cell>
          <cell r="Z377">
            <v>2.3292000000000002</v>
          </cell>
          <cell r="AA377">
            <v>1.7581</v>
          </cell>
          <cell r="AB377">
            <v>286.37119999999999</v>
          </cell>
          <cell r="AC377">
            <v>10.9153</v>
          </cell>
          <cell r="AD377">
            <v>3.6799999999999999E-2</v>
          </cell>
          <cell r="AE377">
            <v>10.189399999999999</v>
          </cell>
          <cell r="AF377">
            <v>19.045500000000001</v>
          </cell>
          <cell r="AG377">
            <v>0.77010000000000001</v>
          </cell>
          <cell r="AH377">
            <v>78.536500000000004</v>
          </cell>
          <cell r="AI377">
            <v>71.187100000000001</v>
          </cell>
          <cell r="AJ377">
            <v>14.6097</v>
          </cell>
          <cell r="AK377">
            <v>50.203899999999997</v>
          </cell>
          <cell r="AL377">
            <v>314.89429999999999</v>
          </cell>
          <cell r="AM377">
            <v>40.488799999999998</v>
          </cell>
          <cell r="AN377">
            <v>466.95679999999999</v>
          </cell>
          <cell r="AO377">
            <v>665.29049999999995</v>
          </cell>
        </row>
        <row r="378">
          <cell r="C378">
            <v>272.26671612903226</v>
          </cell>
          <cell r="D378">
            <v>34.290299999999995</v>
          </cell>
          <cell r="E378">
            <v>761.7554612903225</v>
          </cell>
          <cell r="F378">
            <v>11.142616129032257</v>
          </cell>
          <cell r="G378">
            <v>116.96725161290323</v>
          </cell>
          <cell r="H378">
            <v>3.3712903225806432E-2</v>
          </cell>
          <cell r="I378">
            <v>13.847235483870966</v>
          </cell>
          <cell r="J378">
            <v>63.397361290322578</v>
          </cell>
          <cell r="K378">
            <v>529.42774193548382</v>
          </cell>
          <cell r="L378">
            <v>30.156377419354843</v>
          </cell>
          <cell r="M378">
            <v>5.0612709677419359</v>
          </cell>
          <cell r="N378">
            <v>599.1191838709675</v>
          </cell>
          <cell r="O378">
            <v>28.358441935483871</v>
          </cell>
          <cell r="P378">
            <v>24.368751612903225</v>
          </cell>
          <cell r="Q378">
            <v>335.15015483870962</v>
          </cell>
          <cell r="R378">
            <v>3.5416645161290328</v>
          </cell>
          <cell r="S378">
            <v>837.36914838709674</v>
          </cell>
          <cell r="T378">
            <v>132.35693548387096</v>
          </cell>
          <cell r="U378">
            <v>40.453719354838718</v>
          </cell>
          <cell r="V378">
            <v>214.11380000000005</v>
          </cell>
          <cell r="W378">
            <v>241.25038064516116</v>
          </cell>
          <cell r="X378">
            <v>59.091674193548386</v>
          </cell>
          <cell r="Y378">
            <v>131.64109032258065</v>
          </cell>
          <cell r="Z378">
            <v>2.3535451612903229</v>
          </cell>
          <cell r="AA378">
            <v>1.7598451612903228</v>
          </cell>
          <cell r="AB378">
            <v>288.24001935483864</v>
          </cell>
          <cell r="AC378">
            <v>10.948522580645157</v>
          </cell>
          <cell r="AD378">
            <v>3.6329032258064518E-2</v>
          </cell>
          <cell r="AE378">
            <v>10.181303225806451</v>
          </cell>
          <cell r="AF378">
            <v>19.064538709677418</v>
          </cell>
          <cell r="AG378">
            <v>0.77284193548387115</v>
          </cell>
          <cell r="AH378">
            <v>79.358587096774215</v>
          </cell>
          <cell r="AI378">
            <v>71.932248387096791</v>
          </cell>
          <cell r="AJ378">
            <v>14.502264516129035</v>
          </cell>
          <cell r="AK378">
            <v>49.995045161290321</v>
          </cell>
          <cell r="AL378">
            <v>320.01139354838716</v>
          </cell>
          <cell r="AM378">
            <v>41.627270967741943</v>
          </cell>
          <cell r="AN378">
            <v>471.84471612903224</v>
          </cell>
          <cell r="AO378">
            <v>669.23043225806441</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Reconciliation 2004"/>
      <sheetName val="Продажи реальные и прогноз 20 л"/>
      <sheetName val="2001"/>
      <sheetName val="2002"/>
      <sheetName val="курс"/>
      <sheetName val="реестр отгрузка"/>
    </sheetNames>
    <sheetDataSet>
      <sheetData sheetId="0" refreshError="1"/>
      <sheetData sheetId="1">
        <row r="1">
          <cell r="F1" t="str">
            <v>Preliminary 2002</v>
          </cell>
          <cell r="G1" t="str">
            <v>AJE</v>
          </cell>
          <cell r="H1" t="str">
            <v>Adjusted 2002</v>
          </cell>
          <cell r="I1" t="str">
            <v>RJE</v>
          </cell>
          <cell r="J1" t="str">
            <v>Final 2002</v>
          </cell>
          <cell r="K1" t="str">
            <v>Year 2001</v>
          </cell>
        </row>
        <row r="3">
          <cell r="F3">
            <v>231</v>
          </cell>
          <cell r="G3">
            <v>0</v>
          </cell>
          <cell r="H3">
            <v>231</v>
          </cell>
          <cell r="I3">
            <v>0</v>
          </cell>
          <cell r="J3">
            <v>231</v>
          </cell>
          <cell r="K3">
            <v>209.28</v>
          </cell>
        </row>
        <row r="4">
          <cell r="F4">
            <v>105355.94</v>
          </cell>
          <cell r="G4">
            <v>0</v>
          </cell>
          <cell r="H4">
            <v>105355.94</v>
          </cell>
          <cell r="I4">
            <v>0</v>
          </cell>
          <cell r="J4">
            <v>105355.94</v>
          </cell>
          <cell r="K4">
            <v>24233.27</v>
          </cell>
        </row>
        <row r="5">
          <cell r="F5">
            <v>15504.53</v>
          </cell>
          <cell r="G5">
            <v>0</v>
          </cell>
          <cell r="H5">
            <v>15504.53</v>
          </cell>
          <cell r="I5">
            <v>0</v>
          </cell>
          <cell r="J5">
            <v>15504.53</v>
          </cell>
          <cell r="K5">
            <v>-186078.17</v>
          </cell>
        </row>
        <row r="6">
          <cell r="F6">
            <v>-0.3</v>
          </cell>
          <cell r="G6">
            <v>0</v>
          </cell>
          <cell r="H6">
            <v>-0.3</v>
          </cell>
          <cell r="I6">
            <v>0</v>
          </cell>
          <cell r="J6">
            <v>-0.3</v>
          </cell>
          <cell r="K6">
            <v>-0.54</v>
          </cell>
        </row>
        <row r="7">
          <cell r="F7">
            <v>0</v>
          </cell>
          <cell r="G7">
            <v>0</v>
          </cell>
          <cell r="H7">
            <v>0</v>
          </cell>
          <cell r="I7">
            <v>0</v>
          </cell>
          <cell r="J7">
            <v>0</v>
          </cell>
          <cell r="K7">
            <v>-362587.16</v>
          </cell>
        </row>
        <row r="8">
          <cell r="F8">
            <v>0</v>
          </cell>
          <cell r="G8">
            <v>0</v>
          </cell>
          <cell r="H8">
            <v>0</v>
          </cell>
          <cell r="I8">
            <v>0</v>
          </cell>
          <cell r="J8">
            <v>0</v>
          </cell>
          <cell r="K8">
            <v>0</v>
          </cell>
        </row>
        <row r="9">
          <cell r="F9">
            <v>0</v>
          </cell>
          <cell r="G9">
            <v>0</v>
          </cell>
          <cell r="H9">
            <v>0</v>
          </cell>
          <cell r="I9">
            <v>0</v>
          </cell>
          <cell r="J9">
            <v>0</v>
          </cell>
          <cell r="K9">
            <v>362587.16</v>
          </cell>
        </row>
        <row r="10">
          <cell r="F10">
            <v>121091.17</v>
          </cell>
          <cell r="G10">
            <v>0</v>
          </cell>
          <cell r="H10">
            <v>121091.17</v>
          </cell>
          <cell r="I10">
            <v>0</v>
          </cell>
          <cell r="J10">
            <v>121091.17</v>
          </cell>
          <cell r="K10">
            <v>-161636.16</v>
          </cell>
        </row>
        <row r="11">
          <cell r="F11">
            <v>-4720095</v>
          </cell>
          <cell r="G11">
            <v>0</v>
          </cell>
          <cell r="H11">
            <v>-4720095</v>
          </cell>
          <cell r="I11">
            <v>0</v>
          </cell>
          <cell r="J11">
            <v>-4720095</v>
          </cell>
          <cell r="K11">
            <v>0</v>
          </cell>
        </row>
        <row r="12">
          <cell r="F12">
            <v>0</v>
          </cell>
          <cell r="G12">
            <v>0</v>
          </cell>
          <cell r="H12">
            <v>0</v>
          </cell>
          <cell r="I12">
            <v>0</v>
          </cell>
          <cell r="J12">
            <v>0</v>
          </cell>
          <cell r="K12">
            <v>43894.73</v>
          </cell>
        </row>
        <row r="13">
          <cell r="F13">
            <v>0</v>
          </cell>
          <cell r="G13">
            <v>0</v>
          </cell>
          <cell r="H13">
            <v>0</v>
          </cell>
          <cell r="I13">
            <v>0</v>
          </cell>
          <cell r="J13">
            <v>0</v>
          </cell>
          <cell r="K13">
            <v>43894.73</v>
          </cell>
        </row>
        <row r="14">
          <cell r="F14">
            <v>-62842030</v>
          </cell>
          <cell r="G14">
            <v>0</v>
          </cell>
          <cell r="H14">
            <v>-62842030</v>
          </cell>
          <cell r="I14">
            <v>0</v>
          </cell>
          <cell r="J14">
            <v>-62842030</v>
          </cell>
          <cell r="K14">
            <v>0</v>
          </cell>
        </row>
        <row r="15">
          <cell r="F15">
            <v>-484.75</v>
          </cell>
          <cell r="G15">
            <v>0</v>
          </cell>
          <cell r="H15">
            <v>-484.75</v>
          </cell>
          <cell r="I15">
            <v>0</v>
          </cell>
          <cell r="J15">
            <v>-484.75</v>
          </cell>
          <cell r="K15">
            <v>382.94</v>
          </cell>
        </row>
        <row r="16">
          <cell r="F16">
            <v>590.26</v>
          </cell>
          <cell r="G16">
            <v>0</v>
          </cell>
          <cell r="H16">
            <v>590.26</v>
          </cell>
          <cell r="I16">
            <v>0</v>
          </cell>
          <cell r="J16">
            <v>590.26</v>
          </cell>
          <cell r="K16">
            <v>77.38</v>
          </cell>
        </row>
        <row r="17">
          <cell r="F17">
            <v>0</v>
          </cell>
          <cell r="G17">
            <v>0</v>
          </cell>
          <cell r="H17">
            <v>0</v>
          </cell>
          <cell r="I17">
            <v>0</v>
          </cell>
          <cell r="J17">
            <v>0</v>
          </cell>
          <cell r="K17">
            <v>0</v>
          </cell>
        </row>
        <row r="18">
          <cell r="F18">
            <v>0</v>
          </cell>
          <cell r="G18">
            <v>0</v>
          </cell>
          <cell r="H18">
            <v>0</v>
          </cell>
          <cell r="I18">
            <v>0</v>
          </cell>
          <cell r="J18">
            <v>0</v>
          </cell>
          <cell r="K18">
            <v>0</v>
          </cell>
        </row>
        <row r="19">
          <cell r="F19">
            <v>4544.95</v>
          </cell>
          <cell r="G19">
            <v>0</v>
          </cell>
          <cell r="H19">
            <v>4544.95</v>
          </cell>
          <cell r="I19">
            <v>0</v>
          </cell>
          <cell r="J19">
            <v>4544.95</v>
          </cell>
          <cell r="K19">
            <v>19068.919999999998</v>
          </cell>
        </row>
        <row r="20">
          <cell r="F20">
            <v>10.88</v>
          </cell>
          <cell r="G20">
            <v>0</v>
          </cell>
          <cell r="H20">
            <v>10.88</v>
          </cell>
          <cell r="I20">
            <v>0</v>
          </cell>
          <cell r="J20">
            <v>10.88</v>
          </cell>
          <cell r="K20">
            <v>12.4</v>
          </cell>
        </row>
        <row r="21">
          <cell r="F21">
            <v>487.23</v>
          </cell>
          <cell r="G21">
            <v>0</v>
          </cell>
          <cell r="H21">
            <v>487.23</v>
          </cell>
          <cell r="I21">
            <v>0</v>
          </cell>
          <cell r="J21">
            <v>487.23</v>
          </cell>
          <cell r="K21">
            <v>485.16</v>
          </cell>
        </row>
        <row r="22">
          <cell r="F22">
            <v>0</v>
          </cell>
          <cell r="G22">
            <v>0</v>
          </cell>
          <cell r="H22">
            <v>0</v>
          </cell>
          <cell r="I22">
            <v>0</v>
          </cell>
          <cell r="J22">
            <v>0</v>
          </cell>
          <cell r="K22">
            <v>0</v>
          </cell>
        </row>
        <row r="23">
          <cell r="F23">
            <v>5148.57</v>
          </cell>
          <cell r="G23">
            <v>0</v>
          </cell>
          <cell r="H23">
            <v>5148.57</v>
          </cell>
          <cell r="I23">
            <v>0</v>
          </cell>
          <cell r="J23">
            <v>5148.57</v>
          </cell>
          <cell r="K23">
            <v>20026.8</v>
          </cell>
        </row>
        <row r="24">
          <cell r="F24">
            <v>416940848</v>
          </cell>
          <cell r="G24">
            <v>0</v>
          </cell>
          <cell r="H24">
            <v>416940848</v>
          </cell>
          <cell r="I24">
            <v>0</v>
          </cell>
          <cell r="J24">
            <v>416940848</v>
          </cell>
          <cell r="K24">
            <v>0</v>
          </cell>
        </row>
        <row r="25">
          <cell r="F25">
            <v>0</v>
          </cell>
          <cell r="G25">
            <v>0</v>
          </cell>
          <cell r="H25">
            <v>0</v>
          </cell>
          <cell r="I25">
            <v>0</v>
          </cell>
          <cell r="J25">
            <v>0</v>
          </cell>
          <cell r="K25">
            <v>0</v>
          </cell>
        </row>
        <row r="26">
          <cell r="F26">
            <v>743026.25</v>
          </cell>
          <cell r="G26">
            <v>0</v>
          </cell>
          <cell r="H26">
            <v>743026.25</v>
          </cell>
          <cell r="I26">
            <v>0</v>
          </cell>
          <cell r="J26">
            <v>743026.25</v>
          </cell>
          <cell r="K26">
            <v>306290.53999999998</v>
          </cell>
        </row>
        <row r="27">
          <cell r="F27">
            <v>-330160.84999999998</v>
          </cell>
          <cell r="G27">
            <v>0</v>
          </cell>
          <cell r="H27">
            <v>-330160.84999999998</v>
          </cell>
          <cell r="I27">
            <v>0</v>
          </cell>
          <cell r="J27">
            <v>-330160.84999999998</v>
          </cell>
          <cell r="K27">
            <v>-262395.81</v>
          </cell>
        </row>
        <row r="28">
          <cell r="F28">
            <v>-1579</v>
          </cell>
          <cell r="G28">
            <v>0</v>
          </cell>
          <cell r="H28">
            <v>-1579</v>
          </cell>
          <cell r="I28">
            <v>0</v>
          </cell>
          <cell r="J28">
            <v>-1579</v>
          </cell>
          <cell r="K28">
            <v>-1579.46</v>
          </cell>
        </row>
        <row r="29">
          <cell r="F29">
            <v>0</v>
          </cell>
          <cell r="G29">
            <v>0</v>
          </cell>
          <cell r="H29">
            <v>0</v>
          </cell>
          <cell r="I29">
            <v>0</v>
          </cell>
          <cell r="J29">
            <v>0</v>
          </cell>
          <cell r="K29">
            <v>0</v>
          </cell>
        </row>
        <row r="30">
          <cell r="F30">
            <v>0</v>
          </cell>
          <cell r="G30">
            <v>0</v>
          </cell>
          <cell r="H30">
            <v>0</v>
          </cell>
          <cell r="I30">
            <v>0</v>
          </cell>
          <cell r="J30">
            <v>0</v>
          </cell>
          <cell r="K30">
            <v>1579.46</v>
          </cell>
        </row>
        <row r="31">
          <cell r="F31">
            <v>0</v>
          </cell>
          <cell r="G31">
            <v>0</v>
          </cell>
          <cell r="H31">
            <v>0</v>
          </cell>
          <cell r="I31">
            <v>0</v>
          </cell>
          <cell r="J31">
            <v>0</v>
          </cell>
          <cell r="K31">
            <v>-43894.73</v>
          </cell>
        </row>
        <row r="32">
          <cell r="F32">
            <v>411286.4</v>
          </cell>
          <cell r="G32">
            <v>0</v>
          </cell>
          <cell r="H32">
            <v>411286.4</v>
          </cell>
          <cell r="I32">
            <v>0</v>
          </cell>
          <cell r="J32">
            <v>411286.4</v>
          </cell>
          <cell r="K32">
            <v>0</v>
          </cell>
        </row>
        <row r="33">
          <cell r="F33">
            <v>537526.14</v>
          </cell>
          <cell r="G33">
            <v>0</v>
          </cell>
          <cell r="H33">
            <v>537526.14</v>
          </cell>
          <cell r="I33">
            <v>0</v>
          </cell>
          <cell r="J33">
            <v>537526.14</v>
          </cell>
          <cell r="K33">
            <v>-97714.63</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Budget"/>
      <sheetName val="META"/>
      <sheetName val="Dicts"/>
      <sheetName val="S_Other"/>
      <sheetName val="Maintenance"/>
    </sheetNames>
    <sheetDataSet>
      <sheetData sheetId="0">
        <row r="4">
          <cell r="F4">
            <v>1</v>
          </cell>
        </row>
      </sheetData>
      <sheetData sheetId="1"/>
      <sheetData sheetId="2"/>
      <sheetData sheetId="3"/>
      <sheetData sheetId="4" refreshError="1"/>
      <sheetData sheetId="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перем "/>
      <sheetName val="Вспомог. цеха"/>
      <sheetName val="постоянные_1"/>
      <sheetName val="свод"/>
      <sheetName val="Справочник"/>
      <sheetName val="Лист1"/>
    </sheetNames>
    <sheetDataSet>
      <sheetData sheetId="0"/>
      <sheetData sheetId="1"/>
      <sheetData sheetId="2"/>
      <sheetData sheetId="3"/>
      <sheetData sheetId="4"/>
      <sheetData sheetId="5"/>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VAT output"/>
      <sheetName val="VAT Input"/>
      <sheetName val="Tickmarks"/>
      <sheetName val="P&amp;L"/>
      <sheetName val="GL"/>
      <sheetName val="TB"/>
      <sheetName val="Charter"/>
      <sheetName val="Сданые вагоны"/>
      <sheetName val="Links"/>
      <sheetName val="Lead"/>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вакансии 2010г"/>
      <sheetName val="2 вакансии 2011г"/>
      <sheetName val="3 другие изменения"/>
      <sheetName val="Справочник"/>
      <sheetName val="Технический лист"/>
      <sheetName val="01"/>
      <sheetName val="Dict"/>
      <sheetName val="dicts"/>
      <sheetName val="BS"/>
      <sheetName val="_Т1"/>
      <sheetName val="_Т10"/>
      <sheetName val="1_вакансии_2010г"/>
      <sheetName val="2_вакансии_2011г"/>
      <sheetName val="3_другие_изменения"/>
      <sheetName val="Технический_лист"/>
      <sheetName val="Detals"/>
      <sheetName val="Мульт-ор М2, швидкість"/>
      <sheetName val="a6"/>
      <sheetName val="tax"/>
      <sheetName val="_Л1"/>
      <sheetName val="_Л10"/>
      <sheetName val="_Л11"/>
      <sheetName val="_Л2"/>
      <sheetName val="_Л3"/>
      <sheetName val="_Л4"/>
      <sheetName val="_Л5"/>
      <sheetName val="_Л7"/>
      <sheetName val="_Л8"/>
      <sheetName val="_Л9"/>
    </sheetNames>
    <sheetDataSet>
      <sheetData sheetId="0" refreshError="1"/>
      <sheetData sheetId="1" refreshError="1"/>
      <sheetData sheetId="2" refreshError="1"/>
      <sheetData sheetId="3">
        <row r="2">
          <cell r="J2" t="str">
            <v>Десятинная</v>
          </cell>
        </row>
        <row r="3">
          <cell r="J3" t="str">
            <v>Форум</v>
          </cell>
        </row>
        <row r="4">
          <cell r="J4" t="str">
            <v>Чернигов ОЦ</v>
          </cell>
        </row>
        <row r="5">
          <cell r="J5" t="str">
            <v>Рег.Сеть</v>
          </cell>
        </row>
      </sheetData>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B_ALL"/>
      <sheetName val="0"/>
      <sheetName val="Index"/>
      <sheetName val="DICTS"/>
      <sheetName val="ОСВ"/>
      <sheetName val="TB_UA_SAS"/>
      <sheetName val="LOG"/>
      <sheetName val="BS"/>
      <sheetName val="PL"/>
      <sheetName val="CF"/>
      <sheetName val="100.1"/>
      <sheetName val="100.2"/>
      <sheetName val="100.4"/>
      <sheetName val="100.5"/>
      <sheetName val="100.7"/>
      <sheetName val="100.12"/>
      <sheetName val="115.1"/>
      <sheetName val="115.2"/>
      <sheetName val="120.1"/>
      <sheetName val="120.2"/>
      <sheetName val="120.3"/>
      <sheetName val="125.1"/>
      <sheetName val="125.2"/>
      <sheetName val="130"/>
      <sheetName val="140"/>
      <sheetName val="150"/>
      <sheetName val="160"/>
      <sheetName val="170"/>
      <sheetName val="180"/>
      <sheetName val="190"/>
      <sheetName val="200.1"/>
      <sheetName val="200.2"/>
      <sheetName val="200.3"/>
      <sheetName val="300"/>
      <sheetName val="310"/>
      <sheetName val="320"/>
      <sheetName val="330"/>
      <sheetName val="340"/>
      <sheetName val="350"/>
      <sheetName val="360"/>
      <sheetName val="400.1"/>
      <sheetName val="400.2"/>
      <sheetName val="410"/>
      <sheetName val="420"/>
      <sheetName val="430"/>
      <sheetName val="440"/>
      <sheetName val="450"/>
      <sheetName val="460"/>
      <sheetName val="470"/>
      <sheetName val="500"/>
      <sheetName val="500.1"/>
      <sheetName val="600"/>
      <sheetName val="610"/>
      <sheetName val="620"/>
      <sheetName val="630"/>
      <sheetName val="640"/>
      <sheetName val="650"/>
      <sheetName val="700"/>
      <sheetName val="710"/>
      <sheetName val="720"/>
      <sheetName val="730"/>
      <sheetName val="740"/>
      <sheetName val="750"/>
      <sheetName val="760"/>
      <sheetName val="800"/>
      <sheetName val="810"/>
      <sheetName val="820"/>
      <sheetName val="840"/>
      <sheetName val="850"/>
      <sheetName val="990.1"/>
      <sheetName val="99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hange Log"/>
      <sheetName val="Upload"/>
      <sheetName val="Обложка"/>
      <sheetName val="Содержание"/>
      <sheetName val="Структура Группы"/>
      <sheetName val="Financials"/>
      <sheetName val="IAS Trial Balance"/>
      <sheetName val="ОВ НСБУ"/>
      <sheetName val="FUIB Check"/>
      <sheetName val="Banking Check"/>
      <sheetName val="Check"/>
      <sheetName val="Adjustments"/>
      <sheetName val="DICTS"/>
      <sheetName val="Assets"/>
      <sheetName val="A1"/>
      <sheetName val="A1 (IFRS)"/>
      <sheetName val="A1 (IFRS Adj)"/>
      <sheetName val="A2"/>
      <sheetName val="A2 (IFRS)"/>
      <sheetName val="A2 (IFRS Adj)"/>
      <sheetName val="A3"/>
      <sheetName val="A4"/>
      <sheetName val="A5"/>
      <sheetName val="A6"/>
      <sheetName val="A8"/>
      <sheetName val="A9"/>
      <sheetName val="A10"/>
      <sheetName val="A11"/>
      <sheetName val="A11 (IFRS)"/>
      <sheetName val="A11 (IFRS Adj)"/>
      <sheetName val="A12"/>
      <sheetName val="A13"/>
      <sheetName val="A14"/>
      <sheetName val="A15"/>
      <sheetName val="A16"/>
      <sheetName val="A17"/>
      <sheetName val="A18"/>
      <sheetName val="A19"/>
      <sheetName val="A20"/>
      <sheetName val="A20 (IFRS)"/>
      <sheetName val="A20 (IFRS Adj)"/>
      <sheetName val="A21"/>
      <sheetName val="A22"/>
      <sheetName val="Tax"/>
      <sheetName val="Tax (IFRS)"/>
      <sheetName val="Tax (IFRS Adj)"/>
      <sheetName val="Liabilities"/>
      <sheetName val="L1"/>
      <sheetName val="L1 (IFRS)"/>
      <sheetName val="L1 (IFRS Adj)"/>
      <sheetName val="L2"/>
      <sheetName val="L2 (IFRS)"/>
      <sheetName val="L2 (IFRS Adj)"/>
      <sheetName val="L3"/>
      <sheetName val="L4"/>
      <sheetName val="L5"/>
      <sheetName val="L6"/>
      <sheetName val="L7"/>
      <sheetName val="L9"/>
      <sheetName val="L10"/>
      <sheetName val="L11"/>
      <sheetName val="L12"/>
      <sheetName val="L13"/>
      <sheetName val="L14"/>
      <sheetName val="L15"/>
      <sheetName val="L16"/>
      <sheetName val="L17"/>
      <sheetName val="L18"/>
      <sheetName val="L19"/>
      <sheetName val="L20"/>
      <sheetName val="Capital"/>
      <sheetName val="C1"/>
      <sheetName val="C1(IFRS)"/>
      <sheetName val="C1(IFRS Adj)"/>
      <sheetName val="C2"/>
      <sheetName val="Income"/>
      <sheetName val="I1"/>
      <sheetName val="I4"/>
      <sheetName val="I5"/>
      <sheetName val="I8"/>
      <sheetName val="I9"/>
      <sheetName val="I10"/>
      <sheetName val="I11"/>
      <sheetName val="Expenses"/>
      <sheetName val="E1"/>
      <sheetName val="E2"/>
      <sheetName val="E3"/>
      <sheetName val="E4"/>
      <sheetName val="E5"/>
      <sheetName val="E7"/>
      <sheetName val="E8"/>
      <sheetName val="E9"/>
      <sheetName val="E10"/>
      <sheetName val="Bank НСБУ"/>
      <sheetName val="Banking"/>
      <sheetName val="FUIB Report"/>
      <sheetName val="FUIB Mapping"/>
      <sheetName val="B1"/>
      <sheetName val="B2"/>
      <sheetName val="B3"/>
      <sheetName val="B4"/>
      <sheetName val="B5"/>
      <sheetName val="B6"/>
      <sheetName val="B7"/>
      <sheetName val="AD0"/>
      <sheetName val="AD1"/>
      <sheetName val="AD2"/>
      <sheetName val="AD3"/>
      <sheetName val="AD4"/>
      <sheetName val="AD5"/>
      <sheetName val="AD6"/>
      <sheetName val="AD7"/>
      <sheetName val="AD8"/>
      <sheetName val="AD9"/>
      <sheetName val="AD10"/>
      <sheetName val="AD11"/>
      <sheetName val="AD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Списки компаній"/>
      <sheetName val="Перелік документів (форма 34ТХ)"/>
      <sheetName val="НР1"/>
      <sheetName val="200 НП7"/>
      <sheetName val="AdmData"/>
      <sheetName val="Состав Группы"/>
    </sheetNames>
    <sheetDataSet>
      <sheetData sheetId="0"/>
      <sheetData sheetId="1"/>
      <sheetData sheetId="2"/>
      <sheetData sheetId="3"/>
      <sheetData sheetId="4"/>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Сводн ОСВ"/>
      <sheetName val="Курс"/>
      <sheetName val="Баланс"/>
      <sheetName val="BalancePL"/>
      <sheetName val="Трансформ. лист"/>
      <sheetName val="Проводки"/>
      <sheetName val="Sistema Trial Balance"/>
      <sheetName val="1. Деньги"/>
      <sheetName val="2. ДЗ менее 12м"/>
      <sheetName val="3. ДЗ более 12м"/>
      <sheetName val="4. Акции"/>
      <sheetName val="5. Займы выд. (все)"/>
      <sheetName val="6. Прочие кратк. вложения"/>
      <sheetName val="7. Прочие долг. вложения"/>
      <sheetName val="8. Запасы"/>
      <sheetName val="9. Основные ср-ва"/>
      <sheetName val="10. Незав-ое стр-во"/>
      <sheetName val="11. НА"/>
      <sheetName val="12. Прочие активы; РБП"/>
      <sheetName val="13. Капитал"/>
      <sheetName val="14. КЗ"/>
      <sheetName val="15. Расч. по дивидендам"/>
      <sheetName val="16. ДБП; Целевое фин."/>
      <sheetName val="17. Кредиты получ. кратк."/>
      <sheetName val="18. Кредиты получ. долг."/>
      <sheetName val="19. Прочие пассивы"/>
      <sheetName val="20. Налог на прибыль"/>
      <sheetName val="21. Приб_убытки"/>
      <sheetName val="22. Пр. доходы и затраты"/>
      <sheetName val="A6"/>
      <sheetName val="Tax"/>
      <sheetName val="Ass"/>
      <sheetName val="DICTS"/>
      <sheetName val="Main"/>
      <sheetName val="ЗКЛ"/>
      <sheetName val="ПДР ООО &quot;Юкос ФБЦ&quot;"/>
      <sheetName val="КлассЗСМК"/>
      <sheetName val="Сводн_ОСВ"/>
      <sheetName val="Трансформ__лист"/>
      <sheetName val="Sistema_Trial_Balance"/>
      <sheetName val="1__Деньги"/>
      <sheetName val="2__ДЗ_менее_12м"/>
      <sheetName val="3__ДЗ_более_12м"/>
      <sheetName val="4__Акции"/>
      <sheetName val="5__Займы_выд__(все)"/>
      <sheetName val="6__Прочие_кратк__вложения"/>
      <sheetName val="7__Прочие_долг__вложения"/>
      <sheetName val="8__Запасы"/>
      <sheetName val="9__Основные_ср-ва"/>
      <sheetName val="10__Незав-ое_стр-во"/>
      <sheetName val="11__НА"/>
      <sheetName val="12__Прочие_активы;_РБП"/>
      <sheetName val="13__Капитал"/>
      <sheetName val="14__КЗ"/>
      <sheetName val="15__Расч__по_дивидендам"/>
      <sheetName val="16__ДБП;_Целевое_фин_"/>
      <sheetName val="17__Кредиты_получ__кратк_"/>
      <sheetName val="18__Кредиты_получ__долг_"/>
      <sheetName val="19__Прочие_пассивы"/>
      <sheetName val="20__Налог_на_прибыль"/>
      <sheetName val="21__Приб_убытки"/>
      <sheetName val="22__Пр__доходы_и_затраты"/>
      <sheetName val="ПДР_ООО_&quot;Юкос_ФБЦ&quot;"/>
      <sheetName val="ОВ НСБУ"/>
      <sheetName val=""/>
      <sheetName val="Dict"/>
      <sheetName val="коэффициенты"/>
      <sheetName val="Сводн_ОСВ1"/>
      <sheetName val="Трансформ__лист1"/>
      <sheetName val="Sistema_Trial_Balance1"/>
      <sheetName val="1__Деньги1"/>
      <sheetName val="2__ДЗ_менее_12м1"/>
      <sheetName val="3__ДЗ_более_12м1"/>
      <sheetName val="4__Акции1"/>
      <sheetName val="5__Займы_выд__(все)1"/>
      <sheetName val="6__Прочие_кратк__вложения1"/>
      <sheetName val="7__Прочие_долг__вложения1"/>
      <sheetName val="8__Запасы1"/>
      <sheetName val="9__Основные_ср-ва1"/>
      <sheetName val="10__Незав-ое_стр-во1"/>
      <sheetName val="11__НА1"/>
      <sheetName val="12__Прочие_активы;_РБП1"/>
      <sheetName val="13__Капитал1"/>
      <sheetName val="14__КЗ1"/>
      <sheetName val="15__Расч__по_дивидендам1"/>
      <sheetName val="16__ДБП;_Целевое_фин_1"/>
      <sheetName val="17__Кредиты_получ__кратк_1"/>
      <sheetName val="18__Кредиты_получ__долг_1"/>
      <sheetName val="19__Прочие_пассивы1"/>
      <sheetName val="20__Налог_на_прибыль1"/>
      <sheetName val="21__Приб_убытки1"/>
      <sheetName val="22__Пр__доходы_и_затраты1"/>
      <sheetName val="ПДР_ООО_&quot;Юкос_ФБЦ&quot;1"/>
      <sheetName val="ОВ_НСБУ"/>
      <sheetName val="Summary"/>
      <sheetName val="_Т1"/>
      <sheetName val="_Т10"/>
      <sheetName val="_Т2"/>
      <sheetName val="_Т4"/>
      <sheetName val="_Т5"/>
      <sheetName val="_Т6"/>
      <sheetName val="_Т7"/>
      <sheetName val="_Т8"/>
      <sheetName val="_Т9"/>
      <sheetName val="PR"/>
      <sheetName val="pnl_mng"/>
      <sheetName val="production06"/>
      <sheetName val="sales-data"/>
      <sheetName val="_Ф2"/>
      <sheetName val="импортеры99"/>
      <sheetName val="импортеры96"/>
      <sheetName val="импортеры97"/>
      <sheetName val="COST"/>
      <sheetName val="Сданые вагоны"/>
      <sheetName val="_Ф4"/>
      <sheetName val="_Ф5"/>
      <sheetName val="Ф7_цены"/>
      <sheetName val="Ф8_цены"/>
      <sheetName val="Base Data File Jodie"/>
      <sheetName val="База"/>
      <sheetName val="Данные динамики"/>
      <sheetName val="Период 1"/>
      <sheetName val="Период 2"/>
      <sheetName val="Справочник"/>
      <sheetName val="DICTS_ALL"/>
      <sheetName val="ANALYSIS"/>
      <sheetName val="_ф3"/>
      <sheetName val="IAS Trial Balance"/>
    </sheetNames>
    <sheetDataSet>
      <sheetData sheetId="0" refreshError="1">
        <row r="4">
          <cell r="B4" t="str">
            <v>тыс. руб.</v>
          </cell>
        </row>
        <row r="5">
          <cell r="B5" t="str">
            <v>тыс. $</v>
          </cell>
        </row>
        <row r="7">
          <cell r="B7">
            <v>37987</v>
          </cell>
        </row>
        <row r="8">
          <cell r="B8">
            <v>38352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Инструкция"/>
      <sheetName val="Сводн ОСВ"/>
      <sheetName val="Курс"/>
      <sheetName val="Баланс"/>
      <sheetName val="BalancePL"/>
      <sheetName val="Трансформ. лист"/>
      <sheetName val="Проводки"/>
      <sheetName val="Sistema Trial Balance"/>
      <sheetName val="1. Деньги"/>
      <sheetName val="2. ДЗ менее 12м"/>
      <sheetName val="3. ДЗ более 12м"/>
      <sheetName val="4. Акции"/>
      <sheetName val="5. Займы выд. (все)"/>
      <sheetName val="6. Прочие кратк. вложения"/>
      <sheetName val="7. Прочие долг. вложения"/>
      <sheetName val="8. Запасы"/>
      <sheetName val="9. Основные ср-ва"/>
      <sheetName val="10. Незав-ое стр-во"/>
      <sheetName val="11. НА"/>
      <sheetName val="12. Прочие активы; РБП"/>
      <sheetName val="13. Капитал"/>
      <sheetName val="14. КЗ"/>
      <sheetName val="15. Расч. по дивидендам"/>
      <sheetName val="16. ДБП; Целевое фин."/>
      <sheetName val="17. Кредиты получ. кратк."/>
      <sheetName val="18. Кредиты получ. долг."/>
      <sheetName val="19. Прочие пассивы"/>
      <sheetName val="20. Налог на прибыль"/>
      <sheetName val="21. Приб_убытки"/>
      <sheetName val="22. Пр. доходы и затраты"/>
      <sheetName val="Links"/>
    </sheetNames>
    <sheetDataSet>
      <sheetData sheetId="0"/>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
      <sheetName val="Index"/>
      <sheetName val="DICTS"/>
      <sheetName val="Check for differences"/>
      <sheetName val="902"/>
      <sheetName val="913"/>
      <sheetName val="805"/>
      <sheetName val="906"/>
      <sheetName val="907"/>
      <sheetName val="808"/>
      <sheetName val="910"/>
      <sheetName val="ЗКЛ"/>
      <sheetName val="CIT Return 2003"/>
      <sheetName val="plan"/>
      <sheetName val="Титул"/>
    </sheetNames>
    <sheetDataSet>
      <sheetData sheetId="0" refreshError="1"/>
      <sheetData sheetId="1" refreshError="1"/>
      <sheetData sheetId="2" refreshError="1">
        <row r="1">
          <cell r="N1" t="str">
            <v>PRODUCTNAME</v>
          </cell>
        </row>
        <row r="2">
          <cell r="AI2" t="str">
            <v>Libor1mUSD</v>
          </cell>
          <cell r="AN2" t="str">
            <v>month</v>
          </cell>
          <cell r="AO2" t="str">
            <v>up 6 months</v>
          </cell>
        </row>
        <row r="3">
          <cell r="AI3" t="str">
            <v>Libor3mUSD</v>
          </cell>
          <cell r="AN3" t="str">
            <v>quarter</v>
          </cell>
          <cell r="AO3" t="str">
            <v>from 6 m to 1 year</v>
          </cell>
        </row>
        <row r="4">
          <cell r="AI4" t="str">
            <v>Libor6mUSD</v>
          </cell>
          <cell r="AN4" t="str">
            <v>half year</v>
          </cell>
          <cell r="AO4" t="str">
            <v>from 1 to 5 year</v>
          </cell>
        </row>
        <row r="5">
          <cell r="AI5" t="str">
            <v>Libor12mUSD</v>
          </cell>
          <cell r="AN5" t="str">
            <v>year</v>
          </cell>
          <cell r="AO5" t="str">
            <v>more 5 years</v>
          </cell>
        </row>
        <row r="6">
          <cell r="AI6" t="str">
            <v>Euribor1mEUR</v>
          </cell>
          <cell r="AN6" t="str">
            <v>at the end of term</v>
          </cell>
        </row>
        <row r="7">
          <cell r="AI7" t="str">
            <v>Euribor3mEUR</v>
          </cell>
        </row>
        <row r="8">
          <cell r="AI8" t="str">
            <v>Euribor6mEUR</v>
          </cell>
        </row>
        <row r="9">
          <cell r="AI9" t="str">
            <v>Euribor12mEUR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ная"/>
      <sheetName val="График внедрения "/>
      <sheetName val="Отслеживание "/>
      <sheetName val="Денежные потоки "/>
      <sheetName val="Амортизация "/>
      <sheetName val="Предположения "/>
      <sheetName val="Анализ чувствительности"/>
      <sheetName val="Состав инвестиций и затрат"/>
      <sheetName val="Риски"/>
      <sheetName val="Приложение 1 "/>
      <sheetName val="Приложение 2"/>
      <sheetName val="Приложение 3"/>
      <sheetName val="Приложение 4"/>
      <sheetName val="Приложение 5"/>
      <sheetName val="Инструкция"/>
      <sheetName val="КлассЗСМК"/>
      <sheetName val="График_внедрения_"/>
      <sheetName val="Отслеживание_"/>
      <sheetName val="Денежные_потоки_"/>
      <sheetName val="Амортизация_"/>
      <sheetName val="Предположения_"/>
      <sheetName val="Анализ_чувствительности"/>
      <sheetName val="Состав_инвестиций_и_затрат"/>
      <sheetName val="Приложение_1_"/>
      <sheetName val="Приложение_2"/>
      <sheetName val="Приложение_3"/>
      <sheetName val="Приложение_4"/>
      <sheetName val="Приложение_5"/>
      <sheetName val="THREE VARIABLES"/>
      <sheetName val="PRODUCT SCHEDULE"/>
      <sheetName val="DRIVEN BY RELEASE"/>
      <sheetName val="MASTER"/>
      <sheetName val="_Ф3"/>
      <sheetName val="_Ф4"/>
      <sheetName val="_Ф5"/>
      <sheetName val="Ф7_цены"/>
      <sheetName val="Ф8_цены"/>
      <sheetName val="График_внедрения_1"/>
      <sheetName val="Отслеживание_1"/>
      <sheetName val="Денежные_потоки_1"/>
      <sheetName val="Амортизация_1"/>
      <sheetName val="Предположения_1"/>
      <sheetName val="Анализ_чувствительности1"/>
      <sheetName val="Состав_инвестиций_и_затрат1"/>
      <sheetName val="Приложение_1_1"/>
      <sheetName val="Приложение_21"/>
      <sheetName val="Приложение_31"/>
      <sheetName val="Приложение_41"/>
      <sheetName val="Приложение_51"/>
      <sheetName val="THREE_VARIABLES"/>
      <sheetName val="PRODUCT_SCHEDULE"/>
      <sheetName val="DRIVEN_BY_RELEASE"/>
      <sheetName val="График_внедрения_2"/>
      <sheetName val="Отслеживание_2"/>
      <sheetName val="Денежные_потоки_2"/>
      <sheetName val="Амортизация_2"/>
      <sheetName val="Предположения_2"/>
      <sheetName val="Анализ_чувствительности2"/>
      <sheetName val="Состав_инвестиций_и_затрат2"/>
      <sheetName val="Приложение_1_2"/>
      <sheetName val="Приложение_22"/>
      <sheetName val="Приложение_32"/>
      <sheetName val="Приложение_42"/>
      <sheetName val="Приложение_52"/>
      <sheetName val="THREE_VARIABLES1"/>
      <sheetName val="PRODUCT_SCHEDULE1"/>
      <sheetName val="DRIVEN_BY_RELEASE1"/>
      <sheetName val="Справка"/>
      <sheetName val="Справочник"/>
      <sheetName val="kfi"/>
      <sheetName val="Maintenance"/>
      <sheetName val="DICTS"/>
      <sheetName val="_Ф2"/>
      <sheetName val="Summary"/>
      <sheetName val="2006"/>
      <sheetName val="_Т1"/>
      <sheetName val="_Т10"/>
      <sheetName val="_Т2"/>
      <sheetName val="_Т4"/>
      <sheetName val="_Т5"/>
      <sheetName val="_Т6"/>
      <sheetName val="_Т7"/>
      <sheetName val="_Т8"/>
      <sheetName val="_Т9"/>
      <sheetName val="#ССЫЛКА"/>
      <sheetName val="Accounts"/>
      <sheetName val="список"/>
      <sheetName val="9.IAS TrialBalance"/>
      <sheetName val="График_внедрения_3"/>
      <sheetName val="Отслеживание_3"/>
      <sheetName val="Денежные_потоки_3"/>
      <sheetName val="Амортизация_3"/>
      <sheetName val="Предположения_3"/>
      <sheetName val="Анализ_чувствительности3"/>
      <sheetName val="Состав_инвестиций_и_затрат3"/>
      <sheetName val="Приложение_1_3"/>
      <sheetName val="Приложение_23"/>
      <sheetName val="Приложение_33"/>
      <sheetName val="Приложение_43"/>
      <sheetName val="Приложение_53"/>
      <sheetName val="THREE_VARIABLES2"/>
      <sheetName val="PRODUCT_SCHEDULE2"/>
      <sheetName val="DRIVEN_BY_RELEASE2"/>
      <sheetName val="сданые вагоны"/>
      <sheetName val="импортеры99"/>
      <sheetName val="импортеры96"/>
      <sheetName val="импортеры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5">
          <cell r="E45">
            <v>58000</v>
          </cell>
        </row>
        <row r="46">
          <cell r="E46">
            <v>65416</v>
          </cell>
        </row>
        <row r="47">
          <cell r="E47">
            <v>5458</v>
          </cell>
        </row>
        <row r="48">
          <cell r="E48">
            <v>3204</v>
          </cell>
        </row>
        <row r="51">
          <cell r="E51">
            <v>40000</v>
          </cell>
        </row>
        <row r="52">
          <cell r="E52">
            <v>26000</v>
          </cell>
        </row>
        <row r="53">
          <cell r="E53">
            <v>28000</v>
          </cell>
        </row>
      </sheetData>
      <sheetData sheetId="11" refreshError="1"/>
      <sheetData sheetId="12" refreshError="1"/>
      <sheetData sheetId="13" refreshError="1">
        <row r="7">
          <cell r="D7">
            <v>1.125</v>
          </cell>
        </row>
        <row r="25">
          <cell r="D25">
            <v>1.125</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5">
          <cell r="E45">
            <v>58000</v>
          </cell>
        </row>
      </sheetData>
      <sheetData sheetId="61"/>
      <sheetData sheetId="62"/>
      <sheetData sheetId="63">
        <row r="7">
          <cell r="D7">
            <v>1.125</v>
          </cell>
        </row>
      </sheetData>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refreshError="1"/>
      <sheetData sheetId="87" refreshError="1"/>
      <sheetData sheetId="88"/>
      <sheetData sheetId="89"/>
      <sheetData sheetId="90"/>
      <sheetData sheetId="91"/>
      <sheetData sheetId="92"/>
      <sheetData sheetId="93"/>
      <sheetData sheetId="94"/>
      <sheetData sheetId="95"/>
      <sheetData sheetId="96">
        <row r="45">
          <cell r="E45">
            <v>58000</v>
          </cell>
        </row>
      </sheetData>
      <sheetData sheetId="97"/>
      <sheetData sheetId="98"/>
      <sheetData sheetId="99">
        <row r="7">
          <cell r="D7">
            <v>1.125</v>
          </cell>
        </row>
      </sheetData>
      <sheetData sheetId="100"/>
      <sheetData sheetId="101"/>
      <sheetData sheetId="102"/>
      <sheetData sheetId="103" refreshError="1"/>
      <sheetData sheetId="104" refreshError="1"/>
      <sheetData sheetId="105" refreshError="1"/>
      <sheetData sheetId="10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0"/>
      <sheetName val="TB_ALL"/>
      <sheetName val="DICTS"/>
      <sheetName val="Index"/>
      <sheetName val="BS"/>
      <sheetName val="PL_mng"/>
      <sheetName val="PL_acc"/>
      <sheetName val="CF_IND"/>
      <sheetName val="100.1"/>
      <sheetName val="100.2"/>
      <sheetName val="100.3"/>
      <sheetName val="100.4"/>
      <sheetName val="100.5"/>
      <sheetName val="100.6"/>
      <sheetName val="100.7"/>
      <sheetName val="105.1"/>
      <sheetName val="105.2"/>
      <sheetName val="105.3"/>
      <sheetName val="105.4"/>
      <sheetName val="105.5"/>
      <sheetName val="105.6"/>
      <sheetName val="105.7"/>
      <sheetName val="107.1"/>
      <sheetName val="107.2"/>
      <sheetName val="110.1"/>
      <sheetName val="110.2"/>
      <sheetName val="110.3"/>
      <sheetName val="110.4"/>
      <sheetName val="110.5"/>
      <sheetName val="110.6"/>
      <sheetName val="110.7"/>
      <sheetName val="130.1"/>
      <sheetName val="130.2"/>
      <sheetName val="131.1"/>
      <sheetName val="131.2"/>
      <sheetName val="132.1"/>
      <sheetName val="132.2"/>
      <sheetName val="150.1"/>
      <sheetName val="150.2"/>
      <sheetName val="150.3"/>
      <sheetName val="150.4"/>
      <sheetName val="150.5"/>
      <sheetName val="170"/>
      <sheetName val="190"/>
      <sheetName val="200"/>
      <sheetName val="210"/>
      <sheetName val="220"/>
      <sheetName val="230.1"/>
      <sheetName val="230.2"/>
      <sheetName val="250.1"/>
      <sheetName val="250.2"/>
      <sheetName val="250.3"/>
      <sheetName val="260.1"/>
      <sheetName val="260.2"/>
      <sheetName val="260.3"/>
      <sheetName val="270"/>
      <sheetName val="280"/>
      <sheetName val="370.1"/>
      <sheetName val="370.2"/>
      <sheetName val="370.3"/>
      <sheetName val="380.1"/>
      <sheetName val="380.2"/>
      <sheetName val="390"/>
      <sheetName val="400.1"/>
      <sheetName val="400.2"/>
      <sheetName val="400.3"/>
      <sheetName val="400.4"/>
      <sheetName val="400.5"/>
      <sheetName val="400.6"/>
      <sheetName val="400.7"/>
      <sheetName val="405"/>
      <sheetName val="410"/>
      <sheetName val="420"/>
      <sheetName val="700.1"/>
      <sheetName val="700.2"/>
      <sheetName val="700.3"/>
      <sheetName val="710"/>
      <sheetName val="720"/>
      <sheetName val="800"/>
      <sheetName val="810"/>
      <sheetName val="820"/>
      <sheetName val="Приложение 5"/>
      <sheetName val="Приложение 2"/>
      <sheetName val="100_1"/>
      <sheetName val="100_2"/>
      <sheetName val="100_3"/>
      <sheetName val="100_4"/>
      <sheetName val="100_5"/>
      <sheetName val="100_6"/>
      <sheetName val="100_7"/>
      <sheetName val="105_1"/>
      <sheetName val="105_2"/>
      <sheetName val="105_3"/>
      <sheetName val="105_4"/>
      <sheetName val="105_5"/>
      <sheetName val="105_6"/>
      <sheetName val="105_7"/>
      <sheetName val="107_1"/>
      <sheetName val="107_2"/>
      <sheetName val="110_1"/>
      <sheetName val="110_2"/>
      <sheetName val="110_3"/>
      <sheetName val="110_4"/>
      <sheetName val="110_5"/>
      <sheetName val="110_6"/>
      <sheetName val="110_7"/>
      <sheetName val="130_1"/>
      <sheetName val="130_2"/>
      <sheetName val="131_1"/>
      <sheetName val="131_2"/>
      <sheetName val="132_1"/>
      <sheetName val="132_2"/>
      <sheetName val="150_1"/>
      <sheetName val="150_2"/>
      <sheetName val="150_3"/>
      <sheetName val="150_4"/>
      <sheetName val="150_5"/>
      <sheetName val="230_1"/>
      <sheetName val="230_2"/>
      <sheetName val="250_1"/>
      <sheetName val="250_2"/>
      <sheetName val="250_3"/>
      <sheetName val="260_1"/>
      <sheetName val="260_2"/>
      <sheetName val="260_3"/>
      <sheetName val="370_1"/>
      <sheetName val="370_2"/>
      <sheetName val="370_3"/>
      <sheetName val="380_1"/>
      <sheetName val="380_2"/>
      <sheetName val="400_1"/>
      <sheetName val="400_2"/>
      <sheetName val="400_3"/>
      <sheetName val="400_4"/>
      <sheetName val="400_5"/>
      <sheetName val="400_6"/>
      <sheetName val="400_7"/>
      <sheetName val="700_1"/>
      <sheetName val="700_2"/>
      <sheetName val="700_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
      <sheetName val="DICTS"/>
      <sheetName val="TB_ALL"/>
      <sheetName val="Index"/>
      <sheetName val="BS"/>
      <sheetName val="PL_mng"/>
      <sheetName val="CF_IND"/>
      <sheetName val="100.1"/>
      <sheetName val="100.2"/>
      <sheetName val="100.3"/>
      <sheetName val="100.4"/>
      <sheetName val="100.5"/>
      <sheetName val="100.6"/>
      <sheetName val="100.7"/>
      <sheetName val="105.1"/>
      <sheetName val="105.2"/>
      <sheetName val="105.3"/>
      <sheetName val="105.4"/>
      <sheetName val="105.5"/>
      <sheetName val="105.6"/>
      <sheetName val="105.7"/>
      <sheetName val="107.1"/>
      <sheetName val="107.2"/>
      <sheetName val="110.1"/>
      <sheetName val="110.2"/>
      <sheetName val="110.3"/>
      <sheetName val="110.4"/>
      <sheetName val="110.5"/>
      <sheetName val="110.6"/>
      <sheetName val="110.7"/>
      <sheetName val="130.1"/>
      <sheetName val="130.2"/>
      <sheetName val="131.1"/>
      <sheetName val="131.2"/>
      <sheetName val="132.1"/>
      <sheetName val="132.2"/>
      <sheetName val="150.1"/>
      <sheetName val="150.2"/>
      <sheetName val="150.3"/>
      <sheetName val="150.4"/>
      <sheetName val="150.5"/>
      <sheetName val="170"/>
      <sheetName val="190"/>
      <sheetName val="200"/>
      <sheetName val="210"/>
      <sheetName val="220"/>
      <sheetName val="230.1"/>
      <sheetName val="230.2"/>
      <sheetName val="250.1"/>
      <sheetName val="250.2"/>
      <sheetName val="250.3"/>
      <sheetName val="260.1"/>
      <sheetName val="260.2"/>
      <sheetName val="270"/>
      <sheetName val="260.3"/>
      <sheetName val="280"/>
      <sheetName val="370.1"/>
      <sheetName val="370.2"/>
      <sheetName val="370.3"/>
      <sheetName val="380.1"/>
      <sheetName val="380.2"/>
      <sheetName val="390"/>
      <sheetName val="400.1"/>
      <sheetName val="400.2"/>
      <sheetName val="400.3"/>
      <sheetName val="400.4"/>
      <sheetName val="400.5"/>
      <sheetName val="400.6"/>
      <sheetName val="405"/>
      <sheetName val="410"/>
      <sheetName val="420"/>
      <sheetName val="700.1"/>
      <sheetName val="720"/>
      <sheetName val="700.2"/>
      <sheetName val="700.3"/>
      <sheetName val="710"/>
      <sheetName val="810"/>
      <sheetName val="800"/>
      <sheetName val="820"/>
    </sheetNames>
    <sheetDataSet>
      <sheetData sheetId="0" refreshError="1"/>
      <sheetData sheetId="1" refreshError="1">
        <row r="2">
          <cell r="N2" t="str">
            <v>Азовсталь - 1.2.1. Окончание проектов слябовой программы</v>
          </cell>
        </row>
        <row r="3">
          <cell r="N3" t="str">
            <v>Азовсталь - 1.3.2. 2й этап реконструкции МНЛЗ-3,5</v>
          </cell>
        </row>
        <row r="4">
          <cell r="N4" t="str">
            <v>Азовсталь - 1.4.1. Окончание проекта строительства установки контролируемого охлаждения ТЛЦ</v>
          </cell>
        </row>
        <row r="5">
          <cell r="N5" t="str">
            <v>Азовсталь - 1.5.1. Реконструкция ТЛЦ</v>
          </cell>
        </row>
        <row r="6">
          <cell r="N6" t="str">
            <v>Азовсталь - Реконструкция воздухонагревателя №12бис ДП №4</v>
          </cell>
        </row>
        <row r="7">
          <cell r="N7" t="str">
            <v>Азовсталь - Реконструкция воздухонагревателя №11 ДП№3</v>
          </cell>
        </row>
        <row r="8">
          <cell r="N8" t="str">
            <v>Азовсталь - Замена корпуса конвертера № 1</v>
          </cell>
        </row>
        <row r="9">
          <cell r="N9" t="str">
            <v>Азовсталь - Строительство сатуратора №6</v>
          </cell>
        </row>
        <row r="10">
          <cell r="N10" t="str">
            <v>Азовсталь - Замена углеперегружателя открытого склада №1</v>
          </cell>
        </row>
        <row r="11">
          <cell r="N11" t="str">
            <v>Азовсталь - Замена рольгангов и манипуляторов стана 900 РБЦ</v>
          </cell>
        </row>
        <row r="12">
          <cell r="N12" t="str">
            <v>ЕМЗ - Строительство комплекса ДП №5 с воздухонагревателями Калугина (окончание строительства)</v>
          </cell>
        </row>
        <row r="13">
          <cell r="N13" t="str">
            <v>СевГОК - Восстановление  обжиговой машины LURGI 278-B</v>
          </cell>
        </row>
        <row r="14">
          <cell r="N14" t="str">
            <v>СевГОК - Модернизация обжиговой машины ОК-306</v>
          </cell>
        </row>
        <row r="15">
          <cell r="N15" t="str">
            <v>СевГОК - Повышение эффективности использования оборудования РОФ-1</v>
          </cell>
        </row>
        <row r="16">
          <cell r="N16" t="str">
            <v>СевГОК - Замена насосов 12Гр8 и насосов 8Гр8 с металлическими трубопроводами на насосы VASA 7010 Metso Minerals с резиновыми трубопроводами РОФ-1 (2-я очередь)</v>
          </cell>
        </row>
        <row r="17">
          <cell r="N17" t="str">
            <v>СевГОК - Внедрение системы mySAP ERP</v>
          </cell>
        </row>
        <row r="18">
          <cell r="N18" t="str">
            <v>ЦГОК - Программное обеспечение mySAP ERR.</v>
          </cell>
        </row>
        <row r="19">
          <cell r="N19" t="str">
            <v>ЦГОК - Приобретение активного сетевого оборудования и модернизация сети</v>
          </cell>
        </row>
        <row r="20">
          <cell r="N20" t="str">
            <v>КУ - Оснащение проходческим оборудование ш. Молодгвардейская</v>
          </cell>
        </row>
        <row r="21">
          <cell r="N21" t="str">
            <v>КУ - Капитальное строительство ш. Молодогвардейская</v>
          </cell>
        </row>
        <row r="22">
          <cell r="N22" t="str">
            <v>КУ - Оснащение проходческим оборудование ш. Дуванная</v>
          </cell>
        </row>
        <row r="23">
          <cell r="N23" t="str">
            <v>КУ - Капитальное строительство ш. Дуванная</v>
          </cell>
        </row>
        <row r="24">
          <cell r="N24" t="str">
            <v>КУ - Оснащение 7 лавы ш. Баракова</v>
          </cell>
        </row>
        <row r="25">
          <cell r="N25" t="str">
            <v>КУ - Капитальное строительство ш. Баракова</v>
          </cell>
        </row>
        <row r="26">
          <cell r="N26" t="str">
            <v>КУ - Оснащение 12 лавы ш. 50 летия СССР</v>
          </cell>
        </row>
        <row r="27">
          <cell r="N27" t="str">
            <v>КУ - Оснащение проходческим оборудование ш. 50 летия СССР</v>
          </cell>
        </row>
        <row r="28">
          <cell r="N28" t="str">
            <v>КУ - Капитальное строительство ш. 50 летия СССР</v>
          </cell>
        </row>
        <row r="29">
          <cell r="N29" t="str">
            <v>КУ - Оснащение проходческим оборудование ш. Суходольская-Восточная</v>
          </cell>
        </row>
        <row r="30">
          <cell r="N30" t="str">
            <v>КУ - Стационарное оборудование ш. Суходольская-Восточная</v>
          </cell>
        </row>
        <row r="31">
          <cell r="N31" t="str">
            <v>КУ - Капитальное строительство ш. Суходольская-Восточная</v>
          </cell>
        </row>
        <row r="32">
          <cell r="N32" t="str">
            <v>КУ - Оснащение 1 лавы ш. Самсоновская-Западная</v>
          </cell>
        </row>
        <row r="33">
          <cell r="N33" t="str">
            <v>КУ - Оснащение проходческим оборудование ш. Самсоновская-Западная</v>
          </cell>
        </row>
        <row r="34">
          <cell r="N34" t="str">
            <v>КУ - Капитальное строительство ш. Самсоновская-Западная</v>
          </cell>
        </row>
        <row r="35">
          <cell r="N35" t="str">
            <v>АКХЗ - IT</v>
          </cell>
        </row>
        <row r="36">
          <cell r="N36" t="str">
            <v>Инкор - Выполнение технико-экономического обоснования и последующая установка паровой турбины для выработки электроэнергии для нужд предприятия</v>
          </cell>
        </row>
        <row r="37">
          <cell r="N37" t="str">
            <v>Проекты с NPV &gt; 0 - Увеличение объемов</v>
          </cell>
        </row>
        <row r="38">
          <cell r="N38" t="str">
            <v>Проекты с NPV &gt; 0 - Улучшение качества</v>
          </cell>
        </row>
        <row r="39">
          <cell r="N39" t="str">
            <v>Проекты с NPV &gt; 0 - Снижение затрат</v>
          </cell>
        </row>
        <row r="40">
          <cell r="N40" t="str">
            <v xml:space="preserve">Проекты с NPV &gt; 0 - Прочие </v>
          </cell>
        </row>
        <row r="41">
          <cell r="N41" t="str">
            <v>С неявным NPV - Информационные технологии</v>
          </cell>
        </row>
        <row r="42">
          <cell r="N42" t="str">
            <v>С неявным NPV - Социальная сфера</v>
          </cell>
        </row>
        <row r="43">
          <cell r="N43" t="str">
            <v>С неявным NPV - Прочие</v>
          </cell>
        </row>
        <row r="44">
          <cell r="N44" t="str">
            <v>Проекты соответствия</v>
          </cell>
        </row>
        <row r="45">
          <cell r="N45" t="str">
            <v>Проект поддержания</v>
          </cell>
        </row>
        <row r="46">
          <cell r="N46" t="str">
            <v>M&amp;A проекты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SAS Solutions Worksheet Hidden"/>
      <sheetName val="FA Report"/>
    </sheetNames>
    <sheetDataSet>
      <sheetData sheetId="0" refreshError="1"/>
      <sheetData sheetId="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BC"/>
      <sheetName val="XLR_NoRangeSheet"/>
      <sheetName val="Поступление - 2004г."/>
      <sheetName val="setup"/>
      <sheetName val="Worksheet in (C) 2263 Golovna k"/>
      <sheetName val="DCF Assumptions"/>
      <sheetName val="PV Calcs"/>
      <sheetName val="Detals"/>
      <sheetName val="ACC.1.1"/>
      <sheetName val="Обрати"/>
      <sheetName val="Technical Mapping"/>
      <sheetName val="FA Test"/>
      <sheetName val="XREF"/>
      <sheetName val="Справочник"/>
      <sheetName val="Довідник"/>
      <sheetName val="Инструкция"/>
      <sheetName val="TA"/>
      <sheetName val="COF"/>
      <sheetName val="Inform"/>
      <sheetName val="Links"/>
      <sheetName val="Lead"/>
      <sheetName val="ACC.1.2"/>
      <sheetName val="DB3"/>
      <sheetName val="DB4"/>
      <sheetName val="SET"/>
      <sheetName val="DATA"/>
      <sheetName val="DB.31.12.14"/>
      <sheetName val="(FS06).RFS"/>
      <sheetName val="(D01).TRIAL_FS"/>
      <sheetName val="(fs01).fs"/>
      <sheetName val="Query_Assets"/>
      <sheetName val="Query_Equity"/>
      <sheetName val="Query_Orders_&amp;_Units"/>
      <sheetName val="Reference"/>
      <sheetName val="Month_pivot"/>
      <sheetName val="Terminals_pivot"/>
      <sheetName val="Contract_status"/>
      <sheetName val="1С_вагоны"/>
      <sheetName val="Реестр_ЖД"/>
      <sheetName val="Выгрузка"/>
      <sheetName val="АВР_check"/>
      <sheetName val="Накладні"/>
      <sheetName val="1С_АВР (дод витрати)"/>
      <sheetName val="AVR_check"/>
      <sheetName val="Directory"/>
      <sheetName val="Contract_status (2019)"/>
      <sheetName val="1С_АВР (дод витрати)_скелет"/>
      <sheetName val="Справка"/>
      <sheetName val="Reconciliation"/>
      <sheetName val="VAT output"/>
      <sheetName val="ПП Полесье"/>
      <sheetName val="ОСВ 1q2019"/>
      <sheetName val="GDP"/>
      <sheetName val="DB.31.12.2016"/>
      <sheetName val="DB.31.12.2017"/>
      <sheetName val="SECTION"/>
    </sheetNames>
    <sheetDataSet>
      <sheetData sheetId="0" refreshError="1"/>
      <sheetData sheetId="1" refreshError="1">
        <row r="6">
          <cell r="B6" t="str">
            <v>ОАО ЭК "Херсоноблэнерго"</v>
          </cell>
        </row>
        <row r="7">
          <cell r="C7" t="str">
            <v>01.01.2004</v>
          </cell>
          <cell r="D7" t="str">
            <v>31.12.2004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Зерно-Агротрейд01_42</v>
          </cell>
        </row>
      </sheetData>
      <sheetData sheetId="35"/>
      <sheetData sheetId="36">
        <row r="6">
          <cell r="B6" t="str">
            <v>Зерно-Агротрейд01_42</v>
          </cell>
        </row>
      </sheetData>
      <sheetData sheetId="37"/>
      <sheetData sheetId="38">
        <row r="6">
          <cell r="B6" t="str">
            <v>Зерно-Агротрейд01_42</v>
          </cell>
        </row>
      </sheetData>
      <sheetData sheetId="39"/>
      <sheetData sheetId="40">
        <row r="6">
          <cell r="B6" t="str">
            <v>Зерно-Агротрейд01_42</v>
          </cell>
        </row>
      </sheetData>
      <sheetData sheetId="41"/>
      <sheetData sheetId="42">
        <row r="6">
          <cell r="B6" t="str">
            <v>Зерно-Агротрейд01_42</v>
          </cell>
        </row>
      </sheetData>
      <sheetData sheetId="43">
        <row r="7">
          <cell r="C7" t="str">
            <v>Капуцкий Ф.Г.</v>
          </cell>
        </row>
      </sheetData>
      <sheetData sheetId="44"/>
      <sheetData sheetId="45">
        <row r="7">
          <cell r="C7" t="str">
            <v>Капуцкий Ф.Г.</v>
          </cell>
        </row>
      </sheetData>
      <sheetData sheetId="46"/>
      <sheetData sheetId="47" refreshError="1"/>
      <sheetData sheetId="48" refreshError="1"/>
      <sheetData sheetId="49" refreshError="1"/>
      <sheetData sheetId="50">
        <row r="7">
          <cell r="C7" t="str">
            <v>Капуцкий Ф.Г.</v>
          </cell>
        </row>
      </sheetData>
      <sheetData sheetId="51"/>
      <sheetData sheetId="52" refreshError="1"/>
      <sheetData sheetId="53" refreshError="1"/>
      <sheetData sheetId="54" refreshError="1"/>
      <sheetData sheetId="5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Sheet2"/>
      <sheetName val="Sheet3"/>
      <sheetName val="DICTS"/>
    </sheetNames>
    <sheetDataSet>
      <sheetData sheetId="0" refreshError="1"/>
      <sheetData sheetId="1" refreshError="1"/>
      <sheetData sheetId="2" refreshError="1"/>
      <sheetData sheetId="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Лист1"/>
      <sheetName val="XLR_NoRangeSheet"/>
    </sheetNames>
    <sheetDataSet>
      <sheetData sheetId="0"/>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КХЗ data"/>
      <sheetName val="Лист1"/>
      <sheetName val="тыс"/>
      <sheetName val="XLR_NoRangeSheet"/>
      <sheetName val="DICTS"/>
      <sheetName val="DIC"/>
      <sheetName val="PART"/>
      <sheetName val="KLASSIF.ZBB"/>
      <sheetName val="СПР"/>
      <sheetName val="Сданые вагоны"/>
      <sheetName val="THREE VARIABLES"/>
      <sheetName val="ДКХЗ_data"/>
      <sheetName val="KLASSIF_ZBB"/>
      <sheetName val="Сданые_вагоны"/>
      <sheetName val="THREE_VARIABLES"/>
      <sheetName val="Справочники"/>
    </sheetNames>
    <sheetDataSet>
      <sheetData sheetId="0" refreshError="1"/>
      <sheetData sheetId="1"/>
      <sheetData sheetId="2"/>
      <sheetData sheetId="3">
        <row r="7">
          <cell r="D7">
            <v>0</v>
          </cell>
        </row>
        <row r="8">
          <cell r="B8">
            <v>0</v>
          </cell>
        </row>
      </sheetData>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emo"/>
      <sheetName val="Reconciliation"/>
      <sheetName val="Legend"/>
      <sheetName val="D&amp;T proforma"/>
      <sheetName val="UAS DT 31.12.06"/>
      <sheetName val="UAS DT 31.12.05"/>
      <sheetName val="Tickmarks"/>
      <sheetName val="TB"/>
      <sheetName val="Главная"/>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hange Log"/>
      <sheetName val="Upload"/>
      <sheetName val="Обложка"/>
      <sheetName val="Содержание"/>
      <sheetName val="Структура Группы"/>
      <sheetName val="Financials"/>
      <sheetName val="IAS Trial Balance"/>
      <sheetName val="ОВ НСБУ"/>
      <sheetName val="FUIB Check"/>
      <sheetName val="Banking Check"/>
      <sheetName val="Check"/>
      <sheetName val="Adjustments"/>
      <sheetName val="DICTS"/>
      <sheetName val="Assets"/>
      <sheetName val="A1"/>
      <sheetName val="A1 (IFRS)"/>
      <sheetName val="A1 (IFRS Adj)"/>
      <sheetName val="A2"/>
      <sheetName val="A2 (IFRS)"/>
      <sheetName val="A2 (IFRS Adj)"/>
      <sheetName val="A3"/>
      <sheetName val="A4"/>
      <sheetName val="A5"/>
      <sheetName val="A6"/>
      <sheetName val="A8"/>
      <sheetName val="A9"/>
      <sheetName val="A10"/>
      <sheetName val="A11"/>
      <sheetName val="A11 (IFRS)"/>
      <sheetName val="A11 (IFRS Adj)"/>
      <sheetName val="A12"/>
      <sheetName val="A13"/>
      <sheetName val="A14"/>
      <sheetName val="A15"/>
      <sheetName val="A16"/>
      <sheetName val="A17"/>
      <sheetName val="A18"/>
      <sheetName val="A19"/>
      <sheetName val="A20"/>
      <sheetName val="A20 (IFRS)"/>
      <sheetName val="A20 (IFRS Adj)"/>
      <sheetName val="A21"/>
      <sheetName val="A22"/>
      <sheetName val="Tax"/>
      <sheetName val="Tax (IFRS)"/>
      <sheetName val="Tax (IFRS Adj)"/>
      <sheetName val="Liabilities"/>
      <sheetName val="L1"/>
      <sheetName val="L1 (IFRS)"/>
      <sheetName val="L1 (IFRS Adj)"/>
      <sheetName val="L2"/>
      <sheetName val="L2 (IFRS)"/>
      <sheetName val="L2 (IFRS Adj)"/>
      <sheetName val="L3"/>
      <sheetName val="L4"/>
      <sheetName val="L5"/>
      <sheetName val="L6"/>
      <sheetName val="L7"/>
      <sheetName val="L9"/>
      <sheetName val="L10"/>
      <sheetName val="L11"/>
      <sheetName val="L12"/>
      <sheetName val="L13"/>
      <sheetName val="L14"/>
      <sheetName val="L15"/>
      <sheetName val="L16"/>
      <sheetName val="L17"/>
      <sheetName val="L18"/>
      <sheetName val="L19"/>
      <sheetName val="L20"/>
      <sheetName val="Capital"/>
      <sheetName val="C1"/>
      <sheetName val="C1(IFRS)"/>
      <sheetName val="C1(IFRS Adj)"/>
      <sheetName val="C2"/>
      <sheetName val="Income"/>
      <sheetName val="I1"/>
      <sheetName val="I4"/>
      <sheetName val="I5"/>
      <sheetName val="I8"/>
      <sheetName val="I9"/>
      <sheetName val="I10"/>
      <sheetName val="I11"/>
      <sheetName val="Expenses"/>
      <sheetName val="E1"/>
      <sheetName val="E2"/>
      <sheetName val="E3"/>
      <sheetName val="E4"/>
      <sheetName val="E5"/>
      <sheetName val="E7"/>
      <sheetName val="E8"/>
      <sheetName val="E9"/>
      <sheetName val="E10"/>
      <sheetName val="Bank НСБУ"/>
      <sheetName val="Banking"/>
      <sheetName val="FUIB Report"/>
      <sheetName val="FUIB Mapping"/>
      <sheetName val="B1"/>
      <sheetName val="B2"/>
      <sheetName val="B3"/>
      <sheetName val="B4"/>
      <sheetName val="B5"/>
      <sheetName val="B6"/>
      <sheetName val="B7"/>
      <sheetName val="AD0"/>
      <sheetName val="AD1"/>
      <sheetName val="AD2"/>
      <sheetName val="AD3"/>
      <sheetName val="AD4"/>
      <sheetName val="AD5"/>
      <sheetName val="AD6"/>
      <sheetName val="AD7"/>
      <sheetName val="AD8"/>
      <sheetName val="AD9"/>
      <sheetName val="AD10"/>
      <sheetName val="AD11"/>
      <sheetName val="AD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sheetName val="Инструкция"/>
      <sheetName val="ОТЧЕТ"/>
      <sheetName val="Центральный бюджет"/>
      <sheetName val="Местный бюджет"/>
      <sheetName val="Список городов"/>
      <sheetName val="PT central"/>
      <sheetName val="PT local"/>
      <sheetName val="DICTS"/>
      <sheetName val="Технический лист"/>
      <sheetName val="Центральный_бюджет"/>
      <sheetName val="Местный_бюджет"/>
      <sheetName val="Список_городов"/>
      <sheetName val="PT_central"/>
      <sheetName val="PT_local"/>
    </sheetNames>
    <sheetDataSet>
      <sheetData sheetId="0">
        <row r="2">
          <cell r="A2" t="str">
            <v>3 месяца</v>
          </cell>
          <cell r="B2">
            <v>2011</v>
          </cell>
          <cell r="E2" t="str">
            <v>НЕРЕЗИДЕНТЫ</v>
          </cell>
          <cell r="F2" t="str">
            <v>крупное</v>
          </cell>
        </row>
        <row r="3">
          <cell r="B3">
            <v>2012</v>
          </cell>
          <cell r="E3" t="str">
            <v>УКРАИНСКИЕ ПРЕДПРИЯТИЯ</v>
          </cell>
          <cell r="F3" t="str">
            <v>рядовое</v>
          </cell>
        </row>
        <row r="4">
          <cell r="B4">
            <v>2013</v>
          </cell>
          <cell r="F4" t="str">
            <v>градообразующее</v>
          </cell>
        </row>
        <row r="5">
          <cell r="B5">
            <v>2014</v>
          </cell>
        </row>
        <row r="6">
          <cell r="B6">
            <v>2015</v>
          </cell>
        </row>
      </sheetData>
      <sheetData sheetId="1"/>
      <sheetData sheetId="2"/>
      <sheetData sheetId="3">
        <row r="3">
          <cell r="F3">
            <v>4566986.2590000005</v>
          </cell>
        </row>
      </sheetData>
      <sheetData sheetId="4">
        <row r="3">
          <cell r="M3">
            <v>910695.29839000001</v>
          </cell>
        </row>
      </sheetData>
      <sheetData sheetId="5"/>
      <sheetData sheetId="6"/>
      <sheetData sheetId="7"/>
      <sheetData sheetId="8"/>
      <sheetData sheetId="9" refreshError="1"/>
      <sheetData sheetId="10">
        <row r="3">
          <cell r="F3">
            <v>4566986.2590000005</v>
          </cell>
        </row>
      </sheetData>
      <sheetData sheetId="11">
        <row r="3">
          <cell r="M3">
            <v>910695.29839000001</v>
          </cell>
        </row>
      </sheetData>
      <sheetData sheetId="12"/>
      <sheetData sheetId="13"/>
      <sheetData sheetId="1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евраль свод"/>
      <sheetName val="приходы"/>
      <sheetName val="экспорт"/>
      <sheetName val="б_о"/>
      <sheetName val="76,58"/>
      <sheetName val="возвраты"/>
      <sheetName val="опл_фев"/>
      <sheetName val="Links"/>
      <sheetName val="Lead"/>
      <sheetName val="Макрос1"/>
      <sheetName val="???????"/>
      <sheetName val="Ret - 1"/>
      <sheetName val="Comp"/>
      <sheetName val="ôåâðàëü ñâîä"/>
      <sheetName val="ïðèõîäû"/>
      <sheetName val="ýêñïîðò"/>
      <sheetName val="á_î"/>
      <sheetName val="âîçâðàòû"/>
      <sheetName val="îïë_ôåâ"/>
      <sheetName val="MANUAL"/>
      <sheetName val="Курс"/>
      <sheetName val="DICTS"/>
      <sheetName val="Memo"/>
      <sheetName val="Тит стр"/>
      <sheetName val="парам"/>
      <sheetName val="Справочник"/>
      <sheetName val="mortgage loans (2)"/>
      <sheetName val="Unity  Fixed"/>
      <sheetName val="P &amp; L"/>
      <sheetName val="Summary Statements"/>
      <sheetName val="февраль_свод"/>
      <sheetName val="Ret_-_1"/>
      <sheetName val="Тит_стр"/>
      <sheetName val="mortgage_loans_(2)"/>
      <sheetName val="ôåâðàëü_ñâîä"/>
      <sheetName val="P_&amp;_L"/>
      <sheetName val="Unity__Fixe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люч. показатели"/>
      <sheetName val="EBITDA по предприятиям"/>
      <sheetName val="Kлюч. показатели (2)"/>
      <sheetName val="EBITDA по предприятиям (2)"/>
      <sheetName val="Production"/>
      <sheetName val="Production Trametal"/>
      <sheetName val="Production Spartan"/>
      <sheetName val="Расходные коэффициенты"/>
      <sheetName val="9_1Реализация"/>
      <sheetName val="10-12_Себестоимость"/>
      <sheetName val="10-12_Себестоимость (скв)"/>
      <sheetName val="9_Реализация"/>
      <sheetName val="26.27.37.47_Цены и объёмы"/>
      <sheetName val="26.27.37.47_Рынки"/>
      <sheetName val="29_Персонал ДСП"/>
      <sheetName val="EBITDA (свод)"/>
      <sheetName val="EBITDA"/>
      <sheetName val="ЕМЗ"/>
      <sheetName val="ММЗ"/>
      <sheetName val="Промет"/>
      <sheetName val="ХТЗ"/>
      <sheetName val="FV"/>
      <sheetName val="Spart"/>
      <sheetName val="Tram"/>
      <sheetName val="Прометей"/>
      <sheetName val="ТГ"/>
      <sheetName val="30.40.50_Инвестиции Дивизионы"/>
      <sheetName val="DICTS"/>
      <sheetName val="Инструкция"/>
      <sheetName val="Kлюч__показатели"/>
      <sheetName val="EBITDA_по_предприятиям"/>
      <sheetName val="Kлюч__показатели_(2)"/>
      <sheetName val="EBITDA_по_предприятиям_(2)"/>
      <sheetName val="Production_Trametal"/>
      <sheetName val="Production_Spartan"/>
      <sheetName val="Расходные_коэффициенты"/>
      <sheetName val="10-12_Себестоимость_(скв)"/>
      <sheetName val="26_27_37_47_Цены_и_объёмы"/>
      <sheetName val="26_27_37_47_Рынки"/>
      <sheetName val="29_Персонал_ДСП"/>
      <sheetName val="EBITDA_(свод)"/>
      <sheetName val="30_40_50_Инвестиции_Дивизион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СевГОК"/>
      <sheetName val=" ЦГОК"/>
      <sheetName val="ДФДК"/>
      <sheetName val="НТРУ"/>
      <sheetName val="КВП"/>
      <sheetName val="КЗГО"/>
      <sheetName val="26.27.37.47_Цены и объёмы"/>
      <sheetName val="PLAN"/>
      <sheetName val="DETAIL"/>
      <sheetName val="QUICK"/>
      <sheetName val="ANALYSIS"/>
      <sheetName val="Данные для расчета"/>
      <sheetName val="корр через маржу по полной"/>
      <sheetName val="_ЦГОК"/>
      <sheetName val="Данные_для_расчета"/>
      <sheetName val="корр_через_маржу_по_полной"/>
      <sheetName val="XLRpt_TempSheet"/>
      <sheetName val="_ЦГОК1"/>
      <sheetName val="26_27_37_47_Цены_и_объёмы"/>
      <sheetName val="Данные_для_расчета1"/>
      <sheetName val="корр_через_маржу_по_полной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sheetData sheetId="19"/>
      <sheetData sheetId="20"/>
      <sheetData sheetId="2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TR"/>
      <sheetName val="Income"/>
      <sheetName val="Expense"/>
      <sheetName val="Provision "/>
      <sheetName val="5.9"/>
      <sheetName val="TB2004"/>
      <sheetName val="TB2003"/>
      <sheetName val="Depreciation"/>
      <sheetName val="Tickmarks"/>
      <sheetName val="Note 8"/>
      <sheetName val="CIT TR"/>
      <sheetName val="FA Improvements"/>
      <sheetName val="Securities in TR"/>
      <sheetName val="Securities in FS"/>
      <sheetName val="Depr Head Office"/>
      <sheetName val="Depr Simferopol"/>
      <sheetName val="Depr Lugansk"/>
      <sheetName val="Depr Kyiv 2"/>
      <sheetName val="TB"/>
      <sheetName val="Consolidated TB"/>
      <sheetName val="securities"/>
      <sheetName val="Provision"/>
      <sheetName val="Deprn"/>
      <sheetName val="TB_2003"/>
      <sheetName val="TB_2004"/>
      <sheetName val="Accrued"/>
      <sheetName val="Dep"/>
      <sheetName val="TB'04"/>
      <sheetName val="TB'03"/>
      <sheetName val="FA improv"/>
      <sheetName val="Recons"/>
      <sheetName val="Security"/>
      <sheetName val="Prym8"/>
      <sheetName val="Depr"/>
      <sheetName val="1"/>
      <sheetName val="Sheet1"/>
      <sheetName val="7442"/>
      <sheetName val="7431"/>
      <sheetName val="VAT_Input"/>
      <sheetName val="VAT Output"/>
      <sheetName val="COVER FS"/>
      <sheetName val="LOOKUP CDTY"/>
      <sheetName val="LOOKUP COUNTRIES"/>
      <sheetName val="LOOKUP COMPANIES"/>
      <sheetName val="BUD_98_SCH1"/>
      <sheetName val="6451-3-1 Acc 92 (PBC)"/>
      <sheetName val="CIT Return"/>
      <sheetName val="Depr and repair limit"/>
      <sheetName val="6450 CIT Return"/>
      <sheetName val="6451-1a Stat. Inst. Acc. Rec."/>
      <sheetName val="6440-1 Tax balances"/>
      <sheetName val="CF "/>
      <sheetName val="t12_1"/>
      <sheetName val="Сегменты"/>
      <sheetName val="UnadjBS"/>
      <sheetName val="04_3__"/>
      <sheetName val="экспор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sheetData sheetId="17"/>
      <sheetData sheetId="18" refreshError="1"/>
      <sheetData sheetId="19"/>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451-1-2 Ded Prep (PBC)"/>
      <sheetName val="6451-2-1 GL 6M 311204 (PBC)"/>
      <sheetName val="6451-2-2 GL PB 6M 311204 (PBC)"/>
      <sheetName val="6451-3-1 Acc 92 (PBC)"/>
      <sheetName val="6451-3-2 Acc 92 PB (PBC)"/>
      <sheetName val="6451-3-3 Acc 93 p1 (PBC)"/>
      <sheetName val="6451-3-3 Acc 93 p2 (PBC)"/>
      <sheetName val="5451-3-4 Acc 93 PB (PBC)"/>
      <sheetName val="6451-3-5 Acc 94 (PBC)"/>
      <sheetName val="6451-4 Dt 6834 Ct 237 (PBC)"/>
      <sheetName val="Tickmarks"/>
      <sheetName val="6451_3_1 Acc 92 _PBC_"/>
      <sheetName val="XLR_NoRangeSheet"/>
      <sheetName val="CIT Return"/>
      <sheetName val="Depr and repair limit"/>
      <sheetName val="VAT Returns"/>
      <sheetName val="Sheet1"/>
      <sheetName val="Summary"/>
      <sheetName val="Expense"/>
      <sheetName val="Income"/>
      <sheetName val="TR"/>
      <sheetName val="6451_3_1_Acc_92__PBC_"/>
      <sheetName val="6451-1-2_Ded_Prep_(PBC)"/>
      <sheetName val="6451-2-1_GL_6M_311204_(PBC)"/>
      <sheetName val="6451-2-2_GL_PB_6M_311204_(PBC)"/>
      <sheetName val="6451-3-1_Acc_92_(PBC)"/>
      <sheetName val="6451-3-2_Acc_92_PB_(PBC)"/>
      <sheetName val="6451-3-3_Acc_93_p1_(PBC)"/>
      <sheetName val="6451-3-3_Acc_93_p2_(PBC)"/>
      <sheetName val="5451-3-4_Acc_93_PB_(PBC)"/>
      <sheetName val="6451-3-5_Acc_94_(PBC)"/>
      <sheetName val="6451-4_Dt_6834_Ct_237_(PBC)"/>
      <sheetName val="CIT_Return"/>
      <sheetName val="Depr_and_repair_limit"/>
      <sheetName val="VAT_Returns"/>
    </sheetNames>
    <sheetDataSet>
      <sheetData sheetId="0">
        <row r="34865">
          <cell r="P34865">
            <v>154056.88</v>
          </cell>
        </row>
      </sheetData>
      <sheetData sheetId="1">
        <row r="34865">
          <cell r="P34865">
            <v>154056.88</v>
          </cell>
        </row>
      </sheetData>
      <sheetData sheetId="2" refreshError="1"/>
      <sheetData sheetId="3" refreshError="1">
        <row r="34865">
          <cell r="P34865">
            <v>154056.88</v>
          </cell>
        </row>
        <row r="34866">
          <cell r="P34866">
            <v>75169.63</v>
          </cell>
        </row>
      </sheetData>
      <sheetData sheetId="4" refreshError="1"/>
      <sheetData sheetId="5" refreshError="1"/>
      <sheetData sheetId="6"/>
      <sheetData sheetId="7" refreshError="1"/>
      <sheetData sheetId="8"/>
      <sheetData sheetId="9" refreshError="1"/>
      <sheetData sheetId="10" refreshError="1"/>
      <sheetData sheetId="11">
        <row r="34865">
          <cell r="P34865">
            <v>154056.88</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34865">
          <cell r="P34865">
            <v>154056.88</v>
          </cell>
        </row>
      </sheetData>
      <sheetData sheetId="22">
        <row r="34865">
          <cell r="P34865">
            <v>154056.88</v>
          </cell>
        </row>
      </sheetData>
      <sheetData sheetId="23">
        <row r="34865">
          <cell r="P34865">
            <v>154056.88</v>
          </cell>
        </row>
      </sheetData>
      <sheetData sheetId="24"/>
      <sheetData sheetId="25">
        <row r="34865">
          <cell r="P34865">
            <v>154056.88</v>
          </cell>
        </row>
      </sheetData>
      <sheetData sheetId="26"/>
      <sheetData sheetId="27"/>
      <sheetData sheetId="28"/>
      <sheetData sheetId="29"/>
      <sheetData sheetId="30"/>
      <sheetData sheetId="31"/>
      <sheetData sheetId="32"/>
      <sheetData sheetId="33"/>
      <sheetData sheetId="3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Return"/>
      <sheetName val="Payments"/>
      <sheetName val="Reconciliation"/>
      <sheetName val="P&amp;L"/>
      <sheetName val="GL"/>
      <sheetName val="FX"/>
      <sheetName val="Forex"/>
      <sheetName val="Payroll &amp; Taxes"/>
      <sheetName val="Tickmarks"/>
      <sheetName val="TB"/>
      <sheetName val="Questions"/>
      <sheetName val="D&amp;T proform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CIT_Payment"/>
      <sheetName val="Summary"/>
      <sheetName val="I"/>
      <sheetName val="E"/>
      <sheetName val="CIT_R1"/>
      <sheetName val="CIT_R2"/>
      <sheetName val="R1"/>
      <sheetName val="5.9"/>
      <sheetName val="D"/>
      <sheetName val="INV"/>
      <sheetName val="OSV"/>
      <sheetName val="Tickmarks"/>
      <sheetName val="экспорт"/>
      <sheetName val="Output"/>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2)"/>
      <sheetName val="Tax Returns"/>
      <sheetName val="VAT RF"/>
      <sheetName val="VAT accrual"/>
      <sheetName val="Output"/>
      <sheetName val="Other"/>
      <sheetName val="Tickmarks"/>
      <sheetName val="Макрос1"/>
      <sheetName val="Reconciliation"/>
      <sheetName val="CIT&amp;VAT Recalc"/>
      <sheetName val="DN"/>
      <sheetName val="Довгострокові договори"/>
      <sheetName val="Contract with VI"/>
      <sheetName val="26.27.37.47_Цены и объёмы"/>
      <sheetName val="Test of FA Installation"/>
      <sheetName val="CIT Return 2003"/>
      <sheetName val="Accrued interest - PBC"/>
      <sheetName val="CIT Return"/>
      <sheetName val="Depr and repair limit"/>
      <sheetName val="VAT Return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T recon'n"/>
      <sheetName val="CIT Return 2003"/>
      <sheetName val="Income test"/>
      <sheetName val="Expenses test"/>
      <sheetName val="Depr"/>
      <sheetName val="Settlment Test"/>
      <sheetName val="Chess_Vodokanal"/>
      <sheetName val="Vodokanal TB"/>
      <sheetName val="TB_RSU"/>
      <sheetName val="Tickmarks"/>
      <sheetName val="Depreciation&amp;RepairsLimit"/>
      <sheetName val="Settlements test"/>
      <sheetName val="5.9 Recalc"/>
      <sheetName val="334"/>
      <sheetName val="312_4"/>
      <sheetName val="GrossIncomeperClient"/>
      <sheetName val="GrossExpensesperClient"/>
      <sheetName val="940"/>
      <sheetName val="632"/>
      <sheetName val="642_1"/>
      <sheetName val="910_1"/>
      <sheetName val="910"/>
      <sheetName val="TB"/>
      <sheetName val="63.1.1."/>
      <sheetName val="Chess"/>
      <sheetName val="TB2003"/>
      <sheetName val="ac-t 94"/>
      <sheetName val="ac-t 68"/>
      <sheetName val="ac-t36"/>
      <sheetName val="CIT recon_n"/>
      <sheetName val="CITrecon_n"/>
      <sheetName val="XLRpt_TempSheet"/>
      <sheetName val="CIT Return"/>
      <sheetName val="Output"/>
      <sheetName val="Expense"/>
      <sheetName val="Income"/>
      <sheetName val="TR"/>
      <sheetName val="Summary"/>
      <sheetName val="комісії"/>
      <sheetName val="6451-3-1 Acc 92 (PB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sheetData sheetId="37"/>
      <sheetData sheetId="38" refreshError="1"/>
      <sheetData sheetId="39"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egend"/>
      <sheetName val="Art. 5.9"/>
      <sheetName val="Securities Test"/>
      <sheetName val="Summary"/>
      <sheetName val="CIT Return"/>
      <sheetName val="VAT Returns"/>
      <sheetName val="CIT&amp;VAT Recalc"/>
      <sheetName val="CIT Reconciliation simplified"/>
      <sheetName val="Depr and repair limit"/>
      <sheetName val="Test of balances"/>
      <sheetName val="Tickmarks"/>
      <sheetName val="СевГОК"/>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Adjustments (final)"/>
      <sheetName val="Adjustments (preliminary)"/>
      <sheetName val="Balance Sheet"/>
      <sheetName val="Income Statement"/>
      <sheetName val="Tickmarks"/>
      <sheetName val="TB UKR"/>
      <sheetName val="TB IC"/>
      <sheetName val="GL UKR"/>
      <sheetName val="92 UKR OSV"/>
      <sheetName val="93 UKR OSV"/>
      <sheetName val="Сданые вагоны"/>
      <sheetName val="Depr and repair limit"/>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S"/>
      <sheetName val="Tickmarks"/>
      <sheetName val="Summary"/>
      <sheetName val="Expense"/>
      <sheetName val="Income"/>
      <sheetName val="TR"/>
      <sheetName val="VAT Returns"/>
      <sheetName val="XLR_NoRangeSheet"/>
      <sheetName val="CIT Return 2003"/>
      <sheetName val="CIT Return"/>
      <sheetName val="TB12m2005"/>
      <sheetName val="CHMPZ equity investment rest"/>
      <sheetName val="Summary of AJE and RJE"/>
      <sheetName val="Adjustments (preliminary)"/>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Податки2002"/>
      <sheetName val="sample b-down per branch"/>
      <sheetName val="ЦО"/>
      <sheetName val="Львів"/>
      <sheetName val="Дрогобич"/>
      <sheetName val="Мостиська"/>
      <sheetName val="Рава"/>
      <sheetName val="Любомль"/>
      <sheetName val="Рівне"/>
      <sheetName val="Хмельницький"/>
      <sheetName val="Ужгород"/>
      <sheetName val="Чернівці"/>
      <sheetName val="Вінниця"/>
      <sheetName val="ІванФранківськ"/>
      <sheetName val="Київ"/>
      <sheetName val="Одеса"/>
      <sheetName val="Берегово"/>
      <sheetName val="Яворів"/>
      <sheetName val="НоваВолинь"/>
      <sheetName val="ВолВолинс"/>
      <sheetName val="Дніпро"/>
      <sheetName val="Черкаси"/>
      <sheetName val="Харків"/>
      <sheetName val="Донецьк"/>
      <sheetName val="Tickmarks"/>
      <sheetName val="6451-3-1 Acc 92 (PB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460 VAT Returns"/>
      <sheetName val="Tickmarks"/>
      <sheetName val="6450 CIT Return"/>
      <sheetName val="Worksheet in 6450-6460 CIT &amp; VA"/>
      <sheetName val="Reconciliation"/>
      <sheetName val="Accrued"/>
      <sheetName val="sample b-down per branch"/>
      <sheetName val="6460_VAT_Returns"/>
      <sheetName val="6450_CIT_Return"/>
      <sheetName val="Worksheet_in_6450-6460_CIT_&amp;_VA"/>
      <sheetName val="sample_b-down_per_branch"/>
    </sheetNames>
    <sheetDataSet>
      <sheetData sheetId="0" refreshError="1">
        <row r="27">
          <cell r="S27">
            <v>235149884.44000012</v>
          </cell>
          <cell r="AD27">
            <v>299339717.81999999</v>
          </cell>
        </row>
      </sheetData>
      <sheetData sheetId="1" refreshError="1"/>
      <sheetData sheetId="2" refreshError="1"/>
      <sheetData sheetId="3" refreshError="1"/>
      <sheetData sheetId="4" refreshError="1"/>
      <sheetData sheetId="5" refreshError="1"/>
      <sheetData sheetId="6" refreshError="1"/>
      <sheetData sheetId="7">
        <row r="27">
          <cell r="S27">
            <v>235149884.44000012</v>
          </cell>
        </row>
      </sheetData>
      <sheetData sheetId="8"/>
      <sheetData sheetId="9"/>
      <sheetData sheetId="10"/>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_2003"/>
      <sheetName val="DT_Client"/>
      <sheetName val="Provision"/>
      <sheetName val="Securities"/>
      <sheetName val="FA"/>
      <sheetName val="Accrued"/>
      <sheetName val="TB"/>
      <sheetName val="Tickmarks"/>
      <sheetName val="#REF"/>
      <sheetName val="CIT Return"/>
      <sheetName val="Summary"/>
      <sheetName val="Income"/>
      <sheetName val="Expense"/>
      <sheetName val="COVER FS"/>
      <sheetName val="LOOKUP CDTY"/>
      <sheetName val="LOOKUP COUNTRIES"/>
      <sheetName val="LOOKUP COMPANIES"/>
      <sheetName val="TR"/>
      <sheetName val="#ССЫЛКА"/>
      <sheetName val="Cfg"/>
      <sheetName val="I"/>
      <sheetName val="E"/>
      <sheetName val="CIT_Payment"/>
      <sheetName val="VAT Output"/>
      <sheetName val="Macro Sheet"/>
      <sheetName val="TAUX"/>
      <sheetName val="Sheet1"/>
      <sheetName val="Rollforward-branches"/>
      <sheetName val="Consol"/>
      <sheetName val="MS"/>
      <sheetName val="Summary of AJE and RJE"/>
      <sheetName val="прочие"/>
      <sheetName val="Т_ст"/>
      <sheetName val="Агрегати"/>
      <sheetName val="Машини"/>
      <sheetName val="Роботи ФОП"/>
      <sheetName val="Калькуляція"/>
      <sheetName val="Посівн площі"/>
      <sheetName val="Насіння"/>
      <sheetName val="НОРМИ"/>
      <sheetName val="CIT_Return"/>
      <sheetName val="COVER_FS"/>
      <sheetName val="LOOKUP_CDTY"/>
      <sheetName val="LOOKUP_COUNTRIES"/>
      <sheetName val="LOOKUP_COMPANIES"/>
      <sheetName val="VAT_Output"/>
      <sheetName val="Macro_Sheet"/>
    </sheetNames>
    <sheetDataSet>
      <sheetData sheetId="0" refreshError="1"/>
      <sheetData sheetId="1"/>
      <sheetData sheetId="2" refreshError="1"/>
      <sheetData sheetId="3"/>
      <sheetData sheetId="4" refreshError="1"/>
      <sheetData sheetId="5" refreshError="1">
        <row r="19">
          <cell r="C19">
            <v>28470727</v>
          </cell>
        </row>
        <row r="39">
          <cell r="C39">
            <v>1479586</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AS Solutions Worksheet Hidden"/>
      <sheetName val="Sheet1"/>
    </sheetNames>
    <sheetDataSet>
      <sheetData sheetId="0" refreshError="1"/>
      <sheetData sheetId="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архив- $ -"/>
      <sheetName val="Re-$-"/>
      <sheetName val="Re"/>
      <sheetName val="архивОС"/>
      <sheetName val="Re расходы"/>
      <sheetName val="Лист2"/>
      <sheetName val="Лист3"/>
      <sheetName val="Мульт-ор М2, швидкість"/>
    </sheetNames>
    <sheetDataSet>
      <sheetData sheetId="0" refreshError="1">
        <row r="1">
          <cell r="A1">
            <v>31</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ing-HQ"/>
      <sheetName val="Taxes &amp; Deductions"/>
      <sheetName val="Tax_Table"/>
      <sheetName val="Threshold"/>
      <sheetName val="Tickmarks"/>
      <sheetName val="Taxes _ Deductions"/>
      <sheetName val="PLM1"/>
      <sheetName val="Analysis"/>
      <sheetName val="BRD all"/>
      <sheetName val="BRD CR 66"/>
      <sheetName val="Selection and test"/>
      <sheetName val="Accrued payroll and taxes test"/>
      <sheetName val="Име"/>
      <sheetName val="Test-Sales"/>
      <sheetName val="__31.3.03"/>
      <sheetName val="tables"/>
      <sheetName val="mapping"/>
      <sheetName val="Worksheet in 8350 Payroll testi"/>
      <sheetName val="Славутич"/>
      <sheetName val="IVA|PG DF"/>
      <sheetName val="XLR_NoRangeSheet"/>
      <sheetName val="MS"/>
      <sheetName val="Input"/>
      <sheetName val="Análisis"/>
      <sheetName val="резюме"/>
      <sheetName val="СХТ"/>
      <sheetName val="GI"/>
      <sheetName val="TB&amp;GL Main"/>
      <sheetName val="Depr and repair limit"/>
      <sheetName val="Freight"/>
      <sheetName val="Ц1"/>
      <sheetName val="AJUSTES"/>
      <sheetName val="MASTER"/>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FX table 2001"/>
      <sheetName val="FX table"/>
      <sheetName val="Tangible assets"/>
      <sheetName val="Depreciation"/>
      <sheetName val="XREF"/>
      <sheetName val="Tickmarks"/>
      <sheetName val="Изменения"/>
      <sheetName val="6440-1 Tax balances"/>
      <sheetName val="Input TI"/>
      <sheetName val="RSA_FS"/>
      <sheetName val="Types"/>
      <sheetName val="6451-1a Stat. Inst. Acc. Rec."/>
      <sheetName val="Auditors"/>
      <sheetName val="Sections"/>
      <sheetName val="Entities"/>
      <sheetName val="WP Fixed Assets"/>
      <sheetName val="FA brdwn&amp;test"/>
      <sheetName val="Довідник"/>
      <sheetName val="Справочник"/>
      <sheetName val="Лист1"/>
      <sheetName val="Test-Valuation"/>
      <sheetName val="ед.изм"/>
      <sheetName val="Тest сч 4320"/>
      <sheetName val="G2TempSheet"/>
      <sheetName val="#ССЫЛКА"/>
      <sheetName val="Справка_кредиты"/>
      <sheetName val="Старт"/>
      <sheetName val="Threshold"/>
      <sheetName val="Movement (Stat)"/>
      <sheetName val="Факторы"/>
      <sheetName val="Indexes"/>
      <sheetName val="P&amp;L-BS-CF (UAH)"/>
      <sheetName val="Inputs"/>
      <sheetName val="Workings (model)"/>
      <sheetName val="Budget (rev march)"/>
      <sheetName val="EBRD debt"/>
      <sheetName val="примечания"/>
      <sheetName val="XLR_NoRangeSheet"/>
      <sheetName val="setup"/>
      <sheetName val="Depreciation analytical test"/>
      <sheetName val="AdmData"/>
      <sheetName val="общий"/>
      <sheetName val="Подробный"/>
      <sheetName val="FA Test"/>
      <sheetName val="Основные средства"/>
      <sheetName val="Дата"/>
      <sheetName val="BS"/>
      <sheetName val="Trade receiv"/>
      <sheetName val="assump"/>
      <sheetName val="Worksheet in (C) 5600 Other ass"/>
      <sheetName val="Working tables"/>
      <sheetName val="Supporting table"/>
      <sheetName val="hMapping"/>
      <sheetName val="% inc interbank"/>
      <sheetName val="6820 sampling"/>
      <sheetName val="Other acc Test"/>
      <sheetName val="summary"/>
      <sheetName val="платоспр."/>
      <sheetName val="поквартально 3"/>
      <sheetName val="COV"/>
      <sheetName val="COF"/>
      <sheetName val="Параметры"/>
      <sheetName val="DB.31.12.2015"/>
      <sheetName val="GI"/>
      <sheetName val="90.WPR"/>
      <sheetName val="Tech DB"/>
      <sheetName val="Справка_доходы"/>
      <sheetName val="Test-Sales"/>
      <sheetName val="PBC"/>
      <sheetName val="tax"/>
      <sheetName val="FA mvnt table"/>
      <sheetName val="Summary of AJE and RJE"/>
      <sheetName val="A-notes"/>
      <sheetName val="FX_table_2001"/>
      <sheetName val="FX_table"/>
      <sheetName val="Tangible_assets"/>
      <sheetName val="6440-1_Tax_balances"/>
      <sheetName val="6451-1a_Stat__Inst__Acc__Rec_"/>
      <sheetName val="Тest_сч_4320"/>
      <sheetName val="ед_изм"/>
      <sheetName val="Movement_(Stat)"/>
      <sheetName val="WP_Fixed_Assets"/>
      <sheetName val="FA_brdwn&amp;test"/>
      <sheetName val="P&amp;L-BS-CF_(UAH)"/>
      <sheetName val="Workings_(model)"/>
      <sheetName val="Budget_(rev_march)"/>
      <sheetName val="EBRD_debt"/>
      <sheetName val="Depreciation_analytical_test"/>
      <sheetName val="Input_TI"/>
      <sheetName val="FA_Test"/>
      <sheetName val="Основные_средства"/>
      <sheetName val="Working_tables"/>
      <sheetName val="Supporting_table"/>
      <sheetName val="%_inc_interbank"/>
      <sheetName val="Trade_receiv"/>
      <sheetName val="платоспр_"/>
      <sheetName val="Worksheet_in_(C)_5600_Other_ass"/>
      <sheetName val="6820_sampling"/>
      <sheetName val="Other_acc_Test"/>
      <sheetName val="Tech_DB"/>
      <sheetName val="поквартально_3"/>
      <sheetName val="Основн информ"/>
      <sheetName val="сч 4114,4191 "/>
      <sheetName val="Тест сч 4324"/>
      <sheetName val="Тест сч 4321 "/>
      <sheetName val="Тest сч 4322"/>
      <sheetName val="Тест по нормируемым 31.12.02"/>
      <sheetName val="C. Disclosure"/>
      <sheetName val="Confirmation"/>
      <sheetName val="02-INV"/>
      <sheetName val="01-Expences-Income"/>
      <sheetName val="Adjustments (preliminary)"/>
      <sheetName val="Исходник"/>
      <sheetName val="Шаг 3"/>
      <sheetName val="Таблица 12"/>
      <sheetName val="rollforward"/>
      <sheetName val="Banki"/>
      <sheetName val="8.Section type"/>
      <sheetName val="XLRpt_Temp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1277">
          <cell r="J1277">
            <v>8996405.7901516967</v>
          </cell>
        </row>
      </sheetData>
      <sheetData sheetId="32">
        <row r="1277">
          <cell r="J1277">
            <v>8996405.7901516967</v>
          </cell>
        </row>
      </sheetData>
      <sheetData sheetId="33">
        <row r="1277">
          <cell r="J1277">
            <v>8996405.7901516967</v>
          </cell>
        </row>
      </sheetData>
      <sheetData sheetId="34">
        <row r="1277">
          <cell r="J1277">
            <v>8996405.7901516967</v>
          </cell>
        </row>
      </sheetData>
      <sheetData sheetId="35">
        <row r="1277">
          <cell r="J1277">
            <v>8996405.7901516967</v>
          </cell>
        </row>
      </sheetData>
      <sheetData sheetId="36">
        <row r="1277">
          <cell r="J1277">
            <v>8996405.7901516967</v>
          </cell>
        </row>
      </sheetData>
      <sheetData sheetId="37">
        <row r="1277">
          <cell r="J1277">
            <v>8996405.7901516967</v>
          </cell>
        </row>
      </sheetData>
      <sheetData sheetId="38">
        <row r="1277">
          <cell r="J1277">
            <v>8996405.7901516967</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row r="1277">
          <cell r="J1277">
            <v>8996405.7901516967</v>
          </cell>
        </row>
      </sheetData>
      <sheetData sheetId="81">
        <row r="1277">
          <cell r="J1277">
            <v>8996405.7901516967</v>
          </cell>
        </row>
      </sheetData>
      <sheetData sheetId="82">
        <row r="1277">
          <cell r="J1277">
            <v>8996405.7901516967</v>
          </cell>
        </row>
      </sheetData>
      <sheetData sheetId="83">
        <row r="1277">
          <cell r="J1277">
            <v>8996405.7901516967</v>
          </cell>
        </row>
      </sheetData>
      <sheetData sheetId="84">
        <row r="1277">
          <cell r="J1277">
            <v>8996405.7901516967</v>
          </cell>
        </row>
      </sheetData>
      <sheetData sheetId="85">
        <row r="1277">
          <cell r="J1277">
            <v>8996405.7901516967</v>
          </cell>
        </row>
      </sheetData>
      <sheetData sheetId="86">
        <row r="1277">
          <cell r="J1277">
            <v>8996405.7901516967</v>
          </cell>
        </row>
      </sheetData>
      <sheetData sheetId="87">
        <row r="1277">
          <cell r="J1277">
            <v>8996405.7901516967</v>
          </cell>
        </row>
      </sheetData>
      <sheetData sheetId="88">
        <row r="1277">
          <cell r="J1277">
            <v>8996405.7901516967</v>
          </cell>
        </row>
      </sheetData>
      <sheetData sheetId="89">
        <row r="1277">
          <cell r="J1277">
            <v>8996405.7901516967</v>
          </cell>
        </row>
      </sheetData>
      <sheetData sheetId="90">
        <row r="1277">
          <cell r="J1277">
            <v>8996405.7901516967</v>
          </cell>
        </row>
      </sheetData>
      <sheetData sheetId="91">
        <row r="1277">
          <cell r="J1277">
            <v>8996405.7901516967</v>
          </cell>
        </row>
      </sheetData>
      <sheetData sheetId="92">
        <row r="1277">
          <cell r="J1277">
            <v>8996405.7901516967</v>
          </cell>
        </row>
      </sheetData>
      <sheetData sheetId="93">
        <row r="1277">
          <cell r="J1277">
            <v>8996405.7901516967</v>
          </cell>
        </row>
      </sheetData>
      <sheetData sheetId="94">
        <row r="1277">
          <cell r="J1277">
            <v>8996405.7901516967</v>
          </cell>
        </row>
      </sheetData>
      <sheetData sheetId="95">
        <row r="1277">
          <cell r="J1277">
            <v>8996405.7901516967</v>
          </cell>
        </row>
      </sheetData>
      <sheetData sheetId="96">
        <row r="1277">
          <cell r="J1277">
            <v>8996405.7901516967</v>
          </cell>
        </row>
      </sheetData>
      <sheetData sheetId="97">
        <row r="1277">
          <cell r="J1277">
            <v>8996405.7901516967</v>
          </cell>
        </row>
      </sheetData>
      <sheetData sheetId="98">
        <row r="1277">
          <cell r="J1277">
            <v>8996405.7901516967</v>
          </cell>
        </row>
      </sheetData>
      <sheetData sheetId="99">
        <row r="1277">
          <cell r="J1277">
            <v>8996405.7901516967</v>
          </cell>
        </row>
      </sheetData>
      <sheetData sheetId="100">
        <row r="1277">
          <cell r="J1277">
            <v>8996405.7901516967</v>
          </cell>
        </row>
      </sheetData>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sheetName val="Payroll test"/>
      <sheetName val="Sheet1"/>
      <sheetName val="XREF"/>
      <sheetName val="Tickmarks"/>
      <sheetName val="Lead"/>
      <sheetName val="Depreciation"/>
      <sheetName val="Output"/>
      <sheetName val="XLR_NoRangeSheet"/>
      <sheetName val="Taxes &amp; Deductions"/>
      <sheetName val="Фонды"/>
      <sheetName val="Просрочки"/>
      <sheetName val="Fixed asset register"/>
      <sheetName val="INFO"/>
      <sheetName val="IVA|PG DF"/>
      <sheetName val="IVA Estimado"/>
      <sheetName val="PG 30-9-04"/>
      <sheetName val="6451-1a Stat. Inst. Acc. Rec."/>
      <sheetName val="6440-1 Tax balances"/>
      <sheetName val=" journals"/>
      <sheetName val="Venituri"/>
      <sheetName val="Дебиторы 0106_1"/>
      <sheetName val="Дебиторы 0106_2"/>
      <sheetName val="Дебиторы 0106_3"/>
      <sheetName val="BS 06_05"/>
      <sheetName val="Тест сч 4324"/>
      <sheetName val="резюме"/>
      <sheetName val="4.Analysis help"/>
      <sheetName val="Ukr_FS"/>
      <sheetName val="Worksheet in 8441 Payroll test"/>
      <sheetName val="Payroll_test"/>
      <sheetName val="Fixed_asset_register"/>
      <sheetName val="Taxes_&amp;_Deductions"/>
      <sheetName val="IVA|PG_DF"/>
      <sheetName val="IVA_Estimado"/>
      <sheetName val="PG_30-9-04"/>
      <sheetName val="Дебиторы_0106_1"/>
      <sheetName val="Дебиторы_0106_2"/>
      <sheetName val="Дебиторы_0106_3"/>
      <sheetName val="BS_06_05"/>
      <sheetName val="6451-1a_Stat__Inst__Acc__Rec_"/>
      <sheetName val="6440-1_Tax_balances"/>
      <sheetName val="Тест_сч_4324"/>
      <sheetName val="Справочник"/>
      <sheetName val="Список"/>
      <sheetName val="Оборотный баланс"/>
      <sheetName val="XLRpt_TempSheet"/>
      <sheetName val="Angaben"/>
      <sheetName val="LTM"/>
      <sheetName val="CREDIT STATS"/>
      <sheetName val="DropZone"/>
      <sheetName val="Analitics"/>
      <sheetName val="Concentration"/>
      <sheetName val="Sample design"/>
      <sheetName val="Cover"/>
      <sheetName val="1.2 Loans Rollforward"/>
      <sheetName val="CONTROL"/>
      <sheetName val="II. 100."/>
      <sheetName val="II. 200."/>
      <sheetName val="II. 300."/>
      <sheetName val="II. 310."/>
      <sheetName val="BB"/>
      <sheetName val="C"/>
      <sheetName val="TA"/>
      <sheetName val="INP_B2C"/>
      <sheetName val="COVER FS"/>
      <sheetName val="Confirm"/>
      <sheetName val="Recon "/>
      <sheetName val="MS"/>
      <sheetName val="FA table PBC"/>
      <sheetName val="Test"/>
      <sheetName val="THREE VARIABLES"/>
      <sheetName val="SIGMA BS MAPPING #4"/>
      <sheetName val="SIGMA MAPPING"/>
      <sheetName val="SIGMA MAPPING NEW #2"/>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LL"/>
      <sheetName val="Annual St"/>
      <sheetName val="Input"/>
      <sheetName val="Workings"/>
      <sheetName val="Questions"/>
      <sheetName val="Valuation"/>
      <sheetName val="Revenue"/>
      <sheetName val="Statements"/>
      <sheetName val="Input-Time"/>
      <sheetName val="Solve&amp;Print"/>
      <sheetName val="Construction"/>
      <sheetName val="Debt"/>
      <sheetName val="Funding"/>
      <sheetName val="O&amp;M"/>
      <sheetName val="Tariff"/>
      <sheetName val="Early Gene"/>
      <sheetName val="Summary"/>
      <sheetName val="Escalation"/>
      <sheetName val="Ratios"/>
      <sheetName val="Tax &amp; Dep"/>
      <sheetName val="Repay Profiles"/>
      <sheetName val="CFADS vs DS"/>
      <sheetName val="DSCR vs PA DSCR"/>
      <sheetName val="RasLaf"/>
      <sheetName val="Annual_St"/>
      <sheetName val="Early_Gene"/>
      <sheetName val="Tax_&amp;_Dep"/>
      <sheetName val="Repay_Profiles"/>
      <sheetName val="CFADS_vs_DS"/>
      <sheetName val="DSCR_vs_PA_DS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еестр договоров"/>
      <sheetName val="Инвестиции в 2005_поквартально"/>
      <sheetName val="Инвестиции в 2005_помесячно"/>
      <sheetName val="Затраты без учета НДС 2005"/>
      <sheetName val="Затраты без учета НДС 2005 ($)"/>
      <sheetName val="Финансирование 2005"/>
      <sheetName val="Ввод основных фондов 2005"/>
      <sheetName val="Сводная"/>
      <sheetName val="Графики"/>
      <sheetName val="Расчет с выводом ДП-2 в 2012г."/>
      <sheetName val="СПИСОК"/>
      <sheetName val="XLR_NoRangeSheet"/>
      <sheetName val="Лист1"/>
      <sheetName val="DICTS"/>
      <sheetName val="МП спроса"/>
      <sheetName val="Справочник"/>
      <sheetName val="архив- $ -"/>
      <sheetName val="Справочник ДМКД"/>
      <sheetName val="EC552378 Corp Cusip8"/>
      <sheetName val="TT333718 Govt"/>
      <sheetName val="Реестр_договоров"/>
      <sheetName val="Инвестиции_в_2005_поквартально"/>
      <sheetName val="Инвестиции_в_2005_помесячно"/>
      <sheetName val="Затраты_без_учета_НДС_2005"/>
      <sheetName val="Затраты_без_учета_НДС_2005_($)"/>
      <sheetName val="Финансирование_2005"/>
      <sheetName val="Ввод_основных_фондов_2005"/>
      <sheetName val="Расчет_с_выводом_ДП-2_в_2012г_"/>
      <sheetName val="МП_спроса"/>
      <sheetName val="архив-_$_-"/>
      <sheetName val="Справочник_ДМКД"/>
      <sheetName val="EC552378_Corp_Cusip8"/>
      <sheetName val="TT333718_Govt"/>
      <sheetName val="Сданые вагоны"/>
      <sheetName val="Реестр_договоров1"/>
      <sheetName val="Инвестиции_в_2005_поквартально1"/>
      <sheetName val="Инвестиции_в_2005_помесячно1"/>
      <sheetName val="Затраты_без_учета_НДС_20051"/>
      <sheetName val="Затраты_без_учета_НДС_2005_($)1"/>
      <sheetName val="Финансирование_20051"/>
      <sheetName val="Ввод_основных_фондов_20051"/>
      <sheetName val="Расчет_с_выводом_ДП-2_в_2012г_1"/>
      <sheetName val="МП_спроса1"/>
      <sheetName val="архив-_$_-1"/>
      <sheetName val="Справочник_ДМКД1"/>
      <sheetName val="EC552378_Corp_Cusip81"/>
      <sheetName val="TT333718_Govt1"/>
      <sheetName val="Сданые_вагоны"/>
      <sheetName val="master"/>
      <sheetName val="KFI"/>
      <sheetName val="_Т1"/>
      <sheetName val="_Т10"/>
      <sheetName val="_Т2"/>
      <sheetName val="_Т4"/>
      <sheetName val="_Т5"/>
      <sheetName val="_Т6"/>
      <sheetName val="_Т7"/>
      <sheetName val="_Т8"/>
      <sheetName val="_Т9"/>
      <sheetName val="Спр"/>
      <sheetName val="экспорт"/>
      <sheetName val="XREF"/>
      <sheetName val="InitData"/>
      <sheetName val="6460 VAT Returns"/>
      <sheetName val="_Пар"/>
      <sheetName val="Состав Группы"/>
      <sheetName val="анализ кт"/>
      <sheetName val="ГруппВЗ"/>
      <sheetName val="Inputs"/>
      <sheetName val="CF EURO"/>
      <sheetName val="_Л1"/>
      <sheetName val="_Л10"/>
      <sheetName val="_Л11"/>
      <sheetName val="_Л2"/>
      <sheetName val="_Л3"/>
      <sheetName val="_Л4"/>
      <sheetName val="_Л5"/>
      <sheetName val="_Л7"/>
      <sheetName val="_Л8"/>
      <sheetName val="_Л9"/>
      <sheetName val="COST"/>
      <sheetName val="2006"/>
      <sheetName val="2 кв.06"/>
      <sheetName val="THREE VARIABLES"/>
      <sheetName val="Acc"/>
      <sheetName val="Par"/>
    </sheetNames>
    <sheetDataSet>
      <sheetData sheetId="0"/>
      <sheetData sheetId="1" refreshError="1">
        <row r="2">
          <cell r="H2" t="str">
            <v>Работы</v>
          </cell>
          <cell r="K2" t="str">
            <v>1 квартал</v>
          </cell>
        </row>
        <row r="3">
          <cell r="K3" t="str">
            <v>оборудование и запчасти</v>
          </cell>
          <cell r="L3" t="str">
            <v>НДС</v>
          </cell>
          <cell r="M3" t="str">
            <v>материалы</v>
          </cell>
          <cell r="N3" t="str">
            <v>НДС</v>
          </cell>
          <cell r="O3" t="str">
            <v>услуги сторонних организаций</v>
          </cell>
          <cell r="P3" t="str">
            <v>НДС</v>
          </cell>
          <cell r="Q3" t="str">
            <v>хозспособ</v>
          </cell>
          <cell r="R3" t="str">
            <v>ИТОГО:</v>
          </cell>
          <cell r="S3" t="str">
            <v>ИТОГО:</v>
          </cell>
          <cell r="T3" t="str">
            <v>ИТОГО:</v>
          </cell>
        </row>
        <row r="4">
          <cell r="Q4" t="str">
            <v>материалы</v>
          </cell>
          <cell r="R4" t="str">
            <v>зарплата</v>
          </cell>
          <cell r="S4" t="str">
            <v>НДС</v>
          </cell>
          <cell r="T4" t="str">
            <v>затраты</v>
          </cell>
          <cell r="U4" t="str">
            <v>финансирование</v>
          </cell>
        </row>
        <row r="5">
          <cell r="H5">
            <v>7</v>
          </cell>
          <cell r="K5">
            <v>10</v>
          </cell>
          <cell r="L5">
            <v>11</v>
          </cell>
          <cell r="M5">
            <v>12</v>
          </cell>
          <cell r="N5">
            <v>13</v>
          </cell>
          <cell r="O5">
            <v>14</v>
          </cell>
          <cell r="P5">
            <v>15</v>
          </cell>
          <cell r="Q5">
            <v>16</v>
          </cell>
          <cell r="R5">
            <v>17</v>
          </cell>
          <cell r="S5">
            <v>18</v>
          </cell>
          <cell r="T5">
            <v>19</v>
          </cell>
          <cell r="U5">
            <v>20</v>
          </cell>
        </row>
        <row r="6">
          <cell r="H6" t="str">
            <v>Модернизация транспортных рольгангов и автоматизация управления транспортной системой цеха</v>
          </cell>
          <cell r="K6">
            <v>0</v>
          </cell>
          <cell r="L6">
            <v>0</v>
          </cell>
          <cell r="M6">
            <v>0</v>
          </cell>
          <cell r="N6">
            <v>0</v>
          </cell>
          <cell r="O6">
            <v>0</v>
          </cell>
          <cell r="P6">
            <v>0</v>
          </cell>
          <cell r="Q6">
            <v>0</v>
          </cell>
          <cell r="R6">
            <v>17.704000000000001</v>
          </cell>
          <cell r="S6">
            <v>0</v>
          </cell>
          <cell r="T6">
            <v>17.704000000000001</v>
          </cell>
          <cell r="U6">
            <v>0</v>
          </cell>
        </row>
        <row r="7">
          <cell r="H7" t="str">
            <v>Ввод в эксплуатацию установки УЗК, приобретенной по договору №552 от 29.06.2004 г. с фирмой Дженерал Электрик Инспекшн</v>
          </cell>
          <cell r="K7">
            <v>6500.1121800000001</v>
          </cell>
          <cell r="L7">
            <v>0</v>
          </cell>
          <cell r="M7">
            <v>0</v>
          </cell>
          <cell r="N7">
            <v>0</v>
          </cell>
          <cell r="O7">
            <v>0</v>
          </cell>
          <cell r="P7">
            <v>0</v>
          </cell>
          <cell r="Q7">
            <v>4.1015200000000007</v>
          </cell>
          <cell r="R7">
            <v>26.673969999999997</v>
          </cell>
          <cell r="S7">
            <v>0</v>
          </cell>
          <cell r="T7">
            <v>30.775489999999998</v>
          </cell>
          <cell r="U7">
            <v>6500.1121800000001</v>
          </cell>
        </row>
        <row r="8">
          <cell r="K8">
            <v>0</v>
          </cell>
          <cell r="L8">
            <v>0</v>
          </cell>
          <cell r="M8">
            <v>0</v>
          </cell>
          <cell r="N8">
            <v>0</v>
          </cell>
          <cell r="O8">
            <v>0</v>
          </cell>
          <cell r="P8">
            <v>0</v>
          </cell>
          <cell r="Q8">
            <v>0</v>
          </cell>
          <cell r="R8">
            <v>0</v>
          </cell>
          <cell r="S8">
            <v>0</v>
          </cell>
          <cell r="T8">
            <v>0</v>
          </cell>
          <cell r="U8">
            <v>0</v>
          </cell>
        </row>
        <row r="9">
          <cell r="H9" t="str">
            <v>Мониторинг технологического процесса</v>
          </cell>
          <cell r="K9">
            <v>0</v>
          </cell>
          <cell r="L9">
            <v>0</v>
          </cell>
          <cell r="M9">
            <v>0</v>
          </cell>
          <cell r="N9">
            <v>0</v>
          </cell>
          <cell r="O9">
            <v>162.08333333333334</v>
          </cell>
          <cell r="P9">
            <v>32.416666666666664</v>
          </cell>
          <cell r="Q9">
            <v>0</v>
          </cell>
          <cell r="R9">
            <v>0</v>
          </cell>
          <cell r="S9">
            <v>0</v>
          </cell>
          <cell r="T9">
            <v>0</v>
          </cell>
          <cell r="U9">
            <v>194.5</v>
          </cell>
        </row>
        <row r="10">
          <cell r="K10">
            <v>0</v>
          </cell>
          <cell r="L10">
            <v>0</v>
          </cell>
          <cell r="M10">
            <v>0</v>
          </cell>
          <cell r="N10">
            <v>0</v>
          </cell>
          <cell r="O10">
            <v>0</v>
          </cell>
          <cell r="P10">
            <v>0</v>
          </cell>
          <cell r="Q10">
            <v>0</v>
          </cell>
          <cell r="R10">
            <v>0</v>
          </cell>
          <cell r="S10">
            <v>0</v>
          </cell>
          <cell r="T10">
            <v>0</v>
          </cell>
          <cell r="U10">
            <v>0</v>
          </cell>
        </row>
        <row r="11">
          <cell r="H11" t="str">
            <v>Монтаж электромагнитов типа ЭП-110 для удержания полуцилиндров при сборке</v>
          </cell>
          <cell r="K11">
            <v>0</v>
          </cell>
          <cell r="L11">
            <v>0</v>
          </cell>
          <cell r="M11">
            <v>0</v>
          </cell>
          <cell r="N11">
            <v>0</v>
          </cell>
          <cell r="O11">
            <v>0</v>
          </cell>
          <cell r="P11">
            <v>0</v>
          </cell>
          <cell r="Q11">
            <v>0</v>
          </cell>
          <cell r="R11">
            <v>0</v>
          </cell>
          <cell r="S11">
            <v>0</v>
          </cell>
          <cell r="T11">
            <v>0</v>
          </cell>
          <cell r="U11">
            <v>0</v>
          </cell>
        </row>
        <row r="12">
          <cell r="H12" t="str">
            <v>Замена источников постоянного (1 ед.) и переменного (2 ед.) тока</v>
          </cell>
          <cell r="K12">
            <v>0</v>
          </cell>
          <cell r="L12">
            <v>0</v>
          </cell>
          <cell r="M12">
            <v>0</v>
          </cell>
          <cell r="N12">
            <v>0</v>
          </cell>
          <cell r="O12">
            <v>0</v>
          </cell>
          <cell r="P12">
            <v>0</v>
          </cell>
          <cell r="Q12">
            <v>0</v>
          </cell>
          <cell r="R12">
            <v>0</v>
          </cell>
          <cell r="S12">
            <v>0</v>
          </cell>
          <cell r="T12">
            <v>0</v>
          </cell>
          <cell r="U12">
            <v>0</v>
          </cell>
        </row>
        <row r="13">
          <cell r="H13" t="str">
            <v>Замена источников постоянного (1 ед.) и переменного (2 ед.) тока</v>
          </cell>
          <cell r="K13">
            <v>0</v>
          </cell>
          <cell r="L13">
            <v>0</v>
          </cell>
          <cell r="M13">
            <v>0</v>
          </cell>
          <cell r="N13">
            <v>0</v>
          </cell>
          <cell r="O13">
            <v>0</v>
          </cell>
          <cell r="P13">
            <v>0</v>
          </cell>
          <cell r="Q13">
            <v>0</v>
          </cell>
          <cell r="R13">
            <v>0</v>
          </cell>
          <cell r="S13">
            <v>0</v>
          </cell>
          <cell r="T13">
            <v>0</v>
          </cell>
          <cell r="U13">
            <v>0</v>
          </cell>
        </row>
        <row r="14">
          <cell r="H14" t="str">
            <v>Приобретение автоматических следящих систем для двух линий СНС и СВС двухшовного потока</v>
          </cell>
          <cell r="K14">
            <v>164</v>
          </cell>
          <cell r="L14">
            <v>32.799999999999997</v>
          </cell>
          <cell r="M14">
            <v>0</v>
          </cell>
          <cell r="N14">
            <v>0</v>
          </cell>
          <cell r="O14">
            <v>0</v>
          </cell>
          <cell r="P14">
            <v>0</v>
          </cell>
          <cell r="Q14">
            <v>0</v>
          </cell>
          <cell r="R14">
            <v>0</v>
          </cell>
          <cell r="S14">
            <v>0</v>
          </cell>
          <cell r="T14">
            <v>0</v>
          </cell>
          <cell r="U14">
            <v>196.8</v>
          </cell>
        </row>
        <row r="15">
          <cell r="H15" t="str">
            <v>Приобретение новой установки РТК</v>
          </cell>
          <cell r="K15">
            <v>0</v>
          </cell>
          <cell r="L15">
            <v>0</v>
          </cell>
          <cell r="M15">
            <v>0</v>
          </cell>
          <cell r="N15">
            <v>0</v>
          </cell>
          <cell r="O15">
            <v>0</v>
          </cell>
          <cell r="P15">
            <v>0</v>
          </cell>
          <cell r="Q15">
            <v>0</v>
          </cell>
          <cell r="R15">
            <v>0</v>
          </cell>
          <cell r="S15">
            <v>0</v>
          </cell>
          <cell r="T15">
            <v>0</v>
          </cell>
          <cell r="U15">
            <v>0</v>
          </cell>
        </row>
        <row r="16">
          <cell r="H16" t="str">
            <v>Модернизация</v>
          </cell>
          <cell r="K16">
            <v>0</v>
          </cell>
          <cell r="L16">
            <v>0</v>
          </cell>
          <cell r="M16">
            <v>0</v>
          </cell>
          <cell r="N16">
            <v>0</v>
          </cell>
          <cell r="O16">
            <v>0</v>
          </cell>
          <cell r="P16">
            <v>0</v>
          </cell>
          <cell r="Q16">
            <v>0</v>
          </cell>
          <cell r="R16">
            <v>0</v>
          </cell>
          <cell r="S16">
            <v>0</v>
          </cell>
          <cell r="T16">
            <v>0</v>
          </cell>
          <cell r="U16">
            <v>0</v>
          </cell>
        </row>
        <row r="17">
          <cell r="H17" t="str">
            <v>Приобретение экструдера для переработки полиэтилена низкой плотности</v>
          </cell>
          <cell r="K17">
            <v>0</v>
          </cell>
          <cell r="L17">
            <v>0</v>
          </cell>
          <cell r="M17">
            <v>0</v>
          </cell>
          <cell r="N17">
            <v>0</v>
          </cell>
          <cell r="O17">
            <v>0</v>
          </cell>
          <cell r="P17">
            <v>0</v>
          </cell>
          <cell r="Q17">
            <v>0</v>
          </cell>
          <cell r="R17">
            <v>0</v>
          </cell>
          <cell r="S17">
            <v>0</v>
          </cell>
          <cell r="T17">
            <v>0</v>
          </cell>
          <cell r="U17">
            <v>0</v>
          </cell>
        </row>
        <row r="18">
          <cell r="K18">
            <v>0</v>
          </cell>
          <cell r="L18">
            <v>0</v>
          </cell>
          <cell r="M18">
            <v>0</v>
          </cell>
          <cell r="N18">
            <v>0</v>
          </cell>
          <cell r="O18">
            <v>0</v>
          </cell>
          <cell r="P18">
            <v>0</v>
          </cell>
          <cell r="Q18">
            <v>0</v>
          </cell>
          <cell r="R18">
            <v>0</v>
          </cell>
          <cell r="S18">
            <v>0</v>
          </cell>
          <cell r="T18">
            <v>0</v>
          </cell>
          <cell r="U18">
            <v>0</v>
          </cell>
        </row>
        <row r="19">
          <cell r="H19" t="str">
            <v>Механизация задачи бревен на транспортер пилорамы №1</v>
          </cell>
          <cell r="K19">
            <v>0</v>
          </cell>
          <cell r="L19">
            <v>0</v>
          </cell>
          <cell r="M19">
            <v>0</v>
          </cell>
          <cell r="N19">
            <v>0</v>
          </cell>
          <cell r="O19">
            <v>0</v>
          </cell>
          <cell r="P19">
            <v>0</v>
          </cell>
          <cell r="Q19">
            <v>0</v>
          </cell>
          <cell r="R19">
            <v>0</v>
          </cell>
          <cell r="S19">
            <v>0</v>
          </cell>
          <cell r="T19">
            <v>0</v>
          </cell>
          <cell r="U19">
            <v>0</v>
          </cell>
        </row>
        <row r="20">
          <cell r="H20" t="str">
            <v>Реконструкция литейного участка</v>
          </cell>
          <cell r="K20">
            <v>0</v>
          </cell>
          <cell r="L20">
            <v>0</v>
          </cell>
          <cell r="M20">
            <v>0</v>
          </cell>
          <cell r="N20">
            <v>0</v>
          </cell>
          <cell r="O20">
            <v>0</v>
          </cell>
          <cell r="P20">
            <v>0</v>
          </cell>
          <cell r="Q20">
            <v>26.445</v>
          </cell>
          <cell r="R20">
            <v>40.305999999999997</v>
          </cell>
          <cell r="S20">
            <v>0</v>
          </cell>
          <cell r="T20">
            <v>66.751000000000005</v>
          </cell>
          <cell r="U20">
            <v>0</v>
          </cell>
        </row>
        <row r="21">
          <cell r="K21">
            <v>0</v>
          </cell>
          <cell r="L21">
            <v>0</v>
          </cell>
          <cell r="M21">
            <v>0</v>
          </cell>
          <cell r="N21">
            <v>0</v>
          </cell>
          <cell r="O21">
            <v>0</v>
          </cell>
          <cell r="P21">
            <v>0</v>
          </cell>
          <cell r="Q21">
            <v>0</v>
          </cell>
          <cell r="R21">
            <v>0</v>
          </cell>
          <cell r="S21">
            <v>0</v>
          </cell>
          <cell r="T21">
            <v>0</v>
          </cell>
          <cell r="U21">
            <v>0</v>
          </cell>
        </row>
        <row r="22">
          <cell r="K22">
            <v>0</v>
          </cell>
          <cell r="L22">
            <v>0</v>
          </cell>
          <cell r="M22">
            <v>0</v>
          </cell>
          <cell r="N22">
            <v>0</v>
          </cell>
          <cell r="O22">
            <v>0</v>
          </cell>
          <cell r="P22">
            <v>0</v>
          </cell>
          <cell r="Q22">
            <v>0</v>
          </cell>
          <cell r="R22">
            <v>0</v>
          </cell>
          <cell r="S22">
            <v>0</v>
          </cell>
          <cell r="T22">
            <v>0</v>
          </cell>
          <cell r="U22">
            <v>0</v>
          </cell>
        </row>
        <row r="23">
          <cell r="K23">
            <v>0</v>
          </cell>
          <cell r="L23">
            <v>0</v>
          </cell>
          <cell r="M23">
            <v>0</v>
          </cell>
          <cell r="N23">
            <v>0</v>
          </cell>
          <cell r="O23">
            <v>0</v>
          </cell>
          <cell r="P23">
            <v>0</v>
          </cell>
          <cell r="Q23">
            <v>0</v>
          </cell>
          <cell r="R23">
            <v>0</v>
          </cell>
          <cell r="S23">
            <v>0</v>
          </cell>
          <cell r="T23">
            <v>0</v>
          </cell>
          <cell r="U23">
            <v>0</v>
          </cell>
        </row>
        <row r="24">
          <cell r="K24">
            <v>0</v>
          </cell>
          <cell r="L24">
            <v>0</v>
          </cell>
          <cell r="M24">
            <v>0</v>
          </cell>
          <cell r="N24">
            <v>0</v>
          </cell>
          <cell r="O24">
            <v>0</v>
          </cell>
          <cell r="P24">
            <v>0</v>
          </cell>
          <cell r="Q24">
            <v>0</v>
          </cell>
          <cell r="R24">
            <v>0</v>
          </cell>
          <cell r="S24">
            <v>0</v>
          </cell>
          <cell r="T24">
            <v>0</v>
          </cell>
          <cell r="U24">
            <v>0</v>
          </cell>
        </row>
        <row r="25">
          <cell r="K25">
            <v>0</v>
          </cell>
          <cell r="L25">
            <v>0</v>
          </cell>
          <cell r="M25">
            <v>0</v>
          </cell>
          <cell r="N25">
            <v>0</v>
          </cell>
          <cell r="O25">
            <v>0</v>
          </cell>
          <cell r="P25">
            <v>0</v>
          </cell>
          <cell r="Q25">
            <v>0</v>
          </cell>
          <cell r="R25">
            <v>0</v>
          </cell>
          <cell r="S25">
            <v>0</v>
          </cell>
          <cell r="T25">
            <v>0</v>
          </cell>
          <cell r="U25">
            <v>0</v>
          </cell>
        </row>
        <row r="26">
          <cell r="K26">
            <v>0</v>
          </cell>
          <cell r="L26">
            <v>0</v>
          </cell>
          <cell r="M26">
            <v>0</v>
          </cell>
          <cell r="N26">
            <v>0</v>
          </cell>
          <cell r="O26">
            <v>0</v>
          </cell>
          <cell r="P26">
            <v>0</v>
          </cell>
          <cell r="Q26">
            <v>0</v>
          </cell>
          <cell r="R26">
            <v>0</v>
          </cell>
          <cell r="S26">
            <v>0</v>
          </cell>
          <cell r="T26">
            <v>0</v>
          </cell>
          <cell r="U26">
            <v>0</v>
          </cell>
        </row>
        <row r="27">
          <cell r="H27" t="str">
            <v>Выполнение монтажных работ на ТК</v>
          </cell>
          <cell r="K27">
            <v>0</v>
          </cell>
          <cell r="L27">
            <v>0</v>
          </cell>
          <cell r="M27">
            <v>0</v>
          </cell>
          <cell r="N27">
            <v>0</v>
          </cell>
          <cell r="O27">
            <v>0</v>
          </cell>
          <cell r="P27">
            <v>0</v>
          </cell>
          <cell r="Q27">
            <v>16.036999999999999</v>
          </cell>
          <cell r="R27">
            <v>4.915</v>
          </cell>
          <cell r="S27">
            <v>0</v>
          </cell>
          <cell r="T27">
            <v>20.951999999999998</v>
          </cell>
          <cell r="U27">
            <v>0</v>
          </cell>
        </row>
        <row r="28">
          <cell r="K28">
            <v>0</v>
          </cell>
          <cell r="L28">
            <v>0</v>
          </cell>
          <cell r="M28">
            <v>0</v>
          </cell>
          <cell r="N28">
            <v>0</v>
          </cell>
          <cell r="O28">
            <v>0</v>
          </cell>
          <cell r="P28">
            <v>0</v>
          </cell>
          <cell r="Q28">
            <v>0</v>
          </cell>
          <cell r="R28">
            <v>0</v>
          </cell>
          <cell r="S28">
            <v>0</v>
          </cell>
          <cell r="T28">
            <v>0</v>
          </cell>
          <cell r="U28">
            <v>0</v>
          </cell>
        </row>
        <row r="29">
          <cell r="K29">
            <v>0</v>
          </cell>
          <cell r="L29">
            <v>0</v>
          </cell>
          <cell r="M29">
            <v>0</v>
          </cell>
          <cell r="N29">
            <v>0</v>
          </cell>
          <cell r="O29">
            <v>0</v>
          </cell>
          <cell r="P29">
            <v>0</v>
          </cell>
          <cell r="Q29">
            <v>0</v>
          </cell>
          <cell r="R29">
            <v>0</v>
          </cell>
          <cell r="S29">
            <v>0</v>
          </cell>
          <cell r="T29">
            <v>0</v>
          </cell>
          <cell r="U29">
            <v>0</v>
          </cell>
        </row>
        <row r="30">
          <cell r="K30">
            <v>0</v>
          </cell>
          <cell r="L30">
            <v>0</v>
          </cell>
          <cell r="M30">
            <v>0</v>
          </cell>
          <cell r="N30">
            <v>0</v>
          </cell>
          <cell r="O30">
            <v>0</v>
          </cell>
          <cell r="P30">
            <v>0</v>
          </cell>
          <cell r="Q30">
            <v>0</v>
          </cell>
          <cell r="R30">
            <v>0</v>
          </cell>
          <cell r="S30">
            <v>0</v>
          </cell>
          <cell r="T30">
            <v>0</v>
          </cell>
          <cell r="U30">
            <v>0</v>
          </cell>
        </row>
        <row r="31">
          <cell r="K31">
            <v>0</v>
          </cell>
          <cell r="L31">
            <v>0</v>
          </cell>
          <cell r="M31">
            <v>0</v>
          </cell>
          <cell r="N31">
            <v>0</v>
          </cell>
          <cell r="O31">
            <v>0</v>
          </cell>
          <cell r="P31">
            <v>0</v>
          </cell>
          <cell r="Q31">
            <v>0</v>
          </cell>
          <cell r="R31">
            <v>0</v>
          </cell>
          <cell r="S31">
            <v>0</v>
          </cell>
          <cell r="T31">
            <v>0</v>
          </cell>
          <cell r="U31">
            <v>0</v>
          </cell>
        </row>
        <row r="32">
          <cell r="K32">
            <v>602.98226666666665</v>
          </cell>
          <cell r="L32">
            <v>120.59645333333333</v>
          </cell>
          <cell r="M32">
            <v>0</v>
          </cell>
          <cell r="N32">
            <v>0</v>
          </cell>
          <cell r="O32">
            <v>0</v>
          </cell>
          <cell r="P32">
            <v>0</v>
          </cell>
          <cell r="Q32">
            <v>0</v>
          </cell>
          <cell r="R32">
            <v>0</v>
          </cell>
          <cell r="S32">
            <v>0</v>
          </cell>
          <cell r="T32">
            <v>0</v>
          </cell>
          <cell r="U32">
            <v>723.57871999999998</v>
          </cell>
        </row>
        <row r="33">
          <cell r="K33">
            <v>0</v>
          </cell>
          <cell r="L33">
            <v>0</v>
          </cell>
          <cell r="M33">
            <v>0</v>
          </cell>
          <cell r="N33">
            <v>0</v>
          </cell>
          <cell r="O33">
            <v>3622.7151833333332</v>
          </cell>
          <cell r="P33">
            <v>724.54303666666658</v>
          </cell>
          <cell r="Q33">
            <v>0</v>
          </cell>
          <cell r="R33">
            <v>0</v>
          </cell>
          <cell r="S33">
            <v>0</v>
          </cell>
          <cell r="T33">
            <v>0</v>
          </cell>
          <cell r="U33">
            <v>4347.2582199999997</v>
          </cell>
        </row>
        <row r="34">
          <cell r="K34">
            <v>474.0063566666667</v>
          </cell>
          <cell r="L34">
            <v>94.801273333333341</v>
          </cell>
          <cell r="M34">
            <v>0</v>
          </cell>
          <cell r="N34">
            <v>0</v>
          </cell>
          <cell r="O34">
            <v>0</v>
          </cell>
          <cell r="P34">
            <v>0</v>
          </cell>
          <cell r="Q34">
            <v>0</v>
          </cell>
          <cell r="R34">
            <v>0</v>
          </cell>
          <cell r="S34">
            <v>0</v>
          </cell>
          <cell r="T34">
            <v>0</v>
          </cell>
          <cell r="U34">
            <v>568.80763000000002</v>
          </cell>
        </row>
        <row r="35">
          <cell r="K35">
            <v>0</v>
          </cell>
          <cell r="L35">
            <v>0</v>
          </cell>
          <cell r="M35">
            <v>0</v>
          </cell>
          <cell r="N35">
            <v>0</v>
          </cell>
          <cell r="O35">
            <v>0</v>
          </cell>
          <cell r="P35">
            <v>0</v>
          </cell>
          <cell r="Q35">
            <v>0</v>
          </cell>
          <cell r="R35">
            <v>0</v>
          </cell>
          <cell r="S35">
            <v>0</v>
          </cell>
          <cell r="T35">
            <v>0</v>
          </cell>
          <cell r="U35">
            <v>0</v>
          </cell>
        </row>
        <row r="36">
          <cell r="K36">
            <v>5.1629999999999994</v>
          </cell>
          <cell r="L36">
            <v>1.0326</v>
          </cell>
          <cell r="M36">
            <v>0</v>
          </cell>
          <cell r="N36">
            <v>0</v>
          </cell>
          <cell r="O36">
            <v>0</v>
          </cell>
          <cell r="P36">
            <v>0</v>
          </cell>
          <cell r="Q36">
            <v>0</v>
          </cell>
          <cell r="R36">
            <v>0</v>
          </cell>
          <cell r="S36">
            <v>0</v>
          </cell>
          <cell r="T36">
            <v>0</v>
          </cell>
          <cell r="U36">
            <v>6.1955999999999989</v>
          </cell>
        </row>
        <row r="37">
          <cell r="H37" t="str">
            <v>Оборудование кабинета охраны труда компьютерами для оперативной проверки знаний работников по вопросам охраны труда</v>
          </cell>
          <cell r="K37">
            <v>0</v>
          </cell>
          <cell r="L37">
            <v>0</v>
          </cell>
          <cell r="M37">
            <v>0</v>
          </cell>
          <cell r="N37">
            <v>0</v>
          </cell>
          <cell r="O37">
            <v>0</v>
          </cell>
          <cell r="P37">
            <v>0</v>
          </cell>
          <cell r="Q37">
            <v>0</v>
          </cell>
          <cell r="R37">
            <v>0</v>
          </cell>
          <cell r="S37">
            <v>0</v>
          </cell>
          <cell r="T37">
            <v>0</v>
          </cell>
          <cell r="U37">
            <v>0</v>
          </cell>
        </row>
        <row r="38">
          <cell r="K38">
            <v>0</v>
          </cell>
          <cell r="L38">
            <v>0</v>
          </cell>
          <cell r="M38">
            <v>0</v>
          </cell>
          <cell r="N38">
            <v>0</v>
          </cell>
          <cell r="O38">
            <v>0</v>
          </cell>
          <cell r="P38">
            <v>0</v>
          </cell>
          <cell r="Q38">
            <v>0</v>
          </cell>
          <cell r="R38">
            <v>0</v>
          </cell>
          <cell r="S38">
            <v>0</v>
          </cell>
          <cell r="T38">
            <v>0</v>
          </cell>
          <cell r="U38">
            <v>0</v>
          </cell>
        </row>
        <row r="39">
          <cell r="K39">
            <v>0</v>
          </cell>
          <cell r="L39">
            <v>0</v>
          </cell>
          <cell r="M39">
            <v>0</v>
          </cell>
          <cell r="N39">
            <v>0</v>
          </cell>
          <cell r="O39">
            <v>0</v>
          </cell>
          <cell r="P39">
            <v>0</v>
          </cell>
          <cell r="Q39">
            <v>0</v>
          </cell>
          <cell r="R39">
            <v>0</v>
          </cell>
          <cell r="S39">
            <v>0</v>
          </cell>
          <cell r="T39">
            <v>0</v>
          </cell>
          <cell r="U39">
            <v>0</v>
          </cell>
        </row>
        <row r="40">
          <cell r="K40">
            <v>0</v>
          </cell>
          <cell r="L40">
            <v>0</v>
          </cell>
          <cell r="M40">
            <v>0</v>
          </cell>
          <cell r="N40">
            <v>0</v>
          </cell>
          <cell r="O40">
            <v>0</v>
          </cell>
          <cell r="P40">
            <v>0</v>
          </cell>
          <cell r="Q40">
            <v>0</v>
          </cell>
          <cell r="R40">
            <v>0</v>
          </cell>
          <cell r="S40">
            <v>0</v>
          </cell>
          <cell r="T40">
            <v>0</v>
          </cell>
          <cell r="U40">
            <v>0</v>
          </cell>
        </row>
        <row r="41">
          <cell r="K41">
            <v>0</v>
          </cell>
          <cell r="L41">
            <v>0</v>
          </cell>
          <cell r="M41">
            <v>0</v>
          </cell>
          <cell r="N41">
            <v>0</v>
          </cell>
          <cell r="O41">
            <v>0</v>
          </cell>
          <cell r="P41">
            <v>0</v>
          </cell>
          <cell r="Q41">
            <v>0</v>
          </cell>
          <cell r="R41">
            <v>0</v>
          </cell>
          <cell r="S41">
            <v>0</v>
          </cell>
          <cell r="T41">
            <v>0</v>
          </cell>
          <cell r="U41">
            <v>0</v>
          </cell>
        </row>
        <row r="42">
          <cell r="K42">
            <v>0</v>
          </cell>
          <cell r="L42">
            <v>0</v>
          </cell>
          <cell r="M42">
            <v>0</v>
          </cell>
          <cell r="N42">
            <v>0</v>
          </cell>
          <cell r="O42">
            <v>0</v>
          </cell>
          <cell r="P42">
            <v>0</v>
          </cell>
          <cell r="Q42">
            <v>0</v>
          </cell>
          <cell r="R42">
            <v>0</v>
          </cell>
          <cell r="S42">
            <v>0</v>
          </cell>
          <cell r="T42">
            <v>0</v>
          </cell>
          <cell r="U42">
            <v>0</v>
          </cell>
        </row>
        <row r="43">
          <cell r="K43">
            <v>0</v>
          </cell>
          <cell r="L43">
            <v>0</v>
          </cell>
          <cell r="M43">
            <v>0</v>
          </cell>
          <cell r="N43">
            <v>0</v>
          </cell>
          <cell r="O43">
            <v>0</v>
          </cell>
          <cell r="P43">
            <v>0</v>
          </cell>
          <cell r="Q43">
            <v>0</v>
          </cell>
          <cell r="R43">
            <v>0</v>
          </cell>
          <cell r="S43">
            <v>0</v>
          </cell>
          <cell r="T43">
            <v>0</v>
          </cell>
          <cell r="U43">
            <v>0</v>
          </cell>
        </row>
        <row r="44">
          <cell r="K44">
            <v>0</v>
          </cell>
          <cell r="L44">
            <v>0</v>
          </cell>
          <cell r="M44">
            <v>0</v>
          </cell>
          <cell r="N44">
            <v>0</v>
          </cell>
          <cell r="O44">
            <v>0</v>
          </cell>
          <cell r="P44">
            <v>0</v>
          </cell>
          <cell r="Q44">
            <v>0</v>
          </cell>
          <cell r="R44">
            <v>0</v>
          </cell>
          <cell r="S44">
            <v>0</v>
          </cell>
          <cell r="T44">
            <v>0</v>
          </cell>
          <cell r="U44">
            <v>0</v>
          </cell>
        </row>
        <row r="45">
          <cell r="K45">
            <v>0</v>
          </cell>
          <cell r="L45">
            <v>0</v>
          </cell>
          <cell r="M45">
            <v>0</v>
          </cell>
          <cell r="N45">
            <v>0</v>
          </cell>
          <cell r="O45">
            <v>0</v>
          </cell>
          <cell r="P45">
            <v>0</v>
          </cell>
          <cell r="Q45">
            <v>0</v>
          </cell>
          <cell r="R45">
            <v>0</v>
          </cell>
          <cell r="S45">
            <v>0</v>
          </cell>
          <cell r="T45">
            <v>0</v>
          </cell>
          <cell r="U45">
            <v>0</v>
          </cell>
        </row>
        <row r="46">
          <cell r="K46">
            <v>196.82661150000001</v>
          </cell>
          <cell r="L46">
            <v>11.610750000000001</v>
          </cell>
          <cell r="M46">
            <v>0</v>
          </cell>
          <cell r="N46">
            <v>0</v>
          </cell>
          <cell r="O46">
            <v>0</v>
          </cell>
          <cell r="P46">
            <v>0</v>
          </cell>
          <cell r="Q46">
            <v>0</v>
          </cell>
          <cell r="R46">
            <v>0</v>
          </cell>
          <cell r="S46">
            <v>0</v>
          </cell>
          <cell r="T46">
            <v>0</v>
          </cell>
          <cell r="U46">
            <v>208.43736150000001</v>
          </cell>
        </row>
        <row r="47">
          <cell r="K47">
            <v>0</v>
          </cell>
          <cell r="L47">
            <v>0</v>
          </cell>
          <cell r="M47">
            <v>0</v>
          </cell>
          <cell r="N47">
            <v>0</v>
          </cell>
          <cell r="O47">
            <v>0</v>
          </cell>
          <cell r="P47">
            <v>0</v>
          </cell>
          <cell r="Q47">
            <v>0</v>
          </cell>
          <cell r="R47">
            <v>0</v>
          </cell>
          <cell r="S47">
            <v>0</v>
          </cell>
          <cell r="T47">
            <v>0</v>
          </cell>
          <cell r="U47">
            <v>0</v>
          </cell>
        </row>
        <row r="48">
          <cell r="K48">
            <v>0</v>
          </cell>
          <cell r="L48">
            <v>0</v>
          </cell>
          <cell r="M48">
            <v>0</v>
          </cell>
          <cell r="N48">
            <v>0</v>
          </cell>
          <cell r="O48">
            <v>0</v>
          </cell>
          <cell r="P48">
            <v>0</v>
          </cell>
          <cell r="Q48">
            <v>0</v>
          </cell>
          <cell r="R48">
            <v>0</v>
          </cell>
          <cell r="S48">
            <v>0</v>
          </cell>
          <cell r="T48">
            <v>0</v>
          </cell>
          <cell r="U48">
            <v>0</v>
          </cell>
        </row>
        <row r="49">
          <cell r="H49" t="str">
            <v>Замена датчиков усилия, перемещения и подключение к компьютеру для повышения точности испытаний.</v>
          </cell>
          <cell r="K49">
            <v>101.70833333333334</v>
          </cell>
          <cell r="L49">
            <v>20.341666666666669</v>
          </cell>
          <cell r="M49">
            <v>0</v>
          </cell>
          <cell r="N49">
            <v>0</v>
          </cell>
          <cell r="O49">
            <v>0</v>
          </cell>
          <cell r="P49">
            <v>0</v>
          </cell>
          <cell r="Q49">
            <v>0</v>
          </cell>
          <cell r="R49">
            <v>0</v>
          </cell>
          <cell r="S49">
            <v>0</v>
          </cell>
          <cell r="T49">
            <v>0</v>
          </cell>
          <cell r="U49">
            <v>122.05000000000001</v>
          </cell>
        </row>
        <row r="50">
          <cell r="H50" t="str">
            <v>Модернизация вытяжной системы для удаления вредных газов и паров после травления шлифов.</v>
          </cell>
          <cell r="K50">
            <v>0</v>
          </cell>
          <cell r="L50">
            <v>0</v>
          </cell>
          <cell r="M50">
            <v>0</v>
          </cell>
          <cell r="N50">
            <v>0</v>
          </cell>
          <cell r="O50">
            <v>0</v>
          </cell>
          <cell r="P50">
            <v>0</v>
          </cell>
          <cell r="Q50">
            <v>0</v>
          </cell>
          <cell r="R50">
            <v>0</v>
          </cell>
          <cell r="S50">
            <v>0</v>
          </cell>
          <cell r="T50">
            <v>0</v>
          </cell>
          <cell r="U50">
            <v>0</v>
          </cell>
        </row>
        <row r="51">
          <cell r="K51">
            <v>0</v>
          </cell>
          <cell r="L51">
            <v>0</v>
          </cell>
          <cell r="M51">
            <v>0</v>
          </cell>
          <cell r="N51">
            <v>0</v>
          </cell>
          <cell r="O51">
            <v>0</v>
          </cell>
          <cell r="P51">
            <v>0</v>
          </cell>
          <cell r="Q51">
            <v>0</v>
          </cell>
          <cell r="R51">
            <v>0</v>
          </cell>
          <cell r="S51">
            <v>0</v>
          </cell>
          <cell r="T51">
            <v>0</v>
          </cell>
          <cell r="U51">
            <v>0</v>
          </cell>
        </row>
        <row r="52">
          <cell r="H52" t="str">
            <v>Приобретение приборов и оборудования</v>
          </cell>
          <cell r="K52">
            <v>29.491150000000005</v>
          </cell>
          <cell r="L52">
            <v>5.8982300000000008</v>
          </cell>
          <cell r="M52">
            <v>0</v>
          </cell>
          <cell r="N52">
            <v>0</v>
          </cell>
          <cell r="O52">
            <v>0</v>
          </cell>
          <cell r="P52">
            <v>0</v>
          </cell>
          <cell r="Q52">
            <v>0</v>
          </cell>
          <cell r="R52">
            <v>0</v>
          </cell>
          <cell r="S52">
            <v>0</v>
          </cell>
          <cell r="T52">
            <v>0</v>
          </cell>
          <cell r="U52">
            <v>35.389380000000003</v>
          </cell>
        </row>
        <row r="53">
          <cell r="H53" t="str">
            <v>Приобретение приборов и оборудования</v>
          </cell>
          <cell r="K53">
            <v>0</v>
          </cell>
          <cell r="L53">
            <v>0</v>
          </cell>
          <cell r="M53">
            <v>0</v>
          </cell>
          <cell r="N53">
            <v>0</v>
          </cell>
          <cell r="O53">
            <v>0</v>
          </cell>
          <cell r="P53">
            <v>0</v>
          </cell>
          <cell r="Q53">
            <v>0</v>
          </cell>
          <cell r="R53">
            <v>0</v>
          </cell>
          <cell r="S53">
            <v>0</v>
          </cell>
          <cell r="T53">
            <v>0</v>
          </cell>
          <cell r="U53">
            <v>0</v>
          </cell>
        </row>
        <row r="54">
          <cell r="H54" t="str">
            <v>Поэтапная модернизация средств противопожарной защиты в соответствии с "Программой повышения уровня пожарной безопасности объектов завода"</v>
          </cell>
          <cell r="K54">
            <v>0</v>
          </cell>
          <cell r="L54">
            <v>0</v>
          </cell>
          <cell r="M54">
            <v>0</v>
          </cell>
          <cell r="N54">
            <v>0</v>
          </cell>
          <cell r="O54">
            <v>0</v>
          </cell>
          <cell r="P54">
            <v>0</v>
          </cell>
          <cell r="Q54">
            <v>0</v>
          </cell>
          <cell r="R54">
            <v>0</v>
          </cell>
          <cell r="S54">
            <v>0</v>
          </cell>
          <cell r="T54">
            <v>0</v>
          </cell>
          <cell r="U54">
            <v>0</v>
          </cell>
        </row>
        <row r="55">
          <cell r="H55" t="str">
            <v>Строительство и реконструкция ограждений завода</v>
          </cell>
          <cell r="K55">
            <v>0</v>
          </cell>
          <cell r="L55">
            <v>0</v>
          </cell>
          <cell r="M55">
            <v>0</v>
          </cell>
          <cell r="N55">
            <v>0</v>
          </cell>
          <cell r="O55">
            <v>0</v>
          </cell>
          <cell r="P55">
            <v>0</v>
          </cell>
          <cell r="Q55">
            <v>0</v>
          </cell>
          <cell r="R55">
            <v>0</v>
          </cell>
          <cell r="S55">
            <v>0</v>
          </cell>
          <cell r="T55">
            <v>0</v>
          </cell>
          <cell r="U55">
            <v>0</v>
          </cell>
        </row>
        <row r="56">
          <cell r="H56" t="str">
            <v>Внедрение АСКД: проектирование, приобретение вычислительной техники и оборудования</v>
          </cell>
          <cell r="K56">
            <v>0</v>
          </cell>
          <cell r="L56">
            <v>0</v>
          </cell>
          <cell r="M56">
            <v>0</v>
          </cell>
          <cell r="N56">
            <v>0</v>
          </cell>
          <cell r="O56">
            <v>0</v>
          </cell>
          <cell r="P56">
            <v>0</v>
          </cell>
          <cell r="Q56">
            <v>0</v>
          </cell>
          <cell r="R56">
            <v>0</v>
          </cell>
          <cell r="S56">
            <v>0</v>
          </cell>
          <cell r="T56">
            <v>0</v>
          </cell>
          <cell r="U56">
            <v>0</v>
          </cell>
        </row>
        <row r="57">
          <cell r="H57" t="str">
            <v>Строительство склада кислородных баллонов с рампой</v>
          </cell>
          <cell r="K57">
            <v>0</v>
          </cell>
          <cell r="L57">
            <v>0</v>
          </cell>
          <cell r="M57">
            <v>0</v>
          </cell>
          <cell r="N57">
            <v>0</v>
          </cell>
          <cell r="O57">
            <v>0</v>
          </cell>
          <cell r="P57">
            <v>0</v>
          </cell>
          <cell r="Q57">
            <v>0</v>
          </cell>
          <cell r="R57">
            <v>0</v>
          </cell>
          <cell r="S57">
            <v>0</v>
          </cell>
          <cell r="T57">
            <v>0</v>
          </cell>
          <cell r="U57">
            <v>0</v>
          </cell>
        </row>
        <row r="58">
          <cell r="H58" t="str">
            <v>Монтаж электронных автомобильных весов г/п 60 т длинной платформы 18 м</v>
          </cell>
          <cell r="K58">
            <v>0</v>
          </cell>
          <cell r="L58">
            <v>0</v>
          </cell>
          <cell r="M58">
            <v>0</v>
          </cell>
          <cell r="N58">
            <v>0</v>
          </cell>
          <cell r="O58">
            <v>0</v>
          </cell>
          <cell r="P58">
            <v>0</v>
          </cell>
          <cell r="Q58">
            <v>0</v>
          </cell>
          <cell r="R58">
            <v>0</v>
          </cell>
          <cell r="S58">
            <v>0</v>
          </cell>
          <cell r="T58">
            <v>0</v>
          </cell>
          <cell r="U58">
            <v>0</v>
          </cell>
        </row>
        <row r="59">
          <cell r="H59" t="str">
            <v>Приобретение инструментов, приборов, инвентаря и других основных средств</v>
          </cell>
          <cell r="K59">
            <v>25.904166666666669</v>
          </cell>
          <cell r="L59">
            <v>5.1808333333333332</v>
          </cell>
          <cell r="M59">
            <v>0</v>
          </cell>
          <cell r="N59">
            <v>0</v>
          </cell>
          <cell r="O59">
            <v>0</v>
          </cell>
          <cell r="P59">
            <v>0</v>
          </cell>
          <cell r="Q59">
            <v>0</v>
          </cell>
          <cell r="R59">
            <v>0</v>
          </cell>
          <cell r="S59">
            <v>0</v>
          </cell>
          <cell r="T59">
            <v>0</v>
          </cell>
          <cell r="U59">
            <v>31.085000000000001</v>
          </cell>
        </row>
        <row r="60">
          <cell r="K60">
            <v>632.29034999999999</v>
          </cell>
          <cell r="L60">
            <v>126.45807000000001</v>
          </cell>
          <cell r="M60">
            <v>0</v>
          </cell>
          <cell r="N60">
            <v>0</v>
          </cell>
          <cell r="O60">
            <v>0</v>
          </cell>
          <cell r="P60">
            <v>0</v>
          </cell>
          <cell r="Q60">
            <v>0</v>
          </cell>
          <cell r="R60">
            <v>0</v>
          </cell>
          <cell r="S60">
            <v>0</v>
          </cell>
          <cell r="T60">
            <v>0</v>
          </cell>
          <cell r="U60">
            <v>758.74842000000012</v>
          </cell>
        </row>
        <row r="61">
          <cell r="H61" t="str">
            <v>Строительство полигона промышленных отходов</v>
          </cell>
          <cell r="K61">
            <v>0</v>
          </cell>
          <cell r="L61">
            <v>0</v>
          </cell>
          <cell r="M61">
            <v>0</v>
          </cell>
          <cell r="N61">
            <v>0</v>
          </cell>
          <cell r="O61">
            <v>0.22308333333333333</v>
          </cell>
          <cell r="P61">
            <v>4.4616666666666666E-2</v>
          </cell>
          <cell r="Q61">
            <v>0</v>
          </cell>
          <cell r="R61">
            <v>0</v>
          </cell>
          <cell r="S61">
            <v>0</v>
          </cell>
          <cell r="T61">
            <v>0</v>
          </cell>
          <cell r="U61">
            <v>0.26769999999999999</v>
          </cell>
        </row>
        <row r="62">
          <cell r="H62" t="str">
            <v>Проектирование будущих лет. Экспертиза проектов, основных средств, получение лицензий  для продажи объектов</v>
          </cell>
          <cell r="K62">
            <v>0</v>
          </cell>
          <cell r="L62">
            <v>0</v>
          </cell>
          <cell r="M62">
            <v>0</v>
          </cell>
          <cell r="N62">
            <v>0</v>
          </cell>
          <cell r="O62">
            <v>0.98333333333333328</v>
          </cell>
          <cell r="P62">
            <v>0.19666666666666666</v>
          </cell>
          <cell r="Q62">
            <v>0</v>
          </cell>
          <cell r="R62">
            <v>0</v>
          </cell>
          <cell r="S62">
            <v>0</v>
          </cell>
          <cell r="T62">
            <v>0</v>
          </cell>
          <cell r="U62">
            <v>1.18</v>
          </cell>
        </row>
        <row r="63">
          <cell r="K63">
            <v>0</v>
          </cell>
          <cell r="L63">
            <v>0</v>
          </cell>
          <cell r="M63">
            <v>0</v>
          </cell>
          <cell r="N63">
            <v>0</v>
          </cell>
          <cell r="O63">
            <v>0</v>
          </cell>
          <cell r="P63">
            <v>0</v>
          </cell>
          <cell r="Q63">
            <v>0</v>
          </cell>
          <cell r="R63">
            <v>0</v>
          </cell>
          <cell r="S63">
            <v>0</v>
          </cell>
          <cell r="T63">
            <v>0</v>
          </cell>
          <cell r="U63">
            <v>0</v>
          </cell>
        </row>
        <row r="64">
          <cell r="K64">
            <v>0</v>
          </cell>
          <cell r="L64">
            <v>0</v>
          </cell>
          <cell r="M64">
            <v>72.772400000000005</v>
          </cell>
          <cell r="N64">
            <v>14.55448</v>
          </cell>
          <cell r="O64">
            <v>0</v>
          </cell>
          <cell r="P64">
            <v>0</v>
          </cell>
          <cell r="Q64">
            <v>0</v>
          </cell>
          <cell r="R64">
            <v>0</v>
          </cell>
          <cell r="S64">
            <v>0</v>
          </cell>
          <cell r="T64">
            <v>0</v>
          </cell>
          <cell r="U64">
            <v>87.326880000000003</v>
          </cell>
        </row>
        <row r="65">
          <cell r="K65">
            <v>0</v>
          </cell>
          <cell r="L65">
            <v>0</v>
          </cell>
          <cell r="M65">
            <v>0</v>
          </cell>
          <cell r="N65">
            <v>0</v>
          </cell>
          <cell r="O65">
            <v>0</v>
          </cell>
          <cell r="P65">
            <v>0</v>
          </cell>
          <cell r="Q65">
            <v>3.206</v>
          </cell>
          <cell r="R65">
            <v>0</v>
          </cell>
          <cell r="S65">
            <v>0</v>
          </cell>
          <cell r="T65">
            <v>3.206</v>
          </cell>
          <cell r="U65">
            <v>0</v>
          </cell>
        </row>
        <row r="66">
          <cell r="K66">
            <v>0</v>
          </cell>
          <cell r="L66">
            <v>0</v>
          </cell>
          <cell r="M66">
            <v>0</v>
          </cell>
          <cell r="N66">
            <v>0</v>
          </cell>
          <cell r="O66">
            <v>0</v>
          </cell>
          <cell r="P66">
            <v>0</v>
          </cell>
          <cell r="Q66">
            <v>9.3949999999999996</v>
          </cell>
          <cell r="R66">
            <v>0</v>
          </cell>
          <cell r="S66">
            <v>0</v>
          </cell>
          <cell r="T66">
            <v>9.3949999999999996</v>
          </cell>
          <cell r="U66">
            <v>0</v>
          </cell>
        </row>
        <row r="67">
          <cell r="K67">
            <v>0</v>
          </cell>
          <cell r="L67">
            <v>0</v>
          </cell>
          <cell r="M67">
            <v>0</v>
          </cell>
          <cell r="N67">
            <v>0</v>
          </cell>
          <cell r="O67">
            <v>0</v>
          </cell>
          <cell r="P67">
            <v>0</v>
          </cell>
          <cell r="Q67">
            <v>0</v>
          </cell>
          <cell r="R67">
            <v>0</v>
          </cell>
          <cell r="S67">
            <v>0</v>
          </cell>
          <cell r="T67">
            <v>0</v>
          </cell>
          <cell r="U67">
            <v>0</v>
          </cell>
        </row>
        <row r="68">
          <cell r="K68">
            <v>0</v>
          </cell>
          <cell r="L68">
            <v>0</v>
          </cell>
          <cell r="M68">
            <v>0</v>
          </cell>
          <cell r="N68">
            <v>0</v>
          </cell>
          <cell r="O68">
            <v>0</v>
          </cell>
          <cell r="P68">
            <v>0</v>
          </cell>
          <cell r="Q68">
            <v>0</v>
          </cell>
          <cell r="R68">
            <v>0</v>
          </cell>
          <cell r="S68">
            <v>0</v>
          </cell>
          <cell r="T68">
            <v>0</v>
          </cell>
          <cell r="U68">
            <v>0</v>
          </cell>
        </row>
        <row r="69">
          <cell r="K69">
            <v>0</v>
          </cell>
          <cell r="L69">
            <v>0</v>
          </cell>
          <cell r="M69">
            <v>0</v>
          </cell>
          <cell r="N69">
            <v>0</v>
          </cell>
          <cell r="O69">
            <v>0</v>
          </cell>
          <cell r="P69">
            <v>0</v>
          </cell>
          <cell r="Q69">
            <v>0</v>
          </cell>
          <cell r="R69">
            <v>0</v>
          </cell>
          <cell r="S69">
            <v>0</v>
          </cell>
          <cell r="T69">
            <v>0</v>
          </cell>
          <cell r="U69">
            <v>0</v>
          </cell>
        </row>
        <row r="70">
          <cell r="K70">
            <v>0</v>
          </cell>
          <cell r="L70">
            <v>0</v>
          </cell>
          <cell r="M70">
            <v>0</v>
          </cell>
          <cell r="N70">
            <v>0</v>
          </cell>
          <cell r="O70">
            <v>0</v>
          </cell>
          <cell r="P70">
            <v>0</v>
          </cell>
          <cell r="Q70">
            <v>0.33</v>
          </cell>
          <cell r="R70">
            <v>0</v>
          </cell>
          <cell r="S70">
            <v>0</v>
          </cell>
          <cell r="T70">
            <v>0.33</v>
          </cell>
          <cell r="U70">
            <v>0</v>
          </cell>
        </row>
        <row r="71">
          <cell r="K71">
            <v>0</v>
          </cell>
          <cell r="L71">
            <v>0</v>
          </cell>
          <cell r="M71">
            <v>0</v>
          </cell>
          <cell r="N71">
            <v>0</v>
          </cell>
          <cell r="O71">
            <v>0</v>
          </cell>
          <cell r="P71">
            <v>0</v>
          </cell>
          <cell r="Q71">
            <v>187.11762999999999</v>
          </cell>
          <cell r="R71">
            <v>45.379999999999995</v>
          </cell>
          <cell r="S71">
            <v>0</v>
          </cell>
          <cell r="T71">
            <v>232.49762999999999</v>
          </cell>
          <cell r="U71">
            <v>0</v>
          </cell>
        </row>
        <row r="72">
          <cell r="K72">
            <v>0</v>
          </cell>
          <cell r="L72">
            <v>0</v>
          </cell>
          <cell r="M72">
            <v>0</v>
          </cell>
          <cell r="N72">
            <v>0</v>
          </cell>
          <cell r="O72">
            <v>0</v>
          </cell>
          <cell r="P72">
            <v>0</v>
          </cell>
          <cell r="Q72">
            <v>0</v>
          </cell>
          <cell r="R72">
            <v>0</v>
          </cell>
          <cell r="S72">
            <v>0</v>
          </cell>
          <cell r="T72">
            <v>0</v>
          </cell>
          <cell r="U72">
            <v>0</v>
          </cell>
        </row>
        <row r="73">
          <cell r="K73">
            <v>0</v>
          </cell>
          <cell r="L73">
            <v>0</v>
          </cell>
          <cell r="M73">
            <v>0</v>
          </cell>
          <cell r="N73">
            <v>0</v>
          </cell>
          <cell r="O73">
            <v>0</v>
          </cell>
          <cell r="P73">
            <v>0</v>
          </cell>
          <cell r="Q73">
            <v>0.121</v>
          </cell>
          <cell r="R73">
            <v>12.225</v>
          </cell>
          <cell r="S73">
            <v>0</v>
          </cell>
          <cell r="T73">
            <v>12.346</v>
          </cell>
          <cell r="U73">
            <v>0</v>
          </cell>
        </row>
        <row r="74">
          <cell r="K74">
            <v>0</v>
          </cell>
          <cell r="L74">
            <v>0</v>
          </cell>
          <cell r="M74">
            <v>0</v>
          </cell>
          <cell r="N74">
            <v>0</v>
          </cell>
          <cell r="O74">
            <v>0</v>
          </cell>
          <cell r="P74">
            <v>0</v>
          </cell>
          <cell r="Q74">
            <v>8.4359999999999999</v>
          </cell>
          <cell r="R74">
            <v>8.4660199999999985</v>
          </cell>
          <cell r="S74">
            <v>0</v>
          </cell>
          <cell r="T74">
            <v>16.90202</v>
          </cell>
          <cell r="U74">
            <v>0</v>
          </cell>
        </row>
        <row r="75">
          <cell r="K75">
            <v>0</v>
          </cell>
          <cell r="L75">
            <v>0</v>
          </cell>
          <cell r="M75">
            <v>0</v>
          </cell>
          <cell r="N75">
            <v>0</v>
          </cell>
          <cell r="O75">
            <v>2.9144999999999999</v>
          </cell>
          <cell r="P75">
            <v>0.58289999999999997</v>
          </cell>
          <cell r="Q75">
            <v>2.1509999999999998</v>
          </cell>
          <cell r="R75">
            <v>1.8840000000000001</v>
          </cell>
          <cell r="S75">
            <v>0</v>
          </cell>
          <cell r="T75">
            <v>4.0350000000000001</v>
          </cell>
          <cell r="U75">
            <v>3.4973999999999998</v>
          </cell>
        </row>
        <row r="76">
          <cell r="K76">
            <v>0</v>
          </cell>
          <cell r="L76">
            <v>0</v>
          </cell>
          <cell r="M76">
            <v>0</v>
          </cell>
          <cell r="N76">
            <v>0</v>
          </cell>
          <cell r="O76">
            <v>0</v>
          </cell>
          <cell r="P76">
            <v>0</v>
          </cell>
          <cell r="Q76">
            <v>0.13300000000000001</v>
          </cell>
          <cell r="R76">
            <v>0</v>
          </cell>
          <cell r="S76">
            <v>0</v>
          </cell>
          <cell r="T76">
            <v>0.13300000000000001</v>
          </cell>
          <cell r="U76">
            <v>0</v>
          </cell>
        </row>
        <row r="77">
          <cell r="K77">
            <v>0</v>
          </cell>
          <cell r="L77">
            <v>0</v>
          </cell>
          <cell r="M77">
            <v>0</v>
          </cell>
          <cell r="N77">
            <v>0</v>
          </cell>
          <cell r="O77">
            <v>0</v>
          </cell>
          <cell r="P77">
            <v>0</v>
          </cell>
          <cell r="Q77">
            <v>1.913</v>
          </cell>
          <cell r="R77">
            <v>0</v>
          </cell>
          <cell r="S77">
            <v>0</v>
          </cell>
          <cell r="T77">
            <v>1.913</v>
          </cell>
          <cell r="U77">
            <v>0</v>
          </cell>
        </row>
        <row r="78">
          <cell r="K78">
            <v>0</v>
          </cell>
          <cell r="L78">
            <v>0</v>
          </cell>
          <cell r="M78">
            <v>0</v>
          </cell>
          <cell r="N78">
            <v>0</v>
          </cell>
          <cell r="O78">
            <v>0</v>
          </cell>
          <cell r="P78">
            <v>0</v>
          </cell>
          <cell r="Q78">
            <v>0</v>
          </cell>
          <cell r="R78">
            <v>0</v>
          </cell>
          <cell r="S78">
            <v>0</v>
          </cell>
          <cell r="T78">
            <v>0</v>
          </cell>
          <cell r="U78">
            <v>0</v>
          </cell>
        </row>
        <row r="79">
          <cell r="K79">
            <v>0</v>
          </cell>
          <cell r="L79">
            <v>0</v>
          </cell>
          <cell r="M79">
            <v>0</v>
          </cell>
          <cell r="N79">
            <v>0</v>
          </cell>
          <cell r="O79">
            <v>0</v>
          </cell>
          <cell r="P79">
            <v>0</v>
          </cell>
          <cell r="Q79">
            <v>11.725000000000001</v>
          </cell>
          <cell r="R79">
            <v>8.4310000000000009</v>
          </cell>
          <cell r="S79">
            <v>0</v>
          </cell>
          <cell r="T79">
            <v>20.156000000000002</v>
          </cell>
          <cell r="U79">
            <v>0</v>
          </cell>
        </row>
        <row r="80">
          <cell r="K80">
            <v>0</v>
          </cell>
          <cell r="L80">
            <v>0</v>
          </cell>
          <cell r="M80">
            <v>0</v>
          </cell>
          <cell r="N80">
            <v>0</v>
          </cell>
          <cell r="O80">
            <v>8.8825250000000011</v>
          </cell>
          <cell r="P80">
            <v>1.776505</v>
          </cell>
          <cell r="Q80">
            <v>13.026</v>
          </cell>
          <cell r="R80">
            <v>0</v>
          </cell>
          <cell r="S80">
            <v>0</v>
          </cell>
          <cell r="T80">
            <v>13.026</v>
          </cell>
          <cell r="U80">
            <v>10.659030000000001</v>
          </cell>
        </row>
        <row r="81">
          <cell r="K81">
            <v>0</v>
          </cell>
          <cell r="L81">
            <v>0</v>
          </cell>
          <cell r="M81">
            <v>0</v>
          </cell>
          <cell r="N81">
            <v>0</v>
          </cell>
          <cell r="O81">
            <v>0</v>
          </cell>
          <cell r="P81">
            <v>0</v>
          </cell>
          <cell r="Q81">
            <v>2.0619999999999998</v>
          </cell>
          <cell r="R81">
            <v>2.41</v>
          </cell>
          <cell r="S81">
            <v>0</v>
          </cell>
          <cell r="T81">
            <v>4.4719999999999995</v>
          </cell>
          <cell r="U81">
            <v>0</v>
          </cell>
        </row>
        <row r="82">
          <cell r="K82">
            <v>0</v>
          </cell>
          <cell r="L82">
            <v>0</v>
          </cell>
          <cell r="M82">
            <v>0</v>
          </cell>
          <cell r="N82">
            <v>0</v>
          </cell>
          <cell r="O82">
            <v>0</v>
          </cell>
          <cell r="P82">
            <v>0</v>
          </cell>
          <cell r="Q82">
            <v>1.4999999999999999E-2</v>
          </cell>
          <cell r="R82">
            <v>9.5000000000000001E-2</v>
          </cell>
          <cell r="S82">
            <v>0</v>
          </cell>
          <cell r="T82">
            <v>0.11</v>
          </cell>
          <cell r="U82">
            <v>0</v>
          </cell>
        </row>
        <row r="83">
          <cell r="K83">
            <v>0</v>
          </cell>
          <cell r="L83">
            <v>0</v>
          </cell>
          <cell r="M83">
            <v>0</v>
          </cell>
          <cell r="N83">
            <v>0</v>
          </cell>
          <cell r="O83">
            <v>1.2250000000000001</v>
          </cell>
          <cell r="P83">
            <v>0.245</v>
          </cell>
          <cell r="Q83">
            <v>0</v>
          </cell>
          <cell r="R83">
            <v>0</v>
          </cell>
          <cell r="S83">
            <v>0</v>
          </cell>
          <cell r="T83">
            <v>0</v>
          </cell>
          <cell r="U83">
            <v>1.4700000000000002</v>
          </cell>
        </row>
        <row r="84">
          <cell r="K84">
            <v>0</v>
          </cell>
          <cell r="L84">
            <v>0</v>
          </cell>
          <cell r="M84">
            <v>0</v>
          </cell>
          <cell r="N84">
            <v>0</v>
          </cell>
          <cell r="O84">
            <v>0</v>
          </cell>
          <cell r="P84">
            <v>0</v>
          </cell>
          <cell r="Q84">
            <v>0</v>
          </cell>
          <cell r="R84">
            <v>0</v>
          </cell>
          <cell r="S84">
            <v>0</v>
          </cell>
          <cell r="T84">
            <v>0</v>
          </cell>
          <cell r="U84">
            <v>0</v>
          </cell>
        </row>
        <row r="85">
          <cell r="K85">
            <v>0</v>
          </cell>
          <cell r="L85">
            <v>0</v>
          </cell>
          <cell r="M85">
            <v>0</v>
          </cell>
          <cell r="N85">
            <v>0</v>
          </cell>
          <cell r="O85">
            <v>0</v>
          </cell>
          <cell r="P85">
            <v>0</v>
          </cell>
          <cell r="Q85">
            <v>0</v>
          </cell>
          <cell r="R85">
            <v>0</v>
          </cell>
          <cell r="S85">
            <v>0</v>
          </cell>
          <cell r="T85">
            <v>0</v>
          </cell>
          <cell r="U85">
            <v>0</v>
          </cell>
        </row>
        <row r="86">
          <cell r="K86">
            <v>0</v>
          </cell>
          <cell r="L86">
            <v>0</v>
          </cell>
          <cell r="M86">
            <v>0</v>
          </cell>
          <cell r="N86">
            <v>0</v>
          </cell>
          <cell r="O86">
            <v>0</v>
          </cell>
          <cell r="P86">
            <v>0</v>
          </cell>
          <cell r="Q86">
            <v>0</v>
          </cell>
          <cell r="R86">
            <v>0</v>
          </cell>
          <cell r="S86">
            <v>0</v>
          </cell>
          <cell r="T86">
            <v>0</v>
          </cell>
          <cell r="U86">
            <v>0</v>
          </cell>
        </row>
        <row r="87">
          <cell r="K87">
            <v>0</v>
          </cell>
          <cell r="L87">
            <v>0</v>
          </cell>
          <cell r="M87">
            <v>0</v>
          </cell>
          <cell r="N87">
            <v>0</v>
          </cell>
          <cell r="O87">
            <v>0</v>
          </cell>
          <cell r="P87">
            <v>0</v>
          </cell>
          <cell r="Q87">
            <v>0</v>
          </cell>
          <cell r="R87">
            <v>0</v>
          </cell>
          <cell r="S87">
            <v>0</v>
          </cell>
          <cell r="T87">
            <v>0</v>
          </cell>
          <cell r="U87">
            <v>0</v>
          </cell>
        </row>
        <row r="88">
          <cell r="K88">
            <v>0</v>
          </cell>
          <cell r="L88">
            <v>0</v>
          </cell>
          <cell r="M88">
            <v>0</v>
          </cell>
          <cell r="N88">
            <v>0</v>
          </cell>
          <cell r="O88">
            <v>0</v>
          </cell>
          <cell r="P88">
            <v>0</v>
          </cell>
          <cell r="Q88">
            <v>0</v>
          </cell>
          <cell r="R88">
            <v>0</v>
          </cell>
          <cell r="S88">
            <v>0</v>
          </cell>
          <cell r="T88">
            <v>0</v>
          </cell>
          <cell r="U88">
            <v>0</v>
          </cell>
        </row>
        <row r="89">
          <cell r="K89">
            <v>0</v>
          </cell>
          <cell r="L89">
            <v>0</v>
          </cell>
          <cell r="M89">
            <v>0</v>
          </cell>
          <cell r="N89">
            <v>0</v>
          </cell>
          <cell r="O89">
            <v>0</v>
          </cell>
          <cell r="P89">
            <v>0</v>
          </cell>
          <cell r="Q89">
            <v>68.051000000000002</v>
          </cell>
          <cell r="R89">
            <v>18.350999999999999</v>
          </cell>
          <cell r="S89">
            <v>0</v>
          </cell>
          <cell r="T89">
            <v>86.402000000000001</v>
          </cell>
          <cell r="U89">
            <v>0</v>
          </cell>
        </row>
        <row r="90">
          <cell r="K90">
            <v>0</v>
          </cell>
          <cell r="L90">
            <v>0</v>
          </cell>
          <cell r="M90">
            <v>0</v>
          </cell>
          <cell r="N90">
            <v>0</v>
          </cell>
          <cell r="O90">
            <v>0</v>
          </cell>
          <cell r="P90">
            <v>0</v>
          </cell>
          <cell r="Q90">
            <v>0</v>
          </cell>
          <cell r="R90">
            <v>0</v>
          </cell>
          <cell r="S90">
            <v>0</v>
          </cell>
          <cell r="T90">
            <v>0</v>
          </cell>
          <cell r="U90">
            <v>0</v>
          </cell>
        </row>
        <row r="91">
          <cell r="K91">
            <v>0</v>
          </cell>
          <cell r="L91">
            <v>0</v>
          </cell>
          <cell r="M91">
            <v>0</v>
          </cell>
          <cell r="N91">
            <v>0</v>
          </cell>
          <cell r="O91">
            <v>0</v>
          </cell>
          <cell r="P91">
            <v>0</v>
          </cell>
          <cell r="Q91">
            <v>0</v>
          </cell>
          <cell r="R91">
            <v>0</v>
          </cell>
          <cell r="S91">
            <v>0</v>
          </cell>
          <cell r="T91">
            <v>0</v>
          </cell>
          <cell r="U91">
            <v>0</v>
          </cell>
        </row>
        <row r="92">
          <cell r="K92">
            <v>0</v>
          </cell>
          <cell r="L92">
            <v>0</v>
          </cell>
          <cell r="M92">
            <v>0</v>
          </cell>
          <cell r="N92">
            <v>0</v>
          </cell>
          <cell r="O92">
            <v>0</v>
          </cell>
          <cell r="P92">
            <v>0</v>
          </cell>
          <cell r="Q92">
            <v>0</v>
          </cell>
          <cell r="R92">
            <v>0</v>
          </cell>
          <cell r="S92">
            <v>0</v>
          </cell>
          <cell r="T92">
            <v>0</v>
          </cell>
          <cell r="U92">
            <v>0</v>
          </cell>
        </row>
        <row r="93">
          <cell r="K93">
            <v>0</v>
          </cell>
          <cell r="L93">
            <v>0</v>
          </cell>
          <cell r="M93">
            <v>0</v>
          </cell>
          <cell r="N93">
            <v>0</v>
          </cell>
          <cell r="O93">
            <v>0</v>
          </cell>
          <cell r="P93">
            <v>0</v>
          </cell>
          <cell r="Q93">
            <v>0</v>
          </cell>
          <cell r="R93">
            <v>0</v>
          </cell>
          <cell r="S93">
            <v>0</v>
          </cell>
          <cell r="T93">
            <v>0</v>
          </cell>
          <cell r="U93">
            <v>0</v>
          </cell>
        </row>
        <row r="94">
          <cell r="K94">
            <v>0</v>
          </cell>
          <cell r="L94">
            <v>0</v>
          </cell>
          <cell r="M94">
            <v>0</v>
          </cell>
          <cell r="N94">
            <v>0</v>
          </cell>
          <cell r="O94">
            <v>0</v>
          </cell>
          <cell r="P94">
            <v>0</v>
          </cell>
          <cell r="Q94">
            <v>0</v>
          </cell>
          <cell r="R94">
            <v>0</v>
          </cell>
          <cell r="S94">
            <v>0</v>
          </cell>
          <cell r="T94">
            <v>0</v>
          </cell>
          <cell r="U94">
            <v>0</v>
          </cell>
        </row>
        <row r="95">
          <cell r="K95">
            <v>0</v>
          </cell>
          <cell r="L95">
            <v>0</v>
          </cell>
          <cell r="M95">
            <v>0</v>
          </cell>
          <cell r="N95">
            <v>0</v>
          </cell>
          <cell r="O95">
            <v>0</v>
          </cell>
          <cell r="P95">
            <v>0</v>
          </cell>
          <cell r="Q95">
            <v>0</v>
          </cell>
          <cell r="R95">
            <v>0</v>
          </cell>
          <cell r="S95">
            <v>0</v>
          </cell>
          <cell r="T95">
            <v>0</v>
          </cell>
          <cell r="U95">
            <v>0</v>
          </cell>
        </row>
        <row r="96">
          <cell r="K96">
            <v>0</v>
          </cell>
          <cell r="L96">
            <v>0</v>
          </cell>
          <cell r="M96">
            <v>0</v>
          </cell>
          <cell r="N96">
            <v>0</v>
          </cell>
          <cell r="O96">
            <v>0</v>
          </cell>
          <cell r="P96">
            <v>0</v>
          </cell>
          <cell r="Q96">
            <v>0</v>
          </cell>
          <cell r="R96">
            <v>0</v>
          </cell>
          <cell r="S96">
            <v>0</v>
          </cell>
          <cell r="T96">
            <v>0</v>
          </cell>
          <cell r="U96">
            <v>0</v>
          </cell>
        </row>
        <row r="97">
          <cell r="K97">
            <v>0</v>
          </cell>
          <cell r="L97">
            <v>0</v>
          </cell>
          <cell r="M97">
            <v>0</v>
          </cell>
          <cell r="N97">
            <v>0</v>
          </cell>
          <cell r="O97">
            <v>0</v>
          </cell>
          <cell r="P97">
            <v>0</v>
          </cell>
          <cell r="Q97">
            <v>0</v>
          </cell>
          <cell r="R97">
            <v>0</v>
          </cell>
          <cell r="S97">
            <v>0</v>
          </cell>
          <cell r="T97">
            <v>0</v>
          </cell>
          <cell r="U97">
            <v>0</v>
          </cell>
        </row>
        <row r="98">
          <cell r="K98">
            <v>0</v>
          </cell>
          <cell r="L98">
            <v>0</v>
          </cell>
          <cell r="M98">
            <v>0</v>
          </cell>
          <cell r="N98">
            <v>0</v>
          </cell>
          <cell r="O98">
            <v>0</v>
          </cell>
          <cell r="P98">
            <v>0</v>
          </cell>
          <cell r="Q98">
            <v>0</v>
          </cell>
          <cell r="R98">
            <v>0</v>
          </cell>
          <cell r="S98">
            <v>0</v>
          </cell>
          <cell r="T98">
            <v>0</v>
          </cell>
          <cell r="U98">
            <v>0</v>
          </cell>
        </row>
        <row r="99">
          <cell r="K99">
            <v>0</v>
          </cell>
          <cell r="L99">
            <v>0</v>
          </cell>
          <cell r="M99">
            <v>0</v>
          </cell>
          <cell r="N99">
            <v>0</v>
          </cell>
          <cell r="O99">
            <v>0</v>
          </cell>
          <cell r="P99">
            <v>0</v>
          </cell>
          <cell r="Q99">
            <v>0</v>
          </cell>
          <cell r="R99">
            <v>0</v>
          </cell>
          <cell r="S99">
            <v>0</v>
          </cell>
          <cell r="T99">
            <v>0</v>
          </cell>
          <cell r="U99">
            <v>0</v>
          </cell>
        </row>
        <row r="100">
          <cell r="K100">
            <v>0</v>
          </cell>
          <cell r="L100">
            <v>0</v>
          </cell>
          <cell r="M100">
            <v>0</v>
          </cell>
          <cell r="N100">
            <v>0</v>
          </cell>
          <cell r="O100">
            <v>0</v>
          </cell>
          <cell r="P100">
            <v>0</v>
          </cell>
          <cell r="Q100">
            <v>0</v>
          </cell>
          <cell r="R100">
            <v>0</v>
          </cell>
          <cell r="S100">
            <v>0</v>
          </cell>
          <cell r="T100">
            <v>0</v>
          </cell>
          <cell r="U100">
            <v>0</v>
          </cell>
        </row>
        <row r="101">
          <cell r="K101">
            <v>0</v>
          </cell>
          <cell r="L101">
            <v>0</v>
          </cell>
          <cell r="M101">
            <v>0</v>
          </cell>
          <cell r="N101">
            <v>0</v>
          </cell>
          <cell r="O101">
            <v>0</v>
          </cell>
          <cell r="P101">
            <v>0</v>
          </cell>
          <cell r="Q101">
            <v>0</v>
          </cell>
          <cell r="R101">
            <v>0</v>
          </cell>
          <cell r="S101">
            <v>0</v>
          </cell>
          <cell r="T101">
            <v>0</v>
          </cell>
          <cell r="U101">
            <v>0</v>
          </cell>
        </row>
        <row r="102">
          <cell r="K102">
            <v>0</v>
          </cell>
          <cell r="L102">
            <v>0</v>
          </cell>
          <cell r="M102">
            <v>0</v>
          </cell>
          <cell r="N102">
            <v>0</v>
          </cell>
          <cell r="O102">
            <v>0</v>
          </cell>
          <cell r="P102">
            <v>0</v>
          </cell>
          <cell r="Q102">
            <v>0</v>
          </cell>
          <cell r="R102">
            <v>0</v>
          </cell>
          <cell r="S102">
            <v>0</v>
          </cell>
          <cell r="T102">
            <v>0</v>
          </cell>
          <cell r="U102">
            <v>0</v>
          </cell>
        </row>
        <row r="103">
          <cell r="K103">
            <v>0</v>
          </cell>
          <cell r="L103">
            <v>0</v>
          </cell>
          <cell r="M103">
            <v>0</v>
          </cell>
          <cell r="N103">
            <v>0</v>
          </cell>
          <cell r="O103">
            <v>0</v>
          </cell>
          <cell r="P103">
            <v>0</v>
          </cell>
          <cell r="Q103">
            <v>0</v>
          </cell>
          <cell r="R103">
            <v>0</v>
          </cell>
          <cell r="S103">
            <v>0</v>
          </cell>
          <cell r="T103">
            <v>0</v>
          </cell>
          <cell r="U103">
            <v>0</v>
          </cell>
        </row>
        <row r="104">
          <cell r="K104">
            <v>0</v>
          </cell>
          <cell r="L104">
            <v>0</v>
          </cell>
          <cell r="M104">
            <v>0</v>
          </cell>
          <cell r="N104">
            <v>0</v>
          </cell>
          <cell r="O104">
            <v>0</v>
          </cell>
          <cell r="P104">
            <v>0</v>
          </cell>
          <cell r="Q104">
            <v>0</v>
          </cell>
          <cell r="R104">
            <v>0</v>
          </cell>
          <cell r="S104">
            <v>0</v>
          </cell>
          <cell r="T104">
            <v>0</v>
          </cell>
          <cell r="U104">
            <v>0</v>
          </cell>
        </row>
        <row r="105">
          <cell r="K105">
            <v>0</v>
          </cell>
          <cell r="L105">
            <v>0</v>
          </cell>
          <cell r="M105">
            <v>0</v>
          </cell>
          <cell r="N105">
            <v>0</v>
          </cell>
          <cell r="O105">
            <v>0</v>
          </cell>
          <cell r="P105">
            <v>0</v>
          </cell>
          <cell r="Q105">
            <v>0</v>
          </cell>
          <cell r="R105">
            <v>0</v>
          </cell>
          <cell r="S105">
            <v>0</v>
          </cell>
          <cell r="T105">
            <v>0</v>
          </cell>
          <cell r="U105">
            <v>0</v>
          </cell>
        </row>
        <row r="106">
          <cell r="K106">
            <v>0</v>
          </cell>
          <cell r="L106">
            <v>0</v>
          </cell>
          <cell r="M106">
            <v>0</v>
          </cell>
          <cell r="N106">
            <v>0</v>
          </cell>
          <cell r="O106">
            <v>0</v>
          </cell>
          <cell r="P106">
            <v>0</v>
          </cell>
          <cell r="Q106">
            <v>0</v>
          </cell>
          <cell r="R106">
            <v>0</v>
          </cell>
          <cell r="S106">
            <v>0</v>
          </cell>
          <cell r="T106">
            <v>0</v>
          </cell>
          <cell r="U106">
            <v>0</v>
          </cell>
        </row>
        <row r="107">
          <cell r="K107">
            <v>0</v>
          </cell>
          <cell r="L107">
            <v>0</v>
          </cell>
          <cell r="M107">
            <v>0</v>
          </cell>
          <cell r="N107">
            <v>0</v>
          </cell>
          <cell r="O107">
            <v>0</v>
          </cell>
          <cell r="P107">
            <v>0</v>
          </cell>
          <cell r="Q107">
            <v>0</v>
          </cell>
          <cell r="R107">
            <v>0</v>
          </cell>
          <cell r="S107">
            <v>0</v>
          </cell>
          <cell r="T107">
            <v>0</v>
          </cell>
          <cell r="U107">
            <v>0</v>
          </cell>
        </row>
        <row r="108">
          <cell r="K108">
            <v>0</v>
          </cell>
          <cell r="L108">
            <v>0</v>
          </cell>
          <cell r="M108">
            <v>0</v>
          </cell>
          <cell r="N108">
            <v>0</v>
          </cell>
          <cell r="O108">
            <v>0</v>
          </cell>
          <cell r="P108">
            <v>0</v>
          </cell>
          <cell r="Q108">
            <v>0</v>
          </cell>
          <cell r="R108">
            <v>0</v>
          </cell>
          <cell r="S108">
            <v>0</v>
          </cell>
          <cell r="T108">
            <v>0</v>
          </cell>
          <cell r="U108">
            <v>0</v>
          </cell>
        </row>
        <row r="109">
          <cell r="K109">
            <v>0</v>
          </cell>
          <cell r="L109">
            <v>0</v>
          </cell>
          <cell r="M109">
            <v>0</v>
          </cell>
          <cell r="N109">
            <v>0</v>
          </cell>
          <cell r="O109">
            <v>0</v>
          </cell>
          <cell r="P109">
            <v>0</v>
          </cell>
          <cell r="Q109">
            <v>0</v>
          </cell>
          <cell r="R109">
            <v>0</v>
          </cell>
          <cell r="S109">
            <v>0</v>
          </cell>
          <cell r="T109">
            <v>0</v>
          </cell>
          <cell r="U109">
            <v>0</v>
          </cell>
        </row>
        <row r="110">
          <cell r="K110">
            <v>0</v>
          </cell>
          <cell r="L110">
            <v>0</v>
          </cell>
          <cell r="M110">
            <v>0</v>
          </cell>
          <cell r="N110">
            <v>0</v>
          </cell>
          <cell r="O110">
            <v>0</v>
          </cell>
          <cell r="P110">
            <v>0</v>
          </cell>
          <cell r="Q110">
            <v>0</v>
          </cell>
          <cell r="R110">
            <v>0</v>
          </cell>
          <cell r="S110">
            <v>0</v>
          </cell>
          <cell r="T110">
            <v>0</v>
          </cell>
          <cell r="U110">
            <v>0</v>
          </cell>
        </row>
        <row r="111">
          <cell r="K111">
            <v>0</v>
          </cell>
          <cell r="L111">
            <v>0</v>
          </cell>
          <cell r="M111">
            <v>0</v>
          </cell>
          <cell r="N111">
            <v>0</v>
          </cell>
          <cell r="O111">
            <v>0</v>
          </cell>
          <cell r="P111">
            <v>0</v>
          </cell>
          <cell r="Q111">
            <v>0</v>
          </cell>
          <cell r="R111">
            <v>0</v>
          </cell>
          <cell r="S111">
            <v>0</v>
          </cell>
          <cell r="T111">
            <v>0</v>
          </cell>
          <cell r="U111">
            <v>0</v>
          </cell>
        </row>
        <row r="112">
          <cell r="K112">
            <v>0</v>
          </cell>
          <cell r="L112">
            <v>0</v>
          </cell>
          <cell r="M112">
            <v>0</v>
          </cell>
          <cell r="N112">
            <v>0</v>
          </cell>
          <cell r="O112">
            <v>0</v>
          </cell>
          <cell r="P112">
            <v>0</v>
          </cell>
          <cell r="Q112">
            <v>0</v>
          </cell>
          <cell r="R112">
            <v>0</v>
          </cell>
          <cell r="S112">
            <v>0</v>
          </cell>
          <cell r="T112">
            <v>0</v>
          </cell>
          <cell r="U112">
            <v>0</v>
          </cell>
        </row>
        <row r="113">
          <cell r="K113">
            <v>0</v>
          </cell>
          <cell r="L113">
            <v>0</v>
          </cell>
          <cell r="M113">
            <v>0</v>
          </cell>
          <cell r="N113">
            <v>0</v>
          </cell>
          <cell r="O113">
            <v>0</v>
          </cell>
          <cell r="P113">
            <v>0</v>
          </cell>
          <cell r="Q113">
            <v>0</v>
          </cell>
          <cell r="R113">
            <v>0</v>
          </cell>
          <cell r="S113">
            <v>0</v>
          </cell>
          <cell r="T113">
            <v>0</v>
          </cell>
          <cell r="U113">
            <v>0</v>
          </cell>
        </row>
        <row r="114">
          <cell r="K114">
            <v>0</v>
          </cell>
          <cell r="L114">
            <v>0</v>
          </cell>
          <cell r="M114">
            <v>0</v>
          </cell>
          <cell r="N114">
            <v>0</v>
          </cell>
          <cell r="O114">
            <v>0</v>
          </cell>
          <cell r="P114">
            <v>0</v>
          </cell>
          <cell r="Q114">
            <v>0</v>
          </cell>
          <cell r="R114">
            <v>0</v>
          </cell>
          <cell r="S114">
            <v>0</v>
          </cell>
          <cell r="T114">
            <v>0</v>
          </cell>
          <cell r="U114">
            <v>0</v>
          </cell>
        </row>
        <row r="115">
          <cell r="K115">
            <v>0</v>
          </cell>
          <cell r="L115">
            <v>0</v>
          </cell>
          <cell r="M115">
            <v>0</v>
          </cell>
          <cell r="N115">
            <v>0</v>
          </cell>
          <cell r="O115">
            <v>0</v>
          </cell>
          <cell r="P115">
            <v>0</v>
          </cell>
          <cell r="Q115">
            <v>0</v>
          </cell>
          <cell r="R115">
            <v>0</v>
          </cell>
          <cell r="S115">
            <v>0</v>
          </cell>
          <cell r="T115">
            <v>0</v>
          </cell>
          <cell r="U115">
            <v>0</v>
          </cell>
        </row>
        <row r="116">
          <cell r="K116">
            <v>0</v>
          </cell>
          <cell r="L116">
            <v>0</v>
          </cell>
          <cell r="M116">
            <v>0</v>
          </cell>
          <cell r="N116">
            <v>0</v>
          </cell>
          <cell r="O116">
            <v>0</v>
          </cell>
          <cell r="P116">
            <v>0</v>
          </cell>
          <cell r="Q116">
            <v>0</v>
          </cell>
          <cell r="R116">
            <v>0</v>
          </cell>
          <cell r="S116">
            <v>0</v>
          </cell>
          <cell r="T116">
            <v>0</v>
          </cell>
          <cell r="U116">
            <v>0</v>
          </cell>
        </row>
        <row r="117">
          <cell r="K117">
            <v>0</v>
          </cell>
          <cell r="L117">
            <v>0</v>
          </cell>
          <cell r="M117">
            <v>0</v>
          </cell>
          <cell r="N117">
            <v>0</v>
          </cell>
          <cell r="O117">
            <v>0</v>
          </cell>
          <cell r="P117">
            <v>0</v>
          </cell>
          <cell r="Q117">
            <v>0</v>
          </cell>
          <cell r="R117">
            <v>0</v>
          </cell>
          <cell r="S117">
            <v>0</v>
          </cell>
          <cell r="T117">
            <v>0</v>
          </cell>
          <cell r="U117">
            <v>0</v>
          </cell>
        </row>
        <row r="118">
          <cell r="K118">
            <v>0</v>
          </cell>
          <cell r="L118">
            <v>0</v>
          </cell>
          <cell r="M118">
            <v>0</v>
          </cell>
          <cell r="N118">
            <v>0</v>
          </cell>
          <cell r="O118">
            <v>0</v>
          </cell>
          <cell r="P118">
            <v>0</v>
          </cell>
          <cell r="Q118">
            <v>0</v>
          </cell>
          <cell r="R118">
            <v>0</v>
          </cell>
          <cell r="S118">
            <v>0</v>
          </cell>
          <cell r="T118">
            <v>0</v>
          </cell>
          <cell r="U118">
            <v>0</v>
          </cell>
        </row>
        <row r="119">
          <cell r="K119">
            <v>0</v>
          </cell>
          <cell r="L119">
            <v>0</v>
          </cell>
          <cell r="M119">
            <v>0</v>
          </cell>
          <cell r="N119">
            <v>0</v>
          </cell>
          <cell r="O119">
            <v>0</v>
          </cell>
          <cell r="P119">
            <v>0</v>
          </cell>
          <cell r="Q119">
            <v>0</v>
          </cell>
          <cell r="R119">
            <v>0</v>
          </cell>
          <cell r="S119">
            <v>0</v>
          </cell>
          <cell r="T119">
            <v>0</v>
          </cell>
          <cell r="U119">
            <v>0</v>
          </cell>
        </row>
        <row r="120">
          <cell r="K120">
            <v>0</v>
          </cell>
          <cell r="L120">
            <v>0</v>
          </cell>
          <cell r="M120">
            <v>0</v>
          </cell>
          <cell r="N120">
            <v>0</v>
          </cell>
          <cell r="O120">
            <v>0</v>
          </cell>
          <cell r="P120">
            <v>0</v>
          </cell>
          <cell r="Q120">
            <v>0</v>
          </cell>
          <cell r="R120">
            <v>0</v>
          </cell>
          <cell r="S120">
            <v>0</v>
          </cell>
          <cell r="T120">
            <v>0</v>
          </cell>
          <cell r="U120">
            <v>0</v>
          </cell>
        </row>
        <row r="121">
          <cell r="K121">
            <v>0</v>
          </cell>
          <cell r="L121">
            <v>0</v>
          </cell>
          <cell r="M121">
            <v>0</v>
          </cell>
          <cell r="N121">
            <v>0</v>
          </cell>
          <cell r="O121">
            <v>0</v>
          </cell>
          <cell r="P121">
            <v>0</v>
          </cell>
          <cell r="Q121">
            <v>0</v>
          </cell>
          <cell r="R121">
            <v>0</v>
          </cell>
          <cell r="S121">
            <v>0</v>
          </cell>
          <cell r="T121">
            <v>0</v>
          </cell>
          <cell r="U121">
            <v>0</v>
          </cell>
        </row>
        <row r="122">
          <cell r="K122">
            <v>0</v>
          </cell>
          <cell r="L122">
            <v>0</v>
          </cell>
          <cell r="M122">
            <v>0</v>
          </cell>
          <cell r="N122">
            <v>0</v>
          </cell>
          <cell r="O122">
            <v>0</v>
          </cell>
          <cell r="P122">
            <v>0</v>
          </cell>
          <cell r="Q122">
            <v>0</v>
          </cell>
          <cell r="R122">
            <v>0</v>
          </cell>
          <cell r="S122">
            <v>0</v>
          </cell>
          <cell r="T122">
            <v>0</v>
          </cell>
          <cell r="U122">
            <v>0</v>
          </cell>
        </row>
        <row r="123">
          <cell r="K123">
            <v>0</v>
          </cell>
          <cell r="L123">
            <v>0</v>
          </cell>
          <cell r="M123">
            <v>0</v>
          </cell>
          <cell r="N123">
            <v>0</v>
          </cell>
          <cell r="O123">
            <v>0</v>
          </cell>
          <cell r="P123">
            <v>0</v>
          </cell>
          <cell r="Q123">
            <v>0</v>
          </cell>
          <cell r="R123">
            <v>0</v>
          </cell>
          <cell r="S123">
            <v>0</v>
          </cell>
          <cell r="T123">
            <v>0</v>
          </cell>
          <cell r="U123">
            <v>0</v>
          </cell>
        </row>
        <row r="124">
          <cell r="K124">
            <v>0</v>
          </cell>
          <cell r="L124">
            <v>0</v>
          </cell>
          <cell r="M124">
            <v>0</v>
          </cell>
          <cell r="N124">
            <v>0</v>
          </cell>
          <cell r="O124">
            <v>0</v>
          </cell>
          <cell r="P124">
            <v>0</v>
          </cell>
          <cell r="Q124">
            <v>0</v>
          </cell>
          <cell r="R124">
            <v>0</v>
          </cell>
          <cell r="S124">
            <v>0</v>
          </cell>
          <cell r="T124">
            <v>0</v>
          </cell>
          <cell r="U124">
            <v>0</v>
          </cell>
        </row>
        <row r="125">
          <cell r="K125">
            <v>0</v>
          </cell>
          <cell r="L125">
            <v>0</v>
          </cell>
          <cell r="M125">
            <v>0</v>
          </cell>
          <cell r="N125">
            <v>0</v>
          </cell>
          <cell r="O125">
            <v>0</v>
          </cell>
          <cell r="P125">
            <v>0</v>
          </cell>
          <cell r="Q125">
            <v>0</v>
          </cell>
          <cell r="R125">
            <v>0</v>
          </cell>
          <cell r="S125">
            <v>0</v>
          </cell>
          <cell r="T125">
            <v>0</v>
          </cell>
          <cell r="U125">
            <v>0</v>
          </cell>
        </row>
        <row r="126">
          <cell r="K126">
            <v>0</v>
          </cell>
          <cell r="L126">
            <v>0</v>
          </cell>
          <cell r="M126">
            <v>0</v>
          </cell>
          <cell r="N126">
            <v>0</v>
          </cell>
          <cell r="O126">
            <v>0</v>
          </cell>
          <cell r="P126">
            <v>0</v>
          </cell>
          <cell r="Q126">
            <v>0</v>
          </cell>
          <cell r="R126">
            <v>0</v>
          </cell>
          <cell r="S126">
            <v>0</v>
          </cell>
          <cell r="T126">
            <v>0</v>
          </cell>
          <cell r="U126">
            <v>0</v>
          </cell>
        </row>
        <row r="127">
          <cell r="K127">
            <v>0</v>
          </cell>
          <cell r="L127">
            <v>0</v>
          </cell>
          <cell r="M127">
            <v>0</v>
          </cell>
          <cell r="N127">
            <v>0</v>
          </cell>
          <cell r="O127">
            <v>0</v>
          </cell>
          <cell r="P127">
            <v>0</v>
          </cell>
          <cell r="Q127">
            <v>0</v>
          </cell>
          <cell r="R127">
            <v>0</v>
          </cell>
          <cell r="S127">
            <v>0</v>
          </cell>
          <cell r="T127">
            <v>0</v>
          </cell>
          <cell r="U127">
            <v>0</v>
          </cell>
        </row>
        <row r="128">
          <cell r="K128">
            <v>0</v>
          </cell>
          <cell r="L128">
            <v>0</v>
          </cell>
          <cell r="M128">
            <v>0</v>
          </cell>
          <cell r="N128">
            <v>0</v>
          </cell>
          <cell r="O128">
            <v>0</v>
          </cell>
          <cell r="P128">
            <v>0</v>
          </cell>
          <cell r="Q128">
            <v>0</v>
          </cell>
          <cell r="R128">
            <v>0</v>
          </cell>
          <cell r="S128">
            <v>0</v>
          </cell>
          <cell r="T128">
            <v>0</v>
          </cell>
          <cell r="U128">
            <v>0</v>
          </cell>
        </row>
        <row r="129">
          <cell r="K129">
            <v>0</v>
          </cell>
          <cell r="L129">
            <v>0</v>
          </cell>
          <cell r="M129">
            <v>0</v>
          </cell>
          <cell r="N129">
            <v>0</v>
          </cell>
          <cell r="O129">
            <v>0</v>
          </cell>
          <cell r="P129">
            <v>0</v>
          </cell>
          <cell r="Q129">
            <v>0</v>
          </cell>
          <cell r="R129">
            <v>0</v>
          </cell>
          <cell r="S129">
            <v>0</v>
          </cell>
          <cell r="T129">
            <v>0</v>
          </cell>
          <cell r="U129">
            <v>0</v>
          </cell>
        </row>
        <row r="130">
          <cell r="K130">
            <v>0</v>
          </cell>
          <cell r="L130">
            <v>0</v>
          </cell>
          <cell r="M130">
            <v>0</v>
          </cell>
          <cell r="N130">
            <v>0</v>
          </cell>
          <cell r="O130">
            <v>0</v>
          </cell>
          <cell r="P130">
            <v>0</v>
          </cell>
          <cell r="Q130">
            <v>0</v>
          </cell>
          <cell r="R130">
            <v>0</v>
          </cell>
          <cell r="S130">
            <v>0</v>
          </cell>
          <cell r="T130">
            <v>0</v>
          </cell>
          <cell r="U130">
            <v>0</v>
          </cell>
        </row>
        <row r="131">
          <cell r="K131">
            <v>0</v>
          </cell>
          <cell r="L131">
            <v>0</v>
          </cell>
          <cell r="M131">
            <v>0</v>
          </cell>
          <cell r="N131">
            <v>0</v>
          </cell>
          <cell r="O131">
            <v>0</v>
          </cell>
          <cell r="P131">
            <v>0</v>
          </cell>
          <cell r="Q131">
            <v>0</v>
          </cell>
          <cell r="R131">
            <v>0</v>
          </cell>
          <cell r="S131">
            <v>0</v>
          </cell>
          <cell r="T131">
            <v>0</v>
          </cell>
          <cell r="U131">
            <v>0</v>
          </cell>
        </row>
        <row r="132">
          <cell r="K132">
            <v>0</v>
          </cell>
          <cell r="L132">
            <v>0</v>
          </cell>
          <cell r="M132">
            <v>0</v>
          </cell>
          <cell r="N132">
            <v>0</v>
          </cell>
          <cell r="O132">
            <v>0</v>
          </cell>
          <cell r="P132">
            <v>0</v>
          </cell>
          <cell r="Q132">
            <v>0</v>
          </cell>
          <cell r="R132">
            <v>0</v>
          </cell>
          <cell r="S132">
            <v>0</v>
          </cell>
          <cell r="T132">
            <v>0</v>
          </cell>
          <cell r="U132">
            <v>0</v>
          </cell>
        </row>
        <row r="133">
          <cell r="K133">
            <v>0</v>
          </cell>
          <cell r="L133">
            <v>0</v>
          </cell>
          <cell r="M133">
            <v>0</v>
          </cell>
          <cell r="N133">
            <v>0</v>
          </cell>
          <cell r="O133">
            <v>0</v>
          </cell>
          <cell r="P133">
            <v>0</v>
          </cell>
          <cell r="Q133">
            <v>0</v>
          </cell>
          <cell r="R133">
            <v>0</v>
          </cell>
          <cell r="S133">
            <v>0</v>
          </cell>
          <cell r="T133">
            <v>0</v>
          </cell>
          <cell r="U133">
            <v>0</v>
          </cell>
        </row>
        <row r="134">
          <cell r="K134">
            <v>0</v>
          </cell>
          <cell r="L134">
            <v>0</v>
          </cell>
          <cell r="M134">
            <v>0</v>
          </cell>
          <cell r="N134">
            <v>0</v>
          </cell>
          <cell r="O134">
            <v>0</v>
          </cell>
          <cell r="P134">
            <v>0</v>
          </cell>
          <cell r="Q134">
            <v>0</v>
          </cell>
          <cell r="R134">
            <v>0</v>
          </cell>
          <cell r="S134">
            <v>0</v>
          </cell>
          <cell r="T134">
            <v>0</v>
          </cell>
          <cell r="U134">
            <v>0</v>
          </cell>
        </row>
        <row r="135">
          <cell r="K135">
            <v>0</v>
          </cell>
          <cell r="L135">
            <v>0</v>
          </cell>
          <cell r="M135">
            <v>0</v>
          </cell>
          <cell r="N135">
            <v>0</v>
          </cell>
          <cell r="O135">
            <v>0</v>
          </cell>
          <cell r="P135">
            <v>0</v>
          </cell>
          <cell r="Q135">
            <v>0</v>
          </cell>
          <cell r="R135">
            <v>0</v>
          </cell>
          <cell r="S135">
            <v>0</v>
          </cell>
          <cell r="T135">
            <v>0</v>
          </cell>
          <cell r="U135">
            <v>0</v>
          </cell>
        </row>
        <row r="136">
          <cell r="K136">
            <v>0</v>
          </cell>
          <cell r="L136">
            <v>0</v>
          </cell>
          <cell r="M136">
            <v>0</v>
          </cell>
          <cell r="N136">
            <v>0</v>
          </cell>
          <cell r="O136">
            <v>0</v>
          </cell>
          <cell r="P136">
            <v>0</v>
          </cell>
          <cell r="Q136">
            <v>0</v>
          </cell>
          <cell r="R136">
            <v>0</v>
          </cell>
          <cell r="S136">
            <v>0</v>
          </cell>
          <cell r="T136">
            <v>0</v>
          </cell>
          <cell r="U136">
            <v>0</v>
          </cell>
        </row>
        <row r="137">
          <cell r="K137">
            <v>0</v>
          </cell>
          <cell r="L137">
            <v>0</v>
          </cell>
          <cell r="M137">
            <v>0</v>
          </cell>
          <cell r="N137">
            <v>0</v>
          </cell>
          <cell r="O137">
            <v>0</v>
          </cell>
          <cell r="P137">
            <v>0</v>
          </cell>
          <cell r="Q137">
            <v>0</v>
          </cell>
          <cell r="R137">
            <v>0</v>
          </cell>
          <cell r="S137">
            <v>0</v>
          </cell>
          <cell r="T137">
            <v>0</v>
          </cell>
          <cell r="U137">
            <v>0</v>
          </cell>
        </row>
        <row r="138">
          <cell r="K138">
            <v>0</v>
          </cell>
          <cell r="L138">
            <v>0</v>
          </cell>
          <cell r="M138">
            <v>0</v>
          </cell>
          <cell r="N138">
            <v>0</v>
          </cell>
          <cell r="O138">
            <v>0</v>
          </cell>
          <cell r="P138">
            <v>0</v>
          </cell>
          <cell r="Q138">
            <v>0</v>
          </cell>
          <cell r="R138">
            <v>0</v>
          </cell>
          <cell r="S138">
            <v>0</v>
          </cell>
          <cell r="T138">
            <v>0</v>
          </cell>
          <cell r="U138">
            <v>0</v>
          </cell>
        </row>
        <row r="139">
          <cell r="K139">
            <v>0</v>
          </cell>
          <cell r="L139">
            <v>0</v>
          </cell>
          <cell r="M139">
            <v>0</v>
          </cell>
          <cell r="N139">
            <v>0</v>
          </cell>
          <cell r="O139">
            <v>0</v>
          </cell>
          <cell r="P139">
            <v>0</v>
          </cell>
          <cell r="Q139">
            <v>0</v>
          </cell>
          <cell r="R139">
            <v>0</v>
          </cell>
          <cell r="S139">
            <v>0</v>
          </cell>
          <cell r="T139">
            <v>0</v>
          </cell>
          <cell r="U139">
            <v>0</v>
          </cell>
        </row>
        <row r="140">
          <cell r="K140">
            <v>0</v>
          </cell>
          <cell r="L140">
            <v>0</v>
          </cell>
          <cell r="M140">
            <v>0</v>
          </cell>
          <cell r="N140">
            <v>0</v>
          </cell>
          <cell r="O140">
            <v>0</v>
          </cell>
          <cell r="P140">
            <v>0</v>
          </cell>
          <cell r="Q140">
            <v>0</v>
          </cell>
          <cell r="R140">
            <v>0</v>
          </cell>
          <cell r="S140">
            <v>0</v>
          </cell>
          <cell r="T140">
            <v>0</v>
          </cell>
          <cell r="U140">
            <v>0</v>
          </cell>
        </row>
        <row r="141">
          <cell r="K141">
            <v>0</v>
          </cell>
          <cell r="L141">
            <v>0</v>
          </cell>
          <cell r="M141">
            <v>0</v>
          </cell>
          <cell r="N141">
            <v>0</v>
          </cell>
          <cell r="O141">
            <v>0</v>
          </cell>
          <cell r="P141">
            <v>0</v>
          </cell>
          <cell r="Q141">
            <v>0</v>
          </cell>
          <cell r="R141">
            <v>0</v>
          </cell>
          <cell r="S141">
            <v>0</v>
          </cell>
          <cell r="T141">
            <v>0</v>
          </cell>
          <cell r="U141">
            <v>0</v>
          </cell>
        </row>
        <row r="142">
          <cell r="K142">
            <v>0</v>
          </cell>
          <cell r="L142">
            <v>0</v>
          </cell>
          <cell r="M142">
            <v>0</v>
          </cell>
          <cell r="N142">
            <v>0</v>
          </cell>
          <cell r="O142">
            <v>0</v>
          </cell>
          <cell r="P142">
            <v>0</v>
          </cell>
          <cell r="Q142">
            <v>0</v>
          </cell>
          <cell r="R142">
            <v>0</v>
          </cell>
          <cell r="S142">
            <v>0</v>
          </cell>
          <cell r="T142">
            <v>0</v>
          </cell>
          <cell r="U142">
            <v>0</v>
          </cell>
        </row>
        <row r="143">
          <cell r="K143">
            <v>0</v>
          </cell>
          <cell r="L143">
            <v>0</v>
          </cell>
          <cell r="M143">
            <v>0</v>
          </cell>
          <cell r="N143">
            <v>0</v>
          </cell>
          <cell r="O143">
            <v>0</v>
          </cell>
          <cell r="P143">
            <v>0</v>
          </cell>
          <cell r="Q143">
            <v>0</v>
          </cell>
          <cell r="R143">
            <v>0</v>
          </cell>
          <cell r="S143">
            <v>0</v>
          </cell>
          <cell r="T143">
            <v>0</v>
          </cell>
          <cell r="U143">
            <v>0</v>
          </cell>
        </row>
        <row r="144">
          <cell r="K144">
            <v>0</v>
          </cell>
          <cell r="L144">
            <v>0</v>
          </cell>
          <cell r="M144">
            <v>0</v>
          </cell>
          <cell r="N144">
            <v>0</v>
          </cell>
          <cell r="O144">
            <v>0</v>
          </cell>
          <cell r="P144">
            <v>0</v>
          </cell>
          <cell r="Q144">
            <v>0</v>
          </cell>
          <cell r="R144">
            <v>0</v>
          </cell>
          <cell r="S144">
            <v>0</v>
          </cell>
          <cell r="T144">
            <v>0</v>
          </cell>
          <cell r="U144">
            <v>0</v>
          </cell>
        </row>
        <row r="145">
          <cell r="K145">
            <v>0</v>
          </cell>
          <cell r="L145">
            <v>0</v>
          </cell>
          <cell r="M145">
            <v>0</v>
          </cell>
          <cell r="N145">
            <v>0</v>
          </cell>
          <cell r="O145">
            <v>0</v>
          </cell>
          <cell r="P145">
            <v>0</v>
          </cell>
          <cell r="Q145">
            <v>0</v>
          </cell>
          <cell r="R145">
            <v>0</v>
          </cell>
          <cell r="S145">
            <v>0</v>
          </cell>
          <cell r="T145">
            <v>0</v>
          </cell>
          <cell r="U145">
            <v>0</v>
          </cell>
        </row>
        <row r="146">
          <cell r="K146">
            <v>0</v>
          </cell>
          <cell r="L146">
            <v>0</v>
          </cell>
          <cell r="M146">
            <v>0</v>
          </cell>
          <cell r="N146">
            <v>0</v>
          </cell>
          <cell r="O146">
            <v>0</v>
          </cell>
          <cell r="P146">
            <v>0</v>
          </cell>
          <cell r="Q146">
            <v>0</v>
          </cell>
          <cell r="R146">
            <v>0</v>
          </cell>
          <cell r="S146">
            <v>0</v>
          </cell>
          <cell r="T146">
            <v>0</v>
          </cell>
          <cell r="U146">
            <v>0</v>
          </cell>
        </row>
        <row r="147">
          <cell r="K147">
            <v>0</v>
          </cell>
          <cell r="L147">
            <v>0</v>
          </cell>
          <cell r="M147">
            <v>0</v>
          </cell>
          <cell r="N147">
            <v>0</v>
          </cell>
          <cell r="O147">
            <v>0</v>
          </cell>
          <cell r="P147">
            <v>0</v>
          </cell>
          <cell r="Q147">
            <v>0</v>
          </cell>
          <cell r="R147">
            <v>0</v>
          </cell>
          <cell r="S147">
            <v>0</v>
          </cell>
          <cell r="T147">
            <v>0</v>
          </cell>
          <cell r="U147">
            <v>0</v>
          </cell>
        </row>
        <row r="148">
          <cell r="K148">
            <v>0</v>
          </cell>
          <cell r="L148">
            <v>0</v>
          </cell>
          <cell r="M148">
            <v>0</v>
          </cell>
          <cell r="N148">
            <v>0</v>
          </cell>
          <cell r="O148">
            <v>0</v>
          </cell>
          <cell r="P148">
            <v>0</v>
          </cell>
          <cell r="Q148">
            <v>0</v>
          </cell>
          <cell r="R148">
            <v>0</v>
          </cell>
          <cell r="S148">
            <v>0</v>
          </cell>
          <cell r="T148">
            <v>0</v>
          </cell>
          <cell r="U148">
            <v>0</v>
          </cell>
        </row>
        <row r="149">
          <cell r="K149">
            <v>0</v>
          </cell>
          <cell r="L149">
            <v>0</v>
          </cell>
          <cell r="M149">
            <v>0</v>
          </cell>
          <cell r="N149">
            <v>0</v>
          </cell>
          <cell r="O149">
            <v>0</v>
          </cell>
          <cell r="P149">
            <v>0</v>
          </cell>
          <cell r="Q149">
            <v>0</v>
          </cell>
          <cell r="R149">
            <v>0</v>
          </cell>
          <cell r="S149">
            <v>0</v>
          </cell>
          <cell r="T149">
            <v>0</v>
          </cell>
          <cell r="U149">
            <v>0</v>
          </cell>
        </row>
        <row r="150">
          <cell r="K150">
            <v>0</v>
          </cell>
          <cell r="L150">
            <v>0</v>
          </cell>
          <cell r="M150">
            <v>0</v>
          </cell>
          <cell r="N150">
            <v>0</v>
          </cell>
          <cell r="O150">
            <v>0</v>
          </cell>
          <cell r="P150">
            <v>0</v>
          </cell>
          <cell r="Q150">
            <v>0</v>
          </cell>
          <cell r="R150">
            <v>0</v>
          </cell>
          <cell r="S150">
            <v>0</v>
          </cell>
          <cell r="T150">
            <v>0</v>
          </cell>
          <cell r="U150">
            <v>0</v>
          </cell>
        </row>
        <row r="151">
          <cell r="K151">
            <v>0</v>
          </cell>
          <cell r="L151">
            <v>0</v>
          </cell>
          <cell r="M151">
            <v>0</v>
          </cell>
          <cell r="N151">
            <v>0</v>
          </cell>
          <cell r="O151">
            <v>0</v>
          </cell>
          <cell r="P151">
            <v>0</v>
          </cell>
          <cell r="Q151">
            <v>0</v>
          </cell>
          <cell r="R151">
            <v>0</v>
          </cell>
          <cell r="S151">
            <v>0</v>
          </cell>
          <cell r="T151">
            <v>0</v>
          </cell>
          <cell r="U151">
            <v>0</v>
          </cell>
        </row>
        <row r="152">
          <cell r="K152">
            <v>0</v>
          </cell>
          <cell r="L152">
            <v>0</v>
          </cell>
          <cell r="M152">
            <v>0</v>
          </cell>
          <cell r="N152">
            <v>0</v>
          </cell>
          <cell r="O152">
            <v>0</v>
          </cell>
          <cell r="P152">
            <v>0</v>
          </cell>
          <cell r="Q152">
            <v>0</v>
          </cell>
          <cell r="R152">
            <v>0</v>
          </cell>
          <cell r="S152">
            <v>0</v>
          </cell>
          <cell r="T152">
            <v>0</v>
          </cell>
          <cell r="U152">
            <v>0</v>
          </cell>
        </row>
        <row r="153">
          <cell r="K153">
            <v>0</v>
          </cell>
          <cell r="L153">
            <v>0</v>
          </cell>
          <cell r="M153">
            <v>0</v>
          </cell>
          <cell r="N153">
            <v>0</v>
          </cell>
          <cell r="O153">
            <v>0</v>
          </cell>
          <cell r="P153">
            <v>0</v>
          </cell>
          <cell r="Q153">
            <v>0</v>
          </cell>
          <cell r="R153">
            <v>0</v>
          </cell>
          <cell r="S153">
            <v>0</v>
          </cell>
          <cell r="T153">
            <v>0</v>
          </cell>
          <cell r="U153">
            <v>0</v>
          </cell>
        </row>
        <row r="154">
          <cell r="K154">
            <v>0</v>
          </cell>
          <cell r="L154">
            <v>0</v>
          </cell>
          <cell r="M154">
            <v>0</v>
          </cell>
          <cell r="N154">
            <v>0</v>
          </cell>
          <cell r="O154">
            <v>0</v>
          </cell>
          <cell r="P154">
            <v>0</v>
          </cell>
          <cell r="Q154">
            <v>0</v>
          </cell>
          <cell r="R154">
            <v>0</v>
          </cell>
          <cell r="S154">
            <v>0</v>
          </cell>
          <cell r="T154">
            <v>0</v>
          </cell>
          <cell r="U154">
            <v>0</v>
          </cell>
        </row>
        <row r="155">
          <cell r="K155">
            <v>0</v>
          </cell>
          <cell r="L155">
            <v>0</v>
          </cell>
          <cell r="M155">
            <v>0</v>
          </cell>
          <cell r="N155">
            <v>0</v>
          </cell>
          <cell r="O155">
            <v>0</v>
          </cell>
          <cell r="P155">
            <v>0</v>
          </cell>
          <cell r="Q155">
            <v>0</v>
          </cell>
          <cell r="R155">
            <v>0</v>
          </cell>
          <cell r="S155">
            <v>0</v>
          </cell>
          <cell r="T155">
            <v>0</v>
          </cell>
          <cell r="U155">
            <v>0</v>
          </cell>
        </row>
        <row r="156">
          <cell r="K156">
            <v>8732.4844148333323</v>
          </cell>
          <cell r="L156">
            <v>418.71987666666678</v>
          </cell>
          <cell r="M156">
            <v>72.772400000000005</v>
          </cell>
          <cell r="N156">
            <v>14.55448</v>
          </cell>
          <cell r="O156">
            <v>3799.0269583333329</v>
          </cell>
          <cell r="P156">
            <v>759.80539166666665</v>
          </cell>
          <cell r="Q156">
            <v>354.26515000000001</v>
          </cell>
          <cell r="R156">
            <v>186.84098999999998</v>
          </cell>
          <cell r="S156">
            <v>0</v>
          </cell>
          <cell r="T156">
            <v>541.1061400000001</v>
          </cell>
          <cell r="U156">
            <v>13797.363521499999</v>
          </cell>
        </row>
        <row r="65536">
          <cell r="H65536" t="str">
            <v>Работы</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H2" t="str">
            <v>Работы</v>
          </cell>
        </row>
      </sheetData>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row r="2">
          <cell r="H2" t="str">
            <v>Работы</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Цены СНГ"/>
      <sheetName val="#ССЫЛКА"/>
      <sheetName val="assump"/>
      <sheetName val="Фин"/>
      <sheetName val="СевГОК"/>
      <sheetName val="Цены_СНГ"/>
      <sheetName val="PR"/>
      <sheetName val="Шифр"/>
      <sheetName val="Switches"/>
      <sheetName val="Таблтцы"/>
      <sheetName val="Input TI"/>
      <sheetName val="0-Общие данные"/>
      <sheetName val="3"/>
      <sheetName val="DICTS"/>
      <sheetName val="план"/>
      <sheetName val="Россия-экспорт"/>
      <sheetName val="InputTI"/>
      <sheetName val="Тит стор"/>
      <sheetName val="0"/>
      <sheetName val="1"/>
      <sheetName val="1 кв"/>
      <sheetName val="10"/>
      <sheetName val="10 міс."/>
      <sheetName val="11"/>
      <sheetName val="11 міс."/>
      <sheetName val="12"/>
      <sheetName val="12 міс."/>
      <sheetName val="1998"/>
      <sheetName val="1півр"/>
      <sheetName val="2"/>
      <sheetName val="2 кв"/>
      <sheetName val="2 утв"/>
      <sheetName val="3 не сокр."/>
      <sheetName val="3 тар."/>
      <sheetName val="3 утв."/>
      <sheetName val="3кв"/>
      <sheetName val="3кв "/>
      <sheetName val="4 утв"/>
      <sheetName val="5"/>
      <sheetName val="6"/>
      <sheetName val="7"/>
      <sheetName val="7 міс"/>
      <sheetName val="8"/>
      <sheetName val="8 міс."/>
      <sheetName val="812"/>
      <sheetName val="812 (2)"/>
      <sheetName val="9"/>
      <sheetName val="9 (2)"/>
      <sheetName val="9 міс."/>
      <sheetName val="Общие данные"/>
      <sheetName val="Коды цехов"/>
      <sheetName val="Цены_СНГ1"/>
      <sheetName val="Input_TI"/>
      <sheetName val="0-Общие_данные"/>
      <sheetName val="Тит_стор"/>
      <sheetName val="Список возможных участников"/>
      <sheetName val="1_кв"/>
      <sheetName val="10_міс_"/>
      <sheetName val="11_міс_"/>
      <sheetName val="12_міс_"/>
      <sheetName val="2_кв"/>
      <sheetName val="2_утв"/>
      <sheetName val="3_не_сокр_"/>
      <sheetName val="3_тар_"/>
      <sheetName val="3_утв_"/>
      <sheetName val="3кв_"/>
      <sheetName val="4_утв"/>
      <sheetName val="7_міс"/>
      <sheetName val="8_міс_"/>
      <sheetName val="812_(2)"/>
      <sheetName val="9_(2)"/>
      <sheetName val="9_міс_"/>
      <sheetName val="Состав Группы"/>
      <sheetName val="KFI "/>
      <sheetName val="Цены_СНГ2"/>
      <sheetName val="Input_TI1"/>
      <sheetName val="Тит_стор1"/>
      <sheetName val="0-Общие_данные1"/>
      <sheetName val="1_кв1"/>
      <sheetName val="10_міс_1"/>
      <sheetName val="11_міс_1"/>
      <sheetName val="12_міс_1"/>
      <sheetName val="2_кв1"/>
      <sheetName val="2_утв1"/>
      <sheetName val="3_не_сокр_1"/>
      <sheetName val="3_тар_1"/>
      <sheetName val="3_утв_1"/>
      <sheetName val="3кв_1"/>
      <sheetName val="4_утв1"/>
      <sheetName val="7_міс1"/>
      <sheetName val="8_міс_1"/>
      <sheetName val="812_(2)1"/>
      <sheetName val="9_(2)1"/>
      <sheetName val="9_міс_1"/>
      <sheetName val="Список_возможных_участников"/>
      <sheetName val="Состав_Группы"/>
      <sheetName val="KFI_"/>
      <sheetName val="Цены_СНГ3"/>
      <sheetName val="Input_TI2"/>
      <sheetName val="0-Общие_данные2"/>
      <sheetName val="Тит_стор2"/>
      <sheetName val="1_кв2"/>
      <sheetName val="10_міс_2"/>
      <sheetName val="11_міс_2"/>
      <sheetName val="12_міс_2"/>
      <sheetName val="2_кв2"/>
      <sheetName val="2_утв2"/>
      <sheetName val="3_не_сокр_2"/>
      <sheetName val="3_тар_2"/>
      <sheetName val="3_утв_2"/>
      <sheetName val="3кв_2"/>
      <sheetName val="4_утв2"/>
      <sheetName val="7_міс2"/>
      <sheetName val="8_міс_2"/>
      <sheetName val="812_(2)2"/>
      <sheetName val="9_(2)2"/>
      <sheetName val="9_міс_2"/>
      <sheetName val="Список_возможных_участников1"/>
      <sheetName val="Состав_Группы1"/>
      <sheetName val="KFI_1"/>
      <sheetName val="Цены_СНГ4"/>
      <sheetName val="Input_TI3"/>
      <sheetName val="0-Общие_данные3"/>
      <sheetName val="Тит_стор3"/>
      <sheetName val="1_кв3"/>
      <sheetName val="10_міс_3"/>
      <sheetName val="11_міс_3"/>
      <sheetName val="12_міс_3"/>
      <sheetName val="2_кв3"/>
      <sheetName val="2_утв3"/>
      <sheetName val="3_не_сокр_3"/>
      <sheetName val="3_тар_3"/>
      <sheetName val="3_утв_3"/>
      <sheetName val="3кв_3"/>
      <sheetName val="4_утв3"/>
      <sheetName val="7_міс3"/>
      <sheetName val="8_міс_3"/>
      <sheetName val="812_(2)3"/>
      <sheetName val="9_(2)3"/>
      <sheetName val="9_міс_3"/>
      <sheetName val="Список_возможных_участников2"/>
      <sheetName val="Состав_Группы2"/>
      <sheetName val="KFI_2"/>
      <sheetName val="Цены_СНГ5"/>
      <sheetName val="Input_TI4"/>
      <sheetName val="0-Общие_данные4"/>
      <sheetName val="Тит_стор4"/>
      <sheetName val="1_кв4"/>
      <sheetName val="10_міс_4"/>
      <sheetName val="11_міс_4"/>
      <sheetName val="12_міс_4"/>
      <sheetName val="2_кв4"/>
      <sheetName val="2_утв4"/>
      <sheetName val="3_не_сокр_4"/>
      <sheetName val="3_тар_4"/>
      <sheetName val="3_утв_4"/>
      <sheetName val="3кв_4"/>
      <sheetName val="4_утв4"/>
      <sheetName val="7_міс4"/>
      <sheetName val="8_міс_4"/>
      <sheetName val="812_(2)4"/>
      <sheetName val="9_(2)4"/>
      <sheetName val="9_міс_4"/>
      <sheetName val="Список_возможных_участников3"/>
      <sheetName val="Состав_Группы3"/>
      <sheetName val="KFI_3"/>
      <sheetName val="Общие_данные"/>
      <sheetName val="Коды_цехов"/>
      <sheetName val="Цены_СНГ6"/>
      <sheetName val="Input_TI5"/>
      <sheetName val="0-Общие_данные5"/>
      <sheetName val="Тит_стор5"/>
      <sheetName val="1_кв5"/>
      <sheetName val="10_міс_5"/>
      <sheetName val="11_міс_5"/>
      <sheetName val="12_міс_5"/>
      <sheetName val="2_кв5"/>
      <sheetName val="2_утв5"/>
      <sheetName val="3_не_сокр_5"/>
      <sheetName val="3_тар_5"/>
      <sheetName val="3_утв_5"/>
      <sheetName val="3кв_5"/>
      <sheetName val="4_утв5"/>
      <sheetName val="7_міс5"/>
      <sheetName val="8_міс_5"/>
      <sheetName val="812_(2)5"/>
      <sheetName val="9_(2)5"/>
      <sheetName val="9_міс_5"/>
      <sheetName val="Список_возможных_участников4"/>
      <sheetName val="Состав_Группы4"/>
      <sheetName val="KFI_4"/>
      <sheetName val="Общие_данные1"/>
      <sheetName val="Коды_цехов1"/>
      <sheetName val="Справочник"/>
      <sheetName val="Справочник ЦФО"/>
      <sheetName val="A6"/>
      <sheetName val="Tax"/>
      <sheetName val="движение комб. скр.конв."/>
      <sheetName val="XREF"/>
      <sheetName val="Accounts"/>
      <sheetName val="115.3"/>
      <sheetName val="Цены_СНГ7"/>
      <sheetName val="Input_TI6"/>
      <sheetName val="0-Общие_данные6"/>
      <sheetName val="Тит_стор6"/>
      <sheetName val="Общие_данные2"/>
      <sheetName val="Коды_цехов2"/>
      <sheetName val="1_кв6"/>
      <sheetName val="10_міс_6"/>
      <sheetName val="11_міс_6"/>
      <sheetName val="12_міс_6"/>
      <sheetName val="2_кв6"/>
      <sheetName val="2_утв6"/>
      <sheetName val="3_не_сокр_6"/>
      <sheetName val="3_тар_6"/>
      <sheetName val="3_утв_6"/>
      <sheetName val="3кв_6"/>
      <sheetName val="4_утв6"/>
      <sheetName val="7_міс6"/>
      <sheetName val="8_міс_6"/>
      <sheetName val="812_(2)6"/>
      <sheetName val="9_(2)6"/>
      <sheetName val="9_міс_6"/>
      <sheetName val="Список_возможных_участников5"/>
      <sheetName val="Состав_Группы5"/>
      <sheetName val="KFI_5"/>
      <sheetName val="Справочник_ЦФО"/>
      <sheetName val="движение_комб__скр_конв_"/>
      <sheetName val="115_3"/>
      <sheetName val="Поставки Россия-Экспорт"/>
      <sheetName val="setup"/>
      <sheetName val="Lead"/>
      <sheetName val="Depreciation"/>
      <sheetName val="Список"/>
      <sheetName val="затраты"/>
      <sheetName val="_Ф2"/>
      <sheetName val="RSA_FS"/>
      <sheetName val="COS reconciliation"/>
      <sheetName val="Цены_СНГ8"/>
      <sheetName val="Input_TI7"/>
      <sheetName val="0-Общие_данные7"/>
      <sheetName val="Тит_стор7"/>
      <sheetName val="1_кв7"/>
      <sheetName val="10_міс_7"/>
      <sheetName val="11_міс_7"/>
      <sheetName val="12_міс_7"/>
      <sheetName val="2_кв7"/>
      <sheetName val="2_утв7"/>
      <sheetName val="3_не_сокр_7"/>
      <sheetName val="3_тар_7"/>
      <sheetName val="3_утв_7"/>
      <sheetName val="3кв_7"/>
      <sheetName val="4_утв7"/>
      <sheetName val="7_міс7"/>
      <sheetName val="8_міс_7"/>
      <sheetName val="812_(2)7"/>
      <sheetName val="9_(2)7"/>
      <sheetName val="9_міс_7"/>
      <sheetName val="Общие_данные3"/>
      <sheetName val="Коды_цехов3"/>
      <sheetName val="Список_возможных_участников6"/>
      <sheetName val="Состав_Группы6"/>
      <sheetName val="KFI_6"/>
      <sheetName val="движение_комб__скр_конв_1"/>
      <sheetName val="Справочник_ЦФО1"/>
      <sheetName val="115_31"/>
      <sheetName val="Поставки_Россия-Экспорт"/>
      <sheetName val="COS_reconciliation"/>
      <sheetName val="МТР Газ України"/>
      <sheetName val="Инвестиции в 2005_поквартально"/>
      <sheetName val="_Т1"/>
      <sheetName val="_Т10"/>
      <sheetName val="_Т2"/>
      <sheetName val="_Т4"/>
      <sheetName val="_Т5"/>
      <sheetName val="_Т6"/>
      <sheetName val="_Т7"/>
      <sheetName val="_Т8"/>
      <sheetName val="_Т9"/>
      <sheetName val="COST"/>
      <sheetName val="База"/>
      <sheetName val="Данные динамики"/>
      <sheetName val="Период 1"/>
      <sheetName val="Период 2"/>
      <sheetName val="dicts_mat"/>
      <sheetName val="Accrued"/>
      <sheetName val="импортеры99"/>
      <sheetName val="импортеры96"/>
      <sheetName val="импортеры97"/>
      <sheetName val="Незав.пр-во "/>
      <sheetName val="4"/>
      <sheetName val="_ф3"/>
      <sheetName val="_Ф4"/>
      <sheetName val="_Ф5"/>
      <sheetName val="Ф7_цены"/>
      <sheetName val="Ф8_цены"/>
      <sheetName val="XLR_NoRangeSheet"/>
      <sheetName val="1.DATA"/>
      <sheetName val="GL data"/>
      <sheetName val="_Л1"/>
      <sheetName val="_Л10"/>
      <sheetName val="_Л11"/>
      <sheetName val="_Л2"/>
      <sheetName val="_Л3"/>
      <sheetName val="_Л4"/>
      <sheetName val="_Л5"/>
      <sheetName val="_Л7"/>
      <sheetName val="_Л8"/>
      <sheetName val="_Л9"/>
      <sheetName val="Инструкция"/>
      <sheetName val="Scenarios"/>
      <sheetName val="2.Curs"/>
      <sheetName val="ACC 1 IFRS"/>
      <sheetName val="ANALYSIS"/>
      <sheetName val="Цены_СНГ9"/>
      <sheetName val="Input_TI8"/>
      <sheetName val="0-Общие_данные8"/>
      <sheetName val="Тит_стор8"/>
      <sheetName val="1_кв8"/>
      <sheetName val="10_міс_8"/>
      <sheetName val="11_міс_8"/>
      <sheetName val="12_міс_8"/>
      <sheetName val="2_кв8"/>
      <sheetName val="2_утв8"/>
      <sheetName val="3_не_сокр_8"/>
      <sheetName val="3_тар_8"/>
      <sheetName val="3_утв_8"/>
      <sheetName val="3кв_8"/>
      <sheetName val="4_утв8"/>
      <sheetName val="7_міс8"/>
      <sheetName val="8_міс_8"/>
      <sheetName val="812_(2)8"/>
      <sheetName val="9_(2)8"/>
      <sheetName val="9_міс_8"/>
      <sheetName val="Общие_данные4"/>
      <sheetName val="Коды_цехов4"/>
      <sheetName val="Список_возможных_участников7"/>
      <sheetName val="Состав_Группы7"/>
      <sheetName val="KFI_7"/>
      <sheetName val="Справочник_ЦФО2"/>
      <sheetName val="движение_комб__скр_конв_2"/>
      <sheetName val="115_32"/>
      <sheetName val="Поставки_Россия-Экспорт1"/>
      <sheetName val="COS_reconciliation1"/>
      <sheetName val="МТР_Газ_України"/>
      <sheetName val="Инвестиции_в_2005_поквартально"/>
      <sheetName val="Данные_динамики"/>
      <sheetName val="Период_1"/>
      <sheetName val="Период_2"/>
      <sheetName val="Незав_пр-во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LECT LANG"/>
      <sheetName val="BS"/>
      <sheetName val="IS"/>
      <sheetName val="CFS"/>
      <sheetName val="SOCE"/>
      <sheetName val="Форма"/>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Data"/>
      <sheetName val="Цены СНГ"/>
      <sheetName val="Экспорт_99_1"/>
      <sheetName val="Экспорт_99_2"/>
      <sheetName val="Экспорт_99_3"/>
      <sheetName val="Вып.П.П."/>
      <sheetName val="База"/>
      <sheetName val="кварталы"/>
      <sheetName val="полугодие"/>
      <sheetName val="Справ"/>
      <sheetName val="план"/>
      <sheetName val="Россия-экспорт"/>
      <sheetName val="SELECT_LANG"/>
      <sheetName val="SELECT_LANG1"/>
      <sheetName val="Цены_СНГ"/>
      <sheetName val="Вып_П_П_"/>
      <sheetName val="DICTS"/>
      <sheetName val="SELECT_LANG2"/>
      <sheetName val="Цены_СНГ1"/>
      <sheetName val="Вып_П_П_1"/>
      <sheetName val="SELECT_LANG3"/>
      <sheetName val="Цены_СНГ2"/>
      <sheetName val="Вып_П_П_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refreshError="1"/>
      <sheetData sheetId="48"/>
      <sheetData sheetId="49"/>
      <sheetData sheetId="50"/>
      <sheetData sheetId="51"/>
      <sheetData sheetId="52"/>
      <sheetData sheetId="53"/>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кв.06"/>
      <sheetName val="Лист3"/>
      <sheetName val="2кв.коп"/>
      <sheetName val="Вопр"/>
      <sheetName val="2 кв_06"/>
      <sheetName val="BS"/>
      <sheetName val="Цены СНГ"/>
      <sheetName val="Switches"/>
      <sheetName val="2006"/>
      <sheetName val="Приложение1(затраты жд)"/>
      <sheetName val="Приложение2(лом ам)"/>
      <sheetName val="Приложение3(перевозка песка)"/>
      <sheetName val="2_кв_06"/>
      <sheetName val="DICT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_виды материалов (2)"/>
      <sheetName val="сч доходов расходов"/>
      <sheetName val="виды затрат и выручки_22112012"/>
      <sheetName val="счета запасов"/>
      <sheetName val="План счетов 1000"/>
      <sheetName val="Содержание"/>
      <sheetName val="Поступление к заказу на поставк"/>
      <sheetName val="Поступление в блокированный зап"/>
      <sheetName val="НачУчЗапасов"/>
      <sheetName val="ПоступлМТРПриИнв"/>
      <sheetName val="СписМТРПриИнв"/>
      <sheetName val="ПостИзлМассГр"/>
      <sheetName val="ПостМТРнаОтвХр"/>
      <sheetName val="СнятМтрСОтвХр"/>
      <sheetName val="БезвПостМТР"/>
      <sheetName val="СписНаМВЗ"/>
      <sheetName val="СписНаЗаказ"/>
      <sheetName val="ОтпускНаПроект"/>
      <sheetName val="ОМПродажа"/>
      <sheetName val="ОМприПеремМеждБЕ"/>
      <sheetName val="СписИспМатИзБлокЗап"/>
      <sheetName val="ВозврИспСО"/>
      <sheetName val="ПеремМеждуЗдами"/>
      <sheetName val="ПеремМат-Мат"/>
      <sheetName val="ПереоценкаМТР"/>
      <sheetName val="СчетаЗатратУслуг"/>
      <sheetName val="ЦеновРазн"/>
      <sheetName val="Классы оценки"/>
      <sheetName val="Виды движения"/>
      <sheetName val="General"/>
      <sheetName val="Table"/>
      <sheetName val="PivotTable"/>
      <sheetName val="Области оценки"/>
      <sheetName val="Виды материалов"/>
      <sheetName val="Лист6"/>
      <sheetName val="Лист7"/>
      <sheetName val="План счетов 1000 (2)"/>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асло сел"/>
      <sheetName val="масл сел ф"/>
      <sheetName val="масл шок"/>
      <sheetName val="масл топл"/>
      <sheetName val="сир рос"/>
      <sheetName val="сир гауда"/>
      <sheetName val="сир слав"/>
      <sheetName val="сир витязь"/>
      <sheetName val="сир канів"/>
      <sheetName val="Сир прем"/>
      <sheetName val="сир сметан"/>
      <sheetName val="сир тільз"/>
      <sheetName val="сир рос на пп"/>
      <sheetName val="сир швидкозр"/>
      <sheetName val="творог 18%)"/>
      <sheetName val="Суха сиров"/>
      <sheetName val="Згущ сиров"/>
      <sheetName val="сиров реал"/>
      <sheetName val="СВОД"/>
      <sheetName val="Розш собіварт"/>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Загрузка"/>
      <sheetName val="База"/>
      <sheetName val="База$"/>
      <sheetName val="Анализ2"/>
      <sheetName val="МиХ"/>
      <sheetName val="мост"/>
      <sheetName val="мост (2)"/>
      <sheetName val="АР"/>
      <sheetName val="ПОР"/>
      <sheetName val="СБР"/>
      <sheetName val="постояннные"/>
      <sheetName val="переменные"/>
      <sheetName val="прочее"/>
      <sheetName val="картинка"/>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янв"/>
      <sheetName val="февр"/>
      <sheetName val="март"/>
      <sheetName val="Base_serv"/>
      <sheetName val="Лист1"/>
      <sheetName val="ФОРМА УСЛУГИ НА 2012 КАТАЕВА"/>
      <sheetName val="Service"/>
      <sheetName val="Дирекции"/>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Благоустройство"/>
      <sheetName val="Клининг"/>
      <sheetName val="Стирка"/>
      <sheetName val="Питание"/>
      <sheetName val="Прочие"/>
      <sheetName val="Фасилити"/>
      <sheetName val="Лист1"/>
      <sheetName val="Питьевой режим"/>
      <sheetName val="ЛПП"/>
      <sheetName val="Аттестация"/>
      <sheetName val="Прочие (ВГО)"/>
      <sheetName val="списки"/>
      <sheetName val="списки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ТЦ 1"/>
      <sheetName val="ГТЦ 2"/>
      <sheetName val="Глееватский карьер"/>
      <sheetName val="УЖДТ"/>
      <sheetName val="свод"/>
      <sheetName val="титул лист"/>
      <sheetName val="2 кв.06"/>
      <sheetName val="производство"/>
      <sheetName val="Откл. по фин. рез"/>
      <sheetName val="сводная"/>
      <sheetName val="Заголовок"/>
      <sheetName val="ГТЦ_1"/>
      <sheetName val="ГТЦ_2"/>
      <sheetName val="Глееватский_карьер"/>
      <sheetName val="титул_лист"/>
      <sheetName val="2_кв_06"/>
      <sheetName val="Откл__по_фин__рез"/>
      <sheetName val="2006"/>
      <sheetName val="Macro"/>
      <sheetName val="ГТЦ_11"/>
      <sheetName val="ГТЦ_21"/>
      <sheetName val="Глееватский_карьер1"/>
      <sheetName val="титул_лист1"/>
      <sheetName val="2_кв_061"/>
      <sheetName val="Откл__по_фин__рез1"/>
      <sheetName val="Анализ"/>
      <sheetName val="ГТЦ_12"/>
      <sheetName val="ГТЦ_22"/>
      <sheetName val="Глееватский_карьер2"/>
      <sheetName val="титул_лист2"/>
      <sheetName val="2_кв_062"/>
      <sheetName val="Откл__по_фин__рез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отребность на пр-во"/>
      <sheetName val="свод(на подпись) (2)"/>
      <sheetName val="Объемы"/>
      <sheetName val="Потребность"/>
      <sheetName val="Цены"/>
      <sheetName val="Общие данные"/>
      <sheetName val="Коды цехов"/>
      <sheetName val="ГруппВЗ"/>
      <sheetName val="План счетов"/>
      <sheetName val="МВЗ"/>
      <sheetName val="Коды платежей"/>
      <sheetName val="свод"/>
    </sheetNames>
    <sheetDataSet>
      <sheetData sheetId="0"/>
      <sheetData sheetId="1"/>
      <sheetData sheetId="2"/>
      <sheetData sheetId="3"/>
      <sheetData sheetId="4"/>
      <sheetData sheetId="5"/>
      <sheetData sheetId="6" refreshError="1"/>
      <sheetData sheetId="7"/>
      <sheetData sheetId="8"/>
      <sheetData sheetId="9"/>
      <sheetData sheetId="10"/>
      <sheetData sheetId="1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Сводная"/>
      <sheetName val="Приложение_1"/>
      <sheetName val="Приложение_2"/>
      <sheetName val="Приложение_3"/>
      <sheetName val="Приложение_4"/>
      <sheetName val="Приложение_5"/>
      <sheetName val="Приложение_6"/>
      <sheetName val="Приложение_7"/>
      <sheetName val="Приложение_8"/>
      <sheetName val="Приложение_9"/>
      <sheetName val="Приложение_10"/>
      <sheetName val="Приложение_10 (2)"/>
      <sheetName val="Сводная_2"/>
      <sheetName val="Сводная_2 (2)"/>
      <sheetName val="мас"/>
      <sheetName val="мас_нар"/>
      <sheetName val="Титул"/>
      <sheetName val="аглоф"/>
      <sheetName val="домен"/>
      <sheetName val="мартен"/>
      <sheetName val="ККЦ_слитки"/>
      <sheetName val="ККЦ_слябы"/>
      <sheetName val="Сляб_1150"/>
      <sheetName val="ЛПЦ_1700"/>
      <sheetName val="ЦХП_осн_пр"/>
      <sheetName val="ЦХП_АГНЦ_1"/>
      <sheetName val="ЦХП_АГНЦ_2у"/>
      <sheetName val="ЛПЦ_3000"/>
      <sheetName val="ТЭСЦ"/>
      <sheetName val="ТСЦ"/>
      <sheetName val="Кислородный"/>
      <sheetName val="ТЭЦ_1 "/>
      <sheetName val="ТЭЦ_2"/>
      <sheetName val="ЦПШ"/>
      <sheetName val="Копровой"/>
      <sheetName val="Расчетный"/>
      <sheetName val="Сбор лома"/>
      <sheetName val="Плата_за_пользование_вагонами"/>
      <sheetName val="Аглофабрика_качество"/>
      <sheetName val="Доменный_качество"/>
      <sheetName val="Мартен_качество"/>
      <sheetName val="Конвертер_слитки_качество"/>
      <sheetName val="Конвертер_слябы_качество"/>
      <sheetName val="Слябинг_качество"/>
      <sheetName val="ЛПЦ_1700_качество"/>
      <sheetName val="ЦХП_х_пр_качество"/>
      <sheetName val="ЦХП_оцинковка_качество"/>
      <sheetName val="ЛПЦ_3000_качество"/>
      <sheetName val="ТЭСЦ_качество"/>
      <sheetName val="Предв_себ_бюдж"/>
      <sheetName val="схема2012"/>
      <sheetName val="вып_пл_пр"/>
      <sheetName val="дин_пл_пр"/>
      <sheetName val="вып_бюдж_пр"/>
      <sheetName val="дин_бюдж_пр"/>
      <sheetName val="от_бал_мет"/>
      <sheetName val="от_ост"/>
      <sheetName val="от_сыр"/>
      <sheetName val="от_прост"/>
      <sheetName val="от_газ_пл"/>
      <sheetName val="от_газ_бюдж"/>
      <sheetName val="от_элэн_пл"/>
      <sheetName val="от_элэн_бюдж"/>
      <sheetName val="Общая_энергетика"/>
      <sheetName val="от_тэнр"/>
      <sheetName val="дин_осн_пок"/>
      <sheetName val="Приложение_А"/>
      <sheetName val="Приложение_1_отгрузка"/>
      <sheetName val="Сводная_по_отгрузке"/>
      <sheetName val="Приложение_1_Б"/>
      <sheetName val="Сводная_реализация"/>
      <sheetName val="Сводная_реализация_без_производ"/>
      <sheetName val="Для_себестоимости"/>
      <sheetName val="Себест_от_начала"/>
      <sheetName val="Себест_неделя"/>
      <sheetName val="газ_КИПиА"/>
      <sheetName val="элэн_УГЭ"/>
      <sheetName val="EBITDA"/>
      <sheetName val="МД_СВОД"/>
      <sheetName val="Бюджет"/>
      <sheetName val="wor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Клининг, благоуст, фасилити,пр."/>
      <sheetName val="Cleaning, Landscaping, Facility"/>
      <sheetName val="Питьевой режим"/>
      <sheetName val="Drinking Water Availability"/>
      <sheetName val="ЛПП"/>
      <sheetName val="инструкция;instruction"/>
      <sheetName val="списки"/>
      <sheetName val="списки (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Шкала"/>
      <sheetName val="Tax RF"/>
      <sheetName val="Validio"/>
      <sheetName val="XREF"/>
      <sheetName val="LKART"/>
      <sheetName val="Лист1"/>
      <sheetName val="1Q2006"/>
      <sheetName val="OUTFLOW"/>
      <sheetName val="Timpi Bobine"/>
      <sheetName val="Цены СНГ"/>
      <sheetName val="масло сел"/>
      <sheetName val="База"/>
      <sheetName val="Other acc Test"/>
      <sheetName val="Выбывшие ОС"/>
      <sheetName val="Реквизиты"/>
      <sheetName val="Defaults"/>
      <sheetName val="CONSOLIDATED COSTS-REVENUE"/>
      <sheetName val="Taxes &amp; Deductions"/>
      <sheetName val="WF06(7m)"/>
      <sheetName val="Tax_RF"/>
      <sheetName val="Timpi_Bobine"/>
      <sheetName val="Газета"/>
      <sheetName val="6.Data"/>
      <sheetName val="Выбывшие_ОС"/>
      <sheetName val="CONSOLIDATED_COSTS-REVENUE"/>
      <sheetName val="Taxes_&amp;_Deductions"/>
      <sheetName val="Цены_СНГ"/>
      <sheetName val="масло_сел"/>
      <sheetName val="Other_acc_Test"/>
    </sheetNames>
    <sheetDataSet>
      <sheetData sheetId="0" refreshError="1">
        <row r="4">
          <cell r="C4">
            <v>1400000</v>
          </cell>
        </row>
        <row r="5">
          <cell r="C5">
            <v>7000000</v>
          </cell>
          <cell r="D5">
            <v>559999.9</v>
          </cell>
          <cell r="E5">
            <v>0.1</v>
          </cell>
          <cell r="G5">
            <v>0.01</v>
          </cell>
          <cell r="I5">
            <v>6370000.0999999996</v>
          </cell>
        </row>
        <row r="6">
          <cell r="C6">
            <v>14000000</v>
          </cell>
          <cell r="D6">
            <v>1959999.7000000002</v>
          </cell>
          <cell r="E6">
            <v>0.2</v>
          </cell>
          <cell r="I6">
            <v>11900000.300000001</v>
          </cell>
        </row>
        <row r="7">
          <cell r="C7">
            <v>21000000</v>
          </cell>
          <cell r="D7">
            <v>4059999.4</v>
          </cell>
          <cell r="E7">
            <v>0.3</v>
          </cell>
          <cell r="I7">
            <v>16730000.600000001</v>
          </cell>
        </row>
        <row r="8">
          <cell r="C8">
            <v>35000000</v>
          </cell>
          <cell r="D8">
            <v>9659999</v>
          </cell>
          <cell r="E8">
            <v>0.4</v>
          </cell>
          <cell r="I8">
            <v>24990001</v>
          </cell>
        </row>
        <row r="9">
          <cell r="E9">
            <v>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refreshError="1"/>
      <sheetData sheetId="22" refreshError="1"/>
      <sheetData sheetId="23"/>
      <sheetData sheetId="24"/>
      <sheetData sheetId="25"/>
      <sheetData sheetId="26"/>
      <sheetData sheetId="27"/>
      <sheetData sheetId="28"/>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д16-17"/>
      <sheetName val="д17-1"/>
      <sheetName val="BS"/>
      <sheetName val="Т"/>
    </sheetNames>
    <sheetDataSet>
      <sheetData sheetId="0" refreshError="1"/>
      <sheetData sheetId="1" refreshError="1"/>
      <sheetData sheetId="2" refreshError="1"/>
      <sheetData sheetId="3"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ная"/>
      <sheetName val="Сданые вагоны"/>
      <sheetName val="Отгрузка"/>
      <sheetName val="№ вагонов"/>
      <sheetName val="Бартер"/>
      <sheetName val="Отгрузка (Гена)"/>
      <sheetName val="Отгрузка (3)"/>
      <sheetName val="Лист1"/>
      <sheetName val="Реал.(упр.)"/>
      <sheetName val="Экспорт_99_1"/>
      <sheetName val="Экспорт_99_2"/>
      <sheetName val="Экспорт_99_3"/>
      <sheetName val="СВОД"/>
      <sheetName val="Т"/>
      <sheetName val="Инвестиции в 2005_поквартально"/>
      <sheetName val="Accrued"/>
      <sheetName val="Лист2"/>
      <sheetName val="SoC"/>
      <sheetName val="Output"/>
      <sheetName val="Сданые_вагоны"/>
      <sheetName val="№_вагонов"/>
      <sheetName val="Отгрузка_(Гена)"/>
      <sheetName val="Отгрузка_(3)"/>
      <sheetName val="Реал_(упр_)"/>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тслеживание договоров"/>
      <sheetName val="Реестр договоров"/>
      <sheetName val="сентябрь"/>
      <sheetName val="Tax Movement"/>
      <sheetName val="Reconciliation"/>
      <sheetName val="TB 2004"/>
    </sheetNames>
    <sheetDataSet>
      <sheetData sheetId="0"/>
      <sheetData sheetId="1"/>
      <sheetData sheetId="2" refreshError="1"/>
      <sheetData sheetId="3" refreshError="1"/>
      <sheetData sheetId="4" refreshError="1"/>
      <sheetData sheetId="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апрель"/>
      <sheetName val="январь"/>
      <sheetName val="февраль"/>
      <sheetName val="март"/>
      <sheetName val="апр "/>
      <sheetName val="май "/>
      <sheetName val="июнь "/>
      <sheetName val="июнь  (2)"/>
      <sheetName val="2 квартал"/>
      <sheetName val="июль"/>
      <sheetName val="август"/>
      <sheetName val="сентябрь"/>
      <sheetName val="3 квартал "/>
      <sheetName val="октябрь"/>
      <sheetName val="ноябрь"/>
      <sheetName val="декабрь"/>
      <sheetName val="4 квартал"/>
      <sheetName val="Лист3"/>
      <sheetName val="июль (2)"/>
      <sheetName val="апрель2020"/>
      <sheetName val="CIT Return"/>
      <sheetName val="2008"/>
      <sheetName val="Янв"/>
      <sheetName val="фев"/>
      <sheetName val="апр"/>
      <sheetName val="май"/>
      <sheetName val="июнь"/>
      <sheetName val="авг"/>
      <sheetName val="сент"/>
      <sheetName val="окт"/>
      <sheetName val="нояб"/>
      <sheetName val="дек"/>
      <sheetName val="с нач.года"/>
      <sheetName val="Шкала"/>
      <sheetName val="Классификация по IFRS"/>
      <sheetName val="Админ"/>
      <sheetName val="д17-1"/>
      <sheetName val="XREF"/>
      <sheetName val="журналОп"/>
      <sheetName val="План_рах"/>
      <sheetName val="Баланс"/>
      <sheetName val="CIT_Return"/>
      <sheetName val="с_нач_года"/>
      <sheetName val="Классификация_по_IFRS"/>
    </sheetNames>
    <sheetDataSet>
      <sheetData sheetId="0" refreshError="1"/>
      <sheetData sheetId="1"/>
      <sheetData sheetId="2"/>
      <sheetData sheetId="3"/>
      <sheetData sheetId="4">
        <row r="49">
          <cell r="H49">
            <v>63.763200000000005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Лист1"/>
      <sheetName val="Лист3"/>
      <sheetName val="маржа"/>
      <sheetName val="курсовые"/>
      <sheetName val="налоговая позиция"/>
      <sheetName val="БДРУ"/>
      <sheetName val="БДРК"/>
      <sheetName val="БЗ"/>
      <sheetName val="БП"/>
      <sheetName val="Свод"/>
      <sheetName val="Sheet1"/>
      <sheetName val="КР_ИД"/>
      <sheetName val="Сменное покупное"/>
      <sheetName val="Сменное хозспособ"/>
      <sheetName val="Дельта"/>
      <sheetName val="Price_БДР"/>
      <sheetName val="контр"/>
      <sheetName val="управ"/>
      <sheetName val="Index"/>
      <sheetName val="Prod"/>
      <sheetName val="РК"/>
      <sheetName val="инструкция "/>
      <sheetName val="ЖД"/>
      <sheetName val="DGP"/>
      <sheetName val="РЭН"/>
      <sheetName val="Ост"/>
      <sheetName val="П3А_V"/>
      <sheetName val="Доб"/>
      <sheetName val="Фер"/>
      <sheetName val="Лом"/>
      <sheetName val="Топливо"/>
      <sheetName val="УГЭ"/>
      <sheetName val="ЗП"/>
      <sheetName val="Tax"/>
      <sheetName val="Норм"/>
      <sheetName val="ГСМ"/>
      <sheetName val="Lim"/>
      <sheetName val="Lim_БЗ"/>
      <sheetName val="ЗП_исх"/>
      <sheetName val="Depr"/>
      <sheetName val="Сляб"/>
      <sheetName val="Огн"/>
      <sheetName val="КОЗ"/>
      <sheetName val="Дох"/>
      <sheetName val="СИЗ"/>
      <sheetName val="Serv"/>
      <sheetName val="Serv_мес"/>
      <sheetName val="НпА_БДР"/>
      <sheetName val="НпА_БЗ"/>
      <sheetName val="НпА_БП"/>
      <sheetName val="Base"/>
      <sheetName val="Base_serv"/>
      <sheetName val="Base_imp"/>
      <sheetName val="тариф - сравнение"/>
      <sheetName val="тариф - сравнение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L"/>
      <sheetName val="сч_полонез"/>
      <sheetName val="накл_полонез"/>
      <sheetName val="накл"/>
      <sheetName val="BILL (2)"/>
      <sheetName val="Accrued"/>
      <sheetName val="апрель"/>
      <sheetName val="ñ÷_ïîëîíåç"/>
      <sheetName val="íàêë_ïîëîíåç"/>
      <sheetName val="íàêë"/>
      <sheetName val="21.Type corrections"/>
      <sheetName val="22.Section"/>
      <sheetName val="Macro1"/>
      <sheetName val="Mapping"/>
      <sheetName val="31_12_06 (2)"/>
      <sheetName val="6_TFA_2005"/>
      <sheetName val="NPG"/>
      <sheetName val="интернет"/>
      <sheetName val="BILL_(2)"/>
      <sheetName val="31_12_06_(2)"/>
      <sheetName val="21_Type_corrections"/>
      <sheetName val="22_Section"/>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Свод"/>
      <sheetName val="ПИР_КР"/>
      <sheetName val="ПИР_КС"/>
      <sheetName val="Свод (2)"/>
      <sheetName val="Свод (3)"/>
      <sheetName val="Свод _2_"/>
    </sheetNames>
    <sheetDataSet>
      <sheetData sheetId="0"/>
      <sheetData sheetId="1"/>
      <sheetData sheetId="2"/>
      <sheetData sheetId="3"/>
      <sheetData sheetId="4"/>
      <sheetData sheetId="5"/>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Т2"/>
      <sheetName val="_Т1"/>
      <sheetName val="_Т4"/>
      <sheetName val="_Т5"/>
      <sheetName val="_Т6"/>
      <sheetName val="_Т7"/>
      <sheetName val="_Т8"/>
      <sheetName val="_Т9"/>
      <sheetName val="_Т10"/>
      <sheetName val="BILL"/>
      <sheetName val="Свод (2)"/>
      <sheetName val="предприятия"/>
      <sheetName val="БЗ"/>
      <sheetName val="Switches"/>
      <sheetName val="Макроэкономика"/>
      <sheetName val="Собів. ГПЗ "/>
      <sheetName val="адм.витр. "/>
      <sheetName val=" BS Stat 31-12-01"/>
      <sheetName val="tabdiller"/>
      <sheetName val="infl_rates"/>
      <sheetName val="Цены СНГ"/>
      <sheetName val="ФинПоказатели"/>
      <sheetName val="Справочники"/>
      <sheetName val="Свод_(2)"/>
      <sheetName val="Собів__ГПЗ_"/>
      <sheetName val="адм_витр__"/>
      <sheetName val="_BS_Stat_31-12-01"/>
      <sheetName val="Цены_СНГ"/>
      <sheetName val="assump"/>
      <sheetName val="Лист1"/>
      <sheetName val="_Т3"/>
      <sheetName val="импорт"/>
      <sheetName val="Лист2"/>
      <sheetName val="Лист3"/>
      <sheetName val="Динамика"/>
      <sheetName val="_Л1"/>
      <sheetName val="_Л10"/>
      <sheetName val="_Л11"/>
      <sheetName val="_Л2"/>
      <sheetName val="_Л3"/>
      <sheetName val="_Л4"/>
      <sheetName val="_Л5"/>
      <sheetName val="_Л7"/>
      <sheetName val="_Л8"/>
      <sheetName val="_Л9"/>
      <sheetName val="InputTI"/>
      <sheetName val="1"/>
      <sheetName val="Свод_(2)1"/>
      <sheetName val="Собів__ГПЗ_1"/>
      <sheetName val="адм_витр__1"/>
      <sheetName val="_BS_Stat_31-12-011"/>
      <sheetName val="Цены_СНГ1"/>
      <sheetName val="Свод_(2)2"/>
      <sheetName val="Собів__ГПЗ_2"/>
      <sheetName val="адм_витр__2"/>
      <sheetName val="_BS_Stat_31-12-012"/>
      <sheetName val="Цены_СНГ2"/>
      <sheetName val="Свод_(2)3"/>
      <sheetName val="Собів__ГПЗ_3"/>
      <sheetName val="адм_витр__3"/>
      <sheetName val="_BS_Stat_31-12-013"/>
      <sheetName val="Цены_СНГ3"/>
      <sheetName val="Свод_(2)4"/>
      <sheetName val="Собів__ГПЗ_4"/>
      <sheetName val="адм_витр__4"/>
      <sheetName val="_BS_Stat_31-12-014"/>
      <sheetName val="Цены_СНГ4"/>
      <sheetName val="Январь"/>
      <sheetName val="Свод_(2)5"/>
      <sheetName val="Собів__ГПЗ_5"/>
      <sheetName val="адм_витр__5"/>
      <sheetName val="_BS_Stat_31-12-015"/>
      <sheetName val="Цены_СНГ5"/>
      <sheetName val="_Ф3"/>
      <sheetName val="_Ф4"/>
      <sheetName val="_Ф5"/>
      <sheetName val="Ф7_цены"/>
      <sheetName val="Ф8_цены"/>
      <sheetName val="PR"/>
      <sheetName val="Шифр"/>
      <sheetName val="tar ee 99"/>
      <sheetName val="Техническая"/>
      <sheetName val="Вводные"/>
      <sheetName val="Справочник"/>
      <sheetName val="Месяцы"/>
      <sheetName val="Состав Группы"/>
      <sheetName val="DICTS"/>
      <sheetName val="Общ.данные"/>
      <sheetName val="Свод_(2)6"/>
      <sheetName val="Собів__ГПЗ_6"/>
      <sheetName val="адм_витр__6"/>
      <sheetName val="_BS_Stat_31-12-016"/>
      <sheetName val="Цены_СНГ6"/>
      <sheetName val="tar_ee_99"/>
      <sheetName val="Состав_Группы"/>
      <sheetName val="план"/>
      <sheetName val="Список"/>
      <sheetName val="26.27.37.47_Рынки"/>
      <sheetName val="10-12_Себестоимость"/>
      <sheetName val="26_27_37_47_Рынки"/>
      <sheetName val="Технический лист"/>
      <sheetName val="1998"/>
      <sheetName val="15-16 Базовый 42,4%"/>
      <sheetName val="15-16_Базовый_42,4%"/>
      <sheetName val="26_27_37_47_Рынки1"/>
      <sheetName val="Технический_лист"/>
      <sheetName val="pasiva-skutečnost"/>
      <sheetName val=" Базовый 44%"/>
      <sheetName val="Guidelines_TRR"/>
      <sheetName val="ВР+не ВР"/>
      <sheetName val="Ж(З)"/>
      <sheetName val="анализ"/>
      <sheetName val="импортеры99"/>
      <sheetName val="импортеры96"/>
      <sheetName val="импортеры97"/>
      <sheetName val="5930.01"/>
      <sheetName val="Материалы"/>
      <sheetName val="5315_03_"/>
      <sheetName val="Номенклатура"/>
      <sheetName val="8230.06+"/>
      <sheetName val="3 утв."/>
      <sheetName val="Свод_(2)7"/>
      <sheetName val="Собів__ГПЗ_7"/>
      <sheetName val="адм_витр__7"/>
      <sheetName val="_BS_Stat_31-12-017"/>
      <sheetName val="Цены_СНГ7"/>
      <sheetName val="tar_ee_991"/>
      <sheetName val="Состав_Группы1"/>
      <sheetName val="Общ_данные"/>
      <sheetName val="26_27_37_47_Рынки2"/>
      <sheetName val="Технический_лист1"/>
      <sheetName val="ВР+не_ВР"/>
      <sheetName val="15-16_Базовый_42,4%1"/>
      <sheetName val="Наименование ШУ"/>
      <sheetName val="Accounts"/>
      <sheetName val="2 кв.06"/>
      <sheetName val="управление"/>
      <sheetName val="5930_01"/>
      <sheetName val="8230_06+"/>
      <sheetName val="3_утв_"/>
      <sheetName val="Наименование_ШУ"/>
      <sheetName val="_Базовый_44%"/>
      <sheetName val="Ini"/>
      <sheetName val="севгок"/>
      <sheetName val="MASTER"/>
      <sheetName val="ДДС прямой"/>
      <sheetName val="2006"/>
      <sheetName val="bs"/>
      <sheetName val="ANALYSIS"/>
      <sheetName val="Справка"/>
      <sheetName val="Списки"/>
      <sheetName val="Тит стор"/>
      <sheetName val="ФЦ"/>
      <sheetName val="БАЗА привед"/>
      <sheetName val="(C01).DATA"/>
      <sheetName val="Общая информация"/>
      <sheetName val="5310.01"/>
      <sheetName val="Программа "/>
      <sheetName val="справки к раз.2"/>
      <sheetName val="годбонус_02"/>
      <sheetName val="резерв кв.пр_01"/>
      <sheetName val="_Ф2"/>
      <sheetName val="сданые вагоны"/>
      <sheetName val="(fs01).fs"/>
      <sheetName val="Auditor Code"/>
      <sheetName val="Свод_(2)8"/>
      <sheetName val="Собів__ГПЗ_8"/>
      <sheetName val="адм_витр__8"/>
      <sheetName val="_BS_Stat_31-12-018"/>
      <sheetName val="Цены_СНГ8"/>
      <sheetName val="tar_ee_992"/>
      <sheetName val="Состав_Группы2"/>
      <sheetName val="Общ_данные1"/>
      <sheetName val="26_27_37_47_Рынки3"/>
      <sheetName val="Технический_лист2"/>
      <sheetName val="15-16_Базовый_42,4%2"/>
      <sheetName val="_Базовый_44%1"/>
      <sheetName val="ВР+не_ВР1"/>
      <sheetName val="5930_011"/>
      <sheetName val="8230_06+1"/>
      <sheetName val="3_утв_1"/>
      <sheetName val="Наименование_ШУ1"/>
      <sheetName val="2_кв_06"/>
      <sheetName val="ДДС_прямой"/>
      <sheetName val="Тит_стор"/>
      <sheetName val="Приложение 5"/>
      <sheetName val="Приложение 2"/>
      <sheetName val="Макрофакторы"/>
      <sheetName val="Pivot"/>
      <sheetName val="THREE VARIABLES"/>
      <sheetName val="Исходные данные"/>
    </sheetNames>
    <sheetDataSet>
      <sheetData sheetId="0" refreshError="1">
        <row r="1">
          <cell r="A1" t="str">
            <v>Выражение2</v>
          </cell>
          <cell r="B1" t="str">
            <v>импорт по месяцам 1998</v>
          </cell>
          <cell r="C1" t="str">
            <v>1</v>
          </cell>
          <cell r="D1" t="str">
            <v>2</v>
          </cell>
          <cell r="E1" t="str">
            <v>3</v>
          </cell>
          <cell r="F1" t="str">
            <v>4</v>
          </cell>
          <cell r="G1" t="str">
            <v>5</v>
          </cell>
          <cell r="H1" t="str">
            <v>6</v>
          </cell>
          <cell r="I1" t="str">
            <v>7</v>
          </cell>
          <cell r="J1" t="str">
            <v>8</v>
          </cell>
          <cell r="K1" t="str">
            <v>9</v>
          </cell>
          <cell r="L1" t="str">
            <v>10</v>
          </cell>
        </row>
        <row r="2">
          <cell r="A2" t="str">
            <v>7303</v>
          </cell>
          <cell r="B2" t="str">
            <v>УКРАИНА</v>
          </cell>
          <cell r="C2">
            <v>14</v>
          </cell>
          <cell r="D2">
            <v>270</v>
          </cell>
          <cell r="E2">
            <v>60</v>
          </cell>
        </row>
        <row r="3">
          <cell r="A3" t="str">
            <v>7303</v>
          </cell>
          <cell r="B3" t="str">
            <v>ГЕРМАНИЯ</v>
          </cell>
          <cell r="C3">
            <v>9</v>
          </cell>
          <cell r="D3">
            <v>36</v>
          </cell>
          <cell r="E3">
            <v>151</v>
          </cell>
        </row>
        <row r="4">
          <cell r="A4" t="str">
            <v>7303</v>
          </cell>
          <cell r="B4" t="str">
            <v>ГРУЗИЯ</v>
          </cell>
          <cell r="C4">
            <v>167</v>
          </cell>
          <cell r="D4">
            <v>0</v>
          </cell>
          <cell r="E4">
            <v>132</v>
          </cell>
        </row>
        <row r="5">
          <cell r="A5" t="str">
            <v>7303</v>
          </cell>
          <cell r="B5">
            <v>73</v>
          </cell>
          <cell r="C5">
            <v>73</v>
          </cell>
          <cell r="D5">
            <v>73</v>
          </cell>
          <cell r="E5">
            <v>1606</v>
          </cell>
        </row>
        <row r="6">
          <cell r="A6" t="str">
            <v>7303</v>
          </cell>
          <cell r="B6" t="str">
            <v>ИСПАНИЯ</v>
          </cell>
          <cell r="C6">
            <v>30</v>
          </cell>
          <cell r="D6">
            <v>30</v>
          </cell>
          <cell r="E6">
            <v>718042</v>
          </cell>
        </row>
        <row r="7">
          <cell r="A7" t="str">
            <v>7303</v>
          </cell>
          <cell r="B7" t="str">
            <v>ЛИТВА</v>
          </cell>
          <cell r="C7">
            <v>13</v>
          </cell>
          <cell r="D7">
            <v>3</v>
          </cell>
          <cell r="E7">
            <v>4</v>
          </cell>
        </row>
        <row r="8">
          <cell r="A8" t="str">
            <v>7303</v>
          </cell>
          <cell r="B8" t="str">
            <v>ЧЕХИЯ</v>
          </cell>
          <cell r="C8">
            <v>17</v>
          </cell>
          <cell r="D8">
            <v>17</v>
          </cell>
          <cell r="E8">
            <v>189</v>
          </cell>
        </row>
        <row r="9">
          <cell r="A9" t="str">
            <v>7303</v>
          </cell>
          <cell r="B9" t="str">
            <v>США</v>
          </cell>
          <cell r="C9">
            <v>5</v>
          </cell>
          <cell r="D9">
            <v>3</v>
          </cell>
          <cell r="E9">
            <v>3</v>
          </cell>
        </row>
        <row r="10">
          <cell r="A10" t="str">
            <v>7303</v>
          </cell>
          <cell r="B10" t="str">
            <v>ТУРЦИЯ</v>
          </cell>
          <cell r="C10">
            <v>1</v>
          </cell>
          <cell r="D10">
            <v>0</v>
          </cell>
          <cell r="E10">
            <v>8</v>
          </cell>
        </row>
        <row r="11">
          <cell r="A11" t="str">
            <v>7303</v>
          </cell>
          <cell r="B11" t="str">
            <v>РУМЫНИЯ</v>
          </cell>
          <cell r="C11">
            <v>7</v>
          </cell>
          <cell r="D11">
            <v>7</v>
          </cell>
          <cell r="E11">
            <v>7</v>
          </cell>
        </row>
        <row r="12">
          <cell r="A12" t="str">
            <v>7303</v>
          </cell>
          <cell r="B12" t="str">
            <v>ФИНЛЯНДИЯ</v>
          </cell>
          <cell r="C12">
            <v>1</v>
          </cell>
          <cell r="D12">
            <v>5</v>
          </cell>
          <cell r="E12">
            <v>0</v>
          </cell>
        </row>
        <row r="13">
          <cell r="A13" t="str">
            <v>7303</v>
          </cell>
          <cell r="B13" t="str">
            <v>ИТАЛИЯ</v>
          </cell>
          <cell r="C13">
            <v>2</v>
          </cell>
          <cell r="D13">
            <v>0</v>
          </cell>
          <cell r="E13">
            <v>3</v>
          </cell>
        </row>
        <row r="14">
          <cell r="A14" t="str">
            <v>7303</v>
          </cell>
          <cell r="B14" t="str">
            <v>АВСТРИЯ</v>
          </cell>
          <cell r="C14">
            <v>4</v>
          </cell>
          <cell r="D14">
            <v>4</v>
          </cell>
          <cell r="E14">
            <v>4</v>
          </cell>
        </row>
        <row r="15">
          <cell r="A15" t="str">
            <v>7303</v>
          </cell>
          <cell r="B15" t="str">
            <v>ВЕНГРИЯ</v>
          </cell>
          <cell r="C15">
            <v>2</v>
          </cell>
          <cell r="D15">
            <v>2</v>
          </cell>
          <cell r="E15">
            <v>127</v>
          </cell>
        </row>
        <row r="16">
          <cell r="A16" t="str">
            <v>7303</v>
          </cell>
          <cell r="B16" t="str">
            <v>СЛОВАКИЯ</v>
          </cell>
          <cell r="C16">
            <v>1</v>
          </cell>
          <cell r="D16">
            <v>1</v>
          </cell>
          <cell r="E16">
            <v>310</v>
          </cell>
        </row>
        <row r="17">
          <cell r="A17" t="str">
            <v>7303</v>
          </cell>
          <cell r="B17" t="str">
            <v>ВЕЛИКОБРИТАНИЯ</v>
          </cell>
          <cell r="C17">
            <v>0</v>
          </cell>
          <cell r="D17">
            <v>0</v>
          </cell>
          <cell r="E17">
            <v>0</v>
          </cell>
        </row>
        <row r="18">
          <cell r="A18" t="str">
            <v>7303</v>
          </cell>
          <cell r="B18" t="str">
            <v>КИТАЙ</v>
          </cell>
          <cell r="C18">
            <v>0</v>
          </cell>
          <cell r="D18">
            <v>0</v>
          </cell>
          <cell r="E18">
            <v>0</v>
          </cell>
        </row>
        <row r="19">
          <cell r="A19" t="str">
            <v>7303</v>
          </cell>
          <cell r="B19" t="str">
            <v>НИДЕРЛАНДЫ</v>
          </cell>
          <cell r="C19">
            <v>0</v>
          </cell>
          <cell r="D19">
            <v>0</v>
          </cell>
          <cell r="E19">
            <v>0</v>
          </cell>
        </row>
        <row r="20">
          <cell r="A20" t="str">
            <v>7303</v>
          </cell>
          <cell r="B20" t="str">
            <v>НОРВЕГИЯ</v>
          </cell>
          <cell r="C20">
            <v>0</v>
          </cell>
          <cell r="D20">
            <v>0</v>
          </cell>
          <cell r="E20">
            <v>0</v>
          </cell>
        </row>
        <row r="21">
          <cell r="A21" t="str">
            <v>7303</v>
          </cell>
          <cell r="B21" t="str">
            <v>РЕСПУБЛИКА КОРЕЯ</v>
          </cell>
          <cell r="C21">
            <v>0</v>
          </cell>
          <cell r="D21">
            <v>0</v>
          </cell>
          <cell r="E21">
            <v>538</v>
          </cell>
        </row>
        <row r="22">
          <cell r="A22" t="str">
            <v>7304</v>
          </cell>
          <cell r="B22" t="str">
            <v>УКРАИНА</v>
          </cell>
          <cell r="C22">
            <v>25417</v>
          </cell>
          <cell r="D22">
            <v>31631</v>
          </cell>
          <cell r="E22">
            <v>25207</v>
          </cell>
          <cell r="F22">
            <v>33066</v>
          </cell>
          <cell r="G22">
            <v>15032</v>
          </cell>
          <cell r="H22">
            <v>25525</v>
          </cell>
          <cell r="I22">
            <v>21997</v>
          </cell>
          <cell r="J22">
            <v>24919</v>
          </cell>
          <cell r="K22">
            <v>17750</v>
          </cell>
          <cell r="L22">
            <v>10678</v>
          </cell>
        </row>
        <row r="23">
          <cell r="A23" t="str">
            <v>7304</v>
          </cell>
          <cell r="B23" t="str">
            <v>АВСТРИЯ</v>
          </cell>
          <cell r="C23">
            <v>1434</v>
          </cell>
          <cell r="D23">
            <v>2752</v>
          </cell>
          <cell r="E23">
            <v>1771</v>
          </cell>
          <cell r="F23">
            <v>2331</v>
          </cell>
          <cell r="G23">
            <v>1174</v>
          </cell>
          <cell r="H23">
            <v>187</v>
          </cell>
          <cell r="I23">
            <v>1100</v>
          </cell>
          <cell r="J23">
            <v>4157</v>
          </cell>
          <cell r="K23">
            <v>2952</v>
          </cell>
          <cell r="L23">
            <v>506</v>
          </cell>
        </row>
        <row r="24">
          <cell r="A24" t="str">
            <v>7304</v>
          </cell>
          <cell r="B24" t="str">
            <v>МЕКСИКА</v>
          </cell>
          <cell r="C24">
            <v>3734</v>
          </cell>
          <cell r="D24">
            <v>3734</v>
          </cell>
          <cell r="E24">
            <v>7142</v>
          </cell>
          <cell r="F24">
            <v>1281</v>
          </cell>
          <cell r="G24">
            <v>2504</v>
          </cell>
        </row>
        <row r="25">
          <cell r="A25" t="str">
            <v>7304</v>
          </cell>
          <cell r="B25" t="str">
            <v>АРГЕНТИНА</v>
          </cell>
          <cell r="C25">
            <v>726</v>
          </cell>
          <cell r="D25">
            <v>3492</v>
          </cell>
          <cell r="E25">
            <v>100</v>
          </cell>
          <cell r="F25">
            <v>7274</v>
          </cell>
          <cell r="G25">
            <v>7274</v>
          </cell>
          <cell r="H25">
            <v>302</v>
          </cell>
          <cell r="I25">
            <v>0</v>
          </cell>
          <cell r="J25">
            <v>302</v>
          </cell>
        </row>
        <row r="26">
          <cell r="A26" t="str">
            <v>7304</v>
          </cell>
          <cell r="B26" t="str">
            <v>ЯПОНИЯ</v>
          </cell>
          <cell r="C26">
            <v>302</v>
          </cell>
          <cell r="D26">
            <v>891</v>
          </cell>
          <cell r="E26">
            <v>4034</v>
          </cell>
          <cell r="F26">
            <v>4034</v>
          </cell>
          <cell r="G26">
            <v>948</v>
          </cell>
          <cell r="H26">
            <v>1617</v>
          </cell>
          <cell r="I26">
            <v>317</v>
          </cell>
          <cell r="J26">
            <v>0</v>
          </cell>
          <cell r="K26">
            <v>2763</v>
          </cell>
          <cell r="L26">
            <v>2</v>
          </cell>
        </row>
        <row r="27">
          <cell r="A27" t="str">
            <v>7304</v>
          </cell>
          <cell r="B27" t="str">
            <v>ГЕРМАНИЯ</v>
          </cell>
          <cell r="C27">
            <v>1333</v>
          </cell>
          <cell r="D27">
            <v>1591</v>
          </cell>
          <cell r="E27">
            <v>44</v>
          </cell>
          <cell r="F27">
            <v>510</v>
          </cell>
          <cell r="G27">
            <v>117</v>
          </cell>
          <cell r="H27">
            <v>555</v>
          </cell>
          <cell r="I27">
            <v>493</v>
          </cell>
          <cell r="J27">
            <v>82</v>
          </cell>
          <cell r="K27">
            <v>37</v>
          </cell>
          <cell r="L27">
            <v>147</v>
          </cell>
        </row>
        <row r="28">
          <cell r="A28" t="str">
            <v>7304</v>
          </cell>
          <cell r="B28" t="str">
            <v>ФРАНЦИЯ</v>
          </cell>
          <cell r="C28">
            <v>540</v>
          </cell>
          <cell r="D28">
            <v>433</v>
          </cell>
          <cell r="E28">
            <v>32</v>
          </cell>
          <cell r="F28">
            <v>185</v>
          </cell>
          <cell r="G28">
            <v>103</v>
          </cell>
          <cell r="H28">
            <v>666</v>
          </cell>
          <cell r="I28">
            <v>615</v>
          </cell>
          <cell r="J28">
            <v>14</v>
          </cell>
          <cell r="K28">
            <v>1712</v>
          </cell>
          <cell r="L28">
            <v>0</v>
          </cell>
        </row>
        <row r="29">
          <cell r="A29" t="str">
            <v>7304</v>
          </cell>
          <cell r="B29" t="str">
            <v>РУМЫНИЯ</v>
          </cell>
          <cell r="C29">
            <v>458</v>
          </cell>
          <cell r="D29">
            <v>847</v>
          </cell>
          <cell r="E29">
            <v>302</v>
          </cell>
          <cell r="F29">
            <v>51</v>
          </cell>
          <cell r="G29">
            <v>41</v>
          </cell>
          <cell r="H29">
            <v>14</v>
          </cell>
          <cell r="I29">
            <v>101</v>
          </cell>
          <cell r="J29">
            <v>672</v>
          </cell>
          <cell r="K29">
            <v>672</v>
          </cell>
          <cell r="L29">
            <v>1548</v>
          </cell>
        </row>
        <row r="30">
          <cell r="A30" t="str">
            <v>7304</v>
          </cell>
          <cell r="B30" t="str">
            <v>ЧЕХИЯ</v>
          </cell>
          <cell r="C30">
            <v>340</v>
          </cell>
          <cell r="D30">
            <v>30</v>
          </cell>
          <cell r="E30">
            <v>499</v>
          </cell>
          <cell r="F30">
            <v>1460</v>
          </cell>
          <cell r="G30">
            <v>618</v>
          </cell>
          <cell r="H30">
            <v>206</v>
          </cell>
          <cell r="I30">
            <v>30</v>
          </cell>
          <cell r="J30">
            <v>39</v>
          </cell>
          <cell r="K30">
            <v>167</v>
          </cell>
          <cell r="L30">
            <v>1</v>
          </cell>
        </row>
        <row r="31">
          <cell r="A31" t="str">
            <v>7304</v>
          </cell>
          <cell r="B31" t="str">
            <v>ПОЛЬША</v>
          </cell>
          <cell r="C31">
            <v>677</v>
          </cell>
          <cell r="D31">
            <v>1170</v>
          </cell>
          <cell r="E31">
            <v>15</v>
          </cell>
          <cell r="F31">
            <v>241</v>
          </cell>
          <cell r="G31">
            <v>188</v>
          </cell>
          <cell r="H31">
            <v>82</v>
          </cell>
          <cell r="I31">
            <v>486</v>
          </cell>
          <cell r="J31">
            <v>0</v>
          </cell>
          <cell r="K31">
            <v>207</v>
          </cell>
          <cell r="L31">
            <v>3</v>
          </cell>
        </row>
        <row r="32">
          <cell r="A32" t="str">
            <v>7304</v>
          </cell>
          <cell r="B32" t="str">
            <v>ГРУЗИЯ</v>
          </cell>
          <cell r="C32">
            <v>168</v>
          </cell>
          <cell r="D32">
            <v>596</v>
          </cell>
          <cell r="E32">
            <v>596</v>
          </cell>
          <cell r="F32">
            <v>118</v>
          </cell>
          <cell r="G32">
            <v>117</v>
          </cell>
          <cell r="H32">
            <v>118</v>
          </cell>
          <cell r="I32">
            <v>0</v>
          </cell>
          <cell r="J32">
            <v>118</v>
          </cell>
          <cell r="K32">
            <v>37</v>
          </cell>
          <cell r="L32">
            <v>147</v>
          </cell>
        </row>
        <row r="33">
          <cell r="A33" t="str">
            <v>7304</v>
          </cell>
          <cell r="B33" t="str">
            <v>США</v>
          </cell>
          <cell r="C33">
            <v>0</v>
          </cell>
          <cell r="D33">
            <v>15</v>
          </cell>
          <cell r="E33">
            <v>35</v>
          </cell>
          <cell r="F33">
            <v>11</v>
          </cell>
          <cell r="G33">
            <v>187</v>
          </cell>
          <cell r="H33">
            <v>151</v>
          </cell>
          <cell r="I33">
            <v>196</v>
          </cell>
          <cell r="J33">
            <v>19</v>
          </cell>
          <cell r="K33">
            <v>87</v>
          </cell>
          <cell r="L33">
            <v>100</v>
          </cell>
        </row>
        <row r="34">
          <cell r="A34" t="str">
            <v>7304</v>
          </cell>
          <cell r="B34" t="str">
            <v>ИСПАНИЯ</v>
          </cell>
          <cell r="C34">
            <v>649</v>
          </cell>
          <cell r="D34">
            <v>39</v>
          </cell>
          <cell r="E34">
            <v>39</v>
          </cell>
          <cell r="F34">
            <v>13</v>
          </cell>
          <cell r="G34">
            <v>6</v>
          </cell>
          <cell r="H34">
            <v>6</v>
          </cell>
          <cell r="I34">
            <v>6</v>
          </cell>
          <cell r="J34">
            <v>6</v>
          </cell>
          <cell r="K34">
            <v>0</v>
          </cell>
          <cell r="L34">
            <v>0</v>
          </cell>
        </row>
        <row r="35">
          <cell r="A35" t="str">
            <v>7304</v>
          </cell>
          <cell r="B35" t="str">
            <v>ВЕЛИКОБРИТАНИЯ</v>
          </cell>
          <cell r="C35">
            <v>107</v>
          </cell>
          <cell r="D35">
            <v>207</v>
          </cell>
          <cell r="E35">
            <v>0</v>
          </cell>
          <cell r="F35">
            <v>4</v>
          </cell>
          <cell r="G35">
            <v>102</v>
          </cell>
          <cell r="H35">
            <v>215</v>
          </cell>
          <cell r="I35">
            <v>45</v>
          </cell>
          <cell r="J35">
            <v>29</v>
          </cell>
          <cell r="K35">
            <v>2</v>
          </cell>
          <cell r="L35">
            <v>33</v>
          </cell>
        </row>
        <row r="36">
          <cell r="A36" t="str">
            <v>7304</v>
          </cell>
          <cell r="B36" t="str">
            <v>СИНГАПУР</v>
          </cell>
          <cell r="C36">
            <v>229</v>
          </cell>
          <cell r="D36">
            <v>133</v>
          </cell>
          <cell r="E36">
            <v>133</v>
          </cell>
          <cell r="F36">
            <v>192</v>
          </cell>
          <cell r="G36">
            <v>25</v>
          </cell>
          <cell r="H36">
            <v>229</v>
          </cell>
          <cell r="I36">
            <v>133</v>
          </cell>
          <cell r="J36">
            <v>133</v>
          </cell>
          <cell r="K36">
            <v>192</v>
          </cell>
          <cell r="L36">
            <v>25</v>
          </cell>
        </row>
        <row r="37">
          <cell r="A37" t="str">
            <v>7304</v>
          </cell>
          <cell r="B37" t="str">
            <v>ФИНЛЯНДИЯ</v>
          </cell>
          <cell r="C37">
            <v>65</v>
          </cell>
          <cell r="D37">
            <v>186</v>
          </cell>
          <cell r="E37">
            <v>81</v>
          </cell>
          <cell r="F37">
            <v>65</v>
          </cell>
          <cell r="G37">
            <v>27</v>
          </cell>
          <cell r="H37">
            <v>54</v>
          </cell>
          <cell r="I37">
            <v>32</v>
          </cell>
          <cell r="J37">
            <v>60</v>
          </cell>
          <cell r="K37">
            <v>41</v>
          </cell>
          <cell r="L37">
            <v>25</v>
          </cell>
        </row>
        <row r="38">
          <cell r="A38" t="str">
            <v>7304</v>
          </cell>
          <cell r="B38" t="str">
            <v>НИДЕРЛАНДЫ</v>
          </cell>
          <cell r="C38">
            <v>0</v>
          </cell>
          <cell r="D38">
            <v>0</v>
          </cell>
          <cell r="E38">
            <v>285</v>
          </cell>
          <cell r="F38">
            <v>32</v>
          </cell>
          <cell r="G38">
            <v>0</v>
          </cell>
          <cell r="H38">
            <v>12</v>
          </cell>
          <cell r="I38">
            <v>98</v>
          </cell>
          <cell r="J38">
            <v>68</v>
          </cell>
          <cell r="K38">
            <v>124</v>
          </cell>
          <cell r="L38">
            <v>2</v>
          </cell>
        </row>
        <row r="39">
          <cell r="A39" t="str">
            <v>7304</v>
          </cell>
          <cell r="B39" t="str">
            <v>ЛАТВИЯ</v>
          </cell>
          <cell r="C39">
            <v>57</v>
          </cell>
          <cell r="D39">
            <v>70</v>
          </cell>
          <cell r="E39">
            <v>68</v>
          </cell>
          <cell r="F39">
            <v>36</v>
          </cell>
          <cell r="G39">
            <v>29</v>
          </cell>
          <cell r="H39">
            <v>29</v>
          </cell>
          <cell r="I39">
            <v>20</v>
          </cell>
          <cell r="J39">
            <v>55</v>
          </cell>
          <cell r="K39">
            <v>3</v>
          </cell>
          <cell r="L39">
            <v>0</v>
          </cell>
        </row>
        <row r="40">
          <cell r="A40" t="str">
            <v>7304</v>
          </cell>
          <cell r="B40" t="str">
            <v>БЕЛЬГИЯ</v>
          </cell>
          <cell r="C40">
            <v>0</v>
          </cell>
          <cell r="D40">
            <v>13</v>
          </cell>
          <cell r="E40">
            <v>4</v>
          </cell>
          <cell r="F40">
            <v>26</v>
          </cell>
          <cell r="G40">
            <v>0</v>
          </cell>
          <cell r="H40">
            <v>277</v>
          </cell>
          <cell r="I40">
            <v>0</v>
          </cell>
          <cell r="J40">
            <v>0</v>
          </cell>
          <cell r="K40">
            <v>8</v>
          </cell>
          <cell r="L40">
            <v>0</v>
          </cell>
        </row>
        <row r="41">
          <cell r="A41" t="str">
            <v>7304</v>
          </cell>
          <cell r="B41" t="str">
            <v>ИТАЛИЯ</v>
          </cell>
          <cell r="C41">
            <v>13</v>
          </cell>
          <cell r="D41">
            <v>32</v>
          </cell>
          <cell r="E41">
            <v>45</v>
          </cell>
          <cell r="F41">
            <v>12</v>
          </cell>
          <cell r="G41">
            <v>15</v>
          </cell>
          <cell r="H41">
            <v>146</v>
          </cell>
          <cell r="I41">
            <v>13</v>
          </cell>
          <cell r="J41">
            <v>13</v>
          </cell>
          <cell r="K41">
            <v>0</v>
          </cell>
          <cell r="L41">
            <v>0</v>
          </cell>
        </row>
        <row r="42">
          <cell r="A42" t="str">
            <v>7304</v>
          </cell>
          <cell r="B42" t="str">
            <v>КАЗАХСТАН</v>
          </cell>
          <cell r="C42">
            <v>5</v>
          </cell>
          <cell r="D42">
            <v>8</v>
          </cell>
          <cell r="E42">
            <v>82</v>
          </cell>
          <cell r="F42">
            <v>26</v>
          </cell>
          <cell r="G42">
            <v>7</v>
          </cell>
          <cell r="H42">
            <v>20</v>
          </cell>
          <cell r="I42">
            <v>48</v>
          </cell>
          <cell r="J42">
            <v>40</v>
          </cell>
          <cell r="K42">
            <v>50</v>
          </cell>
          <cell r="L42">
            <v>0</v>
          </cell>
        </row>
        <row r="43">
          <cell r="A43" t="str">
            <v>7304</v>
          </cell>
          <cell r="B43" t="str">
            <v>АЗЕРБАЙДЖАН</v>
          </cell>
          <cell r="C43">
            <v>110</v>
          </cell>
          <cell r="D43">
            <v>150</v>
          </cell>
          <cell r="E43">
            <v>110</v>
          </cell>
          <cell r="F43">
            <v>150</v>
          </cell>
          <cell r="G43">
            <v>5</v>
          </cell>
          <cell r="H43">
            <v>0</v>
          </cell>
          <cell r="I43">
            <v>0</v>
          </cell>
        </row>
        <row r="44">
          <cell r="A44" t="str">
            <v>7304</v>
          </cell>
          <cell r="B44">
            <v>24</v>
          </cell>
          <cell r="C44">
            <v>24</v>
          </cell>
          <cell r="D44">
            <v>105</v>
          </cell>
          <cell r="E44">
            <v>50</v>
          </cell>
          <cell r="F44">
            <v>3</v>
          </cell>
          <cell r="G44">
            <v>50</v>
          </cell>
          <cell r="H44">
            <v>69</v>
          </cell>
          <cell r="I44">
            <v>69</v>
          </cell>
          <cell r="J44">
            <v>6</v>
          </cell>
          <cell r="K44">
            <v>11</v>
          </cell>
        </row>
        <row r="45">
          <cell r="A45" t="str">
            <v>7304</v>
          </cell>
          <cell r="B45" t="str">
            <v>ВЕНГРИЯ</v>
          </cell>
          <cell r="C45">
            <v>3</v>
          </cell>
          <cell r="D45">
            <v>9</v>
          </cell>
          <cell r="E45">
            <v>3</v>
          </cell>
          <cell r="F45">
            <v>9</v>
          </cell>
          <cell r="G45">
            <v>49</v>
          </cell>
          <cell r="H45">
            <v>0</v>
          </cell>
          <cell r="I45">
            <v>0</v>
          </cell>
          <cell r="J45">
            <v>183</v>
          </cell>
          <cell r="K45">
            <v>5</v>
          </cell>
          <cell r="L45">
            <v>0</v>
          </cell>
        </row>
        <row r="46">
          <cell r="A46" t="str">
            <v>7304</v>
          </cell>
          <cell r="B46" t="str">
            <v>ТУРЦИЯ</v>
          </cell>
          <cell r="C46">
            <v>43</v>
          </cell>
          <cell r="D46">
            <v>10</v>
          </cell>
          <cell r="E46">
            <v>0</v>
          </cell>
          <cell r="F46">
            <v>6</v>
          </cell>
          <cell r="G46">
            <v>42</v>
          </cell>
          <cell r="H46">
            <v>36</v>
          </cell>
          <cell r="I46">
            <v>10</v>
          </cell>
          <cell r="J46">
            <v>1</v>
          </cell>
          <cell r="K46">
            <v>0</v>
          </cell>
          <cell r="L46">
            <v>7</v>
          </cell>
        </row>
        <row r="47">
          <cell r="A47" t="str">
            <v>7304</v>
          </cell>
          <cell r="B47" t="str">
            <v>ДАНИЯ</v>
          </cell>
          <cell r="C47">
            <v>0</v>
          </cell>
          <cell r="D47">
            <v>24</v>
          </cell>
          <cell r="E47">
            <v>9</v>
          </cell>
          <cell r="F47">
            <v>0</v>
          </cell>
          <cell r="G47">
            <v>16</v>
          </cell>
          <cell r="H47">
            <v>16</v>
          </cell>
          <cell r="I47">
            <v>87</v>
          </cell>
          <cell r="J47">
            <v>2</v>
          </cell>
          <cell r="K47">
            <v>6</v>
          </cell>
          <cell r="L47">
            <v>4</v>
          </cell>
        </row>
        <row r="48">
          <cell r="A48" t="str">
            <v>7304</v>
          </cell>
          <cell r="B48" t="str">
            <v>ЛИТВА</v>
          </cell>
          <cell r="C48">
            <v>2</v>
          </cell>
          <cell r="D48">
            <v>7</v>
          </cell>
          <cell r="E48">
            <v>15</v>
          </cell>
          <cell r="F48">
            <v>2</v>
          </cell>
          <cell r="G48">
            <v>8</v>
          </cell>
          <cell r="H48">
            <v>40</v>
          </cell>
          <cell r="I48">
            <v>63</v>
          </cell>
          <cell r="J48">
            <v>1</v>
          </cell>
          <cell r="K48">
            <v>2</v>
          </cell>
          <cell r="L48">
            <v>1</v>
          </cell>
        </row>
        <row r="49">
          <cell r="A49" t="str">
            <v>7304</v>
          </cell>
          <cell r="B49" t="str">
            <v>БЕЛОРУССИЯ</v>
          </cell>
          <cell r="C49">
            <v>70</v>
          </cell>
          <cell r="D49">
            <v>61</v>
          </cell>
          <cell r="E49">
            <v>70</v>
          </cell>
          <cell r="F49">
            <v>70</v>
          </cell>
          <cell r="G49">
            <v>61</v>
          </cell>
        </row>
        <row r="50">
          <cell r="A50" t="str">
            <v>7304</v>
          </cell>
          <cell r="B50" t="str">
            <v>РЕСПУБЛИКА КОРЕЯ</v>
          </cell>
          <cell r="C50">
            <v>6</v>
          </cell>
          <cell r="D50">
            <v>55</v>
          </cell>
          <cell r="E50">
            <v>0</v>
          </cell>
          <cell r="F50">
            <v>13</v>
          </cell>
          <cell r="G50">
            <v>6</v>
          </cell>
          <cell r="H50">
            <v>0</v>
          </cell>
          <cell r="I50">
            <v>0</v>
          </cell>
          <cell r="J50">
            <v>3</v>
          </cell>
          <cell r="K50">
            <v>11</v>
          </cell>
          <cell r="L50">
            <v>28</v>
          </cell>
        </row>
        <row r="51">
          <cell r="A51" t="str">
            <v>7304</v>
          </cell>
          <cell r="B51" t="str">
            <v>МОЛДАВИЯ</v>
          </cell>
          <cell r="C51">
            <v>61</v>
          </cell>
          <cell r="D51">
            <v>61</v>
          </cell>
          <cell r="E51">
            <v>39</v>
          </cell>
          <cell r="F51">
            <v>0</v>
          </cell>
          <cell r="G51">
            <v>39</v>
          </cell>
          <cell r="H51">
            <v>39</v>
          </cell>
        </row>
        <row r="52">
          <cell r="A52" t="str">
            <v>7304</v>
          </cell>
          <cell r="B52" t="str">
            <v>СЛОВАКИЯ</v>
          </cell>
          <cell r="C52">
            <v>3</v>
          </cell>
          <cell r="D52">
            <v>1</v>
          </cell>
          <cell r="E52">
            <v>7</v>
          </cell>
          <cell r="F52">
            <v>8</v>
          </cell>
          <cell r="G52">
            <v>0</v>
          </cell>
          <cell r="H52">
            <v>0</v>
          </cell>
          <cell r="I52">
            <v>10</v>
          </cell>
          <cell r="J52">
            <v>40</v>
          </cell>
          <cell r="K52">
            <v>8</v>
          </cell>
          <cell r="L52">
            <v>11</v>
          </cell>
        </row>
        <row r="53">
          <cell r="A53" t="str">
            <v>7304</v>
          </cell>
          <cell r="B53" t="str">
            <v>НОРВЕГИЯ</v>
          </cell>
          <cell r="C53">
            <v>1</v>
          </cell>
          <cell r="D53">
            <v>2</v>
          </cell>
          <cell r="E53">
            <v>2</v>
          </cell>
          <cell r="F53">
            <v>2</v>
          </cell>
          <cell r="G53">
            <v>11</v>
          </cell>
          <cell r="H53">
            <v>4</v>
          </cell>
          <cell r="I53">
            <v>24</v>
          </cell>
          <cell r="J53">
            <v>23</v>
          </cell>
          <cell r="K53">
            <v>4</v>
          </cell>
          <cell r="L53">
            <v>23</v>
          </cell>
        </row>
        <row r="54">
          <cell r="A54" t="str">
            <v>7304</v>
          </cell>
          <cell r="B54" t="str">
            <v>КАНАДА</v>
          </cell>
          <cell r="C54">
            <v>0</v>
          </cell>
          <cell r="D54">
            <v>0</v>
          </cell>
          <cell r="E54">
            <v>0</v>
          </cell>
          <cell r="F54">
            <v>1</v>
          </cell>
          <cell r="G54">
            <v>0</v>
          </cell>
          <cell r="H54">
            <v>46</v>
          </cell>
          <cell r="I54">
            <v>0</v>
          </cell>
          <cell r="J54">
            <v>4</v>
          </cell>
          <cell r="K54">
            <v>0</v>
          </cell>
          <cell r="L54">
            <v>0</v>
          </cell>
        </row>
        <row r="55">
          <cell r="A55" t="str">
            <v>7304</v>
          </cell>
          <cell r="B55" t="str">
            <v>ШВЕЦИЯ</v>
          </cell>
          <cell r="C55">
            <v>0</v>
          </cell>
          <cell r="D55">
            <v>0</v>
          </cell>
          <cell r="E55">
            <v>22</v>
          </cell>
          <cell r="F55">
            <v>4</v>
          </cell>
          <cell r="G55">
            <v>7</v>
          </cell>
          <cell r="H55">
            <v>6</v>
          </cell>
          <cell r="I55">
            <v>0</v>
          </cell>
          <cell r="J55">
            <v>4</v>
          </cell>
          <cell r="K55">
            <v>0</v>
          </cell>
          <cell r="L55">
            <v>0</v>
          </cell>
        </row>
        <row r="56">
          <cell r="A56" t="str">
            <v>7304</v>
          </cell>
          <cell r="B56" t="str">
            <v>АРМЕНИЯ</v>
          </cell>
          <cell r="C56">
            <v>20</v>
          </cell>
          <cell r="D56">
            <v>20</v>
          </cell>
          <cell r="E56">
            <v>20</v>
          </cell>
          <cell r="F56">
            <v>0</v>
          </cell>
          <cell r="G56">
            <v>0</v>
          </cell>
          <cell r="H56">
            <v>0</v>
          </cell>
          <cell r="I56">
            <v>20</v>
          </cell>
          <cell r="J56">
            <v>0</v>
          </cell>
          <cell r="K56">
            <v>207</v>
          </cell>
          <cell r="L56">
            <v>3</v>
          </cell>
        </row>
        <row r="57">
          <cell r="A57" t="str">
            <v>7304</v>
          </cell>
          <cell r="B57" t="str">
            <v>ОБЪЕДИНЕННЫЕ АРАБ</v>
          </cell>
          <cell r="C57">
            <v>0</v>
          </cell>
          <cell r="D57">
            <v>0</v>
          </cell>
          <cell r="E57">
            <v>0</v>
          </cell>
          <cell r="F57">
            <v>36</v>
          </cell>
          <cell r="G57">
            <v>0</v>
          </cell>
          <cell r="H57">
            <v>0</v>
          </cell>
          <cell r="I57">
            <v>0</v>
          </cell>
          <cell r="J57">
            <v>0</v>
          </cell>
          <cell r="K57">
            <v>4</v>
          </cell>
          <cell r="L57">
            <v>0</v>
          </cell>
        </row>
        <row r="58">
          <cell r="A58" t="str">
            <v>7304</v>
          </cell>
          <cell r="B58" t="str">
            <v>КИТАЙ</v>
          </cell>
          <cell r="C58">
            <v>0</v>
          </cell>
          <cell r="D58">
            <v>9</v>
          </cell>
          <cell r="E58">
            <v>0</v>
          </cell>
          <cell r="F58">
            <v>9</v>
          </cell>
          <cell r="G58">
            <v>0</v>
          </cell>
          <cell r="H58">
            <v>24</v>
          </cell>
          <cell r="I58">
            <v>0</v>
          </cell>
          <cell r="J58">
            <v>0</v>
          </cell>
          <cell r="K58">
            <v>2</v>
          </cell>
          <cell r="L58">
            <v>0</v>
          </cell>
        </row>
        <row r="59">
          <cell r="A59" t="str">
            <v>7304</v>
          </cell>
          <cell r="B59" t="str">
            <v>УЗБЕКИСТАН</v>
          </cell>
          <cell r="C59">
            <v>35</v>
          </cell>
          <cell r="D59">
            <v>35</v>
          </cell>
          <cell r="E59">
            <v>35</v>
          </cell>
          <cell r="F59">
            <v>133</v>
          </cell>
          <cell r="G59">
            <v>192</v>
          </cell>
          <cell r="H59">
            <v>229</v>
          </cell>
          <cell r="I59">
            <v>133</v>
          </cell>
          <cell r="J59">
            <v>133</v>
          </cell>
          <cell r="K59">
            <v>192</v>
          </cell>
          <cell r="L59">
            <v>25</v>
          </cell>
        </row>
        <row r="60">
          <cell r="A60" t="str">
            <v>7304</v>
          </cell>
          <cell r="B60" t="str">
            <v>КИРГИЗИЯ</v>
          </cell>
          <cell r="C60">
            <v>11</v>
          </cell>
          <cell r="D60">
            <v>11</v>
          </cell>
          <cell r="E60">
            <v>0</v>
          </cell>
          <cell r="F60">
            <v>0</v>
          </cell>
          <cell r="G60">
            <v>0</v>
          </cell>
          <cell r="H60">
            <v>0</v>
          </cell>
          <cell r="I60">
            <v>0</v>
          </cell>
          <cell r="J60">
            <v>0</v>
          </cell>
          <cell r="K60">
            <v>11</v>
          </cell>
          <cell r="L60">
            <v>11</v>
          </cell>
        </row>
        <row r="61">
          <cell r="A61" t="str">
            <v>7304</v>
          </cell>
          <cell r="B61" t="str">
            <v>ГРЕЦИЯ</v>
          </cell>
          <cell r="C61">
            <v>2</v>
          </cell>
          <cell r="D61">
            <v>2</v>
          </cell>
          <cell r="E61">
            <v>0</v>
          </cell>
          <cell r="F61">
            <v>4</v>
          </cell>
          <cell r="G61">
            <v>4</v>
          </cell>
          <cell r="H61">
            <v>0</v>
          </cell>
          <cell r="I61">
            <v>0</v>
          </cell>
          <cell r="J61">
            <v>4</v>
          </cell>
          <cell r="K61">
            <v>1</v>
          </cell>
          <cell r="L61">
            <v>1</v>
          </cell>
        </row>
        <row r="62">
          <cell r="A62" t="str">
            <v>7304</v>
          </cell>
          <cell r="B62" t="str">
            <v>СЛОВЕНИЯ</v>
          </cell>
          <cell r="C62">
            <v>0</v>
          </cell>
          <cell r="D62">
            <v>0</v>
          </cell>
          <cell r="E62">
            <v>0</v>
          </cell>
          <cell r="F62">
            <v>0</v>
          </cell>
          <cell r="G62">
            <v>1</v>
          </cell>
          <cell r="H62">
            <v>0</v>
          </cell>
          <cell r="I62">
            <v>1</v>
          </cell>
          <cell r="J62">
            <v>7</v>
          </cell>
          <cell r="K62">
            <v>1</v>
          </cell>
          <cell r="L62">
            <v>1</v>
          </cell>
        </row>
        <row r="63">
          <cell r="A63" t="str">
            <v>7304</v>
          </cell>
          <cell r="B63" t="str">
            <v>ШВЕЙЦАРИЯ</v>
          </cell>
          <cell r="C63">
            <v>8</v>
          </cell>
          <cell r="D63">
            <v>0</v>
          </cell>
          <cell r="E63">
            <v>0</v>
          </cell>
          <cell r="F63">
            <v>0</v>
          </cell>
          <cell r="G63">
            <v>0</v>
          </cell>
          <cell r="H63">
            <v>0</v>
          </cell>
          <cell r="I63">
            <v>0</v>
          </cell>
          <cell r="J63">
            <v>0</v>
          </cell>
          <cell r="K63">
            <v>0</v>
          </cell>
          <cell r="L63">
            <v>0</v>
          </cell>
        </row>
        <row r="64">
          <cell r="A64" t="str">
            <v>7304</v>
          </cell>
          <cell r="B64" t="str">
            <v>ХОРВАТИЯ</v>
          </cell>
          <cell r="C64">
            <v>2</v>
          </cell>
          <cell r="D64">
            <v>2</v>
          </cell>
          <cell r="E64">
            <v>0</v>
          </cell>
          <cell r="F64">
            <v>5</v>
          </cell>
          <cell r="G64">
            <v>0</v>
          </cell>
          <cell r="H64">
            <v>0</v>
          </cell>
          <cell r="I64">
            <v>0</v>
          </cell>
          <cell r="J64">
            <v>0</v>
          </cell>
          <cell r="K64">
            <v>0</v>
          </cell>
          <cell r="L64">
            <v>0</v>
          </cell>
        </row>
        <row r="65">
          <cell r="A65" t="str">
            <v>7304</v>
          </cell>
          <cell r="B65" t="str">
            <v>БОЛГАРИЯ</v>
          </cell>
          <cell r="C65">
            <v>6</v>
          </cell>
          <cell r="D65">
            <v>0</v>
          </cell>
          <cell r="E65">
            <v>6</v>
          </cell>
          <cell r="F65">
            <v>6</v>
          </cell>
          <cell r="G65">
            <v>0</v>
          </cell>
          <cell r="H65">
            <v>0</v>
          </cell>
          <cell r="I65">
            <v>0</v>
          </cell>
          <cell r="J65">
            <v>1</v>
          </cell>
          <cell r="K65">
            <v>0</v>
          </cell>
          <cell r="L65">
            <v>7</v>
          </cell>
        </row>
        <row r="66">
          <cell r="A66" t="str">
            <v>7304</v>
          </cell>
          <cell r="B66" t="str">
            <v>КИПР</v>
          </cell>
          <cell r="C66">
            <v>5</v>
          </cell>
          <cell r="D66">
            <v>0</v>
          </cell>
          <cell r="E66">
            <v>5</v>
          </cell>
          <cell r="F66">
            <v>0</v>
          </cell>
          <cell r="G66">
            <v>5</v>
          </cell>
          <cell r="H66">
            <v>0</v>
          </cell>
          <cell r="I66">
            <v>0</v>
          </cell>
        </row>
        <row r="67">
          <cell r="A67" t="str">
            <v>7304</v>
          </cell>
          <cell r="B67" t="str">
            <v>ЭСТОНИЯ</v>
          </cell>
          <cell r="C67">
            <v>0</v>
          </cell>
          <cell r="D67">
            <v>0</v>
          </cell>
          <cell r="E67">
            <v>2</v>
          </cell>
          <cell r="F67">
            <v>0</v>
          </cell>
          <cell r="G67">
            <v>1</v>
          </cell>
          <cell r="H67">
            <v>1</v>
          </cell>
          <cell r="I67">
            <v>1</v>
          </cell>
          <cell r="J67">
            <v>0</v>
          </cell>
          <cell r="K67">
            <v>1</v>
          </cell>
          <cell r="L67">
            <v>0</v>
          </cell>
        </row>
        <row r="68">
          <cell r="A68" t="str">
            <v>7304</v>
          </cell>
          <cell r="B68" t="str">
            <v>ИРЛАНДИЯ</v>
          </cell>
          <cell r="C68">
            <v>3</v>
          </cell>
          <cell r="D68">
            <v>3</v>
          </cell>
          <cell r="E68">
            <v>3</v>
          </cell>
          <cell r="F68">
            <v>65</v>
          </cell>
          <cell r="G68">
            <v>27</v>
          </cell>
          <cell r="H68">
            <v>54</v>
          </cell>
          <cell r="I68">
            <v>32</v>
          </cell>
          <cell r="J68">
            <v>60</v>
          </cell>
          <cell r="K68">
            <v>41</v>
          </cell>
          <cell r="L68">
            <v>25</v>
          </cell>
        </row>
        <row r="69">
          <cell r="A69" t="str">
            <v>7304</v>
          </cell>
          <cell r="B69" t="str">
            <v>МАКЕДОНИЯ</v>
          </cell>
          <cell r="C69">
            <v>1</v>
          </cell>
          <cell r="D69">
            <v>1</v>
          </cell>
          <cell r="E69">
            <v>1</v>
          </cell>
          <cell r="F69">
            <v>185</v>
          </cell>
          <cell r="G69">
            <v>103</v>
          </cell>
          <cell r="H69">
            <v>666</v>
          </cell>
          <cell r="I69">
            <v>615</v>
          </cell>
          <cell r="J69">
            <v>14</v>
          </cell>
          <cell r="K69">
            <v>1712</v>
          </cell>
          <cell r="L69">
            <v>0</v>
          </cell>
        </row>
        <row r="70">
          <cell r="A70" t="str">
            <v>7304</v>
          </cell>
          <cell r="B70" t="str">
            <v>ТАЙВАНЬ</v>
          </cell>
          <cell r="C70">
            <v>1</v>
          </cell>
          <cell r="D70">
            <v>1</v>
          </cell>
          <cell r="E70">
            <v>0</v>
          </cell>
          <cell r="F70">
            <v>0</v>
          </cell>
          <cell r="G70">
            <v>0</v>
          </cell>
          <cell r="H70">
            <v>1</v>
          </cell>
          <cell r="I70">
            <v>0</v>
          </cell>
          <cell r="J70">
            <v>0</v>
          </cell>
          <cell r="K70">
            <v>0</v>
          </cell>
          <cell r="L70">
            <v>0</v>
          </cell>
        </row>
        <row r="71">
          <cell r="A71" t="str">
            <v>7304</v>
          </cell>
          <cell r="B71" t="str">
            <v>ИЗРАИЛЬ</v>
          </cell>
          <cell r="C71">
            <v>0</v>
          </cell>
          <cell r="D71">
            <v>0</v>
          </cell>
          <cell r="E71">
            <v>0</v>
          </cell>
          <cell r="F71">
            <v>0</v>
          </cell>
          <cell r="G71">
            <v>0</v>
          </cell>
          <cell r="H71">
            <v>0</v>
          </cell>
          <cell r="I71">
            <v>0</v>
          </cell>
          <cell r="J71">
            <v>0</v>
          </cell>
          <cell r="K71">
            <v>167</v>
          </cell>
          <cell r="L71">
            <v>1</v>
          </cell>
        </row>
        <row r="72">
          <cell r="A72" t="str">
            <v>7304</v>
          </cell>
          <cell r="B72" t="str">
            <v>ЛЮКСЕМБУРГ</v>
          </cell>
          <cell r="C72">
            <v>0</v>
          </cell>
          <cell r="D72">
            <v>0</v>
          </cell>
          <cell r="E72">
            <v>0</v>
          </cell>
          <cell r="F72">
            <v>0</v>
          </cell>
          <cell r="G72">
            <v>0</v>
          </cell>
          <cell r="H72">
            <v>0</v>
          </cell>
          <cell r="I72">
            <v>0</v>
          </cell>
          <cell r="J72">
            <v>0</v>
          </cell>
          <cell r="K72">
            <v>0</v>
          </cell>
          <cell r="L72">
            <v>0</v>
          </cell>
        </row>
        <row r="73">
          <cell r="A73" t="str">
            <v>7304</v>
          </cell>
          <cell r="B73" t="str">
            <v>МОНГОЛИЯ</v>
          </cell>
          <cell r="C73">
            <v>0</v>
          </cell>
          <cell r="D73">
            <v>0</v>
          </cell>
          <cell r="E73">
            <v>22</v>
          </cell>
          <cell r="F73">
            <v>4</v>
          </cell>
          <cell r="G73">
            <v>7</v>
          </cell>
          <cell r="H73">
            <v>6</v>
          </cell>
          <cell r="I73">
            <v>0</v>
          </cell>
          <cell r="J73">
            <v>4</v>
          </cell>
          <cell r="K73">
            <v>0</v>
          </cell>
          <cell r="L73">
            <v>0</v>
          </cell>
        </row>
        <row r="74">
          <cell r="A74" t="str">
            <v>7304</v>
          </cell>
          <cell r="B74" t="str">
            <v>СЯНГАН (ГОНКОНГ)</v>
          </cell>
          <cell r="C74">
            <v>0</v>
          </cell>
          <cell r="D74">
            <v>0</v>
          </cell>
          <cell r="E74">
            <v>0</v>
          </cell>
          <cell r="F74">
            <v>0</v>
          </cell>
          <cell r="G74">
            <v>1</v>
          </cell>
          <cell r="H74">
            <v>1</v>
          </cell>
          <cell r="I74">
            <v>1</v>
          </cell>
          <cell r="J74">
            <v>0</v>
          </cell>
          <cell r="K74">
            <v>1</v>
          </cell>
          <cell r="L74">
            <v>0</v>
          </cell>
        </row>
        <row r="75">
          <cell r="A75" t="str">
            <v>7304</v>
          </cell>
          <cell r="B75" t="str">
            <v>ЮГОСЛАВИЯ</v>
          </cell>
          <cell r="C75">
            <v>0</v>
          </cell>
        </row>
        <row r="76">
          <cell r="A76" t="str">
            <v>7305</v>
          </cell>
          <cell r="B76" t="str">
            <v>УКРАИНА</v>
          </cell>
          <cell r="C76">
            <v>63808</v>
          </cell>
          <cell r="D76">
            <v>40130</v>
          </cell>
          <cell r="E76">
            <v>15189</v>
          </cell>
          <cell r="F76">
            <v>19959</v>
          </cell>
          <cell r="G76">
            <v>7276</v>
          </cell>
          <cell r="H76">
            <v>3141</v>
          </cell>
          <cell r="I76">
            <v>4922</v>
          </cell>
          <cell r="J76">
            <v>2634</v>
          </cell>
          <cell r="K76">
            <v>4656</v>
          </cell>
          <cell r="L76">
            <v>5285</v>
          </cell>
        </row>
        <row r="77">
          <cell r="A77" t="str">
            <v>7305</v>
          </cell>
          <cell r="B77" t="str">
            <v>ЯПОНИЯ</v>
          </cell>
          <cell r="C77">
            <v>6297</v>
          </cell>
          <cell r="D77">
            <v>7997</v>
          </cell>
          <cell r="E77">
            <v>432</v>
          </cell>
          <cell r="F77">
            <v>432</v>
          </cell>
        </row>
        <row r="78">
          <cell r="A78" t="str">
            <v>7305</v>
          </cell>
          <cell r="B78" t="str">
            <v>ГЕРМАНИЯ</v>
          </cell>
          <cell r="C78">
            <v>0</v>
          </cell>
          <cell r="D78">
            <v>0</v>
          </cell>
          <cell r="E78">
            <v>439</v>
          </cell>
          <cell r="F78">
            <v>1815</v>
          </cell>
          <cell r="G78">
            <v>1821</v>
          </cell>
          <cell r="H78">
            <v>3793</v>
          </cell>
          <cell r="I78">
            <v>0</v>
          </cell>
          <cell r="J78">
            <v>3170</v>
          </cell>
          <cell r="K78">
            <v>0</v>
          </cell>
          <cell r="L78">
            <v>522</v>
          </cell>
        </row>
        <row r="79">
          <cell r="A79" t="str">
            <v>7305</v>
          </cell>
          <cell r="B79" t="str">
            <v>ГРЕЦИЯ</v>
          </cell>
          <cell r="C79">
            <v>949</v>
          </cell>
          <cell r="D79">
            <v>0</v>
          </cell>
          <cell r="E79">
            <v>439</v>
          </cell>
          <cell r="F79">
            <v>1815</v>
          </cell>
          <cell r="G79">
            <v>1821</v>
          </cell>
          <cell r="H79">
            <v>3793</v>
          </cell>
          <cell r="I79">
            <v>0</v>
          </cell>
          <cell r="J79">
            <v>3170</v>
          </cell>
          <cell r="K79">
            <v>0</v>
          </cell>
          <cell r="L79">
            <v>522</v>
          </cell>
        </row>
        <row r="80">
          <cell r="A80" t="str">
            <v>7305</v>
          </cell>
          <cell r="B80" t="str">
            <v>США</v>
          </cell>
          <cell r="C80">
            <v>133</v>
          </cell>
          <cell r="D80">
            <v>1</v>
          </cell>
          <cell r="E80">
            <v>56</v>
          </cell>
          <cell r="F80">
            <v>133</v>
          </cell>
          <cell r="G80">
            <v>1</v>
          </cell>
          <cell r="H80">
            <v>1</v>
          </cell>
          <cell r="I80">
            <v>0</v>
          </cell>
          <cell r="J80">
            <v>0</v>
          </cell>
          <cell r="K80">
            <v>56</v>
          </cell>
        </row>
        <row r="81">
          <cell r="A81" t="str">
            <v>7305</v>
          </cell>
          <cell r="B81" t="str">
            <v>КАНАДА</v>
          </cell>
          <cell r="C81">
            <v>165</v>
          </cell>
          <cell r="D81">
            <v>18</v>
          </cell>
          <cell r="E81">
            <v>165</v>
          </cell>
          <cell r="F81">
            <v>165</v>
          </cell>
          <cell r="G81">
            <v>18</v>
          </cell>
          <cell r="H81">
            <v>0</v>
          </cell>
          <cell r="I81">
            <v>0</v>
          </cell>
          <cell r="J81">
            <v>0</v>
          </cell>
          <cell r="K81">
            <v>0</v>
          </cell>
        </row>
        <row r="82">
          <cell r="A82" t="str">
            <v>7305</v>
          </cell>
          <cell r="B82" t="str">
            <v>РЕСПУБЛИКА КОРЕЯ</v>
          </cell>
          <cell r="C82">
            <v>160</v>
          </cell>
          <cell r="D82">
            <v>160</v>
          </cell>
          <cell r="E82">
            <v>0</v>
          </cell>
          <cell r="F82">
            <v>0</v>
          </cell>
          <cell r="G82">
            <v>0</v>
          </cell>
          <cell r="H82">
            <v>0</v>
          </cell>
          <cell r="I82">
            <v>0</v>
          </cell>
          <cell r="J82">
            <v>0</v>
          </cell>
          <cell r="K82">
            <v>160</v>
          </cell>
        </row>
        <row r="83">
          <cell r="A83" t="str">
            <v>7305</v>
          </cell>
          <cell r="B83" t="str">
            <v>ИТАЛИЯ</v>
          </cell>
          <cell r="C83">
            <v>94</v>
          </cell>
          <cell r="D83">
            <v>0</v>
          </cell>
          <cell r="E83">
            <v>94</v>
          </cell>
          <cell r="F83">
            <v>0</v>
          </cell>
          <cell r="G83">
            <v>0</v>
          </cell>
          <cell r="H83">
            <v>0</v>
          </cell>
          <cell r="I83">
            <v>0</v>
          </cell>
          <cell r="J83">
            <v>0</v>
          </cell>
          <cell r="K83">
            <v>0</v>
          </cell>
        </row>
        <row r="84">
          <cell r="A84" t="str">
            <v>7305</v>
          </cell>
          <cell r="B84" t="str">
            <v>КАЗАХСТАН</v>
          </cell>
          <cell r="C84">
            <v>43</v>
          </cell>
          <cell r="D84">
            <v>10</v>
          </cell>
          <cell r="E84">
            <v>10</v>
          </cell>
          <cell r="F84">
            <v>43</v>
          </cell>
          <cell r="G84">
            <v>10</v>
          </cell>
          <cell r="H84">
            <v>43</v>
          </cell>
          <cell r="I84">
            <v>10</v>
          </cell>
          <cell r="J84">
            <v>10</v>
          </cell>
          <cell r="K84">
            <v>0</v>
          </cell>
          <cell r="L84">
            <v>0</v>
          </cell>
        </row>
        <row r="85">
          <cell r="A85" t="str">
            <v>7305</v>
          </cell>
          <cell r="B85" t="str">
            <v>ПОЛЬША</v>
          </cell>
          <cell r="C85">
            <v>27</v>
          </cell>
          <cell r="D85">
            <v>32</v>
          </cell>
          <cell r="E85">
            <v>32</v>
          </cell>
          <cell r="F85">
            <v>0</v>
          </cell>
          <cell r="G85">
            <v>32</v>
          </cell>
        </row>
        <row r="86">
          <cell r="A86" t="str">
            <v>7305</v>
          </cell>
          <cell r="B86" t="str">
            <v>ВЕЛИКОБРИТАНИЯ</v>
          </cell>
          <cell r="C86">
            <v>0</v>
          </cell>
          <cell r="D86">
            <v>0</v>
          </cell>
          <cell r="E86">
            <v>0</v>
          </cell>
          <cell r="F86">
            <v>0</v>
          </cell>
          <cell r="G86">
            <v>0</v>
          </cell>
          <cell r="H86">
            <v>16</v>
          </cell>
          <cell r="I86">
            <v>0</v>
          </cell>
          <cell r="J86">
            <v>0</v>
          </cell>
          <cell r="K86">
            <v>14</v>
          </cell>
          <cell r="L86">
            <v>1</v>
          </cell>
        </row>
        <row r="87">
          <cell r="A87" t="str">
            <v>7305</v>
          </cell>
          <cell r="B87" t="str">
            <v>ШВЕЙЦАРИЯ</v>
          </cell>
          <cell r="C87">
            <v>27</v>
          </cell>
          <cell r="D87">
            <v>3</v>
          </cell>
          <cell r="E87">
            <v>27</v>
          </cell>
          <cell r="F87">
            <v>27</v>
          </cell>
          <cell r="G87">
            <v>0</v>
          </cell>
          <cell r="H87">
            <v>0</v>
          </cell>
          <cell r="I87">
            <v>3</v>
          </cell>
          <cell r="J87">
            <v>0</v>
          </cell>
          <cell r="K87">
            <v>160</v>
          </cell>
        </row>
        <row r="88">
          <cell r="A88" t="str">
            <v>7305</v>
          </cell>
          <cell r="B88" t="str">
            <v>ФИНЛЯНДИЯ</v>
          </cell>
          <cell r="C88">
            <v>0</v>
          </cell>
          <cell r="D88">
            <v>3</v>
          </cell>
          <cell r="E88">
            <v>1</v>
          </cell>
          <cell r="F88">
            <v>0</v>
          </cell>
          <cell r="G88">
            <v>13</v>
          </cell>
          <cell r="H88">
            <v>0</v>
          </cell>
          <cell r="I88">
            <v>0</v>
          </cell>
          <cell r="J88">
            <v>2</v>
          </cell>
          <cell r="K88">
            <v>2</v>
          </cell>
          <cell r="L88">
            <v>5</v>
          </cell>
        </row>
        <row r="89">
          <cell r="A89" t="str">
            <v>7305</v>
          </cell>
          <cell r="B89" t="str">
            <v>ЭСТОНИЯ</v>
          </cell>
          <cell r="C89">
            <v>10</v>
          </cell>
          <cell r="D89">
            <v>10</v>
          </cell>
          <cell r="E89">
            <v>11</v>
          </cell>
          <cell r="F89">
            <v>133</v>
          </cell>
          <cell r="G89">
            <v>56</v>
          </cell>
          <cell r="H89">
            <v>1</v>
          </cell>
          <cell r="I89">
            <v>56</v>
          </cell>
          <cell r="J89">
            <v>0</v>
          </cell>
          <cell r="K89">
            <v>56</v>
          </cell>
        </row>
        <row r="90">
          <cell r="A90" t="str">
            <v>7305</v>
          </cell>
          <cell r="B90" t="str">
            <v>ТУРЦИЯ</v>
          </cell>
          <cell r="C90">
            <v>12</v>
          </cell>
          <cell r="D90">
            <v>4</v>
          </cell>
          <cell r="E90">
            <v>0</v>
          </cell>
          <cell r="F90">
            <v>12</v>
          </cell>
          <cell r="G90">
            <v>12</v>
          </cell>
          <cell r="H90">
            <v>4</v>
          </cell>
          <cell r="I90">
            <v>0</v>
          </cell>
          <cell r="J90">
            <v>0</v>
          </cell>
          <cell r="K90">
            <v>0</v>
          </cell>
          <cell r="L90">
            <v>0</v>
          </cell>
        </row>
        <row r="91">
          <cell r="A91" t="str">
            <v>7305</v>
          </cell>
          <cell r="B91" t="str">
            <v>ФРАНЦИЯ</v>
          </cell>
          <cell r="C91">
            <v>16</v>
          </cell>
          <cell r="D91">
            <v>16</v>
          </cell>
          <cell r="E91">
            <v>0</v>
          </cell>
          <cell r="F91">
            <v>0</v>
          </cell>
          <cell r="G91">
            <v>0</v>
          </cell>
          <cell r="H91">
            <v>16</v>
          </cell>
          <cell r="I91">
            <v>4922</v>
          </cell>
          <cell r="J91">
            <v>2634</v>
          </cell>
          <cell r="K91">
            <v>4656</v>
          </cell>
          <cell r="L91">
            <v>5285</v>
          </cell>
        </row>
        <row r="92">
          <cell r="A92" t="str">
            <v>7305</v>
          </cell>
          <cell r="B92" t="str">
            <v>ШВЕЦИЯ</v>
          </cell>
          <cell r="C92">
            <v>0</v>
          </cell>
          <cell r="D92">
            <v>4</v>
          </cell>
          <cell r="E92">
            <v>4</v>
          </cell>
          <cell r="F92">
            <v>0</v>
          </cell>
          <cell r="G92">
            <v>13</v>
          </cell>
          <cell r="H92">
            <v>0</v>
          </cell>
          <cell r="I92">
            <v>0</v>
          </cell>
          <cell r="J92">
            <v>2</v>
          </cell>
          <cell r="K92">
            <v>2</v>
          </cell>
          <cell r="L92">
            <v>5</v>
          </cell>
        </row>
        <row r="93">
          <cell r="A93" t="str">
            <v>7305</v>
          </cell>
          <cell r="B93" t="str">
            <v>АВСТРИЯ</v>
          </cell>
          <cell r="C93">
            <v>0</v>
          </cell>
          <cell r="D93">
            <v>0</v>
          </cell>
          <cell r="E93">
            <v>16</v>
          </cell>
          <cell r="F93">
            <v>0</v>
          </cell>
          <cell r="G93">
            <v>0</v>
          </cell>
          <cell r="H93">
            <v>16</v>
          </cell>
        </row>
        <row r="94">
          <cell r="A94" t="str">
            <v>7305</v>
          </cell>
          <cell r="B94" t="str">
            <v>ЛИТВА</v>
          </cell>
          <cell r="C94">
            <v>0</v>
          </cell>
          <cell r="D94">
            <v>0</v>
          </cell>
          <cell r="E94">
            <v>0</v>
          </cell>
          <cell r="F94">
            <v>0</v>
          </cell>
          <cell r="G94">
            <v>0</v>
          </cell>
          <cell r="H94">
            <v>0</v>
          </cell>
          <cell r="I94">
            <v>0</v>
          </cell>
          <cell r="J94">
            <v>0</v>
          </cell>
          <cell r="K94">
            <v>0</v>
          </cell>
          <cell r="L94">
            <v>0</v>
          </cell>
        </row>
        <row r="95">
          <cell r="A95" t="str">
            <v>7305</v>
          </cell>
          <cell r="B95" t="str">
            <v>НОРВЕГИЯ</v>
          </cell>
          <cell r="C95">
            <v>0</v>
          </cell>
          <cell r="D95">
            <v>0</v>
          </cell>
          <cell r="E95">
            <v>0</v>
          </cell>
        </row>
        <row r="96">
          <cell r="A96" t="str">
            <v>7305</v>
          </cell>
          <cell r="B96" t="str">
            <v>СЛОВЕНИЯ</v>
          </cell>
          <cell r="C96">
            <v>0</v>
          </cell>
          <cell r="D96">
            <v>0</v>
          </cell>
          <cell r="E96">
            <v>0</v>
          </cell>
          <cell r="F96">
            <v>0</v>
          </cell>
          <cell r="G96">
            <v>0</v>
          </cell>
          <cell r="H96">
            <v>0</v>
          </cell>
        </row>
        <row r="97">
          <cell r="A97" t="str">
            <v>7306</v>
          </cell>
          <cell r="B97" t="str">
            <v>УКРАИНА</v>
          </cell>
          <cell r="C97">
            <v>14082</v>
          </cell>
          <cell r="D97">
            <v>12809</v>
          </cell>
          <cell r="E97">
            <v>14264</v>
          </cell>
          <cell r="F97">
            <v>15609</v>
          </cell>
          <cell r="G97">
            <v>17199</v>
          </cell>
          <cell r="H97">
            <v>22229</v>
          </cell>
          <cell r="I97">
            <v>16677</v>
          </cell>
          <cell r="J97">
            <v>18803</v>
          </cell>
          <cell r="K97">
            <v>8880</v>
          </cell>
          <cell r="L97">
            <v>3450</v>
          </cell>
        </row>
        <row r="98">
          <cell r="A98" t="str">
            <v>7306</v>
          </cell>
          <cell r="B98" t="str">
            <v>ДАНИЯ</v>
          </cell>
          <cell r="C98">
            <v>88</v>
          </cell>
          <cell r="D98">
            <v>300</v>
          </cell>
          <cell r="E98">
            <v>278</v>
          </cell>
          <cell r="F98">
            <v>544</v>
          </cell>
          <cell r="G98">
            <v>532</v>
          </cell>
          <cell r="H98">
            <v>1179</v>
          </cell>
          <cell r="I98">
            <v>1126</v>
          </cell>
          <cell r="J98">
            <v>151</v>
          </cell>
          <cell r="K98">
            <v>83</v>
          </cell>
          <cell r="L98">
            <v>11</v>
          </cell>
        </row>
        <row r="99">
          <cell r="A99" t="str">
            <v>7306</v>
          </cell>
          <cell r="B99" t="str">
            <v>ФИНЛЯНДИЯ</v>
          </cell>
          <cell r="C99">
            <v>154</v>
          </cell>
          <cell r="D99">
            <v>297</v>
          </cell>
          <cell r="E99">
            <v>143</v>
          </cell>
          <cell r="F99">
            <v>197</v>
          </cell>
          <cell r="G99">
            <v>223</v>
          </cell>
          <cell r="H99">
            <v>148</v>
          </cell>
          <cell r="I99">
            <v>316</v>
          </cell>
          <cell r="J99">
            <v>333</v>
          </cell>
          <cell r="K99">
            <v>108</v>
          </cell>
          <cell r="L99">
            <v>115</v>
          </cell>
        </row>
        <row r="100">
          <cell r="A100" t="str">
            <v>7306</v>
          </cell>
          <cell r="B100" t="str">
            <v>ГЕРМАНИЯ</v>
          </cell>
          <cell r="C100">
            <v>158</v>
          </cell>
          <cell r="D100">
            <v>141</v>
          </cell>
          <cell r="E100">
            <v>207</v>
          </cell>
          <cell r="F100">
            <v>271</v>
          </cell>
          <cell r="G100">
            <v>205</v>
          </cell>
          <cell r="H100">
            <v>71</v>
          </cell>
          <cell r="I100">
            <v>154</v>
          </cell>
          <cell r="J100">
            <v>332</v>
          </cell>
          <cell r="K100">
            <v>40</v>
          </cell>
          <cell r="L100">
            <v>27</v>
          </cell>
        </row>
        <row r="101">
          <cell r="A101" t="str">
            <v>7306</v>
          </cell>
          <cell r="B101" t="str">
            <v>ПОЛЬША</v>
          </cell>
          <cell r="C101">
            <v>18</v>
          </cell>
          <cell r="D101">
            <v>58</v>
          </cell>
          <cell r="E101">
            <v>12</v>
          </cell>
          <cell r="F101">
            <v>10</v>
          </cell>
          <cell r="G101">
            <v>65</v>
          </cell>
          <cell r="H101">
            <v>113</v>
          </cell>
          <cell r="I101">
            <v>465</v>
          </cell>
          <cell r="J101">
            <v>404</v>
          </cell>
          <cell r="K101">
            <v>80</v>
          </cell>
          <cell r="L101">
            <v>69</v>
          </cell>
        </row>
        <row r="102">
          <cell r="A102" t="str">
            <v>7306</v>
          </cell>
          <cell r="B102" t="str">
            <v>ЯПОНИЯ</v>
          </cell>
          <cell r="C102">
            <v>456</v>
          </cell>
          <cell r="D102">
            <v>0</v>
          </cell>
          <cell r="E102">
            <v>0</v>
          </cell>
          <cell r="F102">
            <v>421</v>
          </cell>
          <cell r="G102">
            <v>0</v>
          </cell>
          <cell r="H102">
            <v>0</v>
          </cell>
          <cell r="I102">
            <v>0</v>
          </cell>
          <cell r="J102">
            <v>0</v>
          </cell>
          <cell r="K102">
            <v>0</v>
          </cell>
          <cell r="L102">
            <v>7</v>
          </cell>
        </row>
        <row r="103">
          <cell r="A103" t="str">
            <v>7306</v>
          </cell>
          <cell r="B103" t="str">
            <v>НОРВЕГИЯ</v>
          </cell>
          <cell r="C103">
            <v>0</v>
          </cell>
          <cell r="D103">
            <v>0</v>
          </cell>
          <cell r="E103">
            <v>2</v>
          </cell>
          <cell r="F103">
            <v>778</v>
          </cell>
          <cell r="G103">
            <v>0</v>
          </cell>
          <cell r="H103">
            <v>2</v>
          </cell>
          <cell r="I103">
            <v>2</v>
          </cell>
          <cell r="J103">
            <v>80</v>
          </cell>
          <cell r="K103">
            <v>778</v>
          </cell>
          <cell r="L103">
            <v>80</v>
          </cell>
        </row>
        <row r="104">
          <cell r="A104" t="str">
            <v>7306</v>
          </cell>
          <cell r="B104" t="str">
            <v>ТУРЦИЯ</v>
          </cell>
          <cell r="C104">
            <v>71</v>
          </cell>
          <cell r="D104">
            <v>32</v>
          </cell>
          <cell r="E104">
            <v>7</v>
          </cell>
          <cell r="F104">
            <v>118</v>
          </cell>
          <cell r="G104">
            <v>113</v>
          </cell>
          <cell r="H104">
            <v>28</v>
          </cell>
          <cell r="I104">
            <v>23</v>
          </cell>
          <cell r="J104">
            <v>114</v>
          </cell>
          <cell r="K104">
            <v>11</v>
          </cell>
          <cell r="L104">
            <v>21</v>
          </cell>
        </row>
        <row r="105">
          <cell r="A105" t="str">
            <v>7306</v>
          </cell>
          <cell r="B105" t="str">
            <v>ИТАЛИЯ</v>
          </cell>
          <cell r="C105">
            <v>14</v>
          </cell>
          <cell r="D105">
            <v>183</v>
          </cell>
          <cell r="E105">
            <v>106</v>
          </cell>
          <cell r="F105">
            <v>32</v>
          </cell>
          <cell r="G105">
            <v>1</v>
          </cell>
          <cell r="H105">
            <v>13</v>
          </cell>
          <cell r="I105">
            <v>22</v>
          </cell>
          <cell r="J105">
            <v>104</v>
          </cell>
          <cell r="K105">
            <v>8</v>
          </cell>
          <cell r="L105">
            <v>2</v>
          </cell>
        </row>
        <row r="106">
          <cell r="A106" t="str">
            <v>7306</v>
          </cell>
          <cell r="B106" t="str">
            <v>МОЛДАВИЯ</v>
          </cell>
          <cell r="C106">
            <v>60</v>
          </cell>
          <cell r="D106">
            <v>59</v>
          </cell>
          <cell r="E106">
            <v>120</v>
          </cell>
          <cell r="F106">
            <v>58</v>
          </cell>
          <cell r="G106">
            <v>120</v>
          </cell>
          <cell r="H106">
            <v>58</v>
          </cell>
          <cell r="I106">
            <v>59</v>
          </cell>
          <cell r="J106">
            <v>332</v>
          </cell>
          <cell r="K106">
            <v>40</v>
          </cell>
          <cell r="L106">
            <v>27</v>
          </cell>
        </row>
        <row r="107">
          <cell r="A107" t="str">
            <v>7306</v>
          </cell>
          <cell r="B107" t="str">
            <v>ИСПАНИЯ</v>
          </cell>
          <cell r="C107">
            <v>15</v>
          </cell>
          <cell r="D107">
            <v>24</v>
          </cell>
          <cell r="E107">
            <v>18</v>
          </cell>
          <cell r="F107">
            <v>32</v>
          </cell>
          <cell r="G107">
            <v>60</v>
          </cell>
          <cell r="H107">
            <v>22</v>
          </cell>
          <cell r="I107">
            <v>53</v>
          </cell>
          <cell r="J107">
            <v>49</v>
          </cell>
          <cell r="K107">
            <v>19</v>
          </cell>
          <cell r="L107">
            <v>18</v>
          </cell>
        </row>
        <row r="108">
          <cell r="A108" t="str">
            <v>7306</v>
          </cell>
          <cell r="B108" t="str">
            <v>ЛАТВИЯ</v>
          </cell>
          <cell r="C108">
            <v>0</v>
          </cell>
          <cell r="D108">
            <v>27</v>
          </cell>
          <cell r="E108">
            <v>8</v>
          </cell>
          <cell r="F108">
            <v>56</v>
          </cell>
          <cell r="G108">
            <v>40</v>
          </cell>
          <cell r="H108">
            <v>45</v>
          </cell>
          <cell r="I108">
            <v>26</v>
          </cell>
          <cell r="J108">
            <v>37</v>
          </cell>
          <cell r="K108">
            <v>16</v>
          </cell>
          <cell r="L108">
            <v>0</v>
          </cell>
        </row>
        <row r="109">
          <cell r="A109" t="str">
            <v>7306</v>
          </cell>
          <cell r="B109" t="str">
            <v>ШВЕЦИЯ</v>
          </cell>
          <cell r="C109">
            <v>61</v>
          </cell>
          <cell r="D109">
            <v>21</v>
          </cell>
          <cell r="E109">
            <v>73</v>
          </cell>
          <cell r="F109">
            <v>14</v>
          </cell>
          <cell r="G109">
            <v>28</v>
          </cell>
          <cell r="H109">
            <v>12</v>
          </cell>
          <cell r="I109">
            <v>9</v>
          </cell>
          <cell r="J109">
            <v>1</v>
          </cell>
          <cell r="K109">
            <v>12</v>
          </cell>
          <cell r="L109">
            <v>9</v>
          </cell>
        </row>
        <row r="110">
          <cell r="A110" t="str">
            <v>7306</v>
          </cell>
          <cell r="B110" t="str">
            <v>КАЗАХСТАН</v>
          </cell>
          <cell r="C110">
            <v>8</v>
          </cell>
          <cell r="D110">
            <v>12</v>
          </cell>
          <cell r="E110">
            <v>12</v>
          </cell>
          <cell r="F110">
            <v>15</v>
          </cell>
          <cell r="G110">
            <v>73</v>
          </cell>
          <cell r="H110">
            <v>30</v>
          </cell>
          <cell r="I110">
            <v>9</v>
          </cell>
          <cell r="J110">
            <v>22</v>
          </cell>
          <cell r="K110">
            <v>59</v>
          </cell>
        </row>
        <row r="111">
          <cell r="A111" t="str">
            <v>7306</v>
          </cell>
          <cell r="B111" t="str">
            <v>ЛИТВА</v>
          </cell>
          <cell r="C111">
            <v>0</v>
          </cell>
          <cell r="D111">
            <v>0</v>
          </cell>
          <cell r="E111">
            <v>27</v>
          </cell>
          <cell r="F111">
            <v>24</v>
          </cell>
          <cell r="G111">
            <v>37</v>
          </cell>
          <cell r="H111">
            <v>36</v>
          </cell>
          <cell r="I111">
            <v>61</v>
          </cell>
          <cell r="J111">
            <v>5</v>
          </cell>
          <cell r="K111">
            <v>25</v>
          </cell>
          <cell r="L111">
            <v>0</v>
          </cell>
        </row>
        <row r="112">
          <cell r="A112" t="str">
            <v>7306</v>
          </cell>
          <cell r="B112" t="str">
            <v>ФРАНЦИЯ</v>
          </cell>
          <cell r="C112">
            <v>41</v>
          </cell>
          <cell r="D112">
            <v>34</v>
          </cell>
          <cell r="E112">
            <v>28</v>
          </cell>
          <cell r="F112">
            <v>13</v>
          </cell>
          <cell r="G112">
            <v>0</v>
          </cell>
          <cell r="H112">
            <v>25</v>
          </cell>
          <cell r="I112">
            <v>2</v>
          </cell>
          <cell r="J112">
            <v>44</v>
          </cell>
          <cell r="K112">
            <v>2</v>
          </cell>
          <cell r="L112">
            <v>0</v>
          </cell>
        </row>
        <row r="113">
          <cell r="A113" t="str">
            <v>7306</v>
          </cell>
          <cell r="B113" t="str">
            <v>БЕЛОРУССИЯ</v>
          </cell>
          <cell r="C113">
            <v>4</v>
          </cell>
          <cell r="D113">
            <v>92</v>
          </cell>
          <cell r="E113">
            <v>66</v>
          </cell>
          <cell r="F113">
            <v>4</v>
          </cell>
          <cell r="G113">
            <v>4</v>
          </cell>
          <cell r="H113">
            <v>92</v>
          </cell>
          <cell r="I113">
            <v>0</v>
          </cell>
          <cell r="J113">
            <v>0</v>
          </cell>
          <cell r="K113">
            <v>66</v>
          </cell>
          <cell r="L113">
            <v>2</v>
          </cell>
        </row>
        <row r="114">
          <cell r="A114" t="str">
            <v>7306</v>
          </cell>
          <cell r="B114" t="str">
            <v>СЛОВЕНИЯ</v>
          </cell>
          <cell r="C114">
            <v>2</v>
          </cell>
          <cell r="D114">
            <v>25</v>
          </cell>
          <cell r="E114">
            <v>23</v>
          </cell>
          <cell r="F114">
            <v>21</v>
          </cell>
          <cell r="G114">
            <v>10</v>
          </cell>
          <cell r="H114">
            <v>2</v>
          </cell>
          <cell r="I114">
            <v>49</v>
          </cell>
          <cell r="J114">
            <v>11</v>
          </cell>
          <cell r="K114">
            <v>0</v>
          </cell>
          <cell r="L114">
            <v>0</v>
          </cell>
        </row>
        <row r="115">
          <cell r="A115" t="str">
            <v>7306</v>
          </cell>
          <cell r="B115">
            <v>60</v>
          </cell>
          <cell r="C115">
            <v>60</v>
          </cell>
          <cell r="D115">
            <v>13</v>
          </cell>
          <cell r="E115">
            <v>60</v>
          </cell>
          <cell r="F115">
            <v>60</v>
          </cell>
          <cell r="G115">
            <v>13</v>
          </cell>
          <cell r="H115">
            <v>60</v>
          </cell>
          <cell r="I115">
            <v>13</v>
          </cell>
          <cell r="J115">
            <v>0</v>
          </cell>
          <cell r="K115">
            <v>0</v>
          </cell>
          <cell r="L115">
            <v>6</v>
          </cell>
        </row>
        <row r="116">
          <cell r="A116" t="str">
            <v>7306</v>
          </cell>
          <cell r="B116" t="str">
            <v>АВСТРИЯ</v>
          </cell>
          <cell r="C116">
            <v>0</v>
          </cell>
          <cell r="D116">
            <v>15</v>
          </cell>
          <cell r="E116">
            <v>48</v>
          </cell>
          <cell r="F116">
            <v>37</v>
          </cell>
          <cell r="G116">
            <v>9</v>
          </cell>
          <cell r="H116">
            <v>5</v>
          </cell>
          <cell r="I116">
            <v>4</v>
          </cell>
          <cell r="J116">
            <v>2</v>
          </cell>
          <cell r="K116">
            <v>8</v>
          </cell>
          <cell r="L116">
            <v>4</v>
          </cell>
        </row>
        <row r="117">
          <cell r="A117" t="str">
            <v>7306</v>
          </cell>
          <cell r="B117" t="str">
            <v>РУМЫНИЯ</v>
          </cell>
          <cell r="C117">
            <v>0</v>
          </cell>
          <cell r="D117">
            <v>0</v>
          </cell>
          <cell r="E117">
            <v>26</v>
          </cell>
          <cell r="F117">
            <v>29</v>
          </cell>
          <cell r="G117">
            <v>26</v>
          </cell>
          <cell r="H117">
            <v>28</v>
          </cell>
          <cell r="I117">
            <v>46</v>
          </cell>
          <cell r="J117">
            <v>1</v>
          </cell>
          <cell r="K117">
            <v>1</v>
          </cell>
        </row>
        <row r="118">
          <cell r="A118" t="str">
            <v>7306</v>
          </cell>
          <cell r="B118" t="str">
            <v>РЕСПУБЛИКА КОРЕЯ</v>
          </cell>
          <cell r="C118">
            <v>2</v>
          </cell>
          <cell r="D118">
            <v>1</v>
          </cell>
          <cell r="E118">
            <v>1</v>
          </cell>
          <cell r="F118">
            <v>13</v>
          </cell>
          <cell r="G118">
            <v>33</v>
          </cell>
          <cell r="H118">
            <v>11</v>
          </cell>
          <cell r="I118">
            <v>0</v>
          </cell>
          <cell r="J118">
            <v>43</v>
          </cell>
          <cell r="K118">
            <v>23</v>
          </cell>
          <cell r="L118">
            <v>2</v>
          </cell>
        </row>
        <row r="119">
          <cell r="A119" t="str">
            <v>7306</v>
          </cell>
          <cell r="B119" t="str">
            <v>США</v>
          </cell>
          <cell r="C119">
            <v>0</v>
          </cell>
          <cell r="D119">
            <v>4</v>
          </cell>
          <cell r="E119">
            <v>0</v>
          </cell>
          <cell r="F119">
            <v>0</v>
          </cell>
          <cell r="G119">
            <v>42</v>
          </cell>
          <cell r="H119">
            <v>27</v>
          </cell>
          <cell r="I119">
            <v>12</v>
          </cell>
          <cell r="J119">
            <v>25</v>
          </cell>
          <cell r="K119">
            <v>4</v>
          </cell>
          <cell r="L119">
            <v>13</v>
          </cell>
        </row>
        <row r="120">
          <cell r="A120" t="str">
            <v>7306</v>
          </cell>
          <cell r="B120" t="str">
            <v>ШВЕЙЦАРИЯ</v>
          </cell>
          <cell r="C120">
            <v>15</v>
          </cell>
          <cell r="D120">
            <v>0</v>
          </cell>
          <cell r="E120">
            <v>1</v>
          </cell>
          <cell r="F120">
            <v>1</v>
          </cell>
          <cell r="G120">
            <v>2</v>
          </cell>
          <cell r="H120">
            <v>0</v>
          </cell>
          <cell r="I120">
            <v>79</v>
          </cell>
          <cell r="J120">
            <v>14</v>
          </cell>
          <cell r="K120">
            <v>0</v>
          </cell>
          <cell r="L120">
            <v>7</v>
          </cell>
        </row>
        <row r="121">
          <cell r="A121" t="str">
            <v>7306</v>
          </cell>
          <cell r="B121" t="str">
            <v>КАНАДА</v>
          </cell>
          <cell r="C121">
            <v>0</v>
          </cell>
          <cell r="D121">
            <v>0</v>
          </cell>
          <cell r="E121">
            <v>19</v>
          </cell>
          <cell r="F121">
            <v>38</v>
          </cell>
          <cell r="G121">
            <v>19</v>
          </cell>
          <cell r="H121">
            <v>0</v>
          </cell>
          <cell r="I121">
            <v>4</v>
          </cell>
          <cell r="J121">
            <v>0</v>
          </cell>
          <cell r="K121">
            <v>6</v>
          </cell>
          <cell r="L121">
            <v>4</v>
          </cell>
        </row>
        <row r="122">
          <cell r="A122" t="str">
            <v>7306</v>
          </cell>
          <cell r="B122" t="str">
            <v>ЭСТОНИЯ</v>
          </cell>
          <cell r="C122">
            <v>0</v>
          </cell>
          <cell r="D122">
            <v>0</v>
          </cell>
          <cell r="E122">
            <v>3</v>
          </cell>
          <cell r="F122">
            <v>0</v>
          </cell>
          <cell r="G122">
            <v>0</v>
          </cell>
          <cell r="H122">
            <v>1</v>
          </cell>
          <cell r="I122">
            <v>51</v>
          </cell>
          <cell r="J122">
            <v>51</v>
          </cell>
          <cell r="K122">
            <v>3</v>
          </cell>
          <cell r="L122">
            <v>3</v>
          </cell>
        </row>
        <row r="123">
          <cell r="A123" t="str">
            <v>7306</v>
          </cell>
          <cell r="B123" t="str">
            <v>ВЕЛИКОБРИТАНИЯ</v>
          </cell>
          <cell r="C123">
            <v>0</v>
          </cell>
          <cell r="D123">
            <v>1</v>
          </cell>
          <cell r="E123">
            <v>22</v>
          </cell>
          <cell r="F123">
            <v>0</v>
          </cell>
          <cell r="G123">
            <v>9</v>
          </cell>
          <cell r="H123">
            <v>7</v>
          </cell>
          <cell r="I123">
            <v>7</v>
          </cell>
          <cell r="J123">
            <v>4</v>
          </cell>
          <cell r="K123">
            <v>3</v>
          </cell>
          <cell r="L123">
            <v>0</v>
          </cell>
        </row>
        <row r="124">
          <cell r="A124" t="str">
            <v>7306</v>
          </cell>
          <cell r="B124" t="str">
            <v>СЛОВАКИЯ</v>
          </cell>
          <cell r="C124">
            <v>4</v>
          </cell>
          <cell r="D124">
            <v>5</v>
          </cell>
          <cell r="E124">
            <v>5</v>
          </cell>
          <cell r="F124">
            <v>5</v>
          </cell>
          <cell r="G124">
            <v>1</v>
          </cell>
          <cell r="H124">
            <v>0</v>
          </cell>
          <cell r="I124">
            <v>15</v>
          </cell>
          <cell r="J124">
            <v>13</v>
          </cell>
          <cell r="K124">
            <v>5</v>
          </cell>
          <cell r="L124">
            <v>1</v>
          </cell>
        </row>
        <row r="125">
          <cell r="A125" t="str">
            <v>7306</v>
          </cell>
          <cell r="B125" t="str">
            <v>НИДЕРЛАНДЫ</v>
          </cell>
          <cell r="C125">
            <v>2</v>
          </cell>
          <cell r="D125">
            <v>0</v>
          </cell>
          <cell r="E125">
            <v>1</v>
          </cell>
          <cell r="F125">
            <v>17</v>
          </cell>
          <cell r="G125">
            <v>3</v>
          </cell>
          <cell r="H125">
            <v>1</v>
          </cell>
          <cell r="I125">
            <v>0</v>
          </cell>
          <cell r="J125">
            <v>6</v>
          </cell>
          <cell r="K125">
            <v>4</v>
          </cell>
          <cell r="L125">
            <v>2</v>
          </cell>
        </row>
        <row r="126">
          <cell r="A126" t="str">
            <v>7306</v>
          </cell>
          <cell r="B126" t="str">
            <v>ЧЕХИЯ</v>
          </cell>
          <cell r="C126">
            <v>8</v>
          </cell>
          <cell r="D126">
            <v>5</v>
          </cell>
          <cell r="E126">
            <v>1</v>
          </cell>
          <cell r="F126">
            <v>1</v>
          </cell>
          <cell r="G126">
            <v>0</v>
          </cell>
          <cell r="H126">
            <v>4</v>
          </cell>
          <cell r="I126">
            <v>8</v>
          </cell>
          <cell r="J126">
            <v>9</v>
          </cell>
          <cell r="K126">
            <v>0</v>
          </cell>
          <cell r="L126">
            <v>1</v>
          </cell>
        </row>
        <row r="127">
          <cell r="A127" t="str">
            <v>7306</v>
          </cell>
          <cell r="B127" t="str">
            <v>БЕЛЬГИЯ</v>
          </cell>
          <cell r="C127">
            <v>1</v>
          </cell>
          <cell r="D127">
            <v>1</v>
          </cell>
          <cell r="E127">
            <v>3</v>
          </cell>
          <cell r="F127">
            <v>0</v>
          </cell>
          <cell r="G127">
            <v>8</v>
          </cell>
          <cell r="H127">
            <v>0</v>
          </cell>
          <cell r="I127">
            <v>0</v>
          </cell>
          <cell r="J127">
            <v>13</v>
          </cell>
          <cell r="K127">
            <v>5</v>
          </cell>
          <cell r="L127">
            <v>0</v>
          </cell>
        </row>
        <row r="128">
          <cell r="A128" t="str">
            <v>7306</v>
          </cell>
          <cell r="B128" t="str">
            <v>УЗБЕКИСТАН</v>
          </cell>
          <cell r="C128">
            <v>25</v>
          </cell>
          <cell r="D128">
            <v>0</v>
          </cell>
          <cell r="E128">
            <v>25</v>
          </cell>
          <cell r="F128">
            <v>0</v>
          </cell>
          <cell r="G128">
            <v>0</v>
          </cell>
          <cell r="H128">
            <v>0</v>
          </cell>
          <cell r="I128">
            <v>0</v>
          </cell>
          <cell r="J128">
            <v>0</v>
          </cell>
          <cell r="K128">
            <v>0</v>
          </cell>
          <cell r="L128">
            <v>0</v>
          </cell>
        </row>
        <row r="129">
          <cell r="A129" t="str">
            <v>7306</v>
          </cell>
          <cell r="B129" t="str">
            <v>БОЛГАРИЯ</v>
          </cell>
          <cell r="C129">
            <v>21</v>
          </cell>
          <cell r="D129">
            <v>21</v>
          </cell>
          <cell r="E129">
            <v>21</v>
          </cell>
          <cell r="F129">
            <v>0</v>
          </cell>
          <cell r="G129">
            <v>3</v>
          </cell>
          <cell r="H129">
            <v>0</v>
          </cell>
          <cell r="I129">
            <v>0</v>
          </cell>
          <cell r="J129">
            <v>0</v>
          </cell>
          <cell r="K129">
            <v>3</v>
          </cell>
        </row>
        <row r="130">
          <cell r="A130" t="str">
            <v>7306</v>
          </cell>
          <cell r="B130" t="str">
            <v>ВЕНГРИЯ</v>
          </cell>
          <cell r="C130">
            <v>4</v>
          </cell>
          <cell r="D130">
            <v>0</v>
          </cell>
          <cell r="E130">
            <v>6</v>
          </cell>
          <cell r="F130">
            <v>4</v>
          </cell>
          <cell r="G130">
            <v>0</v>
          </cell>
          <cell r="H130">
            <v>6</v>
          </cell>
          <cell r="I130">
            <v>6</v>
          </cell>
          <cell r="J130">
            <v>4</v>
          </cell>
          <cell r="K130">
            <v>0</v>
          </cell>
          <cell r="L130">
            <v>1</v>
          </cell>
        </row>
        <row r="131">
          <cell r="A131" t="str">
            <v>7306</v>
          </cell>
          <cell r="B131" t="str">
            <v>ИРЛАНДИЯ</v>
          </cell>
          <cell r="C131">
            <v>3</v>
          </cell>
          <cell r="D131">
            <v>6</v>
          </cell>
          <cell r="E131">
            <v>0</v>
          </cell>
          <cell r="F131">
            <v>2</v>
          </cell>
          <cell r="G131">
            <v>3</v>
          </cell>
          <cell r="H131">
            <v>6</v>
          </cell>
          <cell r="I131">
            <v>6</v>
          </cell>
          <cell r="J131">
            <v>0</v>
          </cell>
          <cell r="K131">
            <v>2</v>
          </cell>
          <cell r="L131">
            <v>0</v>
          </cell>
        </row>
        <row r="132">
          <cell r="A132" t="str">
            <v>7306</v>
          </cell>
          <cell r="B132" t="str">
            <v>ТАЙВАНЬ</v>
          </cell>
          <cell r="C132">
            <v>7</v>
          </cell>
          <cell r="D132">
            <v>7</v>
          </cell>
          <cell r="E132">
            <v>0</v>
          </cell>
          <cell r="F132">
            <v>0</v>
          </cell>
          <cell r="G132">
            <v>42</v>
          </cell>
          <cell r="H132">
            <v>27</v>
          </cell>
          <cell r="I132">
            <v>12</v>
          </cell>
          <cell r="J132">
            <v>25</v>
          </cell>
          <cell r="K132">
            <v>4</v>
          </cell>
          <cell r="L132">
            <v>13</v>
          </cell>
        </row>
        <row r="133">
          <cell r="A133" t="str">
            <v>7306</v>
          </cell>
          <cell r="B133" t="str">
            <v>ЮГОСЛАВИЯ</v>
          </cell>
          <cell r="C133">
            <v>0</v>
          </cell>
          <cell r="D133">
            <v>4</v>
          </cell>
          <cell r="E133">
            <v>0</v>
          </cell>
          <cell r="F133">
            <v>1</v>
          </cell>
          <cell r="G133">
            <v>0</v>
          </cell>
          <cell r="H133">
            <v>1</v>
          </cell>
          <cell r="I133">
            <v>1</v>
          </cell>
          <cell r="J133">
            <v>1</v>
          </cell>
          <cell r="K133">
            <v>1</v>
          </cell>
        </row>
        <row r="134">
          <cell r="A134" t="str">
            <v>7306</v>
          </cell>
          <cell r="B134" t="str">
            <v>КИТАЙ</v>
          </cell>
          <cell r="C134">
            <v>1</v>
          </cell>
          <cell r="D134">
            <v>0</v>
          </cell>
          <cell r="E134">
            <v>0</v>
          </cell>
          <cell r="F134">
            <v>0</v>
          </cell>
          <cell r="G134">
            <v>1</v>
          </cell>
          <cell r="H134">
            <v>0</v>
          </cell>
          <cell r="I134">
            <v>0</v>
          </cell>
          <cell r="J134">
            <v>1</v>
          </cell>
          <cell r="K134">
            <v>1</v>
          </cell>
        </row>
        <row r="135">
          <cell r="A135" t="str">
            <v>7306</v>
          </cell>
          <cell r="B135" t="str">
            <v>СИНГАПУР</v>
          </cell>
          <cell r="C135">
            <v>0</v>
          </cell>
          <cell r="D135">
            <v>3</v>
          </cell>
          <cell r="E135">
            <v>0</v>
          </cell>
          <cell r="F135">
            <v>3</v>
          </cell>
          <cell r="G135">
            <v>0</v>
          </cell>
          <cell r="H135">
            <v>0</v>
          </cell>
          <cell r="I135">
            <v>0</v>
          </cell>
          <cell r="J135">
            <v>0</v>
          </cell>
          <cell r="K135">
            <v>3</v>
          </cell>
          <cell r="L135">
            <v>21</v>
          </cell>
        </row>
        <row r="136">
          <cell r="A136" t="str">
            <v>7306</v>
          </cell>
          <cell r="B136" t="str">
            <v>ХОРВАТИЯ</v>
          </cell>
          <cell r="C136">
            <v>0</v>
          </cell>
          <cell r="D136">
            <v>0</v>
          </cell>
          <cell r="E136">
            <v>0</v>
          </cell>
          <cell r="F136">
            <v>0</v>
          </cell>
          <cell r="G136">
            <v>0</v>
          </cell>
          <cell r="H136">
            <v>0</v>
          </cell>
          <cell r="I136">
            <v>0</v>
          </cell>
          <cell r="J136">
            <v>3</v>
          </cell>
          <cell r="K136">
            <v>0</v>
          </cell>
          <cell r="L136">
            <v>0</v>
          </cell>
        </row>
        <row r="137">
          <cell r="A137" t="str">
            <v>7306</v>
          </cell>
          <cell r="B137" t="str">
            <v>ОБЪЕДИНЕННЫЕ АРАБ</v>
          </cell>
          <cell r="C137">
            <v>0</v>
          </cell>
          <cell r="D137">
            <v>1</v>
          </cell>
          <cell r="E137">
            <v>0</v>
          </cell>
          <cell r="F137">
            <v>0</v>
          </cell>
          <cell r="G137">
            <v>0</v>
          </cell>
          <cell r="H137">
            <v>0</v>
          </cell>
          <cell r="I137">
            <v>0</v>
          </cell>
          <cell r="J137">
            <v>1</v>
          </cell>
          <cell r="K137">
            <v>1</v>
          </cell>
          <cell r="L137">
            <v>3450</v>
          </cell>
        </row>
        <row r="138">
          <cell r="A138" t="str">
            <v>7306</v>
          </cell>
          <cell r="B138" t="str">
            <v>ЕГИПЕТ</v>
          </cell>
          <cell r="C138">
            <v>1</v>
          </cell>
          <cell r="D138">
            <v>1</v>
          </cell>
          <cell r="E138">
            <v>0</v>
          </cell>
          <cell r="F138">
            <v>0</v>
          </cell>
          <cell r="G138">
            <v>1</v>
          </cell>
          <cell r="H138">
            <v>148</v>
          </cell>
          <cell r="I138">
            <v>316</v>
          </cell>
          <cell r="J138">
            <v>333</v>
          </cell>
          <cell r="K138">
            <v>108</v>
          </cell>
          <cell r="L138">
            <v>115</v>
          </cell>
        </row>
        <row r="139">
          <cell r="A139" t="str">
            <v>7306</v>
          </cell>
          <cell r="B139" t="str">
            <v>МОНГОЛИЯ</v>
          </cell>
          <cell r="C139">
            <v>1</v>
          </cell>
          <cell r="D139">
            <v>1</v>
          </cell>
          <cell r="E139">
            <v>28</v>
          </cell>
          <cell r="F139">
            <v>13</v>
          </cell>
          <cell r="G139">
            <v>0</v>
          </cell>
          <cell r="H139">
            <v>25</v>
          </cell>
          <cell r="I139">
            <v>2</v>
          </cell>
          <cell r="J139">
            <v>44</v>
          </cell>
          <cell r="K139">
            <v>2</v>
          </cell>
          <cell r="L139">
            <v>0</v>
          </cell>
        </row>
        <row r="140">
          <cell r="A140" t="str">
            <v>7306</v>
          </cell>
          <cell r="B140" t="str">
            <v>АЛЖИР</v>
          </cell>
          <cell r="C140">
            <v>0</v>
          </cell>
          <cell r="D140">
            <v>0</v>
          </cell>
          <cell r="E140">
            <v>0</v>
          </cell>
          <cell r="F140">
            <v>0</v>
          </cell>
          <cell r="G140">
            <v>0</v>
          </cell>
          <cell r="H140">
            <v>0</v>
          </cell>
          <cell r="I140">
            <v>0</v>
          </cell>
          <cell r="J140">
            <v>3</v>
          </cell>
        </row>
        <row r="141">
          <cell r="A141" t="str">
            <v>7306</v>
          </cell>
          <cell r="B141" t="str">
            <v>ГРЕЦИЯ</v>
          </cell>
          <cell r="C141">
            <v>0</v>
          </cell>
          <cell r="D141">
            <v>0</v>
          </cell>
          <cell r="E141">
            <v>0</v>
          </cell>
          <cell r="F141">
            <v>0</v>
          </cell>
          <cell r="G141">
            <v>0</v>
          </cell>
          <cell r="H141">
            <v>0</v>
          </cell>
          <cell r="I141">
            <v>0</v>
          </cell>
          <cell r="J141">
            <v>0</v>
          </cell>
          <cell r="K141">
            <v>0</v>
          </cell>
          <cell r="L141">
            <v>0</v>
          </cell>
        </row>
        <row r="142">
          <cell r="A142" t="str">
            <v>7306</v>
          </cell>
          <cell r="B142" t="str">
            <v>ИЗРАИЛЬ</v>
          </cell>
          <cell r="C142">
            <v>0</v>
          </cell>
          <cell r="D142">
            <v>0</v>
          </cell>
          <cell r="E142">
            <v>0</v>
          </cell>
          <cell r="F142">
            <v>0</v>
          </cell>
          <cell r="G142">
            <v>0</v>
          </cell>
          <cell r="H142">
            <v>0</v>
          </cell>
          <cell r="I142">
            <v>0</v>
          </cell>
          <cell r="J142">
            <v>0</v>
          </cell>
          <cell r="K142">
            <v>0</v>
          </cell>
          <cell r="L142">
            <v>7</v>
          </cell>
        </row>
        <row r="143">
          <cell r="A143" t="str">
            <v>7306</v>
          </cell>
          <cell r="B143" t="str">
            <v>МАКЕДОНИЯ</v>
          </cell>
          <cell r="C143">
            <v>0</v>
          </cell>
          <cell r="D143">
            <v>0</v>
          </cell>
          <cell r="E143">
            <v>0</v>
          </cell>
          <cell r="F143">
            <v>0</v>
          </cell>
          <cell r="G143">
            <v>0</v>
          </cell>
          <cell r="H143">
            <v>0</v>
          </cell>
          <cell r="I143">
            <v>0</v>
          </cell>
          <cell r="J143">
            <v>0</v>
          </cell>
          <cell r="K143">
            <v>12</v>
          </cell>
          <cell r="L143">
            <v>9</v>
          </cell>
        </row>
        <row r="144">
          <cell r="A144" t="str">
            <v>7306</v>
          </cell>
          <cell r="B144" t="str">
            <v>ТУРКМЕНИЯ</v>
          </cell>
          <cell r="C144">
            <v>0</v>
          </cell>
          <cell r="D144">
            <v>0</v>
          </cell>
          <cell r="E144">
            <v>3</v>
          </cell>
          <cell r="F144">
            <v>0</v>
          </cell>
          <cell r="G144">
            <v>0</v>
          </cell>
          <cell r="H144">
            <v>1</v>
          </cell>
          <cell r="I144">
            <v>51</v>
          </cell>
          <cell r="J144">
            <v>51</v>
          </cell>
          <cell r="K144">
            <v>3</v>
          </cell>
          <cell r="L144">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sheetData sheetId="138"/>
      <sheetData sheetId="139"/>
      <sheetData sheetId="140"/>
      <sheetData sheetId="141"/>
      <sheetData sheetId="142" refreshError="1"/>
      <sheetData sheetId="143" refreshError="1"/>
      <sheetData sheetId="144"/>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ложка"/>
      <sheetName val="Сод."/>
      <sheetName val="(Общ)Примечания"/>
      <sheetName val="(Фин)Баланс"/>
      <sheetName val="(Фин)ОПУ"/>
      <sheetName val="(Фин) ОПУ по прод."/>
      <sheetName val="(Фин)ОДДС"/>
      <sheetName val="(Фин)Covenants(BNP)"/>
      <sheetName val="(Фин)Covenants(ING)"/>
      <sheetName val="(Фин)Обесц.акт."/>
      <sheetName val="(Фин)Себестоимость"/>
      <sheetName val="(Фин)Расходы на сбыт"/>
      <sheetName val="(Фин)Админ.расходы"/>
      <sheetName val="(Фин)Пр.опер.расх.доходы "/>
      <sheetName val="(Фин) Капит.стр-во"/>
      <sheetName val="(Фин)Ремонты"/>
      <sheetName val="(Реал)По продукции"/>
      <sheetName val="(Реал)Приб.-ть"/>
      <sheetName val="(Реал)Цены реал."/>
      <sheetName val="(Произв)По предпр."/>
      <sheetName val="(Произв)Расх.коэф."/>
      <sheetName val="(Произв)Запасы"/>
      <sheetName val="(Произв)Закуп.цены"/>
      <sheetName val="(Пр)Персонал"/>
      <sheetName val="#REF"/>
      <sheetName val="#ССЫЛКА"/>
      <sheetName val="_ССЫЛКА"/>
      <sheetName val="_Т2"/>
      <sheetName val="Сод_"/>
      <sheetName val="(Фин)_ОПУ_по_прод_"/>
      <sheetName val="(Фин)Обесц_акт_"/>
      <sheetName val="(Фин)Расходы_на_сбыт"/>
      <sheetName val="(Фин)Админ_расходы"/>
      <sheetName val="(Фин)Пр_опер_расх_доходы_"/>
      <sheetName val="(Фин)_Капит_стр-во"/>
      <sheetName val="(Реал)По_продукции"/>
      <sheetName val="(Реал)Приб_-ть"/>
      <sheetName val="(Реал)Цены_реал_"/>
      <sheetName val="(Произв)По_предпр_"/>
      <sheetName val="(Произв)Расх_коэф_"/>
      <sheetName val="(Произв)Закуп_цены"/>
      <sheetName val="26.27.37.47_цены и объёмы"/>
      <sheetName val="архив- $ -"/>
      <sheetName val="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СевГОК_КП"/>
      <sheetName val="СевГОК_КП (бух.)"/>
      <sheetName val="СевГОК_ОПУ(упр.)"/>
      <sheetName val="СевГОК_ОПУ(бух.)"/>
      <sheetName val="EBITDA_УО"/>
      <sheetName val="Маржа"/>
      <sheetName val="Графики цен_УО"/>
      <sheetName val="СевГОК_СС-реал."/>
      <sheetName val="Diagr_УО_2007-09_DAF"/>
      <sheetName val="СевГОК_Реал. (упр)"/>
      <sheetName val="СевГОК_Реал. (бух)"/>
      <sheetName val="Sales_2008"/>
      <sheetName val="Sales_2009"/>
      <sheetName val="СевГОК_Производство"/>
      <sheetName val="Среднесуточное производство"/>
      <sheetName val="СевГОК_Нормы"/>
      <sheetName val="СевГОК_Персонал"/>
      <sheetName val="Инвестиции"/>
      <sheetName val="СевГОК_Цены"/>
      <sheetName val="СевГОК_СС-конц."/>
      <sheetName val="СевГОК_СС-окат."/>
      <sheetName val="план"/>
      <sheetName val="Расчет сырья"/>
      <sheetName val="СевГОК_КП_(бух_)"/>
      <sheetName val="СевГОК_ОПУ(упр_)"/>
      <sheetName val="СевГОК_ОПУ(бух_)"/>
      <sheetName val="Графики_цен_УО"/>
      <sheetName val="СевГОК_СС-реал_"/>
      <sheetName val="СевГОК_Реал__(упр)"/>
      <sheetName val="СевГОК_Реал__(бух)"/>
      <sheetName val="Среднесуточное_производство"/>
      <sheetName val="СевГОК_СС-конц_"/>
      <sheetName val="СевГОК_СС-окат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УО_Б"/>
      <sheetName val="УО_ФР"/>
      <sheetName val="БО_Б+ФР"/>
      <sheetName val="Stat_forms"/>
      <sheetName val="Корректировки"/>
      <sheetName val="Ф1-161"/>
      <sheetName val="Ф1-530"/>
      <sheetName val="Ф2-035"/>
      <sheetName val="Ф2-040"/>
      <sheetName val="Ф2-060"/>
      <sheetName val="Ф2-070"/>
      <sheetName val="Ф2-080"/>
      <sheetName val="Ф2-090"/>
      <sheetName val="Ф2-120"/>
      <sheetName val="Ф2-110"/>
      <sheetName val="Ф2-130"/>
      <sheetName val="Ф2-140"/>
      <sheetName val="Ф2-150"/>
      <sheetName val="Ф2-160"/>
      <sheetName val="Ф2-180"/>
      <sheetName val="_Т2"/>
      <sheetName val="BPP-Prod"/>
      <sheetName val="Цены"/>
      <sheetName val="ФинПоказатели"/>
      <sheetName val="Затраты"/>
      <sheetName val="PR"/>
      <sheetName val="Шифр"/>
      <sheetName val="Цены_грн"/>
      <sheetName val="assump"/>
      <sheetName val="18_TAP&amp;OAP"/>
      <sheetName val="DICTS"/>
      <sheetName val="Sales_2008"/>
      <sheetName val="Sales_2009"/>
      <sheetName val="Курсы валют, исх данные"/>
      <sheetName val="Курсы_валют,_исх_данные"/>
      <sheetName val="InputTI"/>
      <sheetName val="Месяцы"/>
      <sheetName val="Классификатор"/>
      <sheetName val="Заводы"/>
      <sheetName val="Направления"/>
      <sheetName val="Рынки"/>
      <sheetName val="Список возможных участников"/>
      <sheetName val="4.Анализ остатков ТМЦ"/>
      <sheetName val="Курсы_валют,_исх_данные1"/>
      <sheetName val="Курсы_валют,_исх_данные2"/>
      <sheetName val="Список_возможных_участников"/>
      <sheetName val="4_Анализ_остатков_ТМЦ"/>
      <sheetName val=""/>
      <sheetName val="источник"/>
      <sheetName val="Лист2"/>
      <sheetName val="2 кв.06"/>
      <sheetName val="Status-"/>
      <sheetName val="Лист4"/>
      <sheetName val="KFI"/>
      <sheetName val="свод (2)"/>
      <sheetName val="ГруппВЗ"/>
      <sheetName val="Цены СНГ"/>
      <sheetName val="Курсы_валют,_исх_данные3"/>
      <sheetName val="Список_возможных_участников1"/>
      <sheetName val="4_Анализ_остатков_ТМЦ1"/>
      <sheetName val="Цены_СНГ"/>
      <sheetName val="2_кв_06"/>
      <sheetName val="МТР Газ України"/>
      <sheetName val="legend"/>
      <sheetName val="ДДС прямой"/>
      <sheetName val="_Ф4"/>
      <sheetName val="_Ф5"/>
      <sheetName val="Ф7_цены"/>
      <sheetName val="Ф8_цены"/>
      <sheetName val="bs"/>
      <sheetName val="_ф3"/>
      <sheetName val="_Т1"/>
      <sheetName val="_Т10"/>
      <sheetName val="сданые вагоны"/>
      <sheetName val="Данные формы БП"/>
      <sheetName val="База"/>
      <sheetName val="Увага!"/>
      <sheetName val="(fs01).fs"/>
      <sheetName val="Non-Statistical Sampling Master"/>
      <sheetName val="Global Data"/>
      <sheetName val="WI"/>
      <sheetName val="Справка"/>
      <sheetName val="COST"/>
      <sheetName val="Инвестиции в 2005_поквартально"/>
      <sheetName val="Справочник"/>
      <sheetName val="_Л1"/>
      <sheetName val="_Л10"/>
      <sheetName val="_Л11"/>
      <sheetName val="_Л2"/>
      <sheetName val="_Л3"/>
      <sheetName val="_Л4"/>
      <sheetName val="_Л5"/>
      <sheetName val="_Л7"/>
      <sheetName val="_Л8"/>
      <sheetName val="_Л9"/>
    </sheetNames>
    <sheetDataSet>
      <sheetData sheetId="0" refreshError="1"/>
      <sheetData sheetId="1" refreshError="1"/>
      <sheetData sheetId="2" refreshError="1"/>
      <sheetData sheetId="3" refreshError="1"/>
      <sheetData sheetId="4" refreshError="1">
        <row r="1">
          <cell r="L1">
            <v>5.33</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НМА"/>
      <sheetName val="Инвестиции помесячно"/>
      <sheetName val="Отслеживание договоров"/>
      <sheetName val="Реестр договоров"/>
      <sheetName val="Затраты без учета НДС"/>
      <sheetName val="Затраты без учета НДС ($)"/>
      <sheetName val="Свод_план с переносами"/>
      <sheetName val="Свод_факт"/>
      <sheetName val="2007_для факта"/>
      <sheetName val="Свод_Платеж"/>
      <sheetName val="Stat_forms"/>
      <sheetName val="DICTS"/>
    </sheetNames>
    <sheetDataSet>
      <sheetData sheetId="0"/>
      <sheetData sheetId="1"/>
      <sheetData sheetId="2"/>
      <sheetData sheetId="3" refreshError="1"/>
      <sheetData sheetId="4" refreshError="1"/>
      <sheetData sheetId="5" refreshError="1"/>
      <sheetData sheetId="6">
        <row r="38">
          <cell r="C38">
            <v>5.05</v>
          </cell>
        </row>
      </sheetData>
      <sheetData sheetId="7" refreshError="1">
        <row r="38">
          <cell r="C38">
            <v>5.05</v>
          </cell>
          <cell r="D38">
            <v>5.05</v>
          </cell>
          <cell r="E38">
            <v>5.05</v>
          </cell>
          <cell r="F38">
            <v>5.05</v>
          </cell>
          <cell r="G38">
            <v>5.05</v>
          </cell>
          <cell r="I38">
            <v>5.05</v>
          </cell>
          <cell r="J38">
            <v>5.05</v>
          </cell>
          <cell r="K38">
            <v>5.05</v>
          </cell>
          <cell r="M38">
            <v>5.05</v>
          </cell>
          <cell r="N38">
            <v>5.05</v>
          </cell>
        </row>
        <row r="54">
          <cell r="H54">
            <v>1.3433333333333333</v>
          </cell>
        </row>
      </sheetData>
      <sheetData sheetId="8" refreshError="1"/>
      <sheetData sheetId="9"/>
      <sheetData sheetId="10" refreshError="1"/>
      <sheetData sheetId="1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P-P&amp;L"/>
      <sheetName val="BP-P&amp;L"/>
      <sheetName val="Flash-P&amp;L"/>
      <sheetName val="P&amp;L-BeginYear"/>
      <sheetName val="BPP-Sales"/>
      <sheetName val="BP-Sales"/>
      <sheetName val="Flash-Sales"/>
      <sheetName val="Sales(бух.)"/>
      <sheetName val="BPP-HR"/>
      <sheetName val="BP-HR"/>
      <sheetName val="Flash-HR"/>
      <sheetName val="BPP-Prod"/>
      <sheetName val="BP-Prod"/>
      <sheetName val="Flash-Prod"/>
      <sheetName val="Prod-BeginYear"/>
      <sheetName val="KPA"/>
      <sheetName val="P&amp;L-упр."/>
      <sheetName val="P&amp;L-бух.(отчет)"/>
      <sheetName val="P&amp;L-упр. (BeginYear)"/>
      <sheetName val="EBITDA+NI"/>
      <sheetName val="EBITDA-Variance"/>
      <sheetName val="ForDiagrams"/>
      <sheetName val="EBITDA-Variance-Assets"/>
      <sheetName val="EBITDA-Variance-P&amp;L"/>
      <sheetName val="EBITDA-BYPerformance-Assets"/>
      <sheetName val="EBITDA-BYPerformance-Division"/>
      <sheetName val="EBITDA-Analys"/>
      <sheetName val="EBITDA-Dinamycs"/>
      <sheetName val="EBITDA-Performance"/>
      <sheetName val="Margin Analys"/>
      <sheetName val="Окатыши СевГОК"/>
      <sheetName val="Окатыши ЦГОК"/>
      <sheetName val="Концентрат СевГОК"/>
      <sheetName val="Концентрат ЦГОК"/>
      <sheetName val="Sales-Variance"/>
      <sheetName val="Cost-Average"/>
      <sheetName val="Cost-Variance"/>
      <sheetName val="Costs Ore"/>
      <sheetName val="Диаграмма Концентрат"/>
      <sheetName val="Диаграмма Окатыши"/>
      <sheetName val="Costs Ore Variance USD"/>
      <sheetName val="Producnion Total Report"/>
      <sheetName val="Producnion Total BiginYear"/>
      <sheetName val="Producnion Ore&amp;Flus"/>
      <sheetName val="Producnion Total Forecast"/>
      <sheetName val="HR 1"/>
      <sheetName val="HR 2"/>
      <sheetName val="HR 3"/>
      <sheetName val="Capex"/>
      <sheetName val="NI-Variance"/>
    </sheetNames>
    <sheetDataSet>
      <sheetData sheetId="0"/>
      <sheetData sheetId="1"/>
      <sheetData sheetId="2" refreshError="1">
        <row r="40">
          <cell r="A40">
            <v>5.05</v>
          </cell>
        </row>
        <row r="42">
          <cell r="A42">
            <v>5.05</v>
          </cell>
        </row>
        <row r="44">
          <cell r="A44">
            <v>5.05</v>
          </cell>
        </row>
        <row r="46">
          <cell r="A46">
            <v>5.05</v>
          </cell>
        </row>
        <row r="48">
          <cell r="A48">
            <v>5.07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траты 2"/>
      <sheetName val="Затраты"/>
      <sheetName val="Фин. Рез. Бизнес-схемы июль"/>
      <sheetName val="Фин. Рез. Бизнес-схемы сент"/>
      <sheetName val="3 квартал"/>
      <sheetName val="Поиск денег"/>
      <sheetName val="расчет"/>
      <sheetName val="123"/>
      <sheetName val="Stat_forms"/>
      <sheetName val="Затраты_2"/>
      <sheetName val="Фин__Рез__Бизнес-схемы_июль"/>
      <sheetName val="Фин__Рез__Бизнес-схемы_сент"/>
      <sheetName val="3_квартал"/>
      <sheetName val="Поиск_денег"/>
      <sheetName val="ФинПоказатели"/>
      <sheetName val="Flash-P&amp;L"/>
      <sheetName val="_Т2"/>
      <sheetName val="DICTS"/>
      <sheetName val="3-26"/>
      <sheetName val="Затраты_21"/>
      <sheetName val="Фин__Рез__Бизнес-схемы_июль1"/>
      <sheetName val="Фин__Рез__Бизнес-схемы_сент1"/>
      <sheetName val="3_квартал1"/>
      <sheetName val="Поиск_денег1"/>
      <sheetName val="Цены СНГ"/>
      <sheetName val="Затраты_22"/>
      <sheetName val="Фин__Рез__Бизнес-схемы_июль2"/>
      <sheetName val="Фин__Рез__Бизнес-схемы_сент2"/>
      <sheetName val="3_квартал2"/>
      <sheetName val="Поиск_денег2"/>
      <sheetName val="Затраты_23"/>
      <sheetName val="Фин__Рез__Бизнес-схемы_июль3"/>
      <sheetName val="Фин__Рез__Бизнес-схемы_сент3"/>
      <sheetName val="3_квартал3"/>
      <sheetName val="Поиск_денег3"/>
      <sheetName val="Затраты_24"/>
      <sheetName val="Фин__Рез__Бизнес-схемы_июль4"/>
      <sheetName val="Фин__Рез__Бизнес-схемы_сент4"/>
      <sheetName val="3_квартал4"/>
      <sheetName val="Поиск_денег4"/>
      <sheetName val="Затраты_25"/>
      <sheetName val="Фин__Рез__Бизнес-схемы_июль5"/>
      <sheetName val="Фин__Рез__Бизнес-схемы_сент5"/>
      <sheetName val="3_квартал5"/>
      <sheetName val="Поиск_денег5"/>
      <sheetName val="plan (перенос)"/>
      <sheetName val="A6"/>
      <sheetName val="Tax"/>
      <sheetName val="Цены_СНГ"/>
      <sheetName val="XLR_NoRangeSheet"/>
      <sheetName val="Оценка доп инвестиций"/>
      <sheetName val="БДР"/>
      <sheetName val="источник"/>
      <sheetName val="Затраты_26"/>
      <sheetName val="Фин__Рез__Бизнес-схемы_июль6"/>
      <sheetName val="Фин__Рез__Бизнес-схемы_сент6"/>
      <sheetName val="3_квартал6"/>
      <sheetName val="Поиск_денег6"/>
      <sheetName val="Цены_СНГ1"/>
      <sheetName val="plan_(перенос)"/>
      <sheetName val="Оценка_доп_инвестиций"/>
      <sheetName val="архив- $ -"/>
      <sheetName val="общие данные"/>
      <sheetName val="ЗКЛ"/>
      <sheetName val="СевГОК_Реал.(упр.)"/>
      <sheetName val="свод (2)"/>
      <sheetName val="Sales_2008"/>
      <sheetName val="Sales_2009"/>
      <sheetName val="5960.02"/>
      <sheetName val="A2-1"/>
      <sheetName val="Затраты_27"/>
      <sheetName val="Фин__Рез__Бизнес-схемы_июль7"/>
      <sheetName val="Фин__Рез__Бизнес-схемы_сент7"/>
      <sheetName val="3_квартал7"/>
      <sheetName val="Поиск_денег7"/>
      <sheetName val="Цены_СНГ2"/>
      <sheetName val="plan_(перенос)1"/>
      <sheetName val="Оценка_доп_инвестиций1"/>
      <sheetName val="банк"/>
      <sheetName val="дез"/>
      <sheetName val="связь"/>
      <sheetName val="компод"/>
      <sheetName val="пож"/>
      <sheetName val="проезд"/>
      <sheetName val="страх"/>
      <sheetName val="0"/>
      <sheetName val="1"/>
      <sheetName val="1 кв"/>
      <sheetName val="10"/>
      <sheetName val="10 міс."/>
      <sheetName val="11"/>
      <sheetName val="11 міс."/>
      <sheetName val="12"/>
      <sheetName val="12 міс."/>
      <sheetName val="1998"/>
      <sheetName val="2"/>
      <sheetName val="2 кв"/>
      <sheetName val="2 утв"/>
      <sheetName val="3 не сокр."/>
      <sheetName val="3 тар."/>
      <sheetName val="3 утв."/>
      <sheetName val="3кв "/>
      <sheetName val="4 утв"/>
      <sheetName val="5"/>
      <sheetName val="6"/>
      <sheetName val="7"/>
      <sheetName val="7 міс"/>
      <sheetName val="8"/>
      <sheetName val="8 міс."/>
      <sheetName val="812"/>
      <sheetName val="812 (2)"/>
      <sheetName val="9"/>
      <sheetName val="9 (2)"/>
      <sheetName val="9 міс."/>
      <sheetName val="факт"/>
      <sheetName val="Ini"/>
      <sheetName val="бюджет сентябрь окончательный в"/>
      <sheetName val="архив-_$_-"/>
      <sheetName val="5960_02"/>
      <sheetName val="1_кв"/>
      <sheetName val="10_міс_"/>
      <sheetName val="11_міс_"/>
      <sheetName val="12_міс_"/>
      <sheetName val="2_кв"/>
      <sheetName val="2_утв"/>
      <sheetName val="3_не_сокр_"/>
      <sheetName val="3_тар_"/>
      <sheetName val="3_утв_"/>
      <sheetName val="3кв_"/>
      <sheetName val="4_утв"/>
      <sheetName val="7_міс"/>
      <sheetName val="8_міс_"/>
      <sheetName val="812_(2)"/>
      <sheetName val="9_(2)"/>
      <sheetName val="9_міс_"/>
      <sheetName val="бюджет_сентябрь_окончательный_в"/>
      <sheetName val="общие_данные"/>
      <sheetName val="СевГОК_Реал_(упр_)"/>
      <sheetName val="debt"/>
      <sheetName val="ГруппВЗ"/>
      <sheetName val="Спр"/>
      <sheetName val="Инвестиции в 2005_поквартально"/>
      <sheetName val="Инструкция"/>
      <sheetName val="2006"/>
      <sheetName val="_Т1"/>
      <sheetName val="_Т10"/>
      <sheetName val="_Т4"/>
      <sheetName val="_Т5"/>
      <sheetName val="_Т6"/>
      <sheetName val="_Т7"/>
      <sheetName val="_Т8"/>
      <sheetName val="_Т9"/>
      <sheetName val="COST"/>
      <sheetName val="_Ф2"/>
      <sheetName val="assump"/>
      <sheetName val="Справочник"/>
      <sheetName val="cos reconciliation"/>
      <sheetName val="PR"/>
      <sheetName val="Программа "/>
      <sheetName val="+5610.04"/>
      <sheetName val="Курсы"/>
      <sheetName val="Об1"/>
      <sheetName val="8230.09_Рос."/>
      <sheetName val="8230.07"/>
      <sheetName val="5920.04"/>
      <sheetName val="5920.01"/>
      <sheetName val="8230,08"/>
      <sheetName val="Об1_01.01.1998_31.12.1998_AООТ"/>
      <sheetName val="общая информация о клиенте"/>
      <sheetName val="#ССЫЛКА"/>
      <sheetName val="10.ACC"/>
      <sheetName val="6.Cod Company"/>
      <sheetName val="(fs01).fs"/>
      <sheetName val="Non-Statistical Sampling Master"/>
      <sheetName val="Global Data"/>
      <sheetName val="Cod Company"/>
      <sheetName val="Затраты_28"/>
      <sheetName val="Фин__Рез__Бизнес-схемы_июль8"/>
      <sheetName val="Фин__Рез__Бизнес-схемы_сент8"/>
      <sheetName val="3_квартал8"/>
      <sheetName val="Поиск_денег8"/>
      <sheetName val="Цены_СНГ3"/>
      <sheetName val="plan_(перенос)2"/>
      <sheetName val="Оценка_доп_инвестиций2"/>
      <sheetName val="архив-_$_-1"/>
      <sheetName val="общие_данные1"/>
      <sheetName val="СевГОК_Реал_(упр_)1"/>
      <sheetName val="свод_(2)"/>
      <sheetName val="5960_021"/>
      <sheetName val="1_кв1"/>
      <sheetName val="10_міс_1"/>
      <sheetName val="11_міс_1"/>
      <sheetName val="12_міс_1"/>
      <sheetName val="2_кв1"/>
      <sheetName val="2_утв1"/>
      <sheetName val="3_не_сокр_1"/>
      <sheetName val="3_тар_1"/>
      <sheetName val="3_утв_1"/>
      <sheetName val="3кв_1"/>
      <sheetName val="4_утв1"/>
      <sheetName val="7_міс1"/>
      <sheetName val="8_міс_1"/>
      <sheetName val="812_(2)1"/>
      <sheetName val="9_(2)1"/>
      <sheetName val="9_міс_1"/>
      <sheetName val="бюджет_сентябрь_окончательный_1"/>
      <sheetName val="Инвестиции_в_2005_поквартально"/>
      <sheetName val="cos_reconciliation"/>
      <sheetName val="ANALYSIS"/>
      <sheetName val="Accounts"/>
      <sheetName val="6460 vat returns"/>
      <sheetName val="Банки"/>
      <sheetName val="Списки для листа FX"/>
      <sheetName val="Исходные данные"/>
    </sheetNames>
    <sheetDataSet>
      <sheetData sheetId="0">
        <row r="3">
          <cell r="F3">
            <v>5.3316999999999997</v>
          </cell>
        </row>
      </sheetData>
      <sheetData sheetId="1" refreshError="1">
        <row r="3">
          <cell r="F3">
            <v>5.3316999999999997</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3">
          <cell r="F3">
            <v>5.3316999999999997</v>
          </cell>
        </row>
      </sheetData>
      <sheetData sheetId="20">
        <row r="3">
          <cell r="F3">
            <v>5.3316999999999997</v>
          </cell>
        </row>
      </sheetData>
      <sheetData sheetId="21">
        <row r="3">
          <cell r="F3">
            <v>5.3316999999999997</v>
          </cell>
        </row>
      </sheetData>
      <sheetData sheetId="22">
        <row r="3">
          <cell r="F3">
            <v>5.3316999999999997</v>
          </cell>
        </row>
      </sheetData>
      <sheetData sheetId="23">
        <row r="3">
          <cell r="F3">
            <v>5.3316999999999997</v>
          </cell>
        </row>
      </sheetData>
      <sheetData sheetId="24" refreshError="1"/>
      <sheetData sheetId="25">
        <row r="3">
          <cell r="F3">
            <v>5.3316999999999997</v>
          </cell>
        </row>
      </sheetData>
      <sheetData sheetId="26">
        <row r="3">
          <cell r="F3">
            <v>5.3316999999999997</v>
          </cell>
        </row>
      </sheetData>
      <sheetData sheetId="27">
        <row r="3">
          <cell r="F3">
            <v>5.3316999999999997</v>
          </cell>
        </row>
      </sheetData>
      <sheetData sheetId="28">
        <row r="3">
          <cell r="F3">
            <v>5.3316999999999997</v>
          </cell>
        </row>
      </sheetData>
      <sheetData sheetId="29">
        <row r="3">
          <cell r="F3">
            <v>5.3316999999999997</v>
          </cell>
        </row>
      </sheetData>
      <sheetData sheetId="30">
        <row r="3">
          <cell r="F3">
            <v>5.3316999999999997</v>
          </cell>
        </row>
      </sheetData>
      <sheetData sheetId="31">
        <row r="3">
          <cell r="F3">
            <v>5.3316999999999997</v>
          </cell>
        </row>
      </sheetData>
      <sheetData sheetId="32">
        <row r="3">
          <cell r="F3">
            <v>5.3316999999999997</v>
          </cell>
        </row>
      </sheetData>
      <sheetData sheetId="33">
        <row r="3">
          <cell r="F3">
            <v>5.3316999999999997</v>
          </cell>
        </row>
      </sheetData>
      <sheetData sheetId="34">
        <row r="3">
          <cell r="F3">
            <v>5.3316999999999997</v>
          </cell>
        </row>
      </sheetData>
      <sheetData sheetId="35">
        <row r="3">
          <cell r="F3">
            <v>5.3316999999999997</v>
          </cell>
        </row>
      </sheetData>
      <sheetData sheetId="36">
        <row r="3">
          <cell r="F3">
            <v>5.3316999999999997</v>
          </cell>
        </row>
      </sheetData>
      <sheetData sheetId="37">
        <row r="3">
          <cell r="F3">
            <v>5.3316999999999997</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3">
          <cell r="F3">
            <v>5.3316999999999997</v>
          </cell>
        </row>
      </sheetData>
      <sheetData sheetId="71"/>
      <sheetData sheetId="72">
        <row r="3">
          <cell r="F3">
            <v>5.3316999999999997</v>
          </cell>
        </row>
      </sheetData>
      <sheetData sheetId="73"/>
      <sheetData sheetId="74">
        <row r="3">
          <cell r="F3">
            <v>5.3316999999999997</v>
          </cell>
        </row>
      </sheetData>
      <sheetData sheetId="75"/>
      <sheetData sheetId="76">
        <row r="3">
          <cell r="F3">
            <v>5.3316999999999997</v>
          </cell>
        </row>
      </sheetData>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ow r="3">
          <cell r="F3">
            <v>5.3316999999999997</v>
          </cell>
        </row>
      </sheetData>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sheetData sheetId="211"/>
      <sheetData sheetId="212"/>
      <sheetData sheetId="213"/>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квозная 1 кв"/>
      <sheetName val="СС_ТП"/>
      <sheetName val="1 кв конц общ"/>
      <sheetName val="1 кв окат"/>
      <sheetName val="1 кв-л переделы"/>
      <sheetName val="Затраты"/>
      <sheetName val="сквозная_1_кв"/>
      <sheetName val="1_кв_конц_общ"/>
      <sheetName val="1_кв_окат"/>
      <sheetName val="1_кв-л_переделы"/>
      <sheetName val="Цены СНГ"/>
      <sheetName val="сквозная_1_кв1"/>
      <sheetName val="1_кв_конц_общ1"/>
      <sheetName val="1_кв_окат1"/>
      <sheetName val="1_кв-л_переделы1"/>
      <sheetName val="Цены_СНГ"/>
      <sheetName val="Sheet1"/>
    </sheetNames>
    <sheetDataSet>
      <sheetData sheetId="0"/>
      <sheetData sheetId="1" refreshError="1">
        <row r="2">
          <cell r="F2">
            <v>5.33</v>
          </cell>
        </row>
      </sheetData>
      <sheetData sheetId="2"/>
      <sheetData sheetId="3"/>
      <sheetData sheetId="4"/>
      <sheetData sheetId="5" refreshError="1"/>
      <sheetData sheetId="6"/>
      <sheetData sheetId="7"/>
      <sheetData sheetId="8"/>
      <sheetData sheetId="9"/>
      <sheetData sheetId="10" refreshError="1"/>
      <sheetData sheetId="11"/>
      <sheetData sheetId="12"/>
      <sheetData sheetId="13"/>
      <sheetData sheetId="14"/>
      <sheetData sheetId="15"/>
      <sheetData sheetId="16"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евГОК_КП"/>
      <sheetName val="СевГОК_ОПУ(упр.)"/>
      <sheetName val="СевГОК_ОПУ(бух.)"/>
      <sheetName val="EBITDA+NP+OC"/>
      <sheetName val="EBITDA"/>
      <sheetName val="Маржа (упр.)"/>
      <sheetName val="Графики цен_FCA"/>
      <sheetName val="СевГОК_СС-реал.УО"/>
      <sheetName val="СевГОК_СС-реал.БО"/>
      <sheetName val="СевГОК_Diagr_УО"/>
      <sheetName val="СевГОК_Реал._УО_Fe%"/>
      <sheetName val="СевГОК_Реал._УО"/>
      <sheetName val="СевГОК_Реал._УО_П"/>
      <sheetName val="СевГОК_Реал."/>
      <sheetName val="СевГОК_Производство"/>
      <sheetName val="График"/>
      <sheetName val="Среднесуточное пр-во"/>
      <sheetName val="УП СС"/>
      <sheetName val="БПУ1 СС"/>
      <sheetName val="График с-с"/>
      <sheetName val="Кон-т пер-пост"/>
      <sheetName val="Окатыши пер-пост"/>
      <sheetName val="График пер-пост"/>
      <sheetName val="Уд. нормы"/>
      <sheetName val="КИО 1"/>
      <sheetName val="КИО 2"/>
      <sheetName val="Инвестиции"/>
      <sheetName val="СевГОК_Персонал"/>
      <sheetName val="СевГОК_ОПУ(упр_)"/>
      <sheetName val="СевГОК_ОПУ(бух_)"/>
      <sheetName val="Маржа_(упр_)"/>
      <sheetName val="Графики_цен_FCA"/>
      <sheetName val="СевГОК_СС-реал_УО"/>
      <sheetName val="СевГОК_СС-реал_БО"/>
      <sheetName val="СевГОК_Реал__УО_Fe%"/>
      <sheetName val="СевГОК_Реал__УО"/>
      <sheetName val="СевГОК_Реал__УО_П"/>
      <sheetName val="СевГОК_Реал_"/>
      <sheetName val="Среднесуточное_пр-во"/>
      <sheetName val="УП_СС"/>
      <sheetName val="БПУ1_СС"/>
      <sheetName val="График_с-с"/>
      <sheetName val="Кон-т_пер-пост"/>
      <sheetName val="Окатыши_пер-пост"/>
      <sheetName val="График_пер-пост"/>
      <sheetName val="Уд__нормы"/>
      <sheetName val="КИО_1"/>
      <sheetName val="КИО_2"/>
      <sheetName val="СевГОК_ОПУ(упр_)1"/>
      <sheetName val="СевГОК_ОПУ(бух_)1"/>
      <sheetName val="Маржа_(упр_)1"/>
      <sheetName val="Графики_цен_FCA1"/>
      <sheetName val="СевГОК_СС-реал_УО1"/>
      <sheetName val="СевГОК_СС-реал_БО1"/>
      <sheetName val="СевГОК_Реал__УО_Fe%1"/>
      <sheetName val="СевГОК_Реал__УО1"/>
      <sheetName val="СевГОК_Реал__УО_П1"/>
      <sheetName val="СевГОК_Реал_1"/>
      <sheetName val="Среднесуточное_пр-во1"/>
      <sheetName val="УП_СС1"/>
      <sheetName val="БПУ1_СС1"/>
      <sheetName val="График_с-с1"/>
      <sheetName val="Кон-т_пер-пост1"/>
      <sheetName val="Окатыши_пер-пост1"/>
      <sheetName val="График_пер-пост1"/>
      <sheetName val="Уд__нормы1"/>
      <sheetName val="КИО_11"/>
      <sheetName val="КИО_21"/>
      <sheetName val="Summary"/>
      <sheetName val="115.3"/>
      <sheetName val="сданые вагоны"/>
      <sheetName val="DICTS"/>
      <sheetName val="Sales"/>
      <sheetName val="Спр"/>
      <sheetName val="master"/>
      <sheetName val="pnl_mng"/>
      <sheetName val="production06"/>
      <sheetName val="sales-data"/>
      <sheetName val="ГруппВЗ"/>
      <sheetName val="Инвестиции в 2005_поквартально"/>
      <sheetName val="THREE VARIABLES"/>
      <sheetName val="2006"/>
      <sheetName val="Справочник"/>
    </sheetNames>
    <sheetDataSet>
      <sheetData sheetId="0"/>
      <sheetData sheetId="1"/>
      <sheetData sheetId="2"/>
      <sheetData sheetId="3"/>
      <sheetData sheetId="4"/>
      <sheetData sheetId="5"/>
      <sheetData sheetId="6"/>
      <sheetData sheetId="7"/>
      <sheetData sheetId="8"/>
      <sheetData sheetId="9"/>
      <sheetData sheetId="10" refreshError="1">
        <row r="3">
          <cell r="J3">
            <v>5.05</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3">
          <cell r="J3">
            <v>5.05</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refreshError="1"/>
      <sheetData sheetId="75"/>
      <sheetData sheetId="76"/>
      <sheetData sheetId="77"/>
      <sheetData sheetId="78"/>
      <sheetData sheetId="79" refreshError="1"/>
      <sheetData sheetId="80" refreshError="1"/>
      <sheetData sheetId="81" refreshError="1"/>
      <sheetData sheetId="8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Р-2"/>
      <sheetName val="KFI"/>
      <sheetName val="ФР"/>
      <sheetName val="Баланс"/>
      <sheetName val="Stat_forms"/>
      <sheetName val="Корректировки"/>
      <sheetName val="свод"/>
      <sheetName val="Ф1-23(4)0"/>
      <sheetName val="Ф1-150-210"/>
      <sheetName val="Ф1-510-610"/>
      <sheetName val="Ф2-035"/>
      <sheetName val="Ф2-040"/>
      <sheetName val="Ф2-060"/>
      <sheetName val="Ф2-070"/>
      <sheetName val="Ф2-080"/>
      <sheetName val="Ф2-090"/>
      <sheetName val="Ф2-110"/>
      <sheetName val="Ф2-120"/>
      <sheetName val="Ф2-130"/>
      <sheetName val="Ф2-140"/>
      <sheetName val="Ф2-150"/>
      <sheetName val="Ф2-160"/>
      <sheetName val="Ф2-180"/>
      <sheetName val="отгрузка"/>
      <sheetName val="Расчеты по поставкам"/>
      <sheetName val="анализ кт"/>
      <sheetName val="анализ дт"/>
      <sheetName val="Свод ФР"/>
      <sheetName val="Себест. РП план - факт"/>
      <sheetName val="СС_ТП"/>
      <sheetName val="СС конц. и окат."/>
      <sheetName val="Динамика Кт"/>
      <sheetName val="Динамика Дт"/>
      <sheetName val="Кт по срокам на 01.04."/>
      <sheetName val=" Дт по срокам на 01.04."/>
      <sheetName val="Дт-Кт_по срокам"/>
      <sheetName val="Контр. КтДт"/>
      <sheetName val="Выполн. инвестпр."/>
      <sheetName val="Инвестпрограмма"/>
      <sheetName val="Финансир. Инв. пр."/>
      <sheetName val="Структура отгрузки"/>
      <sheetName val="цены"/>
      <sheetName val="С-сть"/>
      <sheetName val="Диаграмма"/>
      <sheetName val="Инвестиции"/>
      <sheetName val="Капитальные ремонты"/>
      <sheetName val="Поставки инвестиции"/>
      <sheetName val="Поставки кап.ремонты"/>
      <sheetName val="бюджет (required)инвестиции "/>
      <sheetName val="бюджет (required)кап.рем."/>
      <sheetName val="ЄВРО"/>
      <sheetName val="1-В 1 Апр. БО"/>
      <sheetName val="Расчеты_по_поставкам"/>
      <sheetName val="анализ_кт"/>
      <sheetName val="анализ_дт"/>
      <sheetName val="Свод_ФР"/>
      <sheetName val="Себест__РП_план_-_факт"/>
      <sheetName val="СС_конц__и_окат_"/>
      <sheetName val="Динамика_Кт"/>
      <sheetName val="Динамика_Дт"/>
      <sheetName val="Кт_по_срокам_на_01_04_"/>
      <sheetName val="_Дт_по_срокам_на_01_04_"/>
      <sheetName val="Дт-Кт_по_срокам"/>
      <sheetName val="Контр__КтДт"/>
      <sheetName val="Выполн__инвестпр_"/>
      <sheetName val="Финансир__Инв__пр_"/>
      <sheetName val="Структура_отгрузки"/>
      <sheetName val="Капитальные_ремонты"/>
      <sheetName val="Поставки_инвестиции"/>
      <sheetName val="Поставки_кап_ремонты"/>
      <sheetName val="бюджет_(required)инвестиции_"/>
      <sheetName val="бюджет_(required)кап_рем_"/>
      <sheetName val="3"/>
      <sheetName val="Инструкция"/>
      <sheetName val="Затраты"/>
      <sheetName val="1-В 1 кв БО"/>
      <sheetName val="Расчеты_по_поставкам1"/>
      <sheetName val="анализ_кт1"/>
      <sheetName val="анализ_дт1"/>
      <sheetName val="Свод_ФР1"/>
      <sheetName val="Себест__РП_план_-_факт1"/>
      <sheetName val="СС_конц__и_окат_1"/>
      <sheetName val="Динамика_Кт1"/>
      <sheetName val="Динамика_Дт1"/>
      <sheetName val="Кт_по_срокам_на_01_04_1"/>
      <sheetName val="_Дт_по_срокам_на_01_04_1"/>
      <sheetName val="Дт-Кт_по_срокам1"/>
      <sheetName val="Контр__КтДт1"/>
      <sheetName val="Выполн__инвестпр_1"/>
      <sheetName val="Финансир__Инв__пр_1"/>
      <sheetName val="Структура_отгрузки1"/>
      <sheetName val="Капитальные_ремонты1"/>
      <sheetName val="Поставки_инвестиции1"/>
      <sheetName val="Поставки_кап_ремонты1"/>
      <sheetName val="бюджет_(required)инвестиции_1"/>
      <sheetName val="бюджет_(required)кап_рем_1"/>
      <sheetName val="1-В_1_Апр__БО"/>
      <sheetName val="1-В_1_кв_БО"/>
      <sheetName val="стр.145 рос. исп"/>
      <sheetName val="GLC_ratios_Jun"/>
      <sheetName val="Input TI"/>
      <sheetName val="assump"/>
      <sheetName val="анализ_кт2"/>
      <sheetName val="Расчеты_по_поставкам2"/>
      <sheetName val="анализ_дт2"/>
      <sheetName val="Свод_ФР2"/>
      <sheetName val="Себест__РП_план_-_факт2"/>
      <sheetName val="СС_конц__и_окат_2"/>
      <sheetName val="Динамика_Кт2"/>
      <sheetName val="Динамика_Дт2"/>
      <sheetName val="Кт_по_срокам_на_01_04_2"/>
      <sheetName val="_Дт_по_срокам_на_01_04_2"/>
      <sheetName val="Дт-Кт_по_срокам2"/>
      <sheetName val="Контр__КтДт2"/>
      <sheetName val="Выполн__инвестпр_2"/>
      <sheetName val="Финансир__Инв__пр_2"/>
      <sheetName val="Структура_отгрузки2"/>
      <sheetName val="Капитальные_ремонты2"/>
      <sheetName val="Поставки_инвестиции2"/>
      <sheetName val="Поставки_кап_ремонты2"/>
      <sheetName val="бюджет_(required)инвестиции_2"/>
      <sheetName val="бюджет_(required)кап_рем_2"/>
      <sheetName val="1-В_1_Апр__БО1"/>
      <sheetName val="Input_TI"/>
      <sheetName val="Расчеты_по_поставкам3"/>
      <sheetName val="анализ_кт3"/>
      <sheetName val="анализ_дт3"/>
      <sheetName val="Свод_ФР3"/>
      <sheetName val="Себест__РП_план_-_факт3"/>
      <sheetName val="СС_конц__и_окат_3"/>
      <sheetName val="Динамика_Кт3"/>
      <sheetName val="Динамика_Дт3"/>
      <sheetName val="Кт_по_срокам_на_01_04_3"/>
      <sheetName val="_Дт_по_срокам_на_01_04_3"/>
      <sheetName val="Дт-Кт_по_срокам3"/>
      <sheetName val="Контр__КтДт3"/>
      <sheetName val="Выполн__инвестпр_3"/>
      <sheetName val="Финансир__Инв__пр_3"/>
      <sheetName val="Структура_отгрузки3"/>
      <sheetName val="Капитальные_ремонты3"/>
      <sheetName val="Поставки_инвестиции3"/>
      <sheetName val="Поставки_кап_ремонты3"/>
      <sheetName val="бюджет_(required)инвестиции_3"/>
      <sheetName val="бюджет_(required)кап_рем_3"/>
      <sheetName val="1-В_1_Апр__БО2"/>
      <sheetName val="Input_TI1"/>
      <sheetName val="Расчеты_по_поставкам4"/>
      <sheetName val="анализ_кт4"/>
      <sheetName val="анализ_дт4"/>
      <sheetName val="Свод_ФР4"/>
      <sheetName val="Себест__РП_план_-_факт4"/>
      <sheetName val="СС_конц__и_окат_4"/>
      <sheetName val="Динамика_Кт4"/>
      <sheetName val="Динамика_Дт4"/>
      <sheetName val="Кт_по_срокам_на_01_04_4"/>
      <sheetName val="_Дт_по_срокам_на_01_04_4"/>
      <sheetName val="Дт-Кт_по_срокам4"/>
      <sheetName val="Контр__КтДт4"/>
      <sheetName val="Выполн__инвестпр_4"/>
      <sheetName val="Финансир__Инв__пр_4"/>
      <sheetName val="Структура_отгрузки4"/>
      <sheetName val="Капитальные_ремонты4"/>
      <sheetName val="Поставки_инвестиции4"/>
      <sheetName val="Поставки_кап_ремонты4"/>
      <sheetName val="бюджет_(required)инвестиции_4"/>
      <sheetName val="бюджет_(required)кап_рем_4"/>
      <sheetName val="1-В_1_Апр__БО3"/>
      <sheetName val="Input_TI2"/>
      <sheetName val="стр_145_рос__исп"/>
      <sheetName val="1-В_1_кв_БО1"/>
      <sheetName val="стр_145_рос__исп1"/>
      <sheetName val="Расчеты_по_поставкам5"/>
      <sheetName val="анализ_кт5"/>
      <sheetName val="анализ_дт5"/>
      <sheetName val="Свод_ФР5"/>
      <sheetName val="Себест__РП_план_-_факт5"/>
      <sheetName val="СС_конц__и_окат_5"/>
      <sheetName val="Динамика_Кт5"/>
      <sheetName val="Динамика_Дт5"/>
      <sheetName val="Кт_по_срокам_на_01_04_5"/>
      <sheetName val="_Дт_по_срокам_на_01_04_5"/>
      <sheetName val="Дт-Кт_по_срокам5"/>
      <sheetName val="Контр__КтДт5"/>
      <sheetName val="Выполн__инвестпр_5"/>
      <sheetName val="Финансир__Инв__пр_5"/>
      <sheetName val="Структура_отгрузки5"/>
      <sheetName val="Капитальные_ремонты5"/>
      <sheetName val="Поставки_инвестиции5"/>
      <sheetName val="Поставки_кап_ремонты5"/>
      <sheetName val="бюджет_(required)инвестиции_5"/>
      <sheetName val="бюджет_(required)кап_рем_5"/>
      <sheetName val="1-В_1_Апр__БО4"/>
      <sheetName val="Input_TI3"/>
      <sheetName val="СевГОК_Реал._УО_Fe%"/>
      <sheetName val="Цены СНГ"/>
      <sheetName val="1-В_1_кв_БО2"/>
      <sheetName val="стр_145_рос__исп2"/>
      <sheetName val="1Q_SevGOK_edit"/>
      <sheetName val=""/>
      <sheetName val="источник"/>
      <sheetName val="Расчеты_по_поставкам6"/>
      <sheetName val="анализ_кт6"/>
      <sheetName val="анализ_дт6"/>
      <sheetName val="Свод_ФР6"/>
      <sheetName val="Себест__РП_план_-_факт6"/>
      <sheetName val="СС_конц__и_окат_6"/>
      <sheetName val="Динамика_Кт6"/>
      <sheetName val="Динамика_Дт6"/>
      <sheetName val="Кт_по_срокам_на_01_04_6"/>
      <sheetName val="_Дт_по_срокам_на_01_04_6"/>
      <sheetName val="Дт-Кт_по_срокам6"/>
      <sheetName val="Контр__КтДт6"/>
      <sheetName val="Выполн__инвестпр_6"/>
      <sheetName val="Финансир__Инв__пр_6"/>
      <sheetName val="Структура_отгрузки6"/>
      <sheetName val="Капитальные_ремонты6"/>
      <sheetName val="Поставки_инвестиции6"/>
      <sheetName val="Поставки_кап_ремонты6"/>
      <sheetName val="бюджет_(required)инвестиции_6"/>
      <sheetName val="бюджет_(required)кап_рем_6"/>
      <sheetName val="1-В_1_Апр__БО5"/>
      <sheetName val="1-В_1_кв_БО3"/>
      <sheetName val="стр_145_рос__исп3"/>
      <sheetName val="Input_TI4"/>
      <sheetName val="СевГОК_Реал__УО_Fe%"/>
      <sheetName val="Цены_СНГ"/>
      <sheetName val="plan (перенос)"/>
      <sheetName val="Acc"/>
      <sheetName val="севгок"/>
      <sheetName val="Т"/>
      <sheetName val="5960.02"/>
      <sheetName val="a6"/>
      <sheetName val="tax"/>
      <sheetName val="Расчеты_по_поставкам7"/>
      <sheetName val="анализ_кт7"/>
      <sheetName val="анализ_дт7"/>
      <sheetName val="Свод_ФР7"/>
      <sheetName val="Себест__РП_план_-_факт7"/>
      <sheetName val="СС_конц__и_окат_7"/>
      <sheetName val="Динамика_Кт7"/>
      <sheetName val="Динамика_Дт7"/>
      <sheetName val="Кт_по_срокам_на_01_04_7"/>
      <sheetName val="_Дт_по_срокам_на_01_04_7"/>
      <sheetName val="Дт-Кт_по_срокам7"/>
      <sheetName val="Контр__КтДт7"/>
      <sheetName val="Выполн__инвестпр_7"/>
      <sheetName val="Финансир__Инв__пр_7"/>
      <sheetName val="Структура_отгрузки7"/>
      <sheetName val="Капитальные_ремонты7"/>
      <sheetName val="Поставки_инвестиции7"/>
      <sheetName val="Поставки_кап_ремонты7"/>
      <sheetName val="бюджет_(required)инвестиции_7"/>
      <sheetName val="бюджет_(required)кап_рем_7"/>
      <sheetName val="1-В_1_Апр__БО6"/>
      <sheetName val="1-В_1_кв_БО4"/>
      <sheetName val="стр_145_рос__исп4"/>
      <sheetName val="Input_TI5"/>
      <sheetName val="СевГОК_Реал__УО_Fe%1"/>
      <sheetName val="Цены_СНГ1"/>
      <sheetName val="plan_(перенос)"/>
      <sheetName val="лист1"/>
      <sheetName val="протокол заседания 1"/>
      <sheetName val="5960_02"/>
      <sheetName val="МТР Газ України"/>
      <sheetName val="legend"/>
      <sheetName val="содержание"/>
      <sheetName val="KPIs"/>
      <sheetName val="COST"/>
      <sheetName val="ДДС прямой"/>
      <sheetName val="_Ф4"/>
      <sheetName val="_Ф5"/>
      <sheetName val="Ф7_цены"/>
      <sheetName val="Ф8_цены"/>
      <sheetName val="_ф3"/>
      <sheetName val="DICTS_ALL"/>
      <sheetName val="Maintenance"/>
      <sheetName val="DICTS"/>
      <sheetName val="gl data"/>
      <sheetName val="A2-1"/>
      <sheetName val="предприятия"/>
      <sheetName val="9.ACC"/>
      <sheetName val="(fs01).финансовая отчетность"/>
      <sheetName val="Group and MI Share"/>
      <sheetName val="WI"/>
      <sheetName val="План + ОРЦ"/>
      <sheetName val="Расчеты_по_поставкам8"/>
      <sheetName val="анализ_кт8"/>
      <sheetName val="анализ_дт8"/>
      <sheetName val="Свод_ФР8"/>
      <sheetName val="Себест__РП_план_-_факт8"/>
      <sheetName val="СС_конц__и_окат_8"/>
      <sheetName val="Динамика_Кт8"/>
      <sheetName val="Динамика_Дт8"/>
      <sheetName val="Кт_по_срокам_на_01_04_8"/>
      <sheetName val="_Дт_по_срокам_на_01_04_8"/>
      <sheetName val="Дт-Кт_по_срокам8"/>
      <sheetName val="Контр__КтДт8"/>
      <sheetName val="Выполн__инвестпр_8"/>
      <sheetName val="Финансир__Инв__пр_8"/>
      <sheetName val="Структура_отгрузки8"/>
      <sheetName val="Капитальные_ремонты8"/>
      <sheetName val="Поставки_инвестиции8"/>
      <sheetName val="Поставки_кап_ремонты8"/>
      <sheetName val="бюджет_(required)инвестиции_8"/>
      <sheetName val="бюджет_(required)кап_рем_8"/>
      <sheetName val="1-В_1_Апр__БО7"/>
      <sheetName val="1-В_1_кв_БО5"/>
      <sheetName val="Input_TI6"/>
      <sheetName val="стр_145_рос__исп5"/>
      <sheetName val="СевГОК_Реал__УО_Fe%2"/>
      <sheetName val="Цены_СНГ2"/>
      <sheetName val="plan_(перенос)1"/>
      <sheetName val="5960_021"/>
      <sheetName val="протокол_заседания_1"/>
      <sheetName val="МТР_Газ_України"/>
      <sheetName val="ДДС_прямой"/>
      <sheetName val="gl_data"/>
      <sheetName val="Справка"/>
      <sheetName val="База"/>
      <sheetName val="Данные динамики"/>
      <sheetName val="Период 1"/>
      <sheetName val="Период 2"/>
      <sheetName val="Справочник"/>
      <sheetName val="1-ВO1_Апр__БО7"/>
      <sheetName val="Report"/>
      <sheetName val="26.27.37.47_Рын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row r="2">
          <cell r="B2">
            <v>5.33</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ow r="2">
          <cell r="B2">
            <v>5.33</v>
          </cell>
        </row>
      </sheetData>
      <sheetData sheetId="77">
        <row r="2">
          <cell r="B2">
            <v>5.33</v>
          </cell>
        </row>
      </sheetData>
      <sheetData sheetId="78">
        <row r="2">
          <cell r="B2">
            <v>5.33</v>
          </cell>
        </row>
      </sheetData>
      <sheetData sheetId="79">
        <row r="2">
          <cell r="B2">
            <v>5.33</v>
          </cell>
        </row>
      </sheetData>
      <sheetData sheetId="80">
        <row r="2">
          <cell r="B2">
            <v>5.33</v>
          </cell>
        </row>
      </sheetData>
      <sheetData sheetId="81">
        <row r="2">
          <cell r="B2">
            <v>5.33</v>
          </cell>
        </row>
      </sheetData>
      <sheetData sheetId="82">
        <row r="2">
          <cell r="B2">
            <v>5.33</v>
          </cell>
        </row>
      </sheetData>
      <sheetData sheetId="83">
        <row r="2">
          <cell r="B2">
            <v>5.33</v>
          </cell>
        </row>
      </sheetData>
      <sheetData sheetId="84">
        <row r="2">
          <cell r="B2">
            <v>5.33</v>
          </cell>
        </row>
      </sheetData>
      <sheetData sheetId="85">
        <row r="2">
          <cell r="B2">
            <v>5.33</v>
          </cell>
        </row>
      </sheetData>
      <sheetData sheetId="86">
        <row r="2">
          <cell r="B2">
            <v>5.33</v>
          </cell>
        </row>
      </sheetData>
      <sheetData sheetId="87">
        <row r="2">
          <cell r="B2">
            <v>5.33</v>
          </cell>
        </row>
      </sheetData>
      <sheetData sheetId="88">
        <row r="2">
          <cell r="B2">
            <v>5.33</v>
          </cell>
        </row>
      </sheetData>
      <sheetData sheetId="89">
        <row r="2">
          <cell r="B2">
            <v>5.33</v>
          </cell>
        </row>
      </sheetData>
      <sheetData sheetId="90">
        <row r="2">
          <cell r="B2">
            <v>5.33</v>
          </cell>
        </row>
      </sheetData>
      <sheetData sheetId="91">
        <row r="2">
          <cell r="B2">
            <v>5.33</v>
          </cell>
        </row>
      </sheetData>
      <sheetData sheetId="92">
        <row r="2">
          <cell r="B2">
            <v>5.33</v>
          </cell>
        </row>
      </sheetData>
      <sheetData sheetId="93">
        <row r="2">
          <cell r="B2">
            <v>5.33</v>
          </cell>
        </row>
      </sheetData>
      <sheetData sheetId="94">
        <row r="2">
          <cell r="B2">
            <v>5.33</v>
          </cell>
        </row>
      </sheetData>
      <sheetData sheetId="95">
        <row r="2">
          <cell r="B2">
            <v>5.33</v>
          </cell>
        </row>
      </sheetData>
      <sheetData sheetId="96">
        <row r="2">
          <cell r="B2">
            <v>5.33</v>
          </cell>
        </row>
      </sheetData>
      <sheetData sheetId="97">
        <row r="2">
          <cell r="B2">
            <v>5.33</v>
          </cell>
        </row>
      </sheetData>
      <sheetData sheetId="98" refreshError="1"/>
      <sheetData sheetId="99" refreshError="1"/>
      <sheetData sheetId="100" refreshError="1"/>
      <sheetData sheetId="101" refreshError="1"/>
      <sheetData sheetId="102">
        <row r="2">
          <cell r="B2">
            <v>5.33</v>
          </cell>
        </row>
      </sheetData>
      <sheetData sheetId="103">
        <row r="2">
          <cell r="B2">
            <v>5.33</v>
          </cell>
        </row>
      </sheetData>
      <sheetData sheetId="104">
        <row r="2">
          <cell r="B2">
            <v>5.33</v>
          </cell>
        </row>
      </sheetData>
      <sheetData sheetId="105">
        <row r="2">
          <cell r="B2">
            <v>5.33</v>
          </cell>
        </row>
      </sheetData>
      <sheetData sheetId="106">
        <row r="2">
          <cell r="B2">
            <v>5.33</v>
          </cell>
        </row>
      </sheetData>
      <sheetData sheetId="107">
        <row r="2">
          <cell r="B2">
            <v>5.33</v>
          </cell>
        </row>
      </sheetData>
      <sheetData sheetId="108">
        <row r="2">
          <cell r="B2">
            <v>5.33</v>
          </cell>
        </row>
      </sheetData>
      <sheetData sheetId="109">
        <row r="2">
          <cell r="B2">
            <v>5.33</v>
          </cell>
        </row>
      </sheetData>
      <sheetData sheetId="110">
        <row r="2">
          <cell r="B2">
            <v>5.33</v>
          </cell>
        </row>
      </sheetData>
      <sheetData sheetId="111">
        <row r="2">
          <cell r="B2">
            <v>5.33</v>
          </cell>
        </row>
      </sheetData>
      <sheetData sheetId="112">
        <row r="2">
          <cell r="B2">
            <v>5.33</v>
          </cell>
        </row>
      </sheetData>
      <sheetData sheetId="113">
        <row r="2">
          <cell r="B2">
            <v>5.33</v>
          </cell>
        </row>
      </sheetData>
      <sheetData sheetId="114">
        <row r="2">
          <cell r="B2">
            <v>5.33</v>
          </cell>
        </row>
      </sheetData>
      <sheetData sheetId="115">
        <row r="2">
          <cell r="B2">
            <v>5.33</v>
          </cell>
        </row>
      </sheetData>
      <sheetData sheetId="116">
        <row r="2">
          <cell r="B2">
            <v>5.33</v>
          </cell>
        </row>
      </sheetData>
      <sheetData sheetId="117">
        <row r="2">
          <cell r="B2">
            <v>5.33</v>
          </cell>
        </row>
      </sheetData>
      <sheetData sheetId="118">
        <row r="2">
          <cell r="B2">
            <v>5.33</v>
          </cell>
        </row>
      </sheetData>
      <sheetData sheetId="119">
        <row r="2">
          <cell r="B2">
            <v>5.33</v>
          </cell>
        </row>
      </sheetData>
      <sheetData sheetId="120">
        <row r="2">
          <cell r="B2">
            <v>5.33</v>
          </cell>
        </row>
      </sheetData>
      <sheetData sheetId="121">
        <row r="2">
          <cell r="B2">
            <v>5.33</v>
          </cell>
        </row>
      </sheetData>
      <sheetData sheetId="122" refreshError="1"/>
      <sheetData sheetId="123">
        <row r="2">
          <cell r="B2">
            <v>5.33</v>
          </cell>
        </row>
      </sheetData>
      <sheetData sheetId="124">
        <row r="2">
          <cell r="B2">
            <v>5.33</v>
          </cell>
        </row>
      </sheetData>
      <sheetData sheetId="125">
        <row r="2">
          <cell r="B2">
            <v>5.33</v>
          </cell>
        </row>
      </sheetData>
      <sheetData sheetId="126">
        <row r="2">
          <cell r="B2">
            <v>5.33</v>
          </cell>
        </row>
      </sheetData>
      <sheetData sheetId="127">
        <row r="2">
          <cell r="B2">
            <v>5.33</v>
          </cell>
        </row>
      </sheetData>
      <sheetData sheetId="128">
        <row r="2">
          <cell r="B2">
            <v>5.33</v>
          </cell>
        </row>
      </sheetData>
      <sheetData sheetId="129">
        <row r="2">
          <cell r="B2">
            <v>5.33</v>
          </cell>
        </row>
      </sheetData>
      <sheetData sheetId="130">
        <row r="2">
          <cell r="B2">
            <v>5.33</v>
          </cell>
        </row>
      </sheetData>
      <sheetData sheetId="131">
        <row r="2">
          <cell r="B2">
            <v>5.33</v>
          </cell>
        </row>
      </sheetData>
      <sheetData sheetId="132">
        <row r="2">
          <cell r="B2">
            <v>5.33</v>
          </cell>
        </row>
      </sheetData>
      <sheetData sheetId="133">
        <row r="2">
          <cell r="B2">
            <v>5.33</v>
          </cell>
        </row>
      </sheetData>
      <sheetData sheetId="134">
        <row r="2">
          <cell r="B2">
            <v>5.33</v>
          </cell>
        </row>
      </sheetData>
      <sheetData sheetId="135">
        <row r="2">
          <cell r="B2">
            <v>5.33</v>
          </cell>
        </row>
      </sheetData>
      <sheetData sheetId="136">
        <row r="2">
          <cell r="B2">
            <v>5.33</v>
          </cell>
        </row>
      </sheetData>
      <sheetData sheetId="137">
        <row r="2">
          <cell r="B2">
            <v>5.33</v>
          </cell>
        </row>
      </sheetData>
      <sheetData sheetId="138">
        <row r="2">
          <cell r="B2">
            <v>5.33</v>
          </cell>
        </row>
      </sheetData>
      <sheetData sheetId="139">
        <row r="2">
          <cell r="B2">
            <v>5.33</v>
          </cell>
        </row>
      </sheetData>
      <sheetData sheetId="140">
        <row r="2">
          <cell r="B2">
            <v>5.33</v>
          </cell>
        </row>
      </sheetData>
      <sheetData sheetId="141">
        <row r="2">
          <cell r="B2">
            <v>5.33</v>
          </cell>
        </row>
      </sheetData>
      <sheetData sheetId="142">
        <row r="2">
          <cell r="B2">
            <v>5.33</v>
          </cell>
        </row>
      </sheetData>
      <sheetData sheetId="143">
        <row r="2">
          <cell r="B2">
            <v>5.33</v>
          </cell>
        </row>
      </sheetData>
      <sheetData sheetId="144">
        <row r="2">
          <cell r="B2">
            <v>5.33</v>
          </cell>
        </row>
      </sheetData>
      <sheetData sheetId="145">
        <row r="2">
          <cell r="B2">
            <v>5.33</v>
          </cell>
        </row>
      </sheetData>
      <sheetData sheetId="146">
        <row r="2">
          <cell r="B2">
            <v>5.33</v>
          </cell>
        </row>
      </sheetData>
      <sheetData sheetId="147">
        <row r="2">
          <cell r="B2">
            <v>5.33</v>
          </cell>
        </row>
      </sheetData>
      <sheetData sheetId="148">
        <row r="2">
          <cell r="B2">
            <v>5.33</v>
          </cell>
        </row>
      </sheetData>
      <sheetData sheetId="149">
        <row r="2">
          <cell r="B2">
            <v>5.33</v>
          </cell>
        </row>
      </sheetData>
      <sheetData sheetId="150">
        <row r="2">
          <cell r="B2">
            <v>5.33</v>
          </cell>
        </row>
      </sheetData>
      <sheetData sheetId="151">
        <row r="2">
          <cell r="B2">
            <v>5.33</v>
          </cell>
        </row>
      </sheetData>
      <sheetData sheetId="152">
        <row r="2">
          <cell r="B2">
            <v>5.33</v>
          </cell>
        </row>
      </sheetData>
      <sheetData sheetId="153">
        <row r="2">
          <cell r="B2">
            <v>5.33</v>
          </cell>
        </row>
      </sheetData>
      <sheetData sheetId="154">
        <row r="2">
          <cell r="B2">
            <v>5.33</v>
          </cell>
        </row>
      </sheetData>
      <sheetData sheetId="155">
        <row r="2">
          <cell r="B2">
            <v>5.33</v>
          </cell>
        </row>
      </sheetData>
      <sheetData sheetId="156">
        <row r="2">
          <cell r="B2">
            <v>5.33</v>
          </cell>
        </row>
      </sheetData>
      <sheetData sheetId="157">
        <row r="2">
          <cell r="B2">
            <v>5.33</v>
          </cell>
        </row>
      </sheetData>
      <sheetData sheetId="158">
        <row r="2">
          <cell r="B2">
            <v>5.33</v>
          </cell>
        </row>
      </sheetData>
      <sheetData sheetId="159">
        <row r="2">
          <cell r="B2">
            <v>5.33</v>
          </cell>
        </row>
      </sheetData>
      <sheetData sheetId="160">
        <row r="2">
          <cell r="B2">
            <v>5.33</v>
          </cell>
        </row>
      </sheetData>
      <sheetData sheetId="161">
        <row r="2">
          <cell r="B2">
            <v>5.33</v>
          </cell>
        </row>
      </sheetData>
      <sheetData sheetId="162">
        <row r="2">
          <cell r="B2">
            <v>5.33</v>
          </cell>
        </row>
      </sheetData>
      <sheetData sheetId="163">
        <row r="2">
          <cell r="B2">
            <v>5.33</v>
          </cell>
        </row>
      </sheetData>
      <sheetData sheetId="164">
        <row r="2">
          <cell r="B2">
            <v>5.33</v>
          </cell>
        </row>
      </sheetData>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ow r="2">
          <cell r="B2">
            <v>5.33</v>
          </cell>
        </row>
      </sheetData>
      <sheetData sheetId="234">
        <row r="2">
          <cell r="B2">
            <v>5.33</v>
          </cell>
        </row>
      </sheetData>
      <sheetData sheetId="235">
        <row r="2">
          <cell r="B2">
            <v>5.33</v>
          </cell>
        </row>
      </sheetData>
      <sheetData sheetId="236">
        <row r="2">
          <cell r="B2">
            <v>5.33</v>
          </cell>
        </row>
      </sheetData>
      <sheetData sheetId="237">
        <row r="2">
          <cell r="B2">
            <v>5.33</v>
          </cell>
        </row>
      </sheetData>
      <sheetData sheetId="238">
        <row r="2">
          <cell r="B2">
            <v>5.33</v>
          </cell>
        </row>
      </sheetData>
      <sheetData sheetId="239">
        <row r="2">
          <cell r="B2">
            <v>5.33</v>
          </cell>
        </row>
      </sheetData>
      <sheetData sheetId="240">
        <row r="2">
          <cell r="B2">
            <v>5.33</v>
          </cell>
        </row>
      </sheetData>
      <sheetData sheetId="241">
        <row r="2">
          <cell r="B2">
            <v>5.33</v>
          </cell>
        </row>
      </sheetData>
      <sheetData sheetId="242">
        <row r="2">
          <cell r="B2">
            <v>5.33</v>
          </cell>
        </row>
      </sheetData>
      <sheetData sheetId="243">
        <row r="2">
          <cell r="B2">
            <v>5.33</v>
          </cell>
        </row>
      </sheetData>
      <sheetData sheetId="244">
        <row r="2">
          <cell r="B2">
            <v>5.33</v>
          </cell>
        </row>
      </sheetData>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efreshError="1"/>
      <sheetData sheetId="261" refreshError="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ow r="2">
          <cell r="B2">
            <v>5.33</v>
          </cell>
        </row>
      </sheetData>
      <sheetData sheetId="286">
        <row r="2">
          <cell r="B2">
            <v>5.33</v>
          </cell>
        </row>
      </sheetData>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sheetData sheetId="319"/>
      <sheetData sheetId="320"/>
      <sheetData sheetId="321"/>
      <sheetData sheetId="322"/>
      <sheetData sheetId="323"/>
      <sheetData sheetId="324">
        <row r="2">
          <cell r="B2" t="str">
            <v xml:space="preserve"> </v>
          </cell>
        </row>
      </sheetData>
      <sheetData sheetId="325"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Концентрат"/>
      <sheetName val="Окатыши"/>
      <sheetName val="Costs-VC-FC Year"/>
      <sheetName val="App1-2"/>
      <sheetName val="Costs-Factorial (2)"/>
      <sheetName val="KPI"/>
      <sheetName val="Sales"/>
      <sheetName val="Sales-Diagram 1"/>
      <sheetName val="Sales-Diagram 2"/>
      <sheetName val="Production"/>
      <sheetName val="Production-Diagram 1"/>
      <sheetName val="Production-Diagram 2"/>
      <sheetName val="Costs-VC-FC"/>
      <sheetName val="Costs-Diagram 1"/>
      <sheetName val="Costs-Diagram 2"/>
      <sheetName val="Costs-Factorial"/>
      <sheetName val="Invest1"/>
      <sheetName val="Invest2"/>
      <sheetName val="Invest"/>
      <sheetName val="HR"/>
      <sheetName val="P&amp;L"/>
      <sheetName val="BS"/>
      <sheetName val="CF"/>
      <sheetName val="Debt"/>
      <sheetName val="Credit"/>
      <sheetName val="KFI"/>
      <sheetName val="App1"/>
      <sheetName val="App1_1"/>
      <sheetName val="анализ кт"/>
      <sheetName val="Costs-VC-FC_Year"/>
      <sheetName val="Costs-Factorial_(2)"/>
      <sheetName val="Sales-Diagram_1"/>
      <sheetName val="Sales-Diagram_2"/>
      <sheetName val="Production-Diagram_1"/>
      <sheetName val="Production-Diagram_2"/>
      <sheetName val="Costs-Diagram_1"/>
      <sheetName val="Costs-Diagram_2"/>
      <sheetName val="2 кв.06"/>
      <sheetName val="P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sheetData sheetId="29"/>
      <sheetData sheetId="30"/>
      <sheetData sheetId="31"/>
      <sheetData sheetId="32"/>
      <sheetData sheetId="33"/>
      <sheetData sheetId="34"/>
      <sheetData sheetId="35"/>
      <sheetData sheetId="36"/>
      <sheetData sheetId="37" refreshError="1"/>
      <sheetData sheetId="38"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KFI"/>
      <sheetName val="Баланс"/>
      <sheetName val="ДДС"/>
      <sheetName val="ФР"/>
      <sheetName val="Stat_forms"/>
      <sheetName val="Ф2-040"/>
      <sheetName val="пр-во"/>
      <sheetName val="среднесуточное пр-во"/>
      <sheetName val="Структура реализации"/>
      <sheetName val="Цены"/>
      <sheetName val="Реализация помесячно"/>
      <sheetName val="1-В"/>
      <sheetName val="Реализация_свод"/>
      <sheetName val="СС-ТП 2004г."/>
      <sheetName val="КПП"/>
      <sheetName val="Переделы"/>
      <sheetName val="Переделы (план)"/>
      <sheetName val="СС_окатышей"/>
      <sheetName val="СС_концентрата"/>
      <sheetName val="Анализ цен и норм"/>
      <sheetName val="Цены ТМЦ"/>
      <sheetName val="Капвложения"/>
      <sheetName val="Капвложения (свод)"/>
      <sheetName val="Капвложения (разв)"/>
      <sheetName val="Капвложения сжато"/>
      <sheetName val="Админ расходы"/>
      <sheetName val="Расходы Сбыт"/>
      <sheetName val="Заработная плата"/>
      <sheetName val="Диаграмма"/>
      <sheetName val="Инвестиции"/>
      <sheetName val="Капитальные ремонты"/>
      <sheetName val="Поставки инвестиции"/>
      <sheetName val="Поставки кап.ремонты"/>
      <sheetName val="бюджет (required)инвестиции "/>
      <sheetName val="бюджет (required)кап.рем."/>
      <sheetName val="среднесуточное_пр-во"/>
      <sheetName val="Структура_реализации"/>
      <sheetName val="Реализация_помесячно"/>
      <sheetName val="СС-ТП_2004г_"/>
      <sheetName val="Переделы_(план)"/>
      <sheetName val="Анализ_цен_и_норм"/>
      <sheetName val="Цены_ТМЦ"/>
      <sheetName val="Капвложения_(свод)"/>
      <sheetName val="Капвложения_(разв)"/>
      <sheetName val="Капвложения_сжато"/>
      <sheetName val="Админ_расходы"/>
      <sheetName val="Расходы_Сбыт"/>
      <sheetName val="Заработная_плата"/>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евГОК_ОПУ(упр.)"/>
      <sheetName val="СевГОК_ОПУ(бух.)"/>
      <sheetName val="Sales Month (Упр.)"/>
      <sheetName val="Sales Month (Бух.)"/>
      <sheetName val="СевГОК_ОПУ(упр.)(БПУ2)"/>
      <sheetName val="Sales Month_УО(БПУ2)"/>
      <sheetName val="Sales Month_БО(БПУ2)"/>
      <sheetName val="KPI"/>
      <sheetName val="ОПУ (упр.)"/>
      <sheetName val="ОПУ (бух.)"/>
      <sheetName val="EBITDA+NP"/>
      <sheetName val="Реал.(упр.)"/>
      <sheetName val="Реал.(бух.)"/>
      <sheetName val="Реал.(бух.-упр.)"/>
      <sheetName val="СС-реал."/>
      <sheetName val="СС_УП"/>
      <sheetName val="СС_Прогноз"/>
      <sheetName val="Дин.ССконц."/>
      <sheetName val="Дин. СС окат."/>
      <sheetName val="Производство"/>
      <sheetName val="Графики"/>
      <sheetName val="Удельные_нормы"/>
      <sheetName val="Инвестиции"/>
      <sheetName val="Персонал"/>
      <sheetName val="СевГОК Произв_помесячно"/>
      <sheetName val="Произв_пом.(БПУ2)"/>
      <sheetName val="Приложение"/>
      <sheetName val="Персонал БПУ-1"/>
      <sheetName val="Персонал БПЦУ-2"/>
      <sheetName val="СевГОК_ОПУ(упр_)"/>
      <sheetName val="СевГОК_ОПУ(бух_)"/>
      <sheetName val="Sales_Month_(Упр_)"/>
      <sheetName val="Sales_Month_(Бух_)"/>
      <sheetName val="СевГОК_ОПУ(упр_)(БПУ2)"/>
      <sheetName val="Sales_Month_УО(БПУ2)"/>
      <sheetName val="Sales_Month_БО(БПУ2)"/>
      <sheetName val="ОПУ_(упр_)"/>
      <sheetName val="ОПУ_(бух_)"/>
      <sheetName val="Реал_(упр_)"/>
      <sheetName val="Реал_(бух_)"/>
      <sheetName val="Реал_(бух_-упр_)"/>
      <sheetName val="СС-реал_"/>
      <sheetName val="Дин_ССконц_"/>
      <sheetName val="Дин__СС_окат_"/>
      <sheetName val="СевГОК_Произв_помесячно"/>
      <sheetName val="Произв_пом_(БПУ2)"/>
    </sheetNames>
    <sheetDataSet>
      <sheetData sheetId="0"/>
      <sheetData sheetId="1"/>
      <sheetData sheetId="2"/>
      <sheetData sheetId="3"/>
      <sheetData sheetId="4"/>
      <sheetData sheetId="5"/>
      <sheetData sheetId="6"/>
      <sheetData sheetId="7"/>
      <sheetData sheetId="8"/>
      <sheetData sheetId="9"/>
      <sheetData sheetId="10"/>
      <sheetData sheetId="11" refreshError="1">
        <row r="104">
          <cell r="F104">
            <v>5.05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акет"/>
      <sheetName val="Баланс"/>
      <sheetName val="Баланс + ФР бух"/>
      <sheetName val="Баланс отч упр"/>
      <sheetName val="ФинРез"/>
      <sheetName val="Лист1"/>
      <sheetName val="ФинРез отч упр"/>
      <sheetName val="ФинПоказатели"/>
      <sheetName val="ДДС"/>
      <sheetName val="ДДС бух"/>
      <sheetName val="ДДС упр"/>
      <sheetName val="Корректировки"/>
      <sheetName val="Ф1-010,030"/>
      <sheetName val="Ф1-020"/>
      <sheetName val="КапИнвест"/>
      <sheetName val="ФактКапИнвест"/>
      <sheetName val="Ф1-040-45"/>
      <sheetName val="Ф1-050"/>
      <sheetName val="Ф1-070"/>
      <sheetName val="Ф1-100-140"/>
      <sheetName val="Ф1-150"/>
      <sheetName val="Ф1-160"/>
      <sheetName val="Прил-е к Ф1-160"/>
      <sheetName val="Ф1-170-200"/>
      <sheetName val="Ф1-180"/>
      <sheetName val="Прил-е к Ф1-180"/>
      <sheetName val="Ф1-210"/>
      <sheetName val="Прил-е к Ф1-210"/>
      <sheetName val="Ф1-220"/>
      <sheetName val="Ф1-230-240"/>
      <sheetName val="Ф1-250"/>
      <sheetName val="Ф1-270"/>
      <sheetName val="Ф1-300"/>
      <sheetName val="Ф1-420"/>
      <sheetName val="Ф1-440"/>
      <sheetName val="Ф1-450"/>
      <sheetName val="Ф1-470"/>
      <sheetName val="Ф1-500"/>
      <sheetName val="Анализ кредитов"/>
      <sheetName val="Ф1-510"/>
      <sheetName val="Ф1-520"/>
      <sheetName val="Ф1-530"/>
      <sheetName val="Ф1-540"/>
      <sheetName val="Ф1-550-600"/>
      <sheetName val="Ф1-610"/>
      <sheetName val="Ф2-035"/>
      <sheetName val="Ф2-040"/>
      <sheetName val="себест реализ."/>
      <sheetName val="Ф2-060,090"/>
      <sheetName val="Ф2-070"/>
      <sheetName val="Ф2-080"/>
      <sheetName val="Ф2-110,150"/>
      <sheetName val="Ф2-120"/>
      <sheetName val="Ф2-130,160"/>
      <sheetName val="Ф2-140"/>
      <sheetName val="Ф2-180"/>
      <sheetName val="Персонал"/>
      <sheetName val="Остатки по расчетам в Группе"/>
      <sheetName val="Состав Группы"/>
      <sheetName val="переделы"/>
      <sheetName val="Реал.(упр.)"/>
      <sheetName val="3-26"/>
      <sheetName val="ФИНПЛАН"/>
      <sheetName val="KFI"/>
      <sheetName val="Баланс_+_ФР_бух"/>
      <sheetName val="Баланс_отч_упр"/>
      <sheetName val="ФинРез_отч_упр"/>
      <sheetName val="ДДС_бух"/>
      <sheetName val="ДДС_упр"/>
      <sheetName val="Прил-е_к_Ф1-160"/>
      <sheetName val="Прил-е_к_Ф1-180"/>
      <sheetName val="Прил-е_к_Ф1-210"/>
      <sheetName val="Анализ_кредитов"/>
      <sheetName val="себест_реализ_"/>
      <sheetName val="Остатки_по_расчетам_в_Группе"/>
      <sheetName val="Состав_Группы"/>
      <sheetName val="Баланс_+_ФР_бух1"/>
      <sheetName val="Баланс_отч_упр1"/>
      <sheetName val="ФинРез_отч_упр1"/>
      <sheetName val="ДДС_бух1"/>
      <sheetName val="ДДС_упр1"/>
      <sheetName val="Прил-е_к_Ф1-1601"/>
      <sheetName val="Прил-е_к_Ф1-1801"/>
      <sheetName val="Прил-е_к_Ф1-2101"/>
      <sheetName val="Анализ_кредитов1"/>
      <sheetName val="себест_реализ_1"/>
      <sheetName val="Остатки_по_расчетам_в_Группе1"/>
      <sheetName val="Состав_Группы1"/>
      <sheetName val="Реал_(упр_)"/>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Эконом.показатели"/>
      <sheetName val="Ожидаемые"/>
      <sheetName val="бюджет участков"/>
      <sheetName val="участки (план)"/>
      <sheetName val="участки (факт)"/>
      <sheetName val="оперативная с-с"/>
      <sheetName val="План (СКАЛА)"/>
      <sheetName val="План  (3)"/>
      <sheetName val="План  (2)"/>
      <sheetName val="Новый июнь"/>
      <sheetName val="Каштан 2002"/>
      <sheetName val="Справка"/>
      <sheetName val="Лимит"/>
      <sheetName val=""/>
      <sheetName val="план"/>
      <sheetName val="ФИНПЛАН"/>
      <sheetName val="Эконом_показатели"/>
      <sheetName val="бюджет_участков"/>
      <sheetName val="участки_(план)"/>
      <sheetName val="участки_(факт)"/>
      <sheetName val="оперативная_с-с"/>
      <sheetName val="План_(СКАЛА)"/>
      <sheetName val="План__(3)"/>
      <sheetName val="План__(2)"/>
      <sheetName val="Новый_июнь"/>
      <sheetName val="Каштан_2002"/>
      <sheetName val="ФинПоказатели"/>
      <sheetName val="Эконом_показатели1"/>
      <sheetName val="бюджет_участков1"/>
      <sheetName val="участки_(план)1"/>
      <sheetName val="участки_(факт)1"/>
      <sheetName val="оперативная_с-с1"/>
      <sheetName val="План_(СКАЛА)1"/>
      <sheetName val="План__(3)1"/>
      <sheetName val="План__(2)1"/>
      <sheetName val="Новый_июнь1"/>
      <sheetName val="Каштан_20021"/>
      <sheetName val="Эконом_показатели2"/>
      <sheetName val="бюджет_участков2"/>
      <sheetName val="участки_(план)2"/>
      <sheetName val="участки_(факт)2"/>
      <sheetName val="оперативная_с-с2"/>
      <sheetName val="План_(СКАЛА)2"/>
      <sheetName val="План__(3)2"/>
      <sheetName val="План__(2)2"/>
      <sheetName val="Новый_июнь2"/>
      <sheetName val="Каштан_20022"/>
      <sheetName val="_Т2"/>
      <sheetName val="#ССЫЛКА"/>
      <sheetName val="KFI"/>
      <sheetName val="Реал.(упр.)"/>
      <sheetName val="источник"/>
      <sheetName val="Эконом_показатели3"/>
      <sheetName val="бюджет_участков3"/>
      <sheetName val="участки_(план)3"/>
      <sheetName val="участки_(факт)3"/>
      <sheetName val="оперативная_с-с3"/>
      <sheetName val="План_(СКАЛА)3"/>
      <sheetName val="План__(3)3"/>
      <sheetName val="План__(2)3"/>
      <sheetName val="Новый_июнь3"/>
      <sheetName val="Каштан_20023"/>
      <sheetName val="Sales_2008"/>
      <sheetName val="Sales_2009"/>
      <sheetName val="bs"/>
      <sheetName val="Эконом_показатели4"/>
      <sheetName val="бюджет_участков4"/>
      <sheetName val="участки_(план)4"/>
      <sheetName val="участки_(факт)4"/>
      <sheetName val="оперативная_с-с4"/>
      <sheetName val="План_(СКАЛА)4"/>
      <sheetName val="План__(3)4"/>
      <sheetName val="План__(2)4"/>
      <sheetName val="Новый_июнь4"/>
      <sheetName val="Каштан_20024"/>
      <sheetName val="Реал_(упр_)"/>
      <sheetName val="Затраты"/>
      <sheetName val="KFI "/>
      <sheetName val="DICTS"/>
      <sheetName val="_Т1"/>
      <sheetName val="_Т10"/>
      <sheetName val="_Т4"/>
      <sheetName val="_Т5"/>
      <sheetName val="_Т6"/>
      <sheetName val="_Т7"/>
      <sheetName val="_Т8"/>
      <sheetName val="_Т9"/>
      <sheetName val="Общ.данные"/>
      <sheetName val="PR"/>
      <sheetName val="СевГОК_Реал.(упр.)"/>
      <sheetName val="Summary"/>
      <sheetName val="Эконом_показатели5"/>
      <sheetName val="бюджет_участков5"/>
      <sheetName val="участки_(план)5"/>
      <sheetName val="участки_(факт)5"/>
      <sheetName val="оперативная_с-с5"/>
      <sheetName val="План_(СКАЛА)5"/>
      <sheetName val="План__(3)5"/>
      <sheetName val="План__(2)5"/>
      <sheetName val="Новый_июнь5"/>
      <sheetName val="Каштан_20025"/>
      <sheetName val="Реал_(упр_)1"/>
      <sheetName val="KFI_"/>
      <sheetName val="Общ_данные"/>
      <sheetName val="Данные формы БП"/>
      <sheetName val="База"/>
      <sheetName val="Accounts"/>
    </sheetNames>
    <sheetDataSet>
      <sheetData sheetId="0">
        <row r="2">
          <cell r="C2">
            <v>0.24884259259259259</v>
          </cell>
        </row>
      </sheetData>
      <sheetData sheetId="1"/>
      <sheetData sheetId="2"/>
      <sheetData sheetId="3"/>
      <sheetData sheetId="4"/>
      <sheetData sheetId="5"/>
      <sheetData sheetId="6"/>
      <sheetData sheetId="7"/>
      <sheetData sheetId="8"/>
      <sheetData sheetId="9"/>
      <sheetData sheetId="10"/>
      <sheetData sheetId="11" refreshError="1">
        <row r="2">
          <cell r="C2">
            <v>0.24884259259259259</v>
          </cell>
        </row>
      </sheetData>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ow r="2">
          <cell r="C2">
            <v>0.24884259259259259</v>
          </cell>
        </row>
      </sheetData>
      <sheetData sheetId="28">
        <row r="2">
          <cell r="C2">
            <v>0.24884259259259259</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ow r="2">
          <cell r="C2">
            <v>0.24884259259259259</v>
          </cell>
        </row>
      </sheetData>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row r="2">
          <cell r="C2">
            <v>0.24884259259259259</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
      <sheetName val="1"/>
      <sheetName val="2"/>
      <sheetName val="3"/>
      <sheetName val="4"/>
      <sheetName val="5"/>
      <sheetName val="6"/>
      <sheetName val="УКРграф"/>
      <sheetName val="Рос Граф 2"/>
      <sheetName val="чугун_укр"/>
      <sheetName val="чугун_рос"/>
      <sheetName val="анализ кт"/>
      <sheetName val="ФинПоказатели"/>
      <sheetName val="ВЭ"/>
      <sheetName val="Рос_Граф_2"/>
      <sheetName val="анализ_кт"/>
      <sheetName val="ЛОМ_УКР"/>
      <sheetName val="Чугун_Украина"/>
      <sheetName val="KFI "/>
      <sheetName val="XLR_NoRangeSheet"/>
      <sheetName val="KFI"/>
      <sheetName val="план"/>
      <sheetName val="3-01"/>
      <sheetName val="Рос_Граф_21"/>
      <sheetName val="анализ_кт1"/>
      <sheetName val="KFI_"/>
      <sheetName val="Total"/>
      <sheetName val="Setup"/>
      <sheetName val="Анализ себестоимости  ТП лист1 "/>
      <sheetName val="Рос_Граф_22"/>
      <sheetName val="анализ_кт2"/>
      <sheetName val="KFI_1"/>
      <sheetName val="Рос_Граф_23"/>
      <sheetName val="анализ_кт3"/>
      <sheetName val="KFI_2"/>
      <sheetName val="Рос_Граф_24"/>
      <sheetName val="анализ_кт4"/>
      <sheetName val="KFI_3"/>
      <sheetName val="Анализ_себестоимости__ТП_лист1_"/>
      <sheetName val="Анализ_себестоимости__ТП_лист11"/>
      <sheetName val="Справка"/>
      <sheetName val="Рос_Граф_25"/>
      <sheetName val="анализ_кт5"/>
      <sheetName val="KFI_4"/>
      <sheetName val="Анализ_себестоимости__ТП_лист12"/>
      <sheetName val="СИ"/>
      <sheetName val="СС_ТП"/>
      <sheetName val="Мониторинг мировых рынков лома_"/>
      <sheetName val="Списки"/>
      <sheetName val="901_К"/>
      <sheetName val="Sales_2008"/>
      <sheetName val="Sales_2009"/>
      <sheetName val="Макрофакторы"/>
      <sheetName val="901_Ок"/>
      <sheetName val="Pivot"/>
      <sheetName val="949_Свод"/>
      <sheetName val="Реал.(упр.)"/>
      <sheetName val="источник"/>
      <sheetName val="Рос_Граф_26"/>
      <sheetName val="анализ_кт6"/>
      <sheetName val="KFI_5"/>
      <sheetName val="Анализ_себестоимости__ТП_лист13"/>
      <sheetName val="Мониторинг_мировых_рынков_лома_"/>
      <sheetName val="Реал_(упр_)"/>
      <sheetName val="темпы роста"/>
      <sheetName val="Параметры"/>
      <sheetName val="График"/>
      <sheetName val="Stat_forms"/>
      <sheetName val="Объекты учета запасов"/>
      <sheetName val="Flash-P&amp;L"/>
      <sheetName val=""/>
      <sheetName val="зал 206"/>
      <sheetName val="Затраты"/>
      <sheetName val="1998"/>
      <sheetName val="Рос_Граф_27"/>
      <sheetName val="анализ_кт7"/>
      <sheetName val="KFI_6"/>
      <sheetName val="Анализ_себестоимости__ТП_лист14"/>
      <sheetName val="Мониторинг_мировых_рынков_лома1"/>
      <sheetName val="Реал_(упр_)1"/>
      <sheetName val="темпы_роста"/>
      <sheetName val="assump"/>
      <sheetName val="зал_206"/>
      <sheetName val="Объекты_учета_запасов"/>
      <sheetName val="LIST"/>
      <sheetName val="Инвестиции в 2005_поквартально"/>
      <sheetName val="#ССЫЛКА"/>
      <sheetName val="dicts"/>
      <sheetName val="Спр"/>
      <sheetName val="Состав Группы"/>
      <sheetName val="a6"/>
      <sheetName val="tax"/>
      <sheetName val="cos reconciliation"/>
      <sheetName val="справочник"/>
      <sheetName val="5960.02"/>
      <sheetName val="PR"/>
      <sheetName val="Шифр"/>
      <sheetName val="All Cies allocated"/>
      <sheetName val="Auditor Code"/>
      <sheetName val="Checklist"/>
      <sheetName val="Рос_Граф_28"/>
      <sheetName val="анализ_кт8"/>
      <sheetName val="KFI_7"/>
      <sheetName val="Анализ_себестоимости__ТП_лист15"/>
      <sheetName val="Мониторинг_мировых_рынков_лома2"/>
      <sheetName val="Реал_(упр_)2"/>
      <sheetName val="темпы_роста1"/>
      <sheetName val="Объекты_учета_запасов1"/>
      <sheetName val="зал_2061"/>
      <sheetName val="Инвестиции_в_2005_поквартально"/>
      <sheetName val="Состав_Группы"/>
      <sheetName val="cos_reconciliation"/>
      <sheetName val="_Т2"/>
      <sheetName val="Коды цехов"/>
      <sheetName val="свод"/>
      <sheetName val="Цены СНГ"/>
    </sheetNames>
    <sheetDataSet>
      <sheetData sheetId="0" refreshError="1"/>
      <sheetData sheetId="1" refreshError="1"/>
      <sheetData sheetId="2" refreshError="1"/>
      <sheetData sheetId="3" refreshError="1">
        <row r="2">
          <cell r="B2">
            <v>36161</v>
          </cell>
          <cell r="C2">
            <v>36192</v>
          </cell>
          <cell r="D2">
            <v>36220</v>
          </cell>
          <cell r="E2">
            <v>36251</v>
          </cell>
          <cell r="F2">
            <v>36281</v>
          </cell>
        </row>
        <row r="4">
          <cell r="A4" t="str">
            <v>Экспорт, всего</v>
          </cell>
          <cell r="B4">
            <v>485.85500000000002</v>
          </cell>
          <cell r="C4">
            <v>495.91300000000001</v>
          </cell>
          <cell r="D4">
            <v>709.07299999999998</v>
          </cell>
          <cell r="E4">
            <v>949.17200000000003</v>
          </cell>
          <cell r="F4">
            <v>871.37800000000004</v>
          </cell>
        </row>
        <row r="5">
          <cell r="A5" t="str">
            <v>Турция</v>
          </cell>
          <cell r="B5">
            <v>153.101</v>
          </cell>
          <cell r="C5">
            <v>122.711</v>
          </cell>
          <cell r="D5">
            <v>206.88399999999999</v>
          </cell>
          <cell r="E5">
            <v>289.197</v>
          </cell>
          <cell r="F5">
            <v>286.416</v>
          </cell>
        </row>
        <row r="6">
          <cell r="A6" t="str">
            <v>Испания</v>
          </cell>
          <cell r="B6">
            <v>53.073999999999998</v>
          </cell>
          <cell r="C6">
            <v>72.150000000000006</v>
          </cell>
          <cell r="D6">
            <v>90.225999999999999</v>
          </cell>
          <cell r="E6">
            <v>191.51</v>
          </cell>
          <cell r="F6">
            <v>106.759</v>
          </cell>
        </row>
        <row r="7">
          <cell r="A7" t="str">
            <v>Китай</v>
          </cell>
          <cell r="B7">
            <v>28.044</v>
          </cell>
          <cell r="C7">
            <v>46.231999999999999</v>
          </cell>
          <cell r="D7">
            <v>65.763999999999996</v>
          </cell>
          <cell r="E7">
            <v>78.613</v>
          </cell>
          <cell r="F7">
            <v>67.629000000000005</v>
          </cell>
        </row>
        <row r="8">
          <cell r="A8" t="str">
            <v>Южная Корея</v>
          </cell>
          <cell r="B8">
            <v>41.35</v>
          </cell>
          <cell r="C8">
            <v>33.283000000000001</v>
          </cell>
          <cell r="D8">
            <v>49.514000000000003</v>
          </cell>
          <cell r="E8">
            <v>77.944999999999993</v>
          </cell>
          <cell r="F8">
            <v>77.935000000000002</v>
          </cell>
        </row>
        <row r="9">
          <cell r="A9" t="str">
            <v>Греция</v>
          </cell>
          <cell r="B9">
            <v>39.6</v>
          </cell>
          <cell r="C9">
            <v>21.177</v>
          </cell>
          <cell r="D9">
            <v>57.43</v>
          </cell>
          <cell r="E9">
            <v>32.140999999999998</v>
          </cell>
          <cell r="F9">
            <v>51.314</v>
          </cell>
        </row>
        <row r="10">
          <cell r="A10" t="str">
            <v>Эстония</v>
          </cell>
          <cell r="B10">
            <v>26.378</v>
          </cell>
          <cell r="C10">
            <v>28.498999999999999</v>
          </cell>
          <cell r="D10">
            <v>43.454999999999998</v>
          </cell>
          <cell r="E10">
            <v>40.606999999999999</v>
          </cell>
          <cell r="F10">
            <v>31.067</v>
          </cell>
        </row>
        <row r="11">
          <cell r="A11" t="str">
            <v>Италия</v>
          </cell>
          <cell r="B11">
            <v>22.193000000000001</v>
          </cell>
          <cell r="C11">
            <v>37.774999999999999</v>
          </cell>
          <cell r="D11">
            <v>23.972999999999999</v>
          </cell>
          <cell r="E11">
            <v>39.057000000000002</v>
          </cell>
          <cell r="F11">
            <v>46.281999999999996</v>
          </cell>
        </row>
        <row r="12">
          <cell r="A12" t="str">
            <v>Молдавия</v>
          </cell>
          <cell r="B12">
            <v>15.002000000000001</v>
          </cell>
          <cell r="C12">
            <v>22.123000000000001</v>
          </cell>
          <cell r="D12">
            <v>29.337</v>
          </cell>
          <cell r="E12">
            <v>31.777000000000001</v>
          </cell>
          <cell r="F12">
            <v>36.006</v>
          </cell>
        </row>
        <row r="13">
          <cell r="A13" t="str">
            <v>Германия</v>
          </cell>
          <cell r="B13">
            <v>12.911</v>
          </cell>
          <cell r="C13">
            <v>25.702000000000002</v>
          </cell>
          <cell r="D13">
            <v>20.626000000000001</v>
          </cell>
          <cell r="E13">
            <v>25.648</v>
          </cell>
          <cell r="F13">
            <v>33.165999999999997</v>
          </cell>
        </row>
        <row r="14">
          <cell r="A14" t="str">
            <v>Финляндия</v>
          </cell>
          <cell r="B14">
            <v>17.477</v>
          </cell>
          <cell r="C14">
            <v>19.210999999999999</v>
          </cell>
          <cell r="D14">
            <v>17.306000000000001</v>
          </cell>
          <cell r="E14">
            <v>27.16</v>
          </cell>
          <cell r="F14">
            <v>17.353000000000002</v>
          </cell>
        </row>
        <row r="15">
          <cell r="A15" t="str">
            <v>Норвегия</v>
          </cell>
          <cell r="B15">
            <v>17.88</v>
          </cell>
          <cell r="C15">
            <v>14.297000000000001</v>
          </cell>
          <cell r="D15">
            <v>16.135999999999999</v>
          </cell>
          <cell r="E15">
            <v>17.794</v>
          </cell>
          <cell r="F15">
            <v>27.300999999999998</v>
          </cell>
        </row>
        <row r="16">
          <cell r="A16" t="str">
            <v>Латвия</v>
          </cell>
          <cell r="B16">
            <v>14.493</v>
          </cell>
          <cell r="C16">
            <v>12.351000000000001</v>
          </cell>
          <cell r="D16">
            <v>11.846</v>
          </cell>
          <cell r="E16">
            <v>22.155999999999999</v>
          </cell>
          <cell r="F16">
            <v>16.073</v>
          </cell>
        </row>
        <row r="17">
          <cell r="A17" t="str">
            <v>США</v>
          </cell>
          <cell r="B17">
            <v>11.384</v>
          </cell>
          <cell r="C17">
            <v>10.113</v>
          </cell>
          <cell r="D17">
            <v>13.250999999999999</v>
          </cell>
          <cell r="E17">
            <v>16.361000000000001</v>
          </cell>
          <cell r="F17">
            <v>3.2879999999999998</v>
          </cell>
        </row>
        <row r="18">
          <cell r="A18" t="str">
            <v>Польша</v>
          </cell>
          <cell r="B18">
            <v>4.9690000000000003</v>
          </cell>
          <cell r="C18">
            <v>3.7839999999999998</v>
          </cell>
          <cell r="D18">
            <v>10.766</v>
          </cell>
          <cell r="E18">
            <v>22.856000000000002</v>
          </cell>
          <cell r="F18">
            <v>8.31</v>
          </cell>
        </row>
        <row r="19">
          <cell r="A19" t="str">
            <v>Египет</v>
          </cell>
          <cell r="B19">
            <v>8.2789999999999999</v>
          </cell>
          <cell r="C19">
            <v>10</v>
          </cell>
          <cell r="D19">
            <v>7.8819999999999997</v>
          </cell>
          <cell r="E19">
            <v>0</v>
          </cell>
          <cell r="F19">
            <v>13.862</v>
          </cell>
        </row>
        <row r="20">
          <cell r="A20" t="str">
            <v>Франция</v>
          </cell>
          <cell r="B20">
            <v>5.2160000000000002</v>
          </cell>
          <cell r="C20">
            <v>0</v>
          </cell>
          <cell r="D20">
            <v>7.0259999999999998</v>
          </cell>
          <cell r="E20">
            <v>8.99</v>
          </cell>
          <cell r="F20">
            <v>15</v>
          </cell>
        </row>
        <row r="21">
          <cell r="A21" t="str">
            <v>Швеция</v>
          </cell>
          <cell r="B21">
            <v>0.17199999999999999</v>
          </cell>
          <cell r="C21">
            <v>4.9240000000000004</v>
          </cell>
          <cell r="D21">
            <v>10.943</v>
          </cell>
          <cell r="E21">
            <v>2.0960000000000001</v>
          </cell>
          <cell r="F21">
            <v>9.52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sheetData sheetId="30"/>
      <sheetData sheetId="31" refreshError="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refreshError="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ОМ_УКР"/>
      <sheetName val="ЛОМ_РОС"/>
      <sheetName val="Чугун_Украина"/>
      <sheetName val="Чугун_Россия"/>
      <sheetName val="УКРграф"/>
      <sheetName val="Рос Граф 2"/>
      <sheetName val="Чугун_укр_граф"/>
      <sheetName val="Чугун_рос_граф"/>
      <sheetName val="3"/>
      <sheetName val="Рос_Граф_2"/>
      <sheetName val="свод"/>
      <sheetName val="Экспорт_99_1"/>
      <sheetName val="Экспорт_99_2"/>
      <sheetName val="Экспорт_99_3"/>
      <sheetName val="данные"/>
      <sheetName val="Цены_грн"/>
      <sheetName val="PR"/>
      <sheetName val="Рос_Граф_21"/>
      <sheetName val="Рос_Граф_22"/>
      <sheetName val="Рос_Граф_23"/>
      <sheetName val="Рос_Граф_24"/>
      <sheetName val="Рос_Граф_25"/>
      <sheetName val="Рос_Граф_26"/>
      <sheetName val="_Т2"/>
      <sheetName val="СС_ТП"/>
      <sheetName val="анализ кт"/>
      <sheetName val="ВЭ"/>
      <sheetName val="901_К"/>
      <sheetName val="Макрофакторы"/>
      <sheetName val="901_Ок"/>
      <sheetName val="Pivot"/>
      <sheetName val="949_Свод"/>
      <sheetName val="ФинПоказатели"/>
      <sheetName val="источник"/>
      <sheetName val="Рос_Граф_27"/>
      <sheetName val="анализ_кт"/>
      <sheetName val="СИ"/>
      <sheetName val="5.ACC"/>
      <sheetName val="Stat_forms"/>
      <sheetName val="ЗКЛ"/>
      <sheetName val="2 кв.06"/>
      <sheetName val="СевГОК_Реал._УО_Fe%"/>
      <sheetName val=""/>
      <sheetName val="бддс по филиалам"/>
      <sheetName val="Рос_Граф_28"/>
      <sheetName val="анализ_кт1"/>
      <sheetName val="5_ACC"/>
      <sheetName val="бддс_по_филиалам"/>
      <sheetName val="СевГОК_Реал__УО_Fe%"/>
      <sheetName val="разом  2010"/>
      <sheetName val="LIST"/>
      <sheetName val="Flash-P&amp;L"/>
      <sheetName val="DICTS"/>
      <sheetName val="2006"/>
      <sheetName val="Общ.данные"/>
      <sheetName val="Справка"/>
      <sheetName val="_Т1"/>
      <sheetName val="_Т10"/>
      <sheetName val="_Т4"/>
      <sheetName val="_Т5"/>
      <sheetName val="_Т6"/>
      <sheetName val="_Т7"/>
      <sheetName val="_Т8"/>
      <sheetName val="_Т9"/>
      <sheetName val="свод (2)"/>
      <sheetName val="Мониторинг лома_сентябрь99new"/>
      <sheetName val="a6"/>
      <sheetName val="tax"/>
      <sheetName val="breakdown ar"/>
      <sheetName val="справочник"/>
      <sheetName val="Контакты МетИнвест"/>
      <sheetName val="Затраты"/>
      <sheetName val="WI"/>
      <sheetName val="Увага!"/>
      <sheetName val="Шифр"/>
      <sheetName val="Рос_Граф_29"/>
      <sheetName val="анализ_кт2"/>
      <sheetName val="5_ACC1"/>
      <sheetName val="2_кв_06"/>
      <sheetName val="СевГОК_Реал__УО_Fe%1"/>
      <sheetName val="бддс_по_филиалам1"/>
      <sheetName val="разом__2010"/>
      <sheetName val="Общ_данные"/>
      <sheetName val="свод_(2)"/>
      <sheetName val="Мониторинг_лома_сентябрь99new"/>
      <sheetName val="breakdown_ar"/>
      <sheetName val="Контакты_МетИнвест"/>
      <sheetName val="_Л1"/>
      <sheetName val="_Л10"/>
      <sheetName val="_Л11"/>
      <sheetName val="_Л2"/>
      <sheetName val="_Л3"/>
      <sheetName val="_Л4"/>
      <sheetName val="_Л5"/>
      <sheetName val="_Л7"/>
      <sheetName val="_Л8"/>
      <sheetName val="_Л9"/>
    </sheetNames>
    <sheetDataSet>
      <sheetData sheetId="0" refreshError="1">
        <row r="2">
          <cell r="A2" t="str">
            <v>Страна</v>
          </cell>
          <cell r="B2">
            <v>36161</v>
          </cell>
          <cell r="C2">
            <v>36192</v>
          </cell>
          <cell r="D2">
            <v>36220</v>
          </cell>
          <cell r="E2">
            <v>36251</v>
          </cell>
          <cell r="F2">
            <v>36281</v>
          </cell>
          <cell r="G2">
            <v>36312</v>
          </cell>
          <cell r="H2">
            <v>36342</v>
          </cell>
        </row>
        <row r="3">
          <cell r="A3" t="str">
            <v>Всего</v>
          </cell>
          <cell r="B3">
            <v>270.25399400000003</v>
          </cell>
          <cell r="C3">
            <v>239.211197</v>
          </cell>
          <cell r="D3">
            <v>381.55494900000002</v>
          </cell>
          <cell r="E3">
            <v>411.30102649999998</v>
          </cell>
          <cell r="F3">
            <v>389.18895400000002</v>
          </cell>
          <cell r="G3">
            <v>607.00349148199996</v>
          </cell>
          <cell r="H3">
            <v>496.50402314999997</v>
          </cell>
        </row>
        <row r="4">
          <cell r="A4" t="str">
            <v>Турция</v>
          </cell>
          <cell r="B4">
            <v>210.06600700000001</v>
          </cell>
          <cell r="C4">
            <v>139.972499</v>
          </cell>
          <cell r="D4">
            <v>250.380787</v>
          </cell>
          <cell r="E4">
            <v>274.19892700000003</v>
          </cell>
          <cell r="F4">
            <v>289.965081</v>
          </cell>
          <cell r="G4">
            <v>345.901657</v>
          </cell>
          <cell r="H4">
            <v>264.92856599999999</v>
          </cell>
        </row>
        <row r="5">
          <cell r="A5" t="str">
            <v>Италия</v>
          </cell>
          <cell r="B5">
            <v>15.718709</v>
          </cell>
          <cell r="C5">
            <v>19.868147</v>
          </cell>
          <cell r="D5">
            <v>41.942540000000001</v>
          </cell>
          <cell r="E5">
            <v>41.392142999999997</v>
          </cell>
          <cell r="F5">
            <v>42.370942999999997</v>
          </cell>
          <cell r="G5">
            <v>114.443262</v>
          </cell>
          <cell r="H5">
            <v>30.241796999999998</v>
          </cell>
        </row>
        <row r="6">
          <cell r="A6" t="str">
            <v>Молдова</v>
          </cell>
          <cell r="B6">
            <v>8.1378699999999995</v>
          </cell>
          <cell r="C6">
            <v>13.32555</v>
          </cell>
          <cell r="D6">
            <v>22.305479999999999</v>
          </cell>
          <cell r="E6">
            <v>24.377370500000001</v>
          </cell>
          <cell r="F6">
            <v>20.77816</v>
          </cell>
          <cell r="G6">
            <v>28.716970160000002</v>
          </cell>
          <cell r="H6">
            <v>36.435944149999997</v>
          </cell>
        </row>
        <row r="7">
          <cell r="A7" t="str">
            <v>Египет</v>
          </cell>
          <cell r="B7">
            <v>0</v>
          </cell>
          <cell r="C7">
            <v>31.933655999999999</v>
          </cell>
          <cell r="D7">
            <v>43.695456</v>
          </cell>
          <cell r="E7">
            <v>3.2630219999999999</v>
          </cell>
          <cell r="F7">
            <v>0.2</v>
          </cell>
          <cell r="G7">
            <v>55.714255999999999</v>
          </cell>
          <cell r="H7">
            <v>17.403704000000001</v>
          </cell>
        </row>
        <row r="8">
          <cell r="A8" t="str">
            <v>Словакия</v>
          </cell>
          <cell r="B8">
            <v>1.5917699999999999</v>
          </cell>
          <cell r="C8">
            <v>1.4777499999999999</v>
          </cell>
          <cell r="D8">
            <v>2.765377</v>
          </cell>
          <cell r="E8">
            <v>5.7828580000000001</v>
          </cell>
          <cell r="F8">
            <v>8.5771100000000011</v>
          </cell>
          <cell r="G8">
            <v>7.7443999999999997</v>
          </cell>
          <cell r="H8">
            <v>90.036199999999994</v>
          </cell>
        </row>
        <row r="9">
          <cell r="A9" t="str">
            <v>Тайвань</v>
          </cell>
          <cell r="B9">
            <v>0</v>
          </cell>
          <cell r="C9">
            <v>0</v>
          </cell>
          <cell r="D9">
            <v>0</v>
          </cell>
          <cell r="E9">
            <v>35</v>
          </cell>
          <cell r="F9">
            <v>0</v>
          </cell>
          <cell r="G9">
            <v>25.897625999999999</v>
          </cell>
          <cell r="H9">
            <v>29.348754</v>
          </cell>
        </row>
        <row r="10">
          <cell r="A10" t="str">
            <v>Греция</v>
          </cell>
          <cell r="B10">
            <v>0</v>
          </cell>
          <cell r="C10">
            <v>0</v>
          </cell>
          <cell r="D10">
            <v>8.2331059999999994</v>
          </cell>
          <cell r="E10">
            <v>14.068553</v>
          </cell>
          <cell r="F10">
            <v>10.849885</v>
          </cell>
          <cell r="G10">
            <v>9.8022390000000001</v>
          </cell>
          <cell r="H10">
            <v>2.94</v>
          </cell>
        </row>
        <row r="11">
          <cell r="A11" t="str">
            <v>Кипр</v>
          </cell>
          <cell r="B11">
            <v>22.653236</v>
          </cell>
          <cell r="C11">
            <v>23.151653</v>
          </cell>
          <cell r="D11">
            <v>0</v>
          </cell>
          <cell r="E11">
            <v>0</v>
          </cell>
          <cell r="F11">
            <v>0</v>
          </cell>
          <cell r="G11">
            <v>0</v>
          </cell>
          <cell r="H11">
            <v>0</v>
          </cell>
        </row>
        <row r="12">
          <cell r="A12" t="str">
            <v>Польша</v>
          </cell>
          <cell r="B12">
            <v>1.49447</v>
          </cell>
          <cell r="C12">
            <v>0.90995000000000004</v>
          </cell>
          <cell r="D12">
            <v>4.8588999999999993</v>
          </cell>
          <cell r="E12">
            <v>5.3796999999999997</v>
          </cell>
          <cell r="F12">
            <v>5.773326</v>
          </cell>
          <cell r="G12">
            <v>7.0229999999999997</v>
          </cell>
          <cell r="H12">
            <v>8.2162999999999986</v>
          </cell>
        </row>
        <row r="13">
          <cell r="A13" t="str">
            <v>Германия</v>
          </cell>
          <cell r="B13">
            <v>2.9308730000000001</v>
          </cell>
          <cell r="C13">
            <v>3.2144299999999997</v>
          </cell>
          <cell r="D13">
            <v>4.9475029999999993</v>
          </cell>
          <cell r="E13">
            <v>5.1007430000000005</v>
          </cell>
          <cell r="F13">
            <v>4.6678230000000003</v>
          </cell>
          <cell r="G13">
            <v>0.4622</v>
          </cell>
          <cell r="H13">
            <v>0.24</v>
          </cell>
        </row>
        <row r="14">
          <cell r="A14" t="str">
            <v>Корея респ.</v>
          </cell>
          <cell r="B14">
            <v>0</v>
          </cell>
          <cell r="C14">
            <v>0</v>
          </cell>
          <cell r="D14">
            <v>0</v>
          </cell>
          <cell r="E14">
            <v>0</v>
          </cell>
          <cell r="F14">
            <v>0</v>
          </cell>
          <cell r="G14">
            <v>0</v>
          </cell>
          <cell r="H14">
            <v>10.902946</v>
          </cell>
        </row>
        <row r="15">
          <cell r="A15" t="str">
            <v>Китай</v>
          </cell>
          <cell r="B15">
            <v>0</v>
          </cell>
          <cell r="C15">
            <v>0</v>
          </cell>
          <cell r="D15">
            <v>0</v>
          </cell>
          <cell r="E15">
            <v>0</v>
          </cell>
          <cell r="F15">
            <v>0</v>
          </cell>
          <cell r="G15">
            <v>9.2987000000000002</v>
          </cell>
          <cell r="H15">
            <v>0</v>
          </cell>
        </row>
        <row r="16">
          <cell r="A16" t="str">
            <v>Эстония</v>
          </cell>
          <cell r="B16">
            <v>1.1077999999999999</v>
          </cell>
          <cell r="C16">
            <v>1.71027</v>
          </cell>
          <cell r="D16">
            <v>1.3283900000000002</v>
          </cell>
          <cell r="E16">
            <v>2.3577600000000003</v>
          </cell>
          <cell r="F16">
            <v>2.1328</v>
          </cell>
          <cell r="G16">
            <v>0.14299999999999999</v>
          </cell>
          <cell r="H16">
            <v>0</v>
          </cell>
        </row>
        <row r="17">
          <cell r="A17" t="str">
            <v>США</v>
          </cell>
          <cell r="B17">
            <v>5.4205589999999999</v>
          </cell>
          <cell r="C17">
            <v>0</v>
          </cell>
          <cell r="D17">
            <v>0</v>
          </cell>
          <cell r="E17">
            <v>0</v>
          </cell>
          <cell r="F17">
            <v>0</v>
          </cell>
          <cell r="G17">
            <v>0</v>
          </cell>
          <cell r="H17">
            <v>0</v>
          </cell>
        </row>
        <row r="18">
          <cell r="A18" t="str">
            <v>Испания</v>
          </cell>
          <cell r="B18">
            <v>0</v>
          </cell>
          <cell r="C18">
            <v>0</v>
          </cell>
          <cell r="D18">
            <v>0</v>
          </cell>
          <cell r="E18">
            <v>0</v>
          </cell>
          <cell r="F18">
            <v>0</v>
          </cell>
          <cell r="G18">
            <v>1.0382119999999999</v>
          </cell>
          <cell r="H18">
            <v>4.2900799999999997</v>
          </cell>
        </row>
        <row r="19">
          <cell r="A19" t="str">
            <v>Израиль</v>
          </cell>
          <cell r="B19">
            <v>0</v>
          </cell>
          <cell r="C19">
            <v>0</v>
          </cell>
          <cell r="D19">
            <v>0</v>
          </cell>
          <cell r="E19">
            <v>0</v>
          </cell>
          <cell r="F19">
            <v>2.912426</v>
          </cell>
          <cell r="G19">
            <v>0</v>
          </cell>
          <cell r="H19">
            <v>0</v>
          </cell>
        </row>
        <row r="20">
          <cell r="A20" t="str">
            <v>Нидерланды</v>
          </cell>
          <cell r="B20">
            <v>0.8377</v>
          </cell>
          <cell r="C20">
            <v>0.44389999999999996</v>
          </cell>
          <cell r="D20">
            <v>0.2</v>
          </cell>
          <cell r="E20">
            <v>0.37995000000000001</v>
          </cell>
          <cell r="F20">
            <v>0.39974999999999999</v>
          </cell>
          <cell r="G20">
            <v>0.08</v>
          </cell>
          <cell r="H20">
            <v>0</v>
          </cell>
        </row>
        <row r="21">
          <cell r="A21" t="str">
            <v>Пакистан</v>
          </cell>
          <cell r="B21">
            <v>0</v>
          </cell>
          <cell r="C21">
            <v>2.037992</v>
          </cell>
          <cell r="D21">
            <v>0</v>
          </cell>
          <cell r="E21">
            <v>0</v>
          </cell>
          <cell r="F21">
            <v>0</v>
          </cell>
          <cell r="G21">
            <v>0</v>
          </cell>
          <cell r="H21">
            <v>0</v>
          </cell>
        </row>
        <row r="22">
          <cell r="A22" t="str">
            <v>Венгрия</v>
          </cell>
          <cell r="B22">
            <v>0.27500000000000002</v>
          </cell>
          <cell r="C22">
            <v>1.0720000000000001</v>
          </cell>
          <cell r="D22">
            <v>0.22</v>
          </cell>
          <cell r="E22">
            <v>0</v>
          </cell>
          <cell r="F22">
            <v>0</v>
          </cell>
          <cell r="G22">
            <v>0</v>
          </cell>
          <cell r="H22">
            <v>0</v>
          </cell>
        </row>
        <row r="23">
          <cell r="A23" t="str">
            <v>Швейцария</v>
          </cell>
          <cell r="B23">
            <v>0</v>
          </cell>
          <cell r="C23">
            <v>0</v>
          </cell>
          <cell r="D23">
            <v>0</v>
          </cell>
          <cell r="E23">
            <v>0</v>
          </cell>
          <cell r="F23">
            <v>0</v>
          </cell>
          <cell r="G23">
            <v>0</v>
          </cell>
          <cell r="H23">
            <v>1.477482</v>
          </cell>
        </row>
        <row r="24">
          <cell r="A24" t="str">
            <v>Латвия</v>
          </cell>
          <cell r="B24">
            <v>0</v>
          </cell>
          <cell r="C24">
            <v>0</v>
          </cell>
          <cell r="D24">
            <v>0.48725999999999997</v>
          </cell>
          <cell r="E24">
            <v>0</v>
          </cell>
          <cell r="F24">
            <v>0.37664999999999998</v>
          </cell>
          <cell r="G24">
            <v>0</v>
          </cell>
          <cell r="H24">
            <v>0</v>
          </cell>
        </row>
        <row r="25">
          <cell r="A25" t="str">
            <v>Болгария</v>
          </cell>
          <cell r="B25">
            <v>0</v>
          </cell>
          <cell r="C25">
            <v>0</v>
          </cell>
          <cell r="D25">
            <v>0</v>
          </cell>
          <cell r="E25">
            <v>0</v>
          </cell>
          <cell r="F25">
            <v>0</v>
          </cell>
          <cell r="G25">
            <v>0.67790700000000004</v>
          </cell>
          <cell r="H25">
            <v>0</v>
          </cell>
        </row>
        <row r="26">
          <cell r="A26" t="str">
            <v>Литва</v>
          </cell>
          <cell r="B26">
            <v>0</v>
          </cell>
          <cell r="C26">
            <v>0</v>
          </cell>
          <cell r="D26">
            <v>0</v>
          </cell>
          <cell r="E26">
            <v>0</v>
          </cell>
          <cell r="F26">
            <v>0.185</v>
          </cell>
          <cell r="G26">
            <v>0.06</v>
          </cell>
          <cell r="H26">
            <v>0</v>
          </cell>
        </row>
        <row r="27">
          <cell r="A27" t="str">
            <v>Россия</v>
          </cell>
          <cell r="B27">
            <v>0</v>
          </cell>
          <cell r="C27">
            <v>3.3399999999999999E-2</v>
          </cell>
          <cell r="D27">
            <v>0.17015</v>
          </cell>
          <cell r="E27">
            <v>0</v>
          </cell>
          <cell r="F27">
            <v>0</v>
          </cell>
          <cell r="G27">
            <v>0</v>
          </cell>
          <cell r="H27">
            <v>0</v>
          </cell>
        </row>
        <row r="28">
          <cell r="A28" t="str">
            <v>Словения</v>
          </cell>
          <cell r="B28">
            <v>0.02</v>
          </cell>
          <cell r="C28">
            <v>0.06</v>
          </cell>
          <cell r="D28">
            <v>0</v>
          </cell>
          <cell r="E28">
            <v>0</v>
          </cell>
          <cell r="F28">
            <v>0</v>
          </cell>
          <cell r="G28">
            <v>0</v>
          </cell>
          <cell r="H28">
            <v>0</v>
          </cell>
        </row>
        <row r="29">
          <cell r="A29" t="str">
            <v>*-с учетом рельсов б/у</v>
          </cell>
        </row>
      </sheetData>
      <sheetData sheetId="1" refreshError="1"/>
      <sheetData sheetId="2" refreshError="1">
        <row r="2">
          <cell r="A2" t="str">
            <v>Страна</v>
          </cell>
          <cell r="B2">
            <v>36161</v>
          </cell>
          <cell r="C2">
            <v>36192</v>
          </cell>
          <cell r="D2">
            <v>36220</v>
          </cell>
          <cell r="E2">
            <v>36251</v>
          </cell>
          <cell r="F2">
            <v>36281</v>
          </cell>
          <cell r="G2">
            <v>36312</v>
          </cell>
          <cell r="H2">
            <v>36342</v>
          </cell>
        </row>
        <row r="3">
          <cell r="A3" t="str">
            <v>Экспорт, всего</v>
          </cell>
          <cell r="B3">
            <v>185.24527999999998</v>
          </cell>
          <cell r="C3">
            <v>138.50554</v>
          </cell>
          <cell r="D3">
            <v>179.51864599999999</v>
          </cell>
          <cell r="E3">
            <v>156.29243</v>
          </cell>
          <cell r="F3">
            <v>177.20109999999997</v>
          </cell>
          <cell r="G3">
            <v>147.28883599999995</v>
          </cell>
          <cell r="H3">
            <v>126.66843900000001</v>
          </cell>
        </row>
        <row r="4">
          <cell r="A4" t="str">
            <v>США</v>
          </cell>
          <cell r="B4">
            <v>110.44525</v>
          </cell>
          <cell r="C4">
            <v>66.721999999999994</v>
          </cell>
          <cell r="D4">
            <v>90.307550000000006</v>
          </cell>
          <cell r="E4">
            <v>94.324439999999996</v>
          </cell>
          <cell r="F4">
            <v>93.780052999999995</v>
          </cell>
          <cell r="G4">
            <v>64.013050000000007</v>
          </cell>
          <cell r="H4">
            <v>76.205506999999997</v>
          </cell>
        </row>
        <row r="5">
          <cell r="A5" t="str">
            <v>Италия</v>
          </cell>
          <cell r="B5">
            <v>34.927999999999997</v>
          </cell>
          <cell r="C5">
            <v>35.939749999999997</v>
          </cell>
          <cell r="D5">
            <v>32.960883000000003</v>
          </cell>
          <cell r="E5">
            <v>21.365590000000001</v>
          </cell>
          <cell r="F5">
            <v>37.617866999999997</v>
          </cell>
          <cell r="G5">
            <v>5.9720000000000004</v>
          </cell>
          <cell r="H5">
            <v>17.761380000000003</v>
          </cell>
        </row>
        <row r="6">
          <cell r="A6" t="str">
            <v>Китай</v>
          </cell>
          <cell r="B6">
            <v>22.170750000000002</v>
          </cell>
          <cell r="C6">
            <v>9.5458199999999991</v>
          </cell>
          <cell r="D6">
            <v>24.725938999999997</v>
          </cell>
          <cell r="E6">
            <v>15.943</v>
          </cell>
          <cell r="F6">
            <v>28.23556</v>
          </cell>
          <cell r="G6">
            <v>41.354365999999999</v>
          </cell>
          <cell r="H6">
            <v>10.664509000000001</v>
          </cell>
        </row>
        <row r="7">
          <cell r="A7" t="str">
            <v>Турция</v>
          </cell>
          <cell r="B7">
            <v>3.1183899999999998</v>
          </cell>
          <cell r="C7">
            <v>4.2526200000000003</v>
          </cell>
          <cell r="D7">
            <v>14.225620000000001</v>
          </cell>
          <cell r="E7">
            <v>17.1614</v>
          </cell>
          <cell r="F7">
            <v>10.85464</v>
          </cell>
          <cell r="G7">
            <v>29.571349999999999</v>
          </cell>
          <cell r="H7">
            <v>11.790872999999999</v>
          </cell>
        </row>
        <row r="8">
          <cell r="A8" t="str">
            <v>Виргин.о-ва(брит)</v>
          </cell>
          <cell r="B8">
            <v>5.0343</v>
          </cell>
          <cell r="C8">
            <v>5.5383500000000003</v>
          </cell>
          <cell r="D8">
            <v>3.4764599999999999</v>
          </cell>
          <cell r="E8">
            <v>0</v>
          </cell>
          <cell r="F8">
            <v>1.4999500000000001</v>
          </cell>
          <cell r="G8">
            <v>1.4453499999999999</v>
          </cell>
          <cell r="H8">
            <v>6.8750000000000006E-2</v>
          </cell>
        </row>
        <row r="9">
          <cell r="A9" t="str">
            <v>Болгария</v>
          </cell>
          <cell r="B9">
            <v>0.68629999999999991</v>
          </cell>
          <cell r="C9">
            <v>4.1779999999999999</v>
          </cell>
          <cell r="D9">
            <v>5.3415520000000001</v>
          </cell>
          <cell r="E9">
            <v>0</v>
          </cell>
          <cell r="F9">
            <v>1.0960000000000001</v>
          </cell>
          <cell r="G9">
            <v>0.41420000000000001</v>
          </cell>
          <cell r="H9">
            <v>0.44400000000000001</v>
          </cell>
        </row>
        <row r="10">
          <cell r="A10" t="str">
            <v>Чехия</v>
          </cell>
          <cell r="B10">
            <v>2.6998600000000001</v>
          </cell>
          <cell r="C10">
            <v>1.5649999999999999</v>
          </cell>
          <cell r="D10">
            <v>1.431</v>
          </cell>
          <cell r="E10">
            <v>1.847</v>
          </cell>
          <cell r="F10">
            <v>0.55100000000000005</v>
          </cell>
          <cell r="G10">
            <v>0.75800000000000001</v>
          </cell>
          <cell r="H10">
            <v>2.4620000000000002</v>
          </cell>
        </row>
        <row r="11">
          <cell r="A11" t="str">
            <v>Беларусь</v>
          </cell>
          <cell r="B11">
            <v>6.9000000000000006E-2</v>
          </cell>
          <cell r="C11">
            <v>0</v>
          </cell>
          <cell r="D11">
            <v>1.036</v>
          </cell>
          <cell r="E11">
            <v>1.915</v>
          </cell>
          <cell r="F11">
            <v>0.74270000000000003</v>
          </cell>
          <cell r="G11">
            <v>1.1639999999999999</v>
          </cell>
          <cell r="H11">
            <v>2.1890000000000001</v>
          </cell>
        </row>
        <row r="12">
          <cell r="A12" t="str">
            <v>Польша</v>
          </cell>
          <cell r="B12">
            <v>0.72412999999999994</v>
          </cell>
          <cell r="C12">
            <v>2.1265000000000001</v>
          </cell>
          <cell r="D12">
            <v>0.61199999999999999</v>
          </cell>
          <cell r="E12">
            <v>1.9039999999999999</v>
          </cell>
          <cell r="F12">
            <v>0.34300000000000003</v>
          </cell>
          <cell r="G12">
            <v>0.33700000000000002</v>
          </cell>
          <cell r="H12">
            <v>1.0529999999999999</v>
          </cell>
        </row>
        <row r="13">
          <cell r="A13" t="str">
            <v>Израиль</v>
          </cell>
          <cell r="B13">
            <v>0</v>
          </cell>
          <cell r="C13">
            <v>0</v>
          </cell>
          <cell r="D13">
            <v>2.3988</v>
          </cell>
          <cell r="E13">
            <v>0</v>
          </cell>
          <cell r="F13">
            <v>1.8623299999999998</v>
          </cell>
          <cell r="G13">
            <v>0</v>
          </cell>
          <cell r="H13">
            <v>1.58047</v>
          </cell>
        </row>
        <row r="14">
          <cell r="A14" t="str">
            <v>Словакия</v>
          </cell>
          <cell r="B14">
            <v>0.2056</v>
          </cell>
          <cell r="C14">
            <v>0.95050000000000001</v>
          </cell>
          <cell r="D14">
            <v>0.5424500000000001</v>
          </cell>
          <cell r="E14">
            <v>0.7</v>
          </cell>
          <cell r="F14">
            <v>0.34200000000000003</v>
          </cell>
          <cell r="G14">
            <v>1.87652</v>
          </cell>
          <cell r="H14">
            <v>1.0709500000000001</v>
          </cell>
        </row>
        <row r="15">
          <cell r="A15" t="str">
            <v>Ливан</v>
          </cell>
          <cell r="B15">
            <v>2.8327</v>
          </cell>
          <cell r="C15">
            <v>1.9817</v>
          </cell>
          <cell r="D15">
            <v>0</v>
          </cell>
          <cell r="E15">
            <v>0</v>
          </cell>
          <cell r="F15">
            <v>0</v>
          </cell>
          <cell r="G15">
            <v>0</v>
          </cell>
          <cell r="H15">
            <v>0</v>
          </cell>
        </row>
        <row r="16">
          <cell r="A16" t="str">
            <v>Египет</v>
          </cell>
          <cell r="B16">
            <v>0</v>
          </cell>
          <cell r="C16">
            <v>4.2023000000000001</v>
          </cell>
          <cell r="D16">
            <v>0</v>
          </cell>
          <cell r="E16">
            <v>0</v>
          </cell>
          <cell r="F16">
            <v>0</v>
          </cell>
          <cell r="G16">
            <v>0</v>
          </cell>
          <cell r="H16">
            <v>0</v>
          </cell>
        </row>
        <row r="17">
          <cell r="A17" t="str">
            <v>Саудовская Аравия</v>
          </cell>
          <cell r="B17">
            <v>0</v>
          </cell>
          <cell r="C17">
            <v>1.2390000000000001</v>
          </cell>
          <cell r="D17">
            <v>0.47599999999999998</v>
          </cell>
          <cell r="E17">
            <v>0.13800000000000001</v>
          </cell>
          <cell r="F17">
            <v>0</v>
          </cell>
          <cell r="G17">
            <v>0</v>
          </cell>
          <cell r="H17">
            <v>0</v>
          </cell>
        </row>
        <row r="18">
          <cell r="A18" t="str">
            <v>Венгрия</v>
          </cell>
          <cell r="B18">
            <v>0.19900000000000001</v>
          </cell>
          <cell r="C18">
            <v>0.26400000000000001</v>
          </cell>
          <cell r="D18">
            <v>0.47099999999999997</v>
          </cell>
          <cell r="E18">
            <v>0.27</v>
          </cell>
          <cell r="F18">
            <v>0</v>
          </cell>
          <cell r="G18">
            <v>0.13</v>
          </cell>
          <cell r="H18">
            <v>0.41199999999999998</v>
          </cell>
        </row>
        <row r="19">
          <cell r="A19" t="str">
            <v>Филиппины</v>
          </cell>
          <cell r="B19">
            <v>1.5740000000000001</v>
          </cell>
          <cell r="C19">
            <v>0</v>
          </cell>
          <cell r="D19">
            <v>0</v>
          </cell>
          <cell r="E19">
            <v>0</v>
          </cell>
          <cell r="F19">
            <v>0</v>
          </cell>
          <cell r="G19">
            <v>0</v>
          </cell>
          <cell r="H19">
            <v>0</v>
          </cell>
        </row>
        <row r="20">
          <cell r="A20" t="str">
            <v>Россия</v>
          </cell>
          <cell r="B20">
            <v>0</v>
          </cell>
          <cell r="C20">
            <v>0</v>
          </cell>
          <cell r="D20">
            <v>0.97</v>
          </cell>
          <cell r="E20">
            <v>0.104</v>
          </cell>
          <cell r="F20">
            <v>0</v>
          </cell>
          <cell r="G20">
            <v>0.184</v>
          </cell>
          <cell r="H20">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иалог1"/>
      <sheetName val="Модуль1"/>
      <sheetName val="Модуль3"/>
      <sheetName val="Модуль2"/>
      <sheetName val="Модуль4"/>
      <sheetName val="Модуль5"/>
      <sheetName val="Руда заліз. тов."/>
      <sheetName val="Модуль6"/>
      <sheetName val="Модуль7"/>
      <sheetName val="Модуль8"/>
      <sheetName val="Руда подзем."/>
      <sheetName val="Концентрат"/>
      <sheetName val="Агломерат"/>
      <sheetName val="Окатиши"/>
      <sheetName val="Марганец"/>
      <sheetName val="Вапняк мет."/>
      <sheetName val="Вскриша желез.руда"/>
      <sheetName val="Вскриша марган."/>
      <sheetName val="Вскриша флюсов"/>
      <sheetName val="Рабочий лист"/>
      <sheetName val="Сводная Украина"/>
      <sheetName val="Сводная Днепр.обл."/>
      <sheetName val="Сводная ГАК"/>
      <sheetName val="Сводная Кривбас"/>
      <sheetName val="Ан. Сводная Украина"/>
      <sheetName val="Ан. Сводная Днепр.обл."/>
      <sheetName val="Ан. Сводная ГАК"/>
      <sheetName val="Ан. Сводная Кривбас"/>
      <sheetName val="ПОТЕРИ ПР-ВА"/>
      <sheetName val="Base"/>
      <sheetName val="Услуги"/>
      <sheetName val="БЗ_2010"/>
      <sheetName val="Base_1"/>
      <sheetName val="3-01"/>
      <sheetName val="IN_BS_(ф)"/>
      <sheetName val="ФинПоказатели"/>
      <sheetName val="ЛОМ_УКР"/>
      <sheetName val="Чугун_Украина"/>
      <sheetName val="Цены"/>
      <sheetName val="Макро"/>
      <sheetName val="источник"/>
      <sheetName val="ПОТЕРИ%20ПР-ВА.xls"/>
      <sheetName val="%D0%9F%D0%9E%D0%A2%D0%95%D0%A0%"/>
      <sheetName val="Руда_заліз__тов_"/>
      <sheetName val="Руда_подзем_"/>
      <sheetName val="Вапняк_мет_"/>
      <sheetName val="Вскриша_желез_руда"/>
      <sheetName val="Вскриша_марган_"/>
      <sheetName val="Вскриша_флюсов"/>
      <sheetName val="Рабочий_лист"/>
      <sheetName val="Сводная_Украина"/>
      <sheetName val="Сводная_Днепр_обл_"/>
      <sheetName val="Сводная_ГАК"/>
      <sheetName val="Сводная_Кривбас"/>
      <sheetName val="Ан__Сводная_Украина"/>
      <sheetName val="Ан__Сводная_Днепр_обл_"/>
      <sheetName val="Ан__Сводная_ГАК"/>
      <sheetName val="Ан__Сводная_Кривбас"/>
      <sheetName val="ПОТЕРИ_ПР-ВА"/>
      <sheetName val="ПОТЕРИ%20ПР-ВА_xls"/>
      <sheetName val="Chart format (3)"/>
      <sheetName val="4.1"/>
      <sheetName val="Руда_заліз__тов_1"/>
      <sheetName val="Руда_подзем_1"/>
      <sheetName val="Вапняк_мет_1"/>
      <sheetName val="Вскриша_желез_руда1"/>
      <sheetName val="Вскриша_марган_1"/>
      <sheetName val="Вскриша_флюсов1"/>
      <sheetName val="Рабочий_лист1"/>
      <sheetName val="Сводная_Украина1"/>
      <sheetName val="Сводная_Днепр_обл_1"/>
      <sheetName val="Сводная_ГАК1"/>
      <sheetName val="Сводная_Кривбас1"/>
      <sheetName val="Ан__Сводная_Украина1"/>
      <sheetName val="Ан__Сводная_Днепр_обл_1"/>
      <sheetName val="Ан__Сводная_ГАК1"/>
      <sheetName val="Ан__Сводная_Кривбас1"/>
      <sheetName val="ПОТЕРИ_ПР-ВА1"/>
      <sheetName val="ПОТЕРИ%20ПР-ВА_xls1"/>
      <sheetName val="Chart_format_(3)"/>
    </sheetNames>
    <definedNames>
      <definedName name="Менюмесяц"/>
    </defined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люч. показатели"/>
      <sheetName val="EBITDA "/>
      <sheetName val="Production"/>
      <sheetName val="Расходные коэффициенты"/>
      <sheetName val="10-12_Себестоимость"/>
      <sheetName val="10-12_Себестоимость (скв)"/>
      <sheetName val="9_1Реализация"/>
      <sheetName val="9_Реализация"/>
      <sheetName val="26.27.37.47_Цены и объёмы"/>
      <sheetName val="26.27.37.47_Рынки"/>
      <sheetName val="29_Персонал ДСП"/>
      <sheetName val="сданые вагоны"/>
      <sheetName val="DICTS"/>
    </sheetNames>
    <sheetDataSet>
      <sheetData sheetId="0"/>
      <sheetData sheetId="1" refreshError="1">
        <row r="5">
          <cell r="A5" t="str">
            <v>Финансовый показатель, млн.$</v>
          </cell>
          <cell r="C5" t="str">
            <v>Азовсталь</v>
          </cell>
          <cell r="D5" t="str">
            <v>ЕМЗ</v>
          </cell>
          <cell r="E5" t="str">
            <v>Макеевский МЗ</v>
          </cell>
          <cell r="F5" t="str">
            <v>ХТЗ</v>
          </cell>
          <cell r="G5" t="str">
            <v>Ferriera Valsider</v>
          </cell>
          <cell r="H5" t="str">
            <v>Группа Промет</v>
          </cell>
          <cell r="I5" t="str">
            <v>Прометей</v>
          </cell>
        </row>
        <row r="6">
          <cell r="A6" t="str">
            <v>EBITDA, УП-2 2009</v>
          </cell>
          <cell r="B6" t="str">
            <v>План</v>
          </cell>
          <cell r="C6">
            <v>116.09898084616644</v>
          </cell>
          <cell r="D6">
            <v>3.0426437490929699</v>
          </cell>
          <cell r="E6">
            <v>-17.282207647429153</v>
          </cell>
          <cell r="F6">
            <v>143.47559554937396</v>
          </cell>
          <cell r="G6">
            <v>-46.51377184510941</v>
          </cell>
          <cell r="H6">
            <v>-24.080453249606069</v>
          </cell>
          <cell r="I6">
            <v>0.58927014203987516</v>
          </cell>
        </row>
        <row r="7">
          <cell r="A7" t="str">
            <v>EBITDA, факт</v>
          </cell>
          <cell r="B7" t="str">
            <v>Факт</v>
          </cell>
          <cell r="C7">
            <v>194.4535617648676</v>
          </cell>
          <cell r="D7">
            <v>36.876141560985687</v>
          </cell>
          <cell r="E7">
            <v>-11.874290639203929</v>
          </cell>
          <cell r="F7">
            <v>165.57742436676449</v>
          </cell>
          <cell r="G7">
            <v>-32.591038882322351</v>
          </cell>
          <cell r="H7">
            <v>-17.065468946750535</v>
          </cell>
          <cell r="I7">
            <v>0.88996730441964156</v>
          </cell>
        </row>
        <row r="8">
          <cell r="A8" t="str">
            <v>Чистая прибыль, УП-2 2009</v>
          </cell>
          <cell r="B8" t="str">
            <v>План</v>
          </cell>
        </row>
        <row r="9">
          <cell r="A9" t="str">
            <v>Чистая прибыль, факт</v>
          </cell>
          <cell r="B9" t="str">
            <v>Факт</v>
          </cell>
          <cell r="C9">
            <v>89.049605808055816</v>
          </cell>
          <cell r="D9">
            <v>30.628181231829789</v>
          </cell>
          <cell r="E9">
            <v>-24.066501615942126</v>
          </cell>
          <cell r="F9">
            <v>123.6961503165719</v>
          </cell>
          <cell r="G9">
            <v>-24.742228939880455</v>
          </cell>
          <cell r="H9">
            <v>-21.564718204910889</v>
          </cell>
          <cell r="I9">
            <v>0.65554339096760783</v>
          </cell>
        </row>
      </sheetData>
      <sheetData sheetId="2"/>
      <sheetData sheetId="3"/>
      <sheetData sheetId="4"/>
      <sheetData sheetId="5"/>
      <sheetData sheetId="6"/>
      <sheetData sheetId="7"/>
      <sheetData sheetId="8" refreshError="1">
        <row r="1">
          <cell r="A1" t="str">
            <v>Цены и объемы реализации на 3-х лиц FCA</v>
          </cell>
        </row>
        <row r="2">
          <cell r="A2" t="str">
            <v>План - УП-2  2009</v>
          </cell>
        </row>
        <row r="3">
          <cell r="A3" t="str">
            <v>СЛЯБ Азовсталь</v>
          </cell>
        </row>
        <row r="4">
          <cell r="B4" t="str">
            <v>1 кв.</v>
          </cell>
          <cell r="C4" t="str">
            <v>2 кв.</v>
          </cell>
          <cell r="D4" t="str">
            <v>3 кв.</v>
          </cell>
          <cell r="E4" t="str">
            <v>4 кв.</v>
          </cell>
        </row>
        <row r="5">
          <cell r="A5" t="str">
            <v>Объём факт, тыс. т</v>
          </cell>
          <cell r="B5">
            <v>218.61048300000007</v>
          </cell>
          <cell r="C5">
            <v>409.27559099999991</v>
          </cell>
          <cell r="D5">
            <v>595.25039800000013</v>
          </cell>
          <cell r="E5">
            <v>0</v>
          </cell>
          <cell r="F5">
            <v>1223.1364720000001</v>
          </cell>
        </row>
        <row r="6">
          <cell r="A6" t="str">
            <v>Объём план, тыс. т</v>
          </cell>
          <cell r="B6">
            <v>218.61048300000007</v>
          </cell>
          <cell r="C6">
            <v>409.27559099999991</v>
          </cell>
          <cell r="D6">
            <v>529</v>
          </cell>
          <cell r="E6">
            <v>0</v>
          </cell>
          <cell r="F6">
            <v>1156.886074</v>
          </cell>
        </row>
        <row r="7">
          <cell r="A7" t="str">
            <v>Цена факт, $/т</v>
          </cell>
          <cell r="B7">
            <v>359.28752044321311</v>
          </cell>
          <cell r="C7">
            <v>279.12224929425781</v>
          </cell>
          <cell r="D7">
            <v>313.51323544293604</v>
          </cell>
          <cell r="E7">
            <v>0</v>
          </cell>
          <cell r="F7">
            <v>310.18682606726759</v>
          </cell>
        </row>
        <row r="8">
          <cell r="A8" t="str">
            <v>Цена план, $/т</v>
          </cell>
          <cell r="B8">
            <v>359.28752044321311</v>
          </cell>
          <cell r="C8">
            <v>279.12224929425781</v>
          </cell>
          <cell r="D8">
            <v>324.77557806268328</v>
          </cell>
          <cell r="E8">
            <v>0</v>
          </cell>
          <cell r="F8">
            <v>315.14617636954921</v>
          </cell>
        </row>
        <row r="9">
          <cell r="A9" t="str">
            <v>ТГ</v>
          </cell>
        </row>
        <row r="10">
          <cell r="A10" t="str">
            <v>Объём факт, тыс. т</v>
          </cell>
          <cell r="B10">
            <v>166.72480100000007</v>
          </cell>
          <cell r="C10">
            <v>336.96646499999991</v>
          </cell>
          <cell r="D10">
            <v>518.74995200000012</v>
          </cell>
          <cell r="F10">
            <v>1022.4412180000002</v>
          </cell>
        </row>
        <row r="11">
          <cell r="A11" t="str">
            <v>Объём план, тыс. т</v>
          </cell>
          <cell r="B11">
            <v>166.72480100000007</v>
          </cell>
          <cell r="C11">
            <v>336.96646499999991</v>
          </cell>
          <cell r="D11">
            <v>529</v>
          </cell>
          <cell r="F11">
            <v>1032.691266</v>
          </cell>
        </row>
        <row r="12">
          <cell r="A12" t="str">
            <v>Цена факт, $/т</v>
          </cell>
          <cell r="B12">
            <v>364.8090896882336</v>
          </cell>
          <cell r="C12">
            <v>280.92746481781734</v>
          </cell>
          <cell r="D12">
            <v>314.33944150217195</v>
          </cell>
          <cell r="F12">
            <v>311.55769368962609</v>
          </cell>
        </row>
        <row r="13">
          <cell r="A13" t="str">
            <v>Цена план, $/т</v>
          </cell>
          <cell r="B13">
            <v>364.8090896882336</v>
          </cell>
          <cell r="C13">
            <v>280.92746481781734</v>
          </cell>
          <cell r="D13">
            <v>324.77557806268328</v>
          </cell>
          <cell r="F13">
            <v>316.93125447377719</v>
          </cell>
        </row>
        <row r="14">
          <cell r="A14" t="str">
            <v>Азовсталь</v>
          </cell>
        </row>
        <row r="15">
          <cell r="A15" t="str">
            <v>Объём факт, тыс. т</v>
          </cell>
          <cell r="B15">
            <v>51.885682000000003</v>
          </cell>
          <cell r="C15">
            <v>72.309126000000006</v>
          </cell>
          <cell r="D15">
            <v>76.500446000000011</v>
          </cell>
          <cell r="F15">
            <v>200.69525400000003</v>
          </cell>
        </row>
        <row r="16">
          <cell r="A16" t="str">
            <v>Объём план, тыс. т</v>
          </cell>
          <cell r="B16">
            <v>51.885682000000003</v>
          </cell>
          <cell r="C16">
            <v>72.309126000000006</v>
          </cell>
          <cell r="F16">
            <v>124.19480800000001</v>
          </cell>
        </row>
        <row r="17">
          <cell r="A17" t="str">
            <v>Цена факт, $/т</v>
          </cell>
          <cell r="B17">
            <v>341.54500462577136</v>
          </cell>
          <cell r="C17">
            <v>270.7097967148008</v>
          </cell>
          <cell r="D17">
            <v>307.91072753637155</v>
          </cell>
          <cell r="F17">
            <v>303.20294611203479</v>
          </cell>
        </row>
        <row r="18">
          <cell r="A18" t="str">
            <v>Цена план, $/т</v>
          </cell>
          <cell r="B18">
            <v>341.54500462577136</v>
          </cell>
          <cell r="C18">
            <v>270.7097967148008</v>
          </cell>
          <cell r="F18">
            <v>300.30308753958718</v>
          </cell>
        </row>
        <row r="20">
          <cell r="A20" t="str">
            <v>ЛИСТ  Азовсталь/прочие</v>
          </cell>
        </row>
        <row r="21">
          <cell r="B21" t="str">
            <v>1 кв.</v>
          </cell>
          <cell r="C21" t="str">
            <v>2 кв.</v>
          </cell>
          <cell r="D21" t="str">
            <v>3 кв.</v>
          </cell>
          <cell r="E21" t="str">
            <v>4 кв.</v>
          </cell>
        </row>
        <row r="22">
          <cell r="A22" t="str">
            <v>Объём факт, тыс. т</v>
          </cell>
          <cell r="B22">
            <v>197.49665599999994</v>
          </cell>
          <cell r="C22">
            <v>165.43235100000001</v>
          </cell>
          <cell r="D22">
            <v>152.90564900000004</v>
          </cell>
          <cell r="E22">
            <v>0</v>
          </cell>
          <cell r="F22">
            <v>515.834656</v>
          </cell>
        </row>
        <row r="23">
          <cell r="A23" t="str">
            <v>Объём план, тыс. т</v>
          </cell>
          <cell r="B23">
            <v>197.49665599999994</v>
          </cell>
          <cell r="C23">
            <v>165.43235100000001</v>
          </cell>
          <cell r="D23">
            <v>191.22672889547854</v>
          </cell>
          <cell r="E23">
            <v>0</v>
          </cell>
          <cell r="F23">
            <v>554.15573589547853</v>
          </cell>
        </row>
        <row r="24">
          <cell r="A24" t="str">
            <v>Цена факт, $/т</v>
          </cell>
          <cell r="B24">
            <v>711.63843566407309</v>
          </cell>
          <cell r="C24">
            <v>608.86048530770586</v>
          </cell>
          <cell r="D24">
            <v>480.07300004973854</v>
          </cell>
          <cell r="E24">
            <v>0</v>
          </cell>
          <cell r="F24">
            <v>610.03521733166099</v>
          </cell>
        </row>
        <row r="25">
          <cell r="A25" t="str">
            <v>Цена план, $/т</v>
          </cell>
          <cell r="B25">
            <v>711.63824742481813</v>
          </cell>
          <cell r="C25">
            <v>609.63656732207698</v>
          </cell>
          <cell r="D25">
            <v>512.43002888107571</v>
          </cell>
          <cell r="E25">
            <v>0</v>
          </cell>
          <cell r="F25">
            <v>612.44534877560216</v>
          </cell>
        </row>
        <row r="26">
          <cell r="A26" t="str">
            <v>ТГ (лист Азовсталь)</v>
          </cell>
        </row>
        <row r="27">
          <cell r="A27" t="str">
            <v>Объём факт, тыс. т</v>
          </cell>
          <cell r="B27">
            <v>137.72715399999996</v>
          </cell>
          <cell r="C27">
            <v>141.95510800000002</v>
          </cell>
          <cell r="D27">
            <v>140.30179500000003</v>
          </cell>
          <cell r="F27">
            <v>419.98405700000001</v>
          </cell>
        </row>
        <row r="28">
          <cell r="A28" t="str">
            <v>Объём план, тыс. т</v>
          </cell>
          <cell r="B28">
            <v>137.72715399999996</v>
          </cell>
          <cell r="C28">
            <v>141.95510800000002</v>
          </cell>
          <cell r="D28">
            <v>181.5659229419019</v>
          </cell>
          <cell r="F28">
            <v>461.24818494190185</v>
          </cell>
        </row>
        <row r="29">
          <cell r="A29" t="str">
            <v>Цена факт, $/т</v>
          </cell>
          <cell r="B29">
            <v>721.55879096631043</v>
          </cell>
          <cell r="C29">
            <v>619.79754449803625</v>
          </cell>
          <cell r="D29">
            <v>476.94776543933551</v>
          </cell>
          <cell r="F29">
            <v>605.44749131560991</v>
          </cell>
        </row>
        <row r="30">
          <cell r="A30" t="str">
            <v>Цена план, $/т</v>
          </cell>
          <cell r="B30">
            <v>721.55852103679911</v>
          </cell>
          <cell r="C30">
            <v>620.70197882248635</v>
          </cell>
          <cell r="D30">
            <v>506.95789592309131</v>
          </cell>
          <cell r="F30">
            <v>606.04313551407881</v>
          </cell>
        </row>
        <row r="31">
          <cell r="A31" t="str">
            <v>ТГ (лист прочих производителей)</v>
          </cell>
        </row>
        <row r="32">
          <cell r="A32" t="str">
            <v>Объём факт, тыс. т</v>
          </cell>
          <cell r="B32">
            <v>5.1125960000000008</v>
          </cell>
          <cell r="C32">
            <v>4.5100999999999987</v>
          </cell>
          <cell r="D32">
            <v>4.1375700000000002</v>
          </cell>
          <cell r="F32">
            <v>13.760266</v>
          </cell>
        </row>
        <row r="33">
          <cell r="A33" t="str">
            <v>Объём план, тыс. т</v>
          </cell>
          <cell r="B33">
            <v>5.1125960000000008</v>
          </cell>
          <cell r="C33">
            <v>4.5100999999999987</v>
          </cell>
          <cell r="D33">
            <v>4.07340595357664</v>
          </cell>
          <cell r="F33">
            <v>13.69610195357664</v>
          </cell>
        </row>
        <row r="34">
          <cell r="A34" t="str">
            <v>Цена факт, $/т</v>
          </cell>
          <cell r="B34">
            <v>492.19376039205048</v>
          </cell>
          <cell r="C34">
            <v>449.27041957941259</v>
          </cell>
          <cell r="D34">
            <v>493.69156779177439</v>
          </cell>
          <cell r="F34">
            <v>478.57547158599084</v>
          </cell>
        </row>
        <row r="35">
          <cell r="A35" t="str">
            <v>Цена план, $/т</v>
          </cell>
          <cell r="B35">
            <v>492.19376039205048</v>
          </cell>
          <cell r="C35">
            <v>449.27041957941259</v>
          </cell>
          <cell r="D35">
            <v>476.27121886305719</v>
          </cell>
          <cell r="F35">
            <v>473.32360772121262</v>
          </cell>
        </row>
        <row r="36">
          <cell r="A36" t="str">
            <v>Азовсталь</v>
          </cell>
        </row>
        <row r="37">
          <cell r="A37" t="str">
            <v>Объём факт, тыс. т</v>
          </cell>
          <cell r="B37">
            <v>54.656905999999985</v>
          </cell>
          <cell r="C37">
            <v>18.967142999999993</v>
          </cell>
          <cell r="D37">
            <v>8.4662839999999999</v>
          </cell>
          <cell r="F37">
            <v>82.090332999999987</v>
          </cell>
        </row>
        <row r="38">
          <cell r="A38" t="str">
            <v>Объём план, тыс. т</v>
          </cell>
          <cell r="B38">
            <v>54.656905999999985</v>
          </cell>
          <cell r="C38">
            <v>18.967142999999993</v>
          </cell>
          <cell r="D38">
            <v>5.5874000000000006</v>
          </cell>
          <cell r="F38">
            <v>79.211448999999988</v>
          </cell>
        </row>
        <row r="39">
          <cell r="A39" t="str">
            <v>Цена факт, $/т</v>
          </cell>
          <cell r="B39">
            <v>707.16744834860128</v>
          </cell>
          <cell r="C39">
            <v>564.95275164826273</v>
          </cell>
          <cell r="D39">
            <v>525.20829769664806</v>
          </cell>
          <cell r="F39">
            <v>655.5423156446667</v>
          </cell>
        </row>
        <row r="40">
          <cell r="A40" t="str">
            <v>Цена план, $/т</v>
          </cell>
          <cell r="B40">
            <v>707.16744834860128</v>
          </cell>
          <cell r="C40">
            <v>564.95275164826273</v>
          </cell>
          <cell r="D40">
            <v>716.61129082382297</v>
          </cell>
          <cell r="F40">
            <v>673.78035599064049</v>
          </cell>
        </row>
        <row r="41">
          <cell r="A41" t="str">
            <v>ЗАГОТОВКА Азовсталь/ЕМЗ</v>
          </cell>
        </row>
        <row r="42">
          <cell r="B42" t="str">
            <v>1 кв.</v>
          </cell>
          <cell r="C42" t="str">
            <v>2 кв.</v>
          </cell>
          <cell r="D42" t="str">
            <v>3 кв.</v>
          </cell>
          <cell r="E42" t="str">
            <v>4 кв.</v>
          </cell>
        </row>
        <row r="43">
          <cell r="A43" t="str">
            <v>Объём факт, тыс. т</v>
          </cell>
          <cell r="B43">
            <v>613.04643999999996</v>
          </cell>
          <cell r="C43">
            <v>427.42453999999998</v>
          </cell>
          <cell r="D43">
            <v>251.91689000000002</v>
          </cell>
          <cell r="E43">
            <v>0</v>
          </cell>
          <cell r="F43">
            <v>1292.38787</v>
          </cell>
        </row>
        <row r="44">
          <cell r="A44" t="str">
            <v>Объём план, тыс. т</v>
          </cell>
          <cell r="B44">
            <v>613.04643999999996</v>
          </cell>
          <cell r="C44">
            <v>427.42453999999998</v>
          </cell>
          <cell r="D44">
            <v>170.13290765511093</v>
          </cell>
          <cell r="E44">
            <v>0</v>
          </cell>
          <cell r="F44">
            <v>1210.6038876551111</v>
          </cell>
        </row>
        <row r="45">
          <cell r="A45" t="str">
            <v>Цена факт, $/т</v>
          </cell>
          <cell r="B45">
            <v>314.85813714571213</v>
          </cell>
          <cell r="C45">
            <v>300.39618985939524</v>
          </cell>
          <cell r="D45">
            <v>362.29278730863535</v>
          </cell>
          <cell r="E45">
            <v>0</v>
          </cell>
          <cell r="F45">
            <v>319.32134708045356</v>
          </cell>
        </row>
        <row r="46">
          <cell r="A46" t="str">
            <v>Цена план, $/т</v>
          </cell>
          <cell r="B46">
            <v>314.85813714571213</v>
          </cell>
          <cell r="C46">
            <v>300.39618985939524</v>
          </cell>
          <cell r="D46">
            <v>355.66562379768419</v>
          </cell>
          <cell r="E46">
            <v>0</v>
          </cell>
          <cell r="F46">
            <v>315.48700113632219</v>
          </cell>
        </row>
        <row r="47">
          <cell r="A47" t="str">
            <v>ТГ</v>
          </cell>
        </row>
        <row r="48">
          <cell r="A48" t="str">
            <v>Объём факт, тыс. т</v>
          </cell>
          <cell r="B48">
            <v>613.04643999999996</v>
          </cell>
          <cell r="C48">
            <v>427.42453999999998</v>
          </cell>
          <cell r="D48">
            <v>251.85220000000001</v>
          </cell>
          <cell r="F48">
            <v>1292.3231800000001</v>
          </cell>
        </row>
        <row r="49">
          <cell r="A49" t="str">
            <v>Объём план, тыс. т</v>
          </cell>
          <cell r="B49">
            <v>613.04643999999996</v>
          </cell>
          <cell r="C49">
            <v>427.42453999999998</v>
          </cell>
          <cell r="D49">
            <v>170.13290765511093</v>
          </cell>
          <cell r="F49">
            <v>1210.6038876551111</v>
          </cell>
        </row>
        <row r="50">
          <cell r="A50" t="str">
            <v>Цена факт, $/т</v>
          </cell>
          <cell r="B50">
            <v>314.85813714571213</v>
          </cell>
          <cell r="C50">
            <v>300.39618985939524</v>
          </cell>
          <cell r="D50">
            <v>362.28866392861727</v>
          </cell>
          <cell r="F50">
            <v>319.31839247524613</v>
          </cell>
        </row>
        <row r="51">
          <cell r="A51" t="str">
            <v>Цена план, $/т</v>
          </cell>
          <cell r="B51">
            <v>314.85813714571213</v>
          </cell>
          <cell r="C51">
            <v>300.39618985939524</v>
          </cell>
          <cell r="D51">
            <v>355.66562379768419</v>
          </cell>
          <cell r="F51">
            <v>315.48700113632219</v>
          </cell>
        </row>
        <row r="52">
          <cell r="A52" t="str">
            <v>Азовсталь</v>
          </cell>
        </row>
        <row r="53">
          <cell r="A53" t="str">
            <v>Объём факт, тыс. т</v>
          </cell>
          <cell r="F53">
            <v>0</v>
          </cell>
        </row>
        <row r="54">
          <cell r="A54" t="str">
            <v>Объём план, тыс. т</v>
          </cell>
          <cell r="F54">
            <v>0</v>
          </cell>
        </row>
        <row r="55">
          <cell r="A55" t="str">
            <v>Цена факт, $/т</v>
          </cell>
          <cell r="F55">
            <v>0</v>
          </cell>
        </row>
        <row r="56">
          <cell r="A56" t="str">
            <v>Цена план, $/т</v>
          </cell>
          <cell r="F56">
            <v>0</v>
          </cell>
        </row>
        <row r="57">
          <cell r="A57" t="str">
            <v>ЕМЗ</v>
          </cell>
        </row>
        <row r="58">
          <cell r="A58" t="str">
            <v>Объём факт, тыс. т</v>
          </cell>
          <cell r="D58">
            <v>6.4689999999999998E-2</v>
          </cell>
          <cell r="F58">
            <v>6.4689999999999998E-2</v>
          </cell>
        </row>
        <row r="59">
          <cell r="A59" t="str">
            <v>Объём план, тыс. т</v>
          </cell>
          <cell r="B59">
            <v>0</v>
          </cell>
          <cell r="C59">
            <v>0</v>
          </cell>
          <cell r="F59">
            <v>0</v>
          </cell>
        </row>
        <row r="60">
          <cell r="A60" t="str">
            <v>Цена факт, $/т</v>
          </cell>
          <cell r="D60">
            <v>378.346</v>
          </cell>
          <cell r="F60">
            <v>378.346</v>
          </cell>
        </row>
        <row r="61">
          <cell r="A61" t="str">
            <v>Цена план, $/т</v>
          </cell>
          <cell r="B61">
            <v>0</v>
          </cell>
          <cell r="C61">
            <v>0</v>
          </cell>
          <cell r="F61">
            <v>0</v>
          </cell>
        </row>
        <row r="62">
          <cell r="A62" t="str">
            <v xml:space="preserve">СОРТ </v>
          </cell>
        </row>
        <row r="63">
          <cell r="B63" t="str">
            <v>1 кв.</v>
          </cell>
          <cell r="C63" t="str">
            <v>2 кв.</v>
          </cell>
          <cell r="D63" t="str">
            <v>3 кв.</v>
          </cell>
          <cell r="E63" t="str">
            <v>4 кв.</v>
          </cell>
        </row>
        <row r="64">
          <cell r="A64" t="str">
            <v>Объём факт, тыс. т</v>
          </cell>
          <cell r="B64">
            <v>264.90033</v>
          </cell>
          <cell r="C64">
            <v>405.9284655989826</v>
          </cell>
          <cell r="D64">
            <v>447.36703400000005</v>
          </cell>
          <cell r="E64">
            <v>0</v>
          </cell>
          <cell r="F64">
            <v>1118.1958295989828</v>
          </cell>
        </row>
        <row r="65">
          <cell r="A65" t="str">
            <v>Объём план, тыс. т</v>
          </cell>
          <cell r="B65">
            <v>264.90003000000002</v>
          </cell>
          <cell r="C65">
            <v>405.92853559898265</v>
          </cell>
          <cell r="D65">
            <v>494.35554000511866</v>
          </cell>
          <cell r="E65">
            <v>0</v>
          </cell>
          <cell r="F65">
            <v>1165.1841056041012</v>
          </cell>
        </row>
        <row r="66">
          <cell r="A66" t="str">
            <v>Цена факт, $/т</v>
          </cell>
          <cell r="B66">
            <v>483.94764461670451</v>
          </cell>
          <cell r="C66">
            <v>488.23529929037977</v>
          </cell>
          <cell r="D66">
            <v>491.7853472546513</v>
          </cell>
          <cell r="E66">
            <v>0</v>
          </cell>
          <cell r="F66">
            <v>488.63985570024715</v>
          </cell>
        </row>
        <row r="67">
          <cell r="A67" t="str">
            <v>Цена план, $/т</v>
          </cell>
          <cell r="B67">
            <v>484.156805032519</v>
          </cell>
          <cell r="C67">
            <v>488.32345572348987</v>
          </cell>
          <cell r="D67">
            <v>496.19786802836688</v>
          </cell>
          <cell r="E67">
            <v>0</v>
          </cell>
          <cell r="F67">
            <v>490.71708042258138</v>
          </cell>
        </row>
        <row r="68">
          <cell r="A68" t="str">
            <v xml:space="preserve"> сорт Promet</v>
          </cell>
        </row>
        <row r="69">
          <cell r="A69" t="str">
            <v>ТГ (сорт Promet)</v>
          </cell>
          <cell r="B69">
            <v>109.926106</v>
          </cell>
          <cell r="C69">
            <v>109.428247</v>
          </cell>
          <cell r="D69">
            <v>93.276564000000008</v>
          </cell>
          <cell r="E69">
            <v>0</v>
          </cell>
          <cell r="F69">
            <v>312.63091700000001</v>
          </cell>
        </row>
        <row r="70">
          <cell r="A70" t="str">
            <v>Объём факт, тыс. т</v>
          </cell>
          <cell r="B70">
            <v>109.92570600000001</v>
          </cell>
          <cell r="C70">
            <v>109.42828700000001</v>
          </cell>
          <cell r="D70">
            <v>93.82250428600635</v>
          </cell>
          <cell r="E70">
            <v>0</v>
          </cell>
          <cell r="F70">
            <v>313.17649728600634</v>
          </cell>
        </row>
        <row r="71">
          <cell r="A71" t="str">
            <v>Объём план, тыс. т</v>
          </cell>
          <cell r="B71">
            <v>418.77777661946209</v>
          </cell>
          <cell r="C71">
            <v>411.81462180063693</v>
          </cell>
          <cell r="D71">
            <v>452.53634005478494</v>
          </cell>
          <cell r="E71">
            <v>0</v>
          </cell>
          <cell r="F71">
            <v>426.41271240992751</v>
          </cell>
        </row>
        <row r="72">
          <cell r="A72" t="str">
            <v>Цена факт, $/т</v>
          </cell>
          <cell r="B72">
            <v>418.88619695847405</v>
          </cell>
          <cell r="C72">
            <v>411.85014910771366</v>
          </cell>
          <cell r="D72">
            <v>456.70760759998723</v>
          </cell>
          <cell r="E72">
            <v>0</v>
          </cell>
          <cell r="F72">
            <v>427.75837230539975</v>
          </cell>
        </row>
        <row r="73">
          <cell r="A73" t="str">
            <v>ТГ (сорт ВНГ производителей кроме Promet)</v>
          </cell>
        </row>
        <row r="74">
          <cell r="A74" t="str">
            <v>Объём факт, тыс. т</v>
          </cell>
          <cell r="B74">
            <v>235.08709099999999</v>
          </cell>
          <cell r="C74">
            <v>358.61276799999996</v>
          </cell>
          <cell r="D74">
            <v>406.65716199999997</v>
          </cell>
          <cell r="F74">
            <v>1000.3570209999999</v>
          </cell>
        </row>
        <row r="75">
          <cell r="A75" t="str">
            <v>Объём план, тыс. т</v>
          </cell>
          <cell r="B75">
            <v>235.086951</v>
          </cell>
          <cell r="C75">
            <v>358.61260799999997</v>
          </cell>
          <cell r="D75">
            <v>418.02790409272609</v>
          </cell>
          <cell r="F75">
            <v>1011.727463092726</v>
          </cell>
        </row>
        <row r="76">
          <cell r="A76" t="str">
            <v>Цена факт, $/т</v>
          </cell>
          <cell r="B76">
            <v>477.72927279115123</v>
          </cell>
          <cell r="C76">
            <v>473.40998629319876</v>
          </cell>
          <cell r="D76">
            <v>491.09539334294908</v>
          </cell>
          <cell r="F76">
            <v>481.61436309605369</v>
          </cell>
        </row>
        <row r="77">
          <cell r="A77" t="str">
            <v>Цена план, $/т</v>
          </cell>
          <cell r="B77">
            <v>477.95269843612834</v>
          </cell>
          <cell r="C77">
            <v>473.50414146170255</v>
          </cell>
          <cell r="D77">
            <v>495.16560422839387</v>
          </cell>
          <cell r="F77">
            <v>483.48795028758235</v>
          </cell>
        </row>
        <row r="78">
          <cell r="A78" t="str">
            <v>ТГ (сорт Promet)</v>
          </cell>
        </row>
        <row r="79">
          <cell r="A79" t="str">
            <v>Объём факт, тыс. т</v>
          </cell>
          <cell r="B79">
            <v>12.898106</v>
          </cell>
          <cell r="C79">
            <v>46.586247</v>
          </cell>
          <cell r="D79">
            <v>10.445563999999999</v>
          </cell>
          <cell r="F79">
            <v>69.929917000000003</v>
          </cell>
        </row>
        <row r="80">
          <cell r="A80" t="str">
            <v>Объём план, тыс. т</v>
          </cell>
          <cell r="B80">
            <v>12.897705999999999</v>
          </cell>
          <cell r="C80">
            <v>46.586287000000006</v>
          </cell>
          <cell r="D80">
            <v>22.842504286006349</v>
          </cell>
          <cell r="F80">
            <v>82.326497286006358</v>
          </cell>
        </row>
        <row r="81">
          <cell r="A81" t="str">
            <v>Цена факт, $/т</v>
          </cell>
          <cell r="B81">
            <v>464.348339447304</v>
          </cell>
          <cell r="C81">
            <v>409.3469024154636</v>
          </cell>
          <cell r="D81">
            <v>461.26329851082363</v>
          </cell>
          <cell r="F81">
            <v>427.24640032352534</v>
          </cell>
        </row>
        <row r="82">
          <cell r="A82" t="str">
            <v>Цена план, $/т</v>
          </cell>
          <cell r="B82">
            <v>465.27380716503455</v>
          </cell>
          <cell r="C82">
            <v>409.43035596615977</v>
          </cell>
          <cell r="D82">
            <v>483.52478490144279</v>
          </cell>
          <cell r="F82">
            <v>438.73750257935524</v>
          </cell>
        </row>
        <row r="83">
          <cell r="A83" t="str">
            <v>ТГ (сорт прочих производителей)</v>
          </cell>
        </row>
        <row r="84">
          <cell r="A84" t="str">
            <v>Объём факт, тыс. т</v>
          </cell>
          <cell r="B84">
            <v>19.403224999999999</v>
          </cell>
          <cell r="C84">
            <v>24.537156598982698</v>
          </cell>
          <cell r="D84">
            <v>26.742926999999998</v>
          </cell>
          <cell r="F84">
            <v>70.683308598982691</v>
          </cell>
        </row>
        <row r="85">
          <cell r="A85" t="str">
            <v>Объём план, тыс. т</v>
          </cell>
          <cell r="B85">
            <v>19.403065000000002</v>
          </cell>
          <cell r="C85">
            <v>24.5373865989827</v>
          </cell>
          <cell r="D85">
            <v>56.473150415912386</v>
          </cell>
          <cell r="F85">
            <v>100.41360201489509</v>
          </cell>
        </row>
        <row r="86">
          <cell r="A86" t="str">
            <v>Цена факт, $/т</v>
          </cell>
          <cell r="B86">
            <v>480.81733028724636</v>
          </cell>
          <cell r="C86">
            <v>488.14431965134651</v>
          </cell>
          <cell r="D86">
            <v>471.34898331264924</v>
          </cell>
          <cell r="F86">
            <v>479.77850191345158</v>
          </cell>
        </row>
        <row r="87">
          <cell r="A87" t="str">
            <v>Цена план, $/т</v>
          </cell>
          <cell r="B87">
            <v>480.96580040518114</v>
          </cell>
          <cell r="C87">
            <v>488.22654642514487</v>
          </cell>
          <cell r="D87">
            <v>456.22505658934773</v>
          </cell>
          <cell r="F87">
            <v>468.82573182519519</v>
          </cell>
        </row>
        <row r="88">
          <cell r="A88" t="str">
            <v>АС</v>
          </cell>
        </row>
        <row r="89">
          <cell r="A89" t="str">
            <v>Объём факт, тыс. т</v>
          </cell>
          <cell r="B89">
            <v>7.5623739999999984</v>
          </cell>
          <cell r="C89">
            <v>19.801860999999985</v>
          </cell>
          <cell r="D89">
            <v>11.035405000000003</v>
          </cell>
          <cell r="F89">
            <v>38.399639999999984</v>
          </cell>
        </row>
        <row r="90">
          <cell r="A90" t="str">
            <v>Объём план, тыс. т</v>
          </cell>
          <cell r="B90">
            <v>7.5623739999999984</v>
          </cell>
          <cell r="C90">
            <v>19.801860999999985</v>
          </cell>
          <cell r="D90">
            <v>15.282485496480144</v>
          </cell>
          <cell r="F90">
            <v>42.646720496480128</v>
          </cell>
        </row>
        <row r="91">
          <cell r="A91" t="str">
            <v>Цена факт, $/т</v>
          </cell>
          <cell r="B91">
            <v>683.33082713437329</v>
          </cell>
          <cell r="C91">
            <v>764.23059665177755</v>
          </cell>
          <cell r="D91">
            <v>569.77393723479236</v>
          </cell>
          <cell r="F91">
            <v>692.41475917991818</v>
          </cell>
        </row>
        <row r="92">
          <cell r="A92" t="str">
            <v>Цена план, $/т</v>
          </cell>
          <cell r="B92">
            <v>683.33082713437329</v>
          </cell>
          <cell r="C92">
            <v>764.23059665177755</v>
          </cell>
          <cell r="D92">
            <v>695.19186014059846</v>
          </cell>
          <cell r="F92">
            <v>725.14487602363693</v>
          </cell>
        </row>
        <row r="93">
          <cell r="A93" t="str">
            <v>ЕМЗ</v>
          </cell>
        </row>
        <row r="94">
          <cell r="A94" t="str">
            <v>Объём факт, тыс. т</v>
          </cell>
          <cell r="B94">
            <v>2.8241299999999998</v>
          </cell>
          <cell r="C94">
            <v>2.6071900000000001</v>
          </cell>
          <cell r="D94">
            <v>2.5876399999999999</v>
          </cell>
          <cell r="F94">
            <v>8.0189599999999999</v>
          </cell>
        </row>
        <row r="95">
          <cell r="A95" t="str">
            <v>Объём план, тыс. т</v>
          </cell>
          <cell r="B95">
            <v>2.8241299999999998</v>
          </cell>
          <cell r="C95">
            <v>2.6071900000000001</v>
          </cell>
          <cell r="D95">
            <v>4.5720000000000001</v>
          </cell>
          <cell r="F95">
            <v>10.003319999999999</v>
          </cell>
        </row>
        <row r="96">
          <cell r="A96" t="str">
            <v>Цена факт, $/т</v>
          </cell>
          <cell r="B96">
            <v>488.70566828051085</v>
          </cell>
          <cell r="C96">
            <v>441.57356227213921</v>
          </cell>
          <cell r="D96">
            <v>463.35</v>
          </cell>
          <cell r="F96">
            <v>465.19966539069122</v>
          </cell>
        </row>
        <row r="97">
          <cell r="A97" t="str">
            <v>Цена план, $/т</v>
          </cell>
          <cell r="B97">
            <v>488.70566828051085</v>
          </cell>
          <cell r="C97">
            <v>441.57356227213921</v>
          </cell>
          <cell r="D97">
            <v>419.16</v>
          </cell>
          <cell r="F97">
            <v>444.63578439771373</v>
          </cell>
        </row>
        <row r="98">
          <cell r="A98" t="str">
            <v>ММЗ</v>
          </cell>
        </row>
        <row r="99">
          <cell r="A99" t="str">
            <v>Объём факт, тыс. т</v>
          </cell>
          <cell r="B99">
            <v>2.351E-2</v>
          </cell>
          <cell r="C99">
            <v>0.36949000000000004</v>
          </cell>
          <cell r="D99">
            <v>0.34390000000000009</v>
          </cell>
          <cell r="F99">
            <v>0.73690000000000011</v>
          </cell>
        </row>
        <row r="100">
          <cell r="A100" t="str">
            <v>Объём план, тыс. т</v>
          </cell>
          <cell r="B100">
            <v>2.351E-2</v>
          </cell>
          <cell r="C100">
            <v>0.36949000000000004</v>
          </cell>
          <cell r="F100">
            <v>0.39300000000000002</v>
          </cell>
        </row>
        <row r="101">
          <cell r="A101" t="str">
            <v>Цена факт, $/т</v>
          </cell>
          <cell r="B101">
            <v>541.35570936932061</v>
          </cell>
          <cell r="C101">
            <v>421.15475900032851</v>
          </cell>
          <cell r="D101">
            <v>608.23680073033256</v>
          </cell>
          <cell r="F101">
            <v>512.2979785608162</v>
          </cell>
        </row>
        <row r="102">
          <cell r="A102" t="str">
            <v>Цена план, $/т</v>
          </cell>
          <cell r="B102">
            <v>541.35570936932061</v>
          </cell>
          <cell r="C102">
            <v>421.15475900032851</v>
          </cell>
          <cell r="F102">
            <v>428.34540618397995</v>
          </cell>
        </row>
        <row r="103">
          <cell r="A103" t="str">
            <v>Промет (без отгрузки предприятиям ТГ)</v>
          </cell>
        </row>
        <row r="104">
          <cell r="A104" t="str">
            <v>Объём факт, тыс. т</v>
          </cell>
          <cell r="B104">
            <v>97.028000000000006</v>
          </cell>
          <cell r="C104">
            <v>62.841999999999999</v>
          </cell>
          <cell r="D104">
            <v>82.831000000000003</v>
          </cell>
          <cell r="F104">
            <v>242.70100000000002</v>
          </cell>
        </row>
        <row r="105">
          <cell r="A105" t="str">
            <v>Объём план, тыс. т</v>
          </cell>
          <cell r="B105">
            <v>97.028000000000006</v>
          </cell>
          <cell r="C105">
            <v>62.841999999999999</v>
          </cell>
          <cell r="D105">
            <v>70.98</v>
          </cell>
          <cell r="F105">
            <v>230.85000000000002</v>
          </cell>
        </row>
        <row r="106">
          <cell r="A106" t="str">
            <v>Цена факт, $/т</v>
          </cell>
          <cell r="B106">
            <v>412.72</v>
          </cell>
          <cell r="C106">
            <v>413.64400000000001</v>
          </cell>
          <cell r="D106">
            <v>451.43581002281752</v>
          </cell>
          <cell r="F106">
            <v>426.17250026987932</v>
          </cell>
        </row>
        <row r="107">
          <cell r="A107" t="str">
            <v>Цена план, $/т</v>
          </cell>
          <cell r="B107">
            <v>412.72</v>
          </cell>
          <cell r="C107">
            <v>413.64400000000001</v>
          </cell>
          <cell r="D107">
            <v>448.07740912933224</v>
          </cell>
          <cell r="F107">
            <v>423.84295823261857</v>
          </cell>
        </row>
        <row r="108">
          <cell r="A108" t="str">
            <v>Труба ХТЗ</v>
          </cell>
        </row>
        <row r="109">
          <cell r="B109" t="str">
            <v>1 кв.</v>
          </cell>
          <cell r="C109" t="str">
            <v>2 кв.</v>
          </cell>
          <cell r="D109" t="str">
            <v>3 кв.</v>
          </cell>
          <cell r="E109" t="str">
            <v>4 кв.</v>
          </cell>
        </row>
        <row r="110">
          <cell r="A110" t="str">
            <v>Объём факт, тыс. т</v>
          </cell>
          <cell r="B110">
            <v>151.70832899999999</v>
          </cell>
          <cell r="C110">
            <v>160.73842371000001</v>
          </cell>
          <cell r="D110">
            <v>147.87732819000001</v>
          </cell>
          <cell r="E110">
            <v>0</v>
          </cell>
          <cell r="F110">
            <v>460.32408090000001</v>
          </cell>
        </row>
        <row r="111">
          <cell r="A111" t="str">
            <v>Объём план, тыс. т</v>
          </cell>
          <cell r="B111">
            <v>151.70832899999999</v>
          </cell>
          <cell r="C111">
            <v>160.73842371000001</v>
          </cell>
          <cell r="D111">
            <v>146.13455999999999</v>
          </cell>
          <cell r="E111">
            <v>0</v>
          </cell>
          <cell r="F111">
            <v>458.58131271000002</v>
          </cell>
        </row>
        <row r="112">
          <cell r="A112" t="str">
            <v>Цена факт, $/т</v>
          </cell>
          <cell r="B112">
            <v>1254.7523703522411</v>
          </cell>
          <cell r="C112">
            <v>1237.28538703647</v>
          </cell>
          <cell r="D112">
            <v>1167.3847694942483</v>
          </cell>
          <cell r="E112">
            <v>0</v>
          </cell>
          <cell r="F112">
            <v>1220.5866523223542</v>
          </cell>
        </row>
        <row r="113">
          <cell r="A113" t="str">
            <v>Цена план, $/т</v>
          </cell>
          <cell r="B113">
            <v>1254.7523703522411</v>
          </cell>
          <cell r="C113">
            <v>1237.28538703647</v>
          </cell>
          <cell r="D113">
            <v>1199.0901176940656</v>
          </cell>
          <cell r="E113">
            <v>0</v>
          </cell>
          <cell r="F113">
            <v>1230.8922743066862</v>
          </cell>
        </row>
        <row r="114">
          <cell r="A114" t="str">
            <v>ТГ (труба ХТЗ)</v>
          </cell>
        </row>
        <row r="115">
          <cell r="A115" t="str">
            <v>Объём факт, тыс. т</v>
          </cell>
          <cell r="C115">
            <v>1.4323000000000001E-2</v>
          </cell>
          <cell r="F115">
            <v>1.4323000000000001E-2</v>
          </cell>
        </row>
        <row r="116">
          <cell r="A116" t="str">
            <v>Объём план, тыс. т</v>
          </cell>
          <cell r="C116">
            <v>1.4323000000000001E-2</v>
          </cell>
          <cell r="F116">
            <v>1.4323000000000001E-2</v>
          </cell>
        </row>
        <row r="117">
          <cell r="A117" t="str">
            <v>Цена факт, $/т</v>
          </cell>
          <cell r="C117">
            <v>1213.3891176480247</v>
          </cell>
          <cell r="F117">
            <v>1213.3891176480247</v>
          </cell>
        </row>
        <row r="118">
          <cell r="A118" t="str">
            <v>Цена план, $/т</v>
          </cell>
          <cell r="C118">
            <v>1213.3891176480247</v>
          </cell>
          <cell r="F118">
            <v>1213.3891176480247</v>
          </cell>
        </row>
        <row r="119">
          <cell r="A119" t="str">
            <v>ТГ (труба прочие производители)</v>
          </cell>
        </row>
        <row r="120">
          <cell r="A120" t="str">
            <v>Объём факт, тыс. т</v>
          </cell>
          <cell r="F120">
            <v>0</v>
          </cell>
        </row>
        <row r="121">
          <cell r="A121" t="str">
            <v>Объём план, тыс. т</v>
          </cell>
          <cell r="F121">
            <v>0</v>
          </cell>
        </row>
        <row r="122">
          <cell r="A122" t="str">
            <v>Цена факт, $/т</v>
          </cell>
          <cell r="F122">
            <v>0</v>
          </cell>
        </row>
        <row r="123">
          <cell r="A123" t="str">
            <v>Цена план, $/т</v>
          </cell>
          <cell r="F123">
            <v>0</v>
          </cell>
        </row>
        <row r="124">
          <cell r="A124" t="str">
            <v>ХТЗ</v>
          </cell>
        </row>
        <row r="125">
          <cell r="A125" t="str">
            <v>Объём факт, тыс. т</v>
          </cell>
          <cell r="B125">
            <v>151.70832899999999</v>
          </cell>
          <cell r="C125">
            <v>160.72410071000002</v>
          </cell>
          <cell r="D125">
            <v>147.87732819000001</v>
          </cell>
          <cell r="F125">
            <v>460.30975790000002</v>
          </cell>
        </row>
        <row r="126">
          <cell r="A126" t="str">
            <v>Объём план, тыс. т</v>
          </cell>
          <cell r="B126">
            <v>151.70832899999999</v>
          </cell>
          <cell r="C126">
            <v>160.72410071000002</v>
          </cell>
          <cell r="D126">
            <v>146.13455999999999</v>
          </cell>
          <cell r="F126">
            <v>458.56698971000003</v>
          </cell>
        </row>
        <row r="127">
          <cell r="A127" t="str">
            <v>Цена факт, $/т</v>
          </cell>
          <cell r="B127">
            <v>1254.7523703522411</v>
          </cell>
          <cell r="C127">
            <v>1237.2875165631865</v>
          </cell>
          <cell r="D127">
            <v>1167.3847694942483</v>
          </cell>
          <cell r="F127">
            <v>1220.5868762808675</v>
          </cell>
        </row>
        <row r="128">
          <cell r="A128" t="str">
            <v>Цена план, $/т</v>
          </cell>
          <cell r="B128">
            <v>1254.7523703522411</v>
          </cell>
          <cell r="C128">
            <v>1237.2875165631865</v>
          </cell>
          <cell r="D128">
            <v>1199.0901176940656</v>
          </cell>
          <cell r="F128">
            <v>1230.8928210048095</v>
          </cell>
        </row>
      </sheetData>
      <sheetData sheetId="9"/>
      <sheetData sheetId="10"/>
      <sheetData sheetId="11" refreshError="1"/>
      <sheetData sheetId="1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Налоговая выверка"/>
      <sheetName val="Форма2"/>
      <sheetName val="Сводная (Грубый грн.)"/>
      <sheetName val="Сводная (Доход)"/>
      <sheetName val="выборка для кураторов"/>
      <sheetName val="Сводная (жд тариф)"/>
      <sheetName val="Коды цехов"/>
      <sheetName val="Справочник №1"/>
      <sheetName val="Коды Foxsteel"/>
      <sheetName val="СебестFoxsteel"/>
      <sheetName val="Доход (май июнь)"/>
      <sheetName val="статистика по отгрузке 1кв06"/>
      <sheetName val="РБЦ"/>
      <sheetName val="Заготовка экспорт"/>
      <sheetName val="Сорт экспорт"/>
      <sheetName val="Лист3q"/>
      <sheetName val="Лист4q"/>
      <sheetName val="Лист экспорт"/>
      <sheetName val="Сляб"/>
      <sheetName val="Лист1"/>
      <sheetName val="Расчетная таблица (жд)"/>
      <sheetName val="Спр.№3, Спр.№4"/>
      <sheetName val="Справочник №2"/>
      <sheetName val="ОЗМ_ТП"/>
      <sheetName val="Тов.баланс_мес. (Всего)"/>
      <sheetName val="Тов.баланс_мес. (UAH)"/>
      <sheetName val="Динамика цен"/>
      <sheetName val="Сбыт по цехам"/>
      <sheetName val="Сводная (Доход) (Рынки)"/>
      <sheetName val="Цены ОтПр 2006-08"/>
      <sheetName val="РКМ Прокат"/>
      <sheetName val="Расчетная таблица (По рынкам)"/>
      <sheetName val="Производство"/>
      <sheetName val="Тарифы серт.общ."/>
      <sheetName val="Справочник _1"/>
      <sheetName val="Спр__3_ Спр__4"/>
      <sheetName val="Справочник _2"/>
      <sheetName val="ЛОМ_УКР"/>
      <sheetName val="Чугун_Украина"/>
      <sheetName val="СводЕАХ"/>
      <sheetName val="Налоговая_выверка"/>
      <sheetName val="Сводная_(Грубый_грн_)"/>
      <sheetName val="Сводная_(Доход)"/>
      <sheetName val="выборка_для_кураторов"/>
      <sheetName val="Сводная_(жд_тариф)"/>
      <sheetName val="Коды_цехов"/>
      <sheetName val="Справочник_№1"/>
      <sheetName val="Коды_Foxsteel"/>
      <sheetName val="Доход_(май_июнь)"/>
      <sheetName val="статистика_по_отгрузке_1кв06"/>
      <sheetName val="Заготовка_экспорт"/>
      <sheetName val="Сорт_экспорт"/>
      <sheetName val="Лист_экспорт"/>
      <sheetName val="Расчетная_таблица_(жд)"/>
      <sheetName val="Спр_№3,_Спр_№4"/>
      <sheetName val="Справочник_№2"/>
      <sheetName val="Тов_баланс_мес__(Всего)"/>
      <sheetName val="Тов_баланс_мес__(UAH)"/>
      <sheetName val="Динамика_цен"/>
      <sheetName val="Сбыт_по_цехам"/>
      <sheetName val="Сводная_(Доход)_(Рынки)"/>
      <sheetName val="Цены_ОтПр_2006-08"/>
      <sheetName val="РКМ_Прокат"/>
      <sheetName val="Расчетная_таблица_(По_рынкам)"/>
      <sheetName val="Тарифы_серт_общ_"/>
      <sheetName val="Справочник__1"/>
      <sheetName val="Спр__3__Спр__4"/>
      <sheetName val="Справочник__2"/>
      <sheetName val="Stat_forms"/>
      <sheetName val="База"/>
      <sheetName val="Sales"/>
      <sheetName val="Затраты"/>
      <sheetName val="Данные формы БП"/>
      <sheetName val="Sales_2008"/>
      <sheetName val="Sales_2009"/>
      <sheetName val="Цены СНГ"/>
      <sheetName val="DICTS"/>
      <sheetName val="СевГОК_Реал._УО_Fe%"/>
      <sheetName val="dicts_mat"/>
      <sheetName val="Вводные"/>
      <sheetName val="справочники 1С"/>
      <sheetName val="115.3"/>
      <sheetName val="СевГОК_Реал.(упр.)"/>
      <sheetName val="2006"/>
      <sheetName val="Справочник"/>
    </sheetNames>
    <sheetDataSet>
      <sheetData sheetId="0">
        <row r="7">
          <cell r="D7" t="str">
            <v>3аболотье</v>
          </cell>
        </row>
      </sheetData>
      <sheetData sheetId="1">
        <row r="34">
          <cell r="A34">
            <v>1</v>
          </cell>
        </row>
      </sheetData>
      <sheetData sheetId="2">
        <row r="5">
          <cell r="A5" t="str">
            <v>сляб</v>
          </cell>
        </row>
      </sheetData>
      <sheetData sheetId="3">
        <row r="4">
          <cell r="A4" t="str">
            <v>пусто</v>
          </cell>
        </row>
      </sheetData>
      <sheetData sheetId="4"/>
      <sheetData sheetId="5"/>
      <sheetData sheetId="6">
        <row r="3">
          <cell r="D3" t="str">
            <v>1_цех агломерации</v>
          </cell>
        </row>
      </sheetData>
      <sheetData sheetId="7" refreshError="1">
        <row r="5">
          <cell r="A5" t="str">
            <v>сляб</v>
          </cell>
        </row>
        <row r="6">
          <cell r="A6" t="str">
            <v>квадратная заготовка</v>
          </cell>
        </row>
        <row r="7">
          <cell r="A7" t="str">
            <v>лист</v>
          </cell>
        </row>
        <row r="8">
          <cell r="A8" t="str">
            <v>плита</v>
          </cell>
        </row>
        <row r="9">
          <cell r="A9" t="str">
            <v>штрипс узкий</v>
          </cell>
        </row>
        <row r="10">
          <cell r="A10" t="str">
            <v>штрипс крупный</v>
          </cell>
        </row>
        <row r="11">
          <cell r="A11" t="str">
            <v>лист рэн</v>
          </cell>
        </row>
        <row r="12">
          <cell r="A12" t="str">
            <v>плита рэн</v>
          </cell>
        </row>
        <row r="13">
          <cell r="A13" t="str">
            <v>штрипс узкий рэн</v>
          </cell>
        </row>
        <row r="14">
          <cell r="A14" t="str">
            <v>штрипс крупный рэн</v>
          </cell>
        </row>
        <row r="15">
          <cell r="A15" t="str">
            <v>штрипс</v>
          </cell>
        </row>
        <row r="16">
          <cell r="A16" t="str">
            <v>лист и штрипс</v>
          </cell>
        </row>
        <row r="17">
          <cell r="A17" t="str">
            <v>рел.ОР-50</v>
          </cell>
        </row>
        <row r="18">
          <cell r="A18" t="str">
            <v>рел.ОР-65</v>
          </cell>
        </row>
        <row r="19">
          <cell r="A19" t="str">
            <v>рел.ОРП-65</v>
          </cell>
        </row>
        <row r="20">
          <cell r="A20" t="str">
            <v>рел.Р-50</v>
          </cell>
        </row>
        <row r="21">
          <cell r="A21" t="str">
            <v>рел.Р-65</v>
          </cell>
        </row>
        <row r="22">
          <cell r="A22" t="str">
            <v>рел.Р-65 отх.</v>
          </cell>
        </row>
        <row r="23">
          <cell r="A23" t="str">
            <v>рел.Р-65/РП-65</v>
          </cell>
        </row>
        <row r="24">
          <cell r="A24" t="str">
            <v>рел.Р-65с</v>
          </cell>
        </row>
        <row r="25">
          <cell r="A25" t="str">
            <v>рел.РП-50</v>
          </cell>
        </row>
        <row r="26">
          <cell r="A26" t="str">
            <v>рел.РП-65</v>
          </cell>
        </row>
        <row r="27">
          <cell r="A27" t="str">
            <v>рел.С-49</v>
          </cell>
        </row>
        <row r="28">
          <cell r="A28" t="str">
            <v>рел.UIC60</v>
          </cell>
        </row>
        <row r="29">
          <cell r="A29" t="str">
            <v>рел.UIC60П</v>
          </cell>
        </row>
        <row r="30">
          <cell r="A30" t="str">
            <v>рел.Р-24</v>
          </cell>
        </row>
        <row r="31">
          <cell r="A31" t="str">
            <v>рельсы для пред. ж/д тр-та</v>
          </cell>
        </row>
        <row r="32">
          <cell r="A32" t="str">
            <v>бал.z</v>
          </cell>
        </row>
        <row r="33">
          <cell r="A33" t="str">
            <v>бал.z 12,7м</v>
          </cell>
        </row>
        <row r="34">
          <cell r="A34" t="str">
            <v>бал.14</v>
          </cell>
        </row>
        <row r="35">
          <cell r="A35" t="str">
            <v>бал.14 рэн</v>
          </cell>
        </row>
        <row r="36">
          <cell r="A36" t="str">
            <v>бал.16</v>
          </cell>
        </row>
        <row r="37">
          <cell r="A37" t="str">
            <v>бал.16 рэн</v>
          </cell>
        </row>
        <row r="38">
          <cell r="A38" t="str">
            <v>бал.16у</v>
          </cell>
        </row>
        <row r="39">
          <cell r="A39" t="str">
            <v>бал.18</v>
          </cell>
        </row>
        <row r="40">
          <cell r="A40" t="str">
            <v>бал.18 рэн</v>
          </cell>
        </row>
        <row r="41">
          <cell r="A41" t="str">
            <v>бал.20</v>
          </cell>
        </row>
        <row r="42">
          <cell r="A42" t="str">
            <v>бал.24М</v>
          </cell>
        </row>
        <row r="43">
          <cell r="A43" t="str">
            <v>бал.30</v>
          </cell>
        </row>
        <row r="44">
          <cell r="A44" t="str">
            <v>бал.36</v>
          </cell>
        </row>
        <row r="45">
          <cell r="A45" t="str">
            <v>бал.36М</v>
          </cell>
        </row>
        <row r="46">
          <cell r="A46" t="str">
            <v>бал.36С</v>
          </cell>
        </row>
        <row r="47">
          <cell r="A47" t="str">
            <v>бал.45</v>
          </cell>
        </row>
        <row r="48">
          <cell r="A48" t="str">
            <v>бал.45М</v>
          </cell>
        </row>
        <row r="49">
          <cell r="A49" t="str">
            <v>бал.М155</v>
          </cell>
        </row>
        <row r="50">
          <cell r="A50" t="str">
            <v>шпунт ШК-1</v>
          </cell>
        </row>
        <row r="51">
          <cell r="A51" t="str">
            <v>шв.14</v>
          </cell>
        </row>
        <row r="52">
          <cell r="A52" t="str">
            <v>шв.16</v>
          </cell>
        </row>
        <row r="53">
          <cell r="A53" t="str">
            <v>шв.16СА</v>
          </cell>
        </row>
        <row r="54">
          <cell r="A54" t="str">
            <v>шв.18</v>
          </cell>
        </row>
        <row r="55">
          <cell r="A55" t="str">
            <v>шв.18В</v>
          </cell>
        </row>
        <row r="56">
          <cell r="A56" t="str">
            <v>шв.22</v>
          </cell>
        </row>
        <row r="57">
          <cell r="A57" t="str">
            <v>шв.24</v>
          </cell>
        </row>
        <row r="58">
          <cell r="A58" t="str">
            <v>шв.24 рэн</v>
          </cell>
        </row>
        <row r="59">
          <cell r="A59" t="str">
            <v>шв.24Т</v>
          </cell>
        </row>
        <row r="60">
          <cell r="A60" t="str">
            <v>шв.27</v>
          </cell>
        </row>
        <row r="61">
          <cell r="A61" t="str">
            <v>шв.27 рэн</v>
          </cell>
        </row>
        <row r="62">
          <cell r="A62" t="str">
            <v>шв.30</v>
          </cell>
        </row>
        <row r="63">
          <cell r="A63" t="str">
            <v>шв.30 рэн</v>
          </cell>
        </row>
        <row r="64">
          <cell r="A64" t="str">
            <v>шв.30В</v>
          </cell>
        </row>
        <row r="65">
          <cell r="A65" t="str">
            <v>шв.30В1</v>
          </cell>
        </row>
        <row r="66">
          <cell r="A66" t="str">
            <v>СВП22</v>
          </cell>
        </row>
        <row r="67">
          <cell r="A67" t="str">
            <v>СВП27</v>
          </cell>
        </row>
        <row r="68">
          <cell r="A68" t="str">
            <v>СВП33</v>
          </cell>
        </row>
        <row r="69">
          <cell r="A69" t="str">
            <v>ст.100</v>
          </cell>
        </row>
        <row r="70">
          <cell r="A70" t="str">
            <v>пол.КБ-65</v>
          </cell>
        </row>
        <row r="71">
          <cell r="A71" t="str">
            <v>кр.40</v>
          </cell>
        </row>
        <row r="72">
          <cell r="A72" t="str">
            <v>кр.60</v>
          </cell>
        </row>
        <row r="73">
          <cell r="A73" t="str">
            <v>кр.80</v>
          </cell>
        </row>
        <row r="74">
          <cell r="A74" t="str">
            <v>кр.100</v>
          </cell>
        </row>
        <row r="75">
          <cell r="A75" t="str">
            <v>кр.120</v>
          </cell>
        </row>
        <row r="76">
          <cell r="A76" t="str">
            <v>СП 190</v>
          </cell>
        </row>
        <row r="77">
          <cell r="A77" t="str">
            <v>СП 205</v>
          </cell>
        </row>
        <row r="78">
          <cell r="A78" t="str">
            <v>СП 225Д</v>
          </cell>
        </row>
        <row r="79">
          <cell r="A79" t="str">
            <v>СП 255Д</v>
          </cell>
        </row>
        <row r="80">
          <cell r="A80" t="str">
            <v>СП 228</v>
          </cell>
        </row>
        <row r="81">
          <cell r="A81" t="str">
            <v>СП 245</v>
          </cell>
        </row>
        <row r="82">
          <cell r="A82" t="str">
            <v>уг.63</v>
          </cell>
        </row>
        <row r="83">
          <cell r="A83" t="str">
            <v>уг.75</v>
          </cell>
        </row>
        <row r="84">
          <cell r="A84" t="str">
            <v>уг.100</v>
          </cell>
        </row>
        <row r="85">
          <cell r="A85" t="str">
            <v>уг.125</v>
          </cell>
        </row>
        <row r="86">
          <cell r="A86" t="str">
            <v>уг.130</v>
          </cell>
        </row>
        <row r="87">
          <cell r="A87" t="str">
            <v>уг.140</v>
          </cell>
        </row>
        <row r="88">
          <cell r="A88" t="str">
            <v>уг.150</v>
          </cell>
        </row>
        <row r="89">
          <cell r="A89" t="str">
            <v>уг.160</v>
          </cell>
        </row>
        <row r="90">
          <cell r="A90" t="str">
            <v>уг.160х100</v>
          </cell>
        </row>
        <row r="91">
          <cell r="A91" t="str">
            <v>уг.200</v>
          </cell>
        </row>
        <row r="92">
          <cell r="A92" t="str">
            <v>уг.200х125</v>
          </cell>
        </row>
        <row r="93">
          <cell r="A93" t="str">
            <v>стержн.100</v>
          </cell>
        </row>
        <row r="94">
          <cell r="A94" t="str">
            <v>стержни для мельниц</v>
          </cell>
        </row>
        <row r="95">
          <cell r="A95" t="str">
            <v>профиль корытный</v>
          </cell>
        </row>
        <row r="96">
          <cell r="A96" t="str">
            <v>полоса для рел.скр.</v>
          </cell>
        </row>
        <row r="97">
          <cell r="A97" t="str">
            <v>полоса накладочная</v>
          </cell>
        </row>
        <row r="98">
          <cell r="A98" t="str">
            <v>кр.40 осед.</v>
          </cell>
        </row>
        <row r="99">
          <cell r="A99" t="str">
            <v>кр.60 осед.</v>
          </cell>
        </row>
        <row r="100">
          <cell r="A100" t="str">
            <v>кр.80 осед.</v>
          </cell>
        </row>
        <row r="101">
          <cell r="A101" t="str">
            <v>кр.100  осед.</v>
          </cell>
        </row>
        <row r="102">
          <cell r="A102" t="str">
            <v>кр.120  осед.</v>
          </cell>
        </row>
        <row r="103">
          <cell r="A103" t="str">
            <v>подкл.Д-65</v>
          </cell>
        </row>
        <row r="104">
          <cell r="A104" t="str">
            <v>подкл.КБ-50</v>
          </cell>
        </row>
        <row r="105">
          <cell r="A105" t="str">
            <v>подкл.КБ-65</v>
          </cell>
        </row>
        <row r="106">
          <cell r="A106" t="str">
            <v>подкл.КБ-65_рэн</v>
          </cell>
        </row>
        <row r="107">
          <cell r="A107" t="str">
            <v>подкл.КД-65</v>
          </cell>
        </row>
        <row r="108">
          <cell r="A108" t="str">
            <v>накл.1Р-50</v>
          </cell>
        </row>
        <row r="109">
          <cell r="A109" t="str">
            <v>накл.Р-65 полнопроф.</v>
          </cell>
        </row>
        <row r="110">
          <cell r="A110" t="str">
            <v>накл.1Р-65</v>
          </cell>
        </row>
        <row r="111">
          <cell r="A111" t="str">
            <v>накл.2Р-65</v>
          </cell>
        </row>
        <row r="112">
          <cell r="A112" t="str">
            <v>шар 40</v>
          </cell>
        </row>
        <row r="113">
          <cell r="A113" t="str">
            <v>шар 60</v>
          </cell>
        </row>
        <row r="114">
          <cell r="A114" t="str">
            <v>шар 80</v>
          </cell>
        </row>
        <row r="115">
          <cell r="A115" t="str">
            <v>шар 100</v>
          </cell>
        </row>
        <row r="116">
          <cell r="A116" t="str">
            <v>шар120</v>
          </cell>
        </row>
        <row r="117">
          <cell r="A117" t="str">
            <v>шар120рэн</v>
          </cell>
        </row>
        <row r="118">
          <cell r="A118" t="str">
            <v>труба</v>
          </cell>
        </row>
        <row r="119">
          <cell r="A119" t="str">
            <v>граншлак, т</v>
          </cell>
        </row>
        <row r="120">
          <cell r="A120" t="str">
            <v>Щебень д/минваты фр.40-70,70-120мм, т</v>
          </cell>
        </row>
        <row r="121">
          <cell r="A121" t="str">
            <v>щебень  фр.10-60мм,м3</v>
          </cell>
        </row>
        <row r="122">
          <cell r="A122" t="str">
            <v>щебень фр.60-250, т</v>
          </cell>
        </row>
        <row r="123">
          <cell r="A123" t="str">
            <v>шлак фр.0-40мм</v>
          </cell>
        </row>
        <row r="124">
          <cell r="A124" t="str">
            <v>шлак для дор.стр.фр0-400мм</v>
          </cell>
        </row>
        <row r="125">
          <cell r="A125" t="str">
            <v>щебень и песок фр.0-40мм</v>
          </cell>
        </row>
        <row r="126">
          <cell r="A126" t="str">
            <v>абразивный порошок,т</v>
          </cell>
        </row>
        <row r="127">
          <cell r="A127" t="str">
            <v>доменный газ,т.м3</v>
          </cell>
        </row>
        <row r="128">
          <cell r="A128" t="str">
            <v>вода химочищенная,т.м3</v>
          </cell>
        </row>
        <row r="129">
          <cell r="A129" t="str">
            <v>вода деаэрированная,т.м3</v>
          </cell>
        </row>
        <row r="130">
          <cell r="A130" t="str">
            <v>сжатый воздух,т.м3</v>
          </cell>
        </row>
        <row r="131">
          <cell r="A131" t="str">
            <v>теплоэнергия,Гкал</v>
          </cell>
        </row>
        <row r="132">
          <cell r="A132" t="str">
            <v>кислород комп.15атм,т.м3</v>
          </cell>
        </row>
        <row r="133">
          <cell r="A133" t="str">
            <v>кислород комп.150атм,т.м3</v>
          </cell>
        </row>
        <row r="134">
          <cell r="A134" t="str">
            <v>кислород жидкий,т</v>
          </cell>
        </row>
        <row r="135">
          <cell r="A135" t="str">
            <v>аргон газообразный,т.м3</v>
          </cell>
        </row>
        <row r="136">
          <cell r="A136" t="str">
            <v>аргон жидкий ,т</v>
          </cell>
        </row>
        <row r="137">
          <cell r="A137" t="str">
            <v>азот жидкий,т</v>
          </cell>
        </row>
        <row r="138">
          <cell r="A138" t="str">
            <v>криптоно-ксенонов.смесь,м3</v>
          </cell>
        </row>
        <row r="139">
          <cell r="A139" t="str">
            <v>неоно-геливая смесь,м3</v>
          </cell>
        </row>
        <row r="140">
          <cell r="A140" t="str">
            <v>неоно-геливая смесь давалч.,м3</v>
          </cell>
        </row>
        <row r="141">
          <cell r="A141" t="str">
            <v>ШОС-10 c мелом(дав.2)</v>
          </cell>
        </row>
        <row r="142">
          <cell r="A142" t="str">
            <v>продукция МЦ №1</v>
          </cell>
        </row>
        <row r="143">
          <cell r="A143" t="str">
            <v>продукция ЭМЦ</v>
          </cell>
        </row>
        <row r="144">
          <cell r="A144" t="str">
            <v>продукция РМЦ №2</v>
          </cell>
        </row>
        <row r="145">
          <cell r="A145" t="str">
            <v>продукция КМЦ</v>
          </cell>
        </row>
        <row r="146">
          <cell r="A146" t="str">
            <v>продукция РСЦ</v>
          </cell>
        </row>
        <row r="147">
          <cell r="A147" t="str">
            <v>сортовое стекло</v>
          </cell>
        </row>
        <row r="148">
          <cell r="A148" t="str">
            <v>балки и швеллеры</v>
          </cell>
        </row>
        <row r="149">
          <cell r="A149" t="str">
            <v>крупносортная сталь</v>
          </cell>
        </row>
        <row r="150">
          <cell r="A150" t="str">
            <v>конструкционная сталь</v>
          </cell>
        </row>
        <row r="151">
          <cell r="A151" t="str">
            <v>сортовой прокат</v>
          </cell>
        </row>
        <row r="152">
          <cell r="A152" t="str">
            <v>рельсы</v>
          </cell>
        </row>
        <row r="153">
          <cell r="A153" t="str">
            <v>балка</v>
          </cell>
        </row>
        <row r="154">
          <cell r="A154" t="str">
            <v>швеллер</v>
          </cell>
        </row>
        <row r="155">
          <cell r="A155" t="str">
            <v>спецпрофиль</v>
          </cell>
        </row>
        <row r="156">
          <cell r="A156" t="str">
            <v>уголок</v>
          </cell>
        </row>
        <row r="157">
          <cell r="A157" t="str">
            <v>стержни</v>
          </cell>
        </row>
        <row r="158">
          <cell r="A158" t="str">
            <v>рельсовые скрепления</v>
          </cell>
        </row>
        <row r="159">
          <cell r="A159" t="str">
            <v>шары помольные</v>
          </cell>
        </row>
        <row r="160">
          <cell r="A160" t="str">
            <v>шламы железосодержащие</v>
          </cell>
        </row>
        <row r="161">
          <cell r="A161" t="str">
            <v>известковая мука</v>
          </cell>
        </row>
        <row r="162">
          <cell r="A162" t="str">
            <v>колошниковая пыль</v>
          </cell>
        </row>
        <row r="163">
          <cell r="A163" t="str">
            <v>коксовый орешек фр.13-32 мм</v>
          </cell>
        </row>
        <row r="164">
          <cell r="A164" t="str">
            <v>окалина</v>
          </cell>
        </row>
        <row r="165">
          <cell r="A165" t="str">
            <v>Лом валков чугун.СШХН</v>
          </cell>
        </row>
        <row r="166">
          <cell r="A166" t="str">
            <v>Лом валков чугун.ЛПХН</v>
          </cell>
        </row>
        <row r="167">
          <cell r="A167" t="str">
            <v>бой шамотного кирпича</v>
          </cell>
        </row>
        <row r="168">
          <cell r="A168" t="str">
            <v>бой муллитокорундового кирпича</v>
          </cell>
        </row>
        <row r="169">
          <cell r="A169" t="str">
            <v>эл.эн.д/непр.потреб.1кл.,ткВтч</v>
          </cell>
        </row>
        <row r="170">
          <cell r="A170" t="str">
            <v>эл.эн.д/субаб.потр&gt;750кВА,ткВт</v>
          </cell>
        </row>
        <row r="171">
          <cell r="A171" t="str">
            <v>эл.эн.д/субаб.&lt;750кВА+РЕ,ткВтч</v>
          </cell>
        </row>
        <row r="172">
          <cell r="A172" t="str">
            <v>эл.эн.д/субаб.&lt;750кВА,ткВтч</v>
          </cell>
        </row>
        <row r="173">
          <cell r="A173" t="str">
            <v>эл.энергия д/КХП,ткВтч</v>
          </cell>
        </row>
        <row r="174">
          <cell r="A174" t="str">
            <v>вода техническая,тыс.м3</v>
          </cell>
        </row>
        <row r="175">
          <cell r="A175" t="str">
            <v>вода питьевая,тыс.м3</v>
          </cell>
        </row>
        <row r="176">
          <cell r="A176" t="str">
            <v>хоз.бытов.сточ.воды,тыс.м3</v>
          </cell>
        </row>
        <row r="177">
          <cell r="A177" t="str">
            <v>вода питьевая КХП,тыс.м3</v>
          </cell>
        </row>
        <row r="178">
          <cell r="A178" t="str">
            <v>хоз.бытов.сточ.воды,тыс.м3</v>
          </cell>
        </row>
        <row r="179">
          <cell r="A179" t="str">
            <v>грузооборот ОСП,тыс.т</v>
          </cell>
        </row>
        <row r="180">
          <cell r="A180" t="str">
            <v>грузооборот МП,тыс.т</v>
          </cell>
        </row>
        <row r="181">
          <cell r="A181" t="str">
            <v>прочие перевозки,10ткм</v>
          </cell>
        </row>
        <row r="182">
          <cell r="A182" t="str">
            <v>грузовой транспорт,маш.ч</v>
          </cell>
        </row>
        <row r="183">
          <cell r="A183" t="str">
            <v>автобусные перевозки,маш.ч</v>
          </cell>
        </row>
        <row r="184">
          <cell r="A184" t="str">
            <v>спец.,почасов.перевозки,маш.ч</v>
          </cell>
        </row>
        <row r="185">
          <cell r="A185" t="str">
            <v>СБК-1 КХП</v>
          </cell>
        </row>
        <row r="186">
          <cell r="A186" t="str">
            <v>СБК-2 КХП</v>
          </cell>
        </row>
        <row r="187">
          <cell r="A187" t="str">
            <v>аренда</v>
          </cell>
        </row>
        <row r="188">
          <cell r="A188" t="str">
            <v>блюмыОР-65ван.сиф.</v>
          </cell>
        </row>
        <row r="189">
          <cell r="A189" t="str">
            <v>блюмыОР-50ван.сиф.</v>
          </cell>
        </row>
        <row r="190">
          <cell r="A190" t="str">
            <v>блюмы_Р-65сиф.</v>
          </cell>
        </row>
        <row r="191">
          <cell r="A191" t="str">
            <v>блюмы_Р-65отх.сиф.</v>
          </cell>
        </row>
        <row r="192">
          <cell r="A192" t="str">
            <v>блюмы_Р-50сиф.</v>
          </cell>
        </row>
        <row r="193">
          <cell r="A193" t="str">
            <v>блюмы_ПТ70</v>
          </cell>
        </row>
        <row r="194">
          <cell r="A194" t="str">
            <v>блюмы_UIC60</v>
          </cell>
        </row>
        <row r="195">
          <cell r="A195" t="str">
            <v>блюмы_кр.40 осед.</v>
          </cell>
        </row>
        <row r="196">
          <cell r="A196" t="str">
            <v>блюмы_шар60-80осед.</v>
          </cell>
        </row>
        <row r="197">
          <cell r="A197" t="str">
            <v>блюмы_шар80осед.</v>
          </cell>
        </row>
        <row r="198">
          <cell r="A198" t="str">
            <v>блюмы_шар100</v>
          </cell>
        </row>
        <row r="199">
          <cell r="A199" t="str">
            <v>блюмы_шар120</v>
          </cell>
        </row>
        <row r="200">
          <cell r="A200" t="str">
            <v>блюмы_шар120изкр.40</v>
          </cell>
        </row>
        <row r="201">
          <cell r="A201" t="str">
            <v>блюмы_для стрержней</v>
          </cell>
        </row>
        <row r="202">
          <cell r="A202" t="str">
            <v>блюмы_сп_изл.С8</v>
          </cell>
        </row>
        <row r="203">
          <cell r="A203" t="str">
            <v>блюмы_п/с</v>
          </cell>
        </row>
        <row r="204">
          <cell r="A204" t="str">
            <v>блюмы_сп_изл.С8</v>
          </cell>
        </row>
        <row r="205">
          <cell r="A205" t="str">
            <v>блюмы_п/с 200х200</v>
          </cell>
        </row>
        <row r="206">
          <cell r="A206" t="str">
            <v>блюмы_кип</v>
          </cell>
        </row>
        <row r="207">
          <cell r="A207" t="str">
            <v>блюмы_квадрат</v>
          </cell>
        </row>
        <row r="208">
          <cell r="A208" t="str">
            <v>блюмы_ГС_изл.С8</v>
          </cell>
        </row>
        <row r="209">
          <cell r="A209" t="str">
            <v>блюмы_15ХСНД_изл.С8</v>
          </cell>
        </row>
        <row r="210">
          <cell r="A210" t="str">
            <v>блюмы_25ГСРД</v>
          </cell>
        </row>
        <row r="211">
          <cell r="A211" t="str">
            <v>блюмы_25ХГ2СРФ</v>
          </cell>
        </row>
        <row r="212">
          <cell r="A212" t="str">
            <v>блюмы_квадрат</v>
          </cell>
        </row>
        <row r="213">
          <cell r="A213" t="str">
            <v>блюмы_рэн</v>
          </cell>
        </row>
        <row r="214">
          <cell r="A214" t="str">
            <v>блюмы_склад</v>
          </cell>
        </row>
        <row r="215">
          <cell r="A215" t="str">
            <v>сталь мартеновская</v>
          </cell>
        </row>
        <row r="216">
          <cell r="A216" t="str">
            <v>сталь конвертерная</v>
          </cell>
        </row>
        <row r="217">
          <cell r="A217" t="str">
            <v>шихтовая заготовка</v>
          </cell>
        </row>
        <row r="218">
          <cell r="A218" t="str">
            <v>сталь эшп</v>
          </cell>
        </row>
        <row r="219">
          <cell r="A219" t="str">
            <v>сталь жидкая</v>
          </cell>
        </row>
        <row r="220">
          <cell r="A220" t="str">
            <v>чугун</v>
          </cell>
        </row>
        <row r="221">
          <cell r="A221" t="str">
            <v>чугун_измен.остатков</v>
          </cell>
        </row>
        <row r="222">
          <cell r="A222" t="str">
            <v>агломерат</v>
          </cell>
        </row>
        <row r="223">
          <cell r="A223" t="str">
            <v>возмещаемый ж/д тариф ОД</v>
          </cell>
        </row>
        <row r="224">
          <cell r="A224" t="str">
            <v>возмещаемый ж/д тариф ПОР</v>
          </cell>
        </row>
        <row r="225">
          <cell r="A225" t="str">
            <v>кокс Маркохим</v>
          </cell>
        </row>
        <row r="226">
          <cell r="A226" t="str">
            <v>коксовый орешек фр.10-25 мм</v>
          </cell>
        </row>
        <row r="227">
          <cell r="A227" t="str">
            <v>коксовый орешек фр.10-25 мм Эксп.</v>
          </cell>
        </row>
        <row r="228">
          <cell r="A228" t="str">
            <v>коксовая мелочь фр.0-10 мм</v>
          </cell>
        </row>
        <row r="229">
          <cell r="A229" t="str">
            <v>коксовая мелочь фр.0-10 мм Эксп.</v>
          </cell>
        </row>
        <row r="230">
          <cell r="A230" t="str">
            <v>смола</v>
          </cell>
        </row>
        <row r="231">
          <cell r="A231" t="str">
            <v>сульфат аммония</v>
          </cell>
        </row>
        <row r="232">
          <cell r="A232" t="str">
            <v>бензол-1</v>
          </cell>
        </row>
        <row r="233">
          <cell r="A233" t="str">
            <v>бензол-2</v>
          </cell>
        </row>
        <row r="234">
          <cell r="A234" t="str">
            <v>сера газовая</v>
          </cell>
        </row>
        <row r="235">
          <cell r="A235" t="str">
            <v>отработ.раствор сероочистки</v>
          </cell>
        </row>
        <row r="236">
          <cell r="A236" t="str">
            <v>пар</v>
          </cell>
        </row>
        <row r="237">
          <cell r="A237" t="str">
            <v>прочее Маркохим</v>
          </cell>
        </row>
        <row r="238">
          <cell r="A238" t="str">
            <v>Соц.мероприятия</v>
          </cell>
        </row>
        <row r="239">
          <cell r="A239" t="str">
            <v>Cодерж.КБО</v>
          </cell>
        </row>
        <row r="240">
          <cell r="A240" t="str">
            <v>Прочие виды деятельности</v>
          </cell>
        </row>
        <row r="241">
          <cell r="A241" t="str">
            <v xml:space="preserve"> услуги ПОР</v>
          </cell>
        </row>
        <row r="242">
          <cell r="A242" t="str">
            <v>НИР</v>
          </cell>
        </row>
        <row r="243">
          <cell r="A243" t="str">
            <v>Прочие расходы</v>
          </cell>
        </row>
        <row r="244">
          <cell r="A244" t="str">
            <v>Ремонт бытовых помещений</v>
          </cell>
        </row>
        <row r="245">
          <cell r="A245" t="str">
            <v>63 Магазин "Симпо"</v>
          </cell>
        </row>
        <row r="246">
          <cell r="A246" t="str">
            <v>Невозмещаемый НДС</v>
          </cell>
        </row>
        <row r="247">
          <cell r="A247" t="str">
            <v>Расходы по ликвидации ОС</v>
          </cell>
        </row>
        <row r="248">
          <cell r="A248" t="str">
            <v>Соцсфера</v>
          </cell>
        </row>
        <row r="249">
          <cell r="A249" t="str">
            <v>расходы по процентам</v>
          </cell>
        </row>
        <row r="250">
          <cell r="A250" t="str">
            <v>финансовые расходы</v>
          </cell>
        </row>
        <row r="251">
          <cell r="A251" t="str">
            <v>доходы по процентам</v>
          </cell>
        </row>
        <row r="252">
          <cell r="A252" t="str">
            <v>финансовые доходы</v>
          </cell>
        </row>
        <row r="253">
          <cell r="A253" t="str">
            <v>огр.</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34">
          <cell r="A34">
            <v>1</v>
          </cell>
        </row>
        <row r="35">
          <cell r="A35">
            <v>2</v>
          </cell>
        </row>
        <row r="36">
          <cell r="A36">
            <v>3</v>
          </cell>
        </row>
        <row r="37">
          <cell r="A37">
            <v>4</v>
          </cell>
        </row>
        <row r="38">
          <cell r="A38">
            <v>5</v>
          </cell>
        </row>
        <row r="39">
          <cell r="A39">
            <v>6</v>
          </cell>
        </row>
        <row r="40">
          <cell r="A40">
            <v>7</v>
          </cell>
        </row>
        <row r="41">
          <cell r="A41">
            <v>8</v>
          </cell>
        </row>
        <row r="42">
          <cell r="A42">
            <v>9</v>
          </cell>
        </row>
        <row r="43">
          <cell r="A43">
            <v>10</v>
          </cell>
        </row>
        <row r="44">
          <cell r="A44">
            <v>11</v>
          </cell>
        </row>
        <row r="45">
          <cell r="A45">
            <v>12</v>
          </cell>
        </row>
        <row r="46">
          <cell r="A46" t="str">
            <v>огр.</v>
          </cell>
        </row>
        <row r="50">
          <cell r="A50" t="str">
            <v>Аргентина</v>
          </cell>
        </row>
        <row r="51">
          <cell r="A51" t="str">
            <v>Великобритания</v>
          </cell>
        </row>
        <row r="52">
          <cell r="A52" t="str">
            <v>Вьетнам</v>
          </cell>
        </row>
        <row r="53">
          <cell r="A53" t="str">
            <v>Германия</v>
          </cell>
        </row>
        <row r="54">
          <cell r="A54" t="str">
            <v>Дал.заруб.</v>
          </cell>
        </row>
        <row r="55">
          <cell r="A55" t="str">
            <v>Дания</v>
          </cell>
        </row>
        <row r="56">
          <cell r="A56" t="str">
            <v>Египет</v>
          </cell>
        </row>
        <row r="57">
          <cell r="A57" t="str">
            <v xml:space="preserve">Индия </v>
          </cell>
        </row>
        <row r="58">
          <cell r="A58" t="str">
            <v>Индонезия</v>
          </cell>
        </row>
        <row r="59">
          <cell r="A59" t="str">
            <v>Италия</v>
          </cell>
        </row>
        <row r="60">
          <cell r="A60" t="str">
            <v xml:space="preserve">Канада </v>
          </cell>
        </row>
        <row r="61">
          <cell r="A61" t="str">
            <v>Литва</v>
          </cell>
        </row>
        <row r="62">
          <cell r="A62" t="str">
            <v>Люксембург</v>
          </cell>
        </row>
        <row r="63">
          <cell r="A63" t="str">
            <v>Малайзия</v>
          </cell>
        </row>
        <row r="64">
          <cell r="A64" t="str">
            <v>Мексика</v>
          </cell>
        </row>
        <row r="65">
          <cell r="A65" t="str">
            <v>Польша</v>
          </cell>
        </row>
        <row r="66">
          <cell r="A66" t="str">
            <v>Сауд.Аравия</v>
          </cell>
        </row>
        <row r="67">
          <cell r="A67" t="str">
            <v>США</v>
          </cell>
        </row>
        <row r="68">
          <cell r="A68" t="str">
            <v>Таиланд</v>
          </cell>
        </row>
        <row r="69">
          <cell r="A69" t="str">
            <v>Тайвань</v>
          </cell>
        </row>
        <row r="70">
          <cell r="A70" t="str">
            <v>Франция</v>
          </cell>
        </row>
        <row r="71">
          <cell r="A71" t="str">
            <v>Чехия</v>
          </cell>
        </row>
        <row r="72">
          <cell r="A72" t="str">
            <v>Эстония</v>
          </cell>
        </row>
        <row r="73">
          <cell r="A73" t="str">
            <v>Ю.Корея</v>
          </cell>
        </row>
        <row r="74">
          <cell r="A74" t="str">
            <v>Сауд.Аравия</v>
          </cell>
        </row>
        <row r="75">
          <cell r="A75" t="str">
            <v>Хорватия</v>
          </cell>
        </row>
        <row r="76">
          <cell r="A76" t="str">
            <v>SIAT</v>
          </cell>
        </row>
        <row r="77">
          <cell r="A77" t="str">
            <v>Коста Рика</v>
          </cell>
        </row>
        <row r="78">
          <cell r="A78" t="str">
            <v>Россия</v>
          </cell>
        </row>
        <row r="79">
          <cell r="A79" t="str">
            <v>СНГ</v>
          </cell>
        </row>
        <row r="80">
          <cell r="A80" t="str">
            <v>Украина</v>
          </cell>
        </row>
        <row r="81">
          <cell r="A81" t="str">
            <v>огр.</v>
          </cell>
        </row>
      </sheetData>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row r="5">
          <cell r="A5" t="str">
            <v>сляб</v>
          </cell>
        </row>
      </sheetData>
      <sheetData sheetId="47"/>
      <sheetData sheetId="48"/>
      <sheetData sheetId="49"/>
      <sheetData sheetId="50"/>
      <sheetData sheetId="51"/>
      <sheetData sheetId="52"/>
      <sheetData sheetId="53"/>
      <sheetData sheetId="54">
        <row r="34">
          <cell r="A34">
            <v>1</v>
          </cell>
        </row>
      </sheetData>
      <sheetData sheetId="55">
        <row r="7">
          <cell r="D7" t="str">
            <v>3аболотье</v>
          </cell>
        </row>
      </sheetData>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
      <sheetName val="Acc"/>
      <sheetName val="Title"/>
      <sheetName val="Spinners"/>
      <sheetName val="LiqAnl"/>
      <sheetName val="LiqBS"/>
      <sheetName val="Cred"/>
      <sheetName val="Top25Cost"/>
      <sheetName val="ProfitCh"/>
      <sheetName val="RatiosCh"/>
      <sheetName val="AsIsCh"/>
      <sheetName val="BalanceCh"/>
      <sheetName val="ICG"/>
      <sheetName val="Inv"/>
      <sheetName val="Fin"/>
      <sheetName val="BT"/>
      <sheetName val="BasicTendCh"/>
      <sheetName val="SE"/>
      <sheetName val="ElastCh"/>
      <sheetName val="Con"/>
      <sheetName val="Prod"/>
      <sheetName val="Sales"/>
      <sheetName val="Var"/>
      <sheetName val="Fix"/>
      <sheetName val="Alloc"/>
      <sheetName val="NetMarg"/>
      <sheetName val="User"/>
      <sheetName val="Справочник"/>
    </sheetNames>
    <sheetDataSet>
      <sheetData sheetId="0" refreshError="1"/>
      <sheetData sheetId="1" refreshError="1">
        <row r="118">
          <cell r="B118" t="str">
            <v>АКТИВ</v>
          </cell>
        </row>
        <row r="120">
          <cell r="B120" t="str">
            <v>Основні засоби</v>
          </cell>
        </row>
        <row r="121">
          <cell r="B121" t="str">
            <v>Первісна вартість - усього *</v>
          </cell>
        </row>
        <row r="122">
          <cell r="B122" t="str">
            <v>Залишкова вартість - усього</v>
          </cell>
        </row>
        <row r="123">
          <cell r="B123" t="str">
            <v>Виробничі: земля, будівлі, споруди</v>
          </cell>
        </row>
        <row r="124">
          <cell r="B124" t="str">
            <v>Виробничі: транспортні засоби, механізми, обладнання</v>
          </cell>
        </row>
        <row r="125">
          <cell r="B125" t="str">
            <v>Виробничі: інші основні засоби</v>
          </cell>
        </row>
        <row r="126">
          <cell r="B126" t="str">
            <v>Невиробничі основні засоби - усього</v>
          </cell>
        </row>
        <row r="127">
          <cell r="B127" t="str">
            <v>Перевірочний рядок (основні засоби)</v>
          </cell>
        </row>
        <row r="128">
          <cell r="B128" t="str">
            <v>Інші позаоборотні активи</v>
          </cell>
        </row>
        <row r="129">
          <cell r="B129" t="str">
            <v>Нематеріальні активи</v>
          </cell>
        </row>
        <row r="130">
          <cell r="B130" t="str">
            <v>Незавершені капітальні вкладення (інвестиції)</v>
          </cell>
        </row>
        <row r="131">
          <cell r="B131" t="str">
            <v>Устаткування</v>
          </cell>
        </row>
        <row r="132">
          <cell r="B132" t="str">
            <v>Довгострокові фінансові вкладення (інвестиції)</v>
          </cell>
        </row>
        <row r="133">
          <cell r="B133" t="str">
            <v>Майно в оренді</v>
          </cell>
        </row>
        <row r="134">
          <cell r="B134" t="str">
            <v>Запаси і затрати</v>
          </cell>
        </row>
        <row r="135">
          <cell r="B135" t="str">
            <v>Виробничі запаси та тварини</v>
          </cell>
        </row>
        <row r="136">
          <cell r="B136" t="str">
            <v>Малоцінний інвентар</v>
          </cell>
        </row>
        <row r="137">
          <cell r="B137" t="str">
            <v>Незавершене виробництво</v>
          </cell>
        </row>
        <row r="138">
          <cell r="B138" t="str">
            <v>Готові вироби</v>
          </cell>
        </row>
        <row r="139">
          <cell r="B139" t="str">
            <v>Витрати майбутніх періодів</v>
          </cell>
        </row>
        <row r="140">
          <cell r="B140" t="str">
            <v>Дебітори</v>
          </cell>
        </row>
        <row r="141">
          <cell r="B141" t="str">
            <v>Торгові дебітори</v>
          </cell>
        </row>
        <row r="142">
          <cell r="B142" t="str">
            <v>Аванси видані</v>
          </cell>
        </row>
        <row r="143">
          <cell r="B143" t="str">
            <v>Векселі одержані</v>
          </cell>
        </row>
        <row r="144">
          <cell r="B144" t="str">
            <v>Бюджет</v>
          </cell>
        </row>
        <row r="145">
          <cell r="B145" t="str">
            <v>Податкові розрахунки</v>
          </cell>
        </row>
        <row r="146">
          <cell r="B146" t="str">
            <v>Учасники</v>
          </cell>
        </row>
        <row r="147">
          <cell r="B147" t="str">
            <v>Короткострокові фінансові вкладення (інвестиції)</v>
          </cell>
        </row>
        <row r="148">
          <cell r="B148" t="str">
            <v>Інші дебітори</v>
          </cell>
        </row>
        <row r="149">
          <cell r="B149" t="str">
            <v>Грошові кошти</v>
          </cell>
        </row>
        <row r="150">
          <cell r="B150" t="str">
            <v>Національна валюта</v>
          </cell>
        </row>
        <row r="151">
          <cell r="B151" t="str">
            <v>Тверда валюта</v>
          </cell>
        </row>
        <row r="152">
          <cell r="B152" t="str">
            <v>Інші грошові кошти</v>
          </cell>
        </row>
        <row r="153">
          <cell r="B153" t="str">
            <v>Усього активів</v>
          </cell>
        </row>
        <row r="155">
          <cell r="B155" t="str">
            <v>ПАСИВ</v>
          </cell>
        </row>
        <row r="157">
          <cell r="B157" t="str">
            <v>Короткострокові пасиви</v>
          </cell>
        </row>
        <row r="158">
          <cell r="B158" t="str">
            <v>Кредити та позики</v>
          </cell>
        </row>
        <row r="159">
          <cell r="B159" t="str">
            <v>Торгові кредитори</v>
          </cell>
        </row>
        <row r="160">
          <cell r="B160" t="str">
            <v>Аванси одержані</v>
          </cell>
        </row>
        <row r="161">
          <cell r="B161" t="str">
            <v>Векселі видані</v>
          </cell>
        </row>
        <row r="162">
          <cell r="B162" t="str">
            <v>Бюджет та позабюджетні платежі</v>
          </cell>
        </row>
        <row r="163">
          <cell r="B163" t="str">
            <v>Податкові розрахунки</v>
          </cell>
        </row>
        <row r="164">
          <cell r="B164" t="str">
            <v>Оплата праці</v>
          </cell>
        </row>
        <row r="165">
          <cell r="B165" t="str">
            <v>Учасники</v>
          </cell>
        </row>
        <row r="166">
          <cell r="B166" t="str">
            <v>Інші короткострокові пасиви</v>
          </cell>
        </row>
        <row r="167">
          <cell r="B167" t="str">
            <v>Довгострокові пасиви</v>
          </cell>
        </row>
        <row r="168">
          <cell r="B168" t="str">
            <v>Кредити та позики</v>
          </cell>
        </row>
        <row r="169">
          <cell r="B169" t="str">
            <v>Відстрочені платежі</v>
          </cell>
        </row>
        <row r="170">
          <cell r="B170" t="str">
            <v>Інші довгострокові пасиви</v>
          </cell>
        </row>
        <row r="171">
          <cell r="B171" t="str">
            <v>Капітал, фонди і резерви</v>
          </cell>
        </row>
        <row r="172">
          <cell r="B172" t="str">
            <v>Статутний фонд (капітал)</v>
          </cell>
        </row>
        <row r="173">
          <cell r="B173" t="str">
            <v>Додатковий капітал</v>
          </cell>
        </row>
        <row r="174">
          <cell r="B174" t="str">
            <v>Фонди і резерви</v>
          </cell>
        </row>
        <row r="175">
          <cell r="B175" t="str">
            <v>Доходи та резерви майбутніх періодів</v>
          </cell>
        </row>
        <row r="176">
          <cell r="B176" t="str">
            <v>Прибутки та збитки минулих років</v>
          </cell>
        </row>
        <row r="177">
          <cell r="B177" t="str">
            <v>Прибутки та збитки звітного року</v>
          </cell>
        </row>
        <row r="178">
          <cell r="B178" t="str">
            <v>Усього пасивів</v>
          </cell>
        </row>
        <row r="180">
          <cell r="B180" t="str">
            <v>Перевірочний рядок (баланс)</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юджет сентябрь"/>
      <sheetName val="7 мес  2001"/>
      <sheetName val="кальк (свод) (Петрово)"/>
      <sheetName val="кальк (свод)"/>
      <sheetName val="кальк (свод) (б-у)"/>
      <sheetName val="кальк (свод) (прогноз)"/>
      <sheetName val="кальк (сводПРОГРАММА)"/>
      <sheetName val="Каштан (балансовая)"/>
      <sheetName val="Каштан"/>
      <sheetName val="Справка"/>
      <sheetName val="Лимит"/>
      <sheetName val="кальк (скала )"/>
      <sheetName val="кальк (руда )"/>
      <sheetName val="Участки(план)"/>
      <sheetName val="Участки(факт)"/>
      <sheetName val="Свод (2)"/>
      <sheetName val="Сводная по цехам"/>
      <sheetName val="бюджет_сентябрь"/>
      <sheetName val="7_мес__2001"/>
      <sheetName val="кальк_(свод)_(Петрово)"/>
      <sheetName val="кальк_(свод)"/>
      <sheetName val="кальк_(свод)_(б-у)"/>
      <sheetName val="кальк_(свод)_(прогноз)"/>
      <sheetName val="кальк_(сводПРОГРАММА)"/>
      <sheetName val="Каштан_(балансовая)"/>
      <sheetName val="кальк_(скала_)"/>
      <sheetName val="кальк_(руда_)"/>
      <sheetName val="Свод_(2)"/>
      <sheetName val="26.27.37.47_Цены и объёмы"/>
      <sheetName val="EBITDA "/>
      <sheetName val="бюджет_сентябрь1"/>
      <sheetName val="7_мес__20011"/>
      <sheetName val="кальк_(свод)_(Петрово)1"/>
      <sheetName val="кальк_(свод)1"/>
      <sheetName val="кальк_(свод)_(б-у)1"/>
      <sheetName val="кальк_(свод)_(прогноз)1"/>
      <sheetName val="кальк_(сводПРОГРАММА)1"/>
      <sheetName val="Каштан_(балансовая)1"/>
      <sheetName val="кальк_(скала_)1"/>
      <sheetName val="кальк_(руда_)1"/>
      <sheetName val="Свод_(2)1"/>
      <sheetName val="Сводная_по_цехам"/>
      <sheetName val="бюджет_сентябрь2"/>
      <sheetName val="7_мес__20012"/>
      <sheetName val="кальк_(свод)_(Петрово)2"/>
      <sheetName val="кальк_(свод)2"/>
      <sheetName val="кальк_(свод)_(б-у)2"/>
      <sheetName val="кальк_(свод)_(прогноз)2"/>
      <sheetName val="кальк_(сводПРОГРАММА)2"/>
      <sheetName val="Каштан_(балансовая)2"/>
      <sheetName val="кальк_(скала_)2"/>
      <sheetName val="кальк_(руда_)2"/>
      <sheetName val="Свод_(2)2"/>
      <sheetName val="Сводная_по_цехам1"/>
      <sheetName val="Sales_2008"/>
      <sheetName val="Sales_2009"/>
      <sheetName val="сентябрь01"/>
      <sheetName val="Справочник №1"/>
      <sheetName val="Спр.№3, Спр.№4"/>
      <sheetName val="ОЗМ_ТП"/>
      <sheetName val="Справочник №2"/>
      <sheetName val="источник"/>
      <sheetName val="бюджет_сентябрь3"/>
      <sheetName val="7_мес__20013"/>
      <sheetName val="кальк_(свод)_(Петрово)3"/>
      <sheetName val="кальк_(свод)3"/>
      <sheetName val="кальк_(свод)_(б-у)3"/>
      <sheetName val="кальк_(свод)_(прогноз)3"/>
      <sheetName val="кальк_(сводПРОГРАММА)3"/>
      <sheetName val="Каштан_(балансовая)3"/>
      <sheetName val="кальк_(скала_)3"/>
      <sheetName val="кальк_(руда_)3"/>
      <sheetName val="Свод_(2)3"/>
      <sheetName val="Сводная_по_цехам2"/>
      <sheetName val="26_27_37_47_Цены_и_объёмы"/>
      <sheetName val="EBITDA_"/>
      <sheetName val="СС_ТП"/>
      <sheetName val="Acc"/>
      <sheetName val="свод"/>
      <sheetName val="_Т2"/>
      <sheetName val="бюджет_сентябрь4"/>
      <sheetName val="7_мес__20014"/>
      <sheetName val="кальк_(свод)_(Петрово)4"/>
      <sheetName val="кальк_(свод)4"/>
      <sheetName val="кальк_(свод)_(б-у)4"/>
      <sheetName val="кальк_(свод)_(прогноз)4"/>
      <sheetName val="кальк_(сводПРОГРАММА)4"/>
      <sheetName val="Каштан_(балансовая)4"/>
      <sheetName val="кальк_(скала_)4"/>
      <sheetName val="кальк_(руда_)4"/>
      <sheetName val="Свод_(2)4"/>
      <sheetName val="Сводная_по_цехам3"/>
      <sheetName val="26_27_37_47_Цены_и_объёмы1"/>
      <sheetName val="EBITDA_1"/>
      <sheetName val="Справочник_№1"/>
      <sheetName val="Спр_№3,_Спр_№4"/>
      <sheetName val="Справочник_№2"/>
      <sheetName val="Инструкция"/>
      <sheetName val="Цены СНГ"/>
      <sheetName val="2 кв.06"/>
      <sheetName val="COST"/>
      <sheetName val="DICTS"/>
      <sheetName val="СевГОК_Реал.(упр.)"/>
      <sheetName val="1-В 1 Апр. БО"/>
      <sheetName val="База"/>
      <sheetName val="Данные динамики"/>
      <sheetName val="Период 1"/>
      <sheetName val="Период 2"/>
      <sheetName val="Справочник"/>
      <sheetName val="бюджет_сентябрь5"/>
      <sheetName val="7_мес__20015"/>
      <sheetName val="кальк_(свод)_(Петрово)5"/>
      <sheetName val="кальк_(свод)5"/>
      <sheetName val="кальк_(свод)_(б-у)5"/>
      <sheetName val="кальк_(свод)_(прогноз)5"/>
      <sheetName val="кальк_(сводПРОГРАММА)5"/>
      <sheetName val="Каштан_(балансовая)5"/>
      <sheetName val="кальк_(скала_)5"/>
      <sheetName val="кальк_(руда_)5"/>
      <sheetName val="Свод_(2)5"/>
      <sheetName val="Сводная_по_цехам4"/>
      <sheetName val="26_27_37_47_Цены_и_объёмы2"/>
      <sheetName val="EBITDA_2"/>
      <sheetName val="Справочник_№11"/>
      <sheetName val="Спр_№3,_Спр_№41"/>
      <sheetName val="Справочник_№21"/>
      <sheetName val="Цены_СНГ"/>
      <sheetName val="2_кв_06"/>
      <sheetName val="СевГОК_Реал_(упр_)"/>
      <sheetName val="Flash-P&amp;L"/>
      <sheetName val="ANALYSIS"/>
    </sheetNames>
    <sheetDataSet>
      <sheetData sheetId="0">
        <row r="2">
          <cell r="B2">
            <v>430</v>
          </cell>
        </row>
      </sheetData>
      <sheetData sheetId="1"/>
      <sheetData sheetId="2"/>
      <sheetData sheetId="3"/>
      <sheetData sheetId="4"/>
      <sheetData sheetId="5"/>
      <sheetData sheetId="6"/>
      <sheetData sheetId="7"/>
      <sheetData sheetId="8"/>
      <sheetData sheetId="9" refreshError="1">
        <row r="2">
          <cell r="B2">
            <v>430</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2">
          <cell r="B2">
            <v>430</v>
          </cell>
        </row>
      </sheetData>
      <sheetData sheetId="31"/>
      <sheetData sheetId="32">
        <row r="2">
          <cell r="B2">
            <v>430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ow r="2">
          <cell r="B2">
            <v>430</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row r="2">
          <cell r="B2">
            <v>430</v>
          </cell>
        </row>
      </sheetData>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ная"/>
      <sheetName val="Грейды"/>
      <sheetName val="Лист3"/>
      <sheetName val="общие данные"/>
      <sheetName val="сданые вагоны"/>
      <sheetName val="СевГОК_Реал.(упр.)"/>
      <sheetName val="xref"/>
      <sheetName val="общие_данные"/>
      <sheetName val="сданые_вагоны"/>
      <sheetName val="СевГОК_Реал_(упр_)"/>
    </sheetNames>
    <sheetDataSet>
      <sheetData sheetId="0">
        <row r="790">
          <cell r="E790" t="str">
            <v>Служба продаж</v>
          </cell>
          <cell r="F790" t="str">
            <v>Отдел персонала и администрации</v>
          </cell>
        </row>
        <row r="791">
          <cell r="E791" t="str">
            <v>Служба продаж, Департамент коммерческого сервиса</v>
          </cell>
          <cell r="F791" t="str">
            <v>Отдел длинного продукта</v>
          </cell>
        </row>
        <row r="792">
          <cell r="E792" t="str">
            <v>Служба продаж, Департамент коммерческого сервиса, г.Харцызск</v>
          </cell>
          <cell r="F792" t="str">
            <v>Отдел плоского продукта</v>
          </cell>
        </row>
        <row r="793">
          <cell r="E793" t="str">
            <v>Служба по ремонтам</v>
          </cell>
          <cell r="F793" t="str">
            <v>Отдел управления заказами</v>
          </cell>
        </row>
        <row r="794">
          <cell r="E794" t="str">
            <v>Дирекция по стратегии и развитию бизнеса</v>
          </cell>
          <cell r="F794" t="str">
            <v>отдел исследования товарных рынков</v>
          </cell>
        </row>
        <row r="795">
          <cell r="E795" t="str">
            <v>Управление развития производства</v>
          </cell>
          <cell r="F795" t="str">
            <v>отдел документарных операций</v>
          </cell>
        </row>
        <row r="796">
          <cell r="E796" t="str">
            <v>Служба планирования и оперативной координации</v>
          </cell>
          <cell r="F796" t="str">
            <v>отдел финансов</v>
          </cell>
        </row>
        <row r="797">
          <cell r="E797" t="str">
            <v>Служба планирования и оперативной координации, Управление планирования продаж и операций</v>
          </cell>
          <cell r="F797" t="str">
            <v>производственно-сбытовой сектор, Управление труб и штрипса</v>
          </cell>
        </row>
        <row r="798">
          <cell r="E798" t="str">
            <v>Служба планирования и оперативной координации, Управление оперативной координации продаж</v>
          </cell>
          <cell r="F798" t="str">
            <v>сектор внешнеэкономической деятельности,Управление труб и штрипса</v>
          </cell>
        </row>
        <row r="799">
          <cell r="E799" t="str">
            <v>Финансовая служба</v>
          </cell>
          <cell r="F799" t="str">
            <v>сектор анализа перспективных рынков, Управление труб и штрипса</v>
          </cell>
        </row>
        <row r="800">
          <cell r="E800" t="str">
            <v>Дирекция операционного управления и обеспечения</v>
          </cell>
          <cell r="F800" t="str">
            <v>отдел проектирования</v>
          </cell>
        </row>
        <row r="801">
          <cell r="E801" t="str">
            <v>Дирекция по снабжению</v>
          </cell>
          <cell r="F801" t="str">
            <v>отдел контроля капитальных программ</v>
          </cell>
        </row>
        <row r="802">
          <cell r="E802" t="str">
            <v>Департамент закупок</v>
          </cell>
          <cell r="F802" t="str">
            <v>финансовый сектор, Управление труб и штрипса</v>
          </cell>
        </row>
        <row r="803">
          <cell r="E803" t="str">
            <v>Управление инвестиций</v>
          </cell>
          <cell r="F803" t="str">
            <v>административный отдел</v>
          </cell>
        </row>
        <row r="804">
          <cell r="E804" t="str">
            <v>Управление стратегии</v>
          </cell>
          <cell r="F804" t="str">
            <v>Управление труб и штрипса</v>
          </cell>
        </row>
        <row r="805">
          <cell r="E805" t="str">
            <v>Управление учета контроля и отчетности</v>
          </cell>
          <cell r="F805" t="str">
            <v>Управление внутреннего консалтинга</v>
          </cell>
        </row>
        <row r="806">
          <cell r="E806" t="str">
            <v>Управление продаж</v>
          </cell>
          <cell r="F806" t="str">
            <v>Управление развития новых продуктов и приложений</v>
          </cell>
        </row>
        <row r="807">
          <cell r="E807" t="str">
            <v>Структурное подразделение г.Кривой Рог</v>
          </cell>
          <cell r="F807" t="str">
            <v>Управление маркетинга и продуктовой политики</v>
          </cell>
        </row>
        <row r="808">
          <cell r="E808" t="str">
            <v>Структурное подразделение г.Кривой Рог, Управление учета контроля и отчетности</v>
          </cell>
          <cell r="F808" t="str">
            <v>Отдел финансового планирования и анализа</v>
          </cell>
        </row>
        <row r="809">
          <cell r="E809" t="str">
            <v>Структурное подразделение г.Кривой Рог, Управление продаж</v>
          </cell>
          <cell r="F809" t="str">
            <v>Группа ферросплавов</v>
          </cell>
        </row>
        <row r="810">
          <cell r="E810" t="str">
            <v>Структурное подразделение г.Кривой Рог, Управление закупок оборудования и материалов</v>
          </cell>
          <cell r="F810" t="str">
            <v>Группа оборудования</v>
          </cell>
        </row>
        <row r="811">
          <cell r="E811" t="str">
            <v>Структурное подразделение г.Кривой Рог, Управление стратегии и инвестиций</v>
          </cell>
          <cell r="F811" t="str">
            <v>Группа огнеупоров</v>
          </cell>
        </row>
        <row r="812">
          <cell r="E812" t="str">
            <v>Структурное подразделение г.Кривой Рог, Управление производства</v>
          </cell>
          <cell r="F812" t="str">
            <v>Группа ГСМ</v>
          </cell>
        </row>
        <row r="813">
          <cell r="E813" t="str">
            <v>Управление контроллинга</v>
          </cell>
          <cell r="F813" t="str">
            <v>Группа материалов</v>
          </cell>
        </row>
        <row r="814">
          <cell r="E814" t="str">
            <v>Управление финансового контроля</v>
          </cell>
          <cell r="F814" t="str">
            <v>Группа реализации прочей продукции</v>
          </cell>
        </row>
        <row r="815">
          <cell r="E815" t="str">
            <v>Дирекция по капитальным инвестициям</v>
          </cell>
          <cell r="F815" t="str">
            <v>Группа поставок сырья</v>
          </cell>
        </row>
        <row r="816">
          <cell r="E816" t="str">
            <v>Дирекция по капитальным нвестициям, Управление инвестиционного анализа</v>
          </cell>
          <cell r="F816" t="str">
            <v>Группа контроля и управления затратами</v>
          </cell>
        </row>
        <row r="817">
          <cell r="E817" t="str">
            <v>Дирекция по капитальным нвестициям, Управление технического мониторинга</v>
          </cell>
          <cell r="F817" t="str">
            <v>Отдел производства и сбыта химической продукции</v>
          </cell>
        </row>
        <row r="818">
          <cell r="E818" t="str">
            <v>Автотранспортная служба</v>
          </cell>
          <cell r="F818" t="str">
            <v>Отдел угля</v>
          </cell>
        </row>
        <row r="819">
          <cell r="E819" t="str">
            <v>Управление корпоративными правами</v>
          </cell>
          <cell r="F819" t="str">
            <v>Отдел закупок оборудования и материалов</v>
          </cell>
        </row>
        <row r="820">
          <cell r="E820" t="str">
            <v>Управление юридической практики</v>
          </cell>
          <cell r="F820" t="str">
            <v>Отдел кокса</v>
          </cell>
        </row>
        <row r="821">
          <cell r="E821" t="str">
            <v>Управление развития бизнеса</v>
          </cell>
          <cell r="F821" t="str">
            <v>Отдел планирования отчетности и контроля</v>
          </cell>
        </row>
        <row r="822">
          <cell r="E822" t="str">
            <v>Инвестиционное управление</v>
          </cell>
          <cell r="F822" t="str">
            <v>Отдел стратегии и инвестиций</v>
          </cell>
        </row>
        <row r="823">
          <cell r="E823" t="str">
            <v>Управление слияния и поглощения</v>
          </cell>
          <cell r="F823" t="str">
            <v>Отдел аналитики</v>
          </cell>
        </row>
        <row r="824">
          <cell r="E824" t="str">
            <v>Управление планирования и контроля</v>
          </cell>
          <cell r="F824" t="str">
            <v>Отдел контроллинга</v>
          </cell>
        </row>
        <row r="825">
          <cell r="E825" t="str">
            <v>Управление организации перевозок</v>
          </cell>
          <cell r="F825" t="str">
            <v xml:space="preserve">Отдел отчетности </v>
          </cell>
        </row>
        <row r="826">
          <cell r="E826" t="str">
            <v>Управление промышленной безопасности</v>
          </cell>
          <cell r="F826" t="str">
            <v>Отдел продаж ЖРС</v>
          </cell>
        </row>
        <row r="827">
          <cell r="E827" t="str">
            <v>Управление по стандартам и внутреннему аудиту</v>
          </cell>
          <cell r="F827" t="str">
            <v>Отдел продаж ФДП</v>
          </cell>
        </row>
        <row r="828">
          <cell r="E828" t="str">
            <v>Управление охраны окружающей среды</v>
          </cell>
          <cell r="F828" t="str">
            <v>Отдел логистики</v>
          </cell>
        </row>
        <row r="829">
          <cell r="E829" t="str">
            <v>Управление по персоналу</v>
          </cell>
          <cell r="F829" t="str">
            <v>Отдел вспомогательных материалов</v>
          </cell>
        </row>
        <row r="830">
          <cell r="F830" t="str">
            <v>Отдел оборудования и запчастей</v>
          </cell>
        </row>
        <row r="831">
          <cell r="F831" t="str">
            <v>Отдел услуг</v>
          </cell>
        </row>
        <row r="832">
          <cell r="F832" t="str">
            <v>Отдел сырья, металла и ГСМ</v>
          </cell>
        </row>
        <row r="833">
          <cell r="F833" t="str">
            <v>Отдел стратегического планирования и контроля</v>
          </cell>
        </row>
        <row r="834">
          <cell r="F834" t="str">
            <v>Отдел оперативного управления производства</v>
          </cell>
        </row>
        <row r="835">
          <cell r="F835" t="str">
            <v>Отдел стратегического планирования производственной деятельности</v>
          </cell>
        </row>
        <row r="836">
          <cell r="F836" t="str">
            <v>Отдел внутреннего контроляи управления рисками</v>
          </cell>
        </row>
        <row r="837">
          <cell r="F837" t="str">
            <v>Отдел информационных технологий</v>
          </cell>
        </row>
        <row r="838">
          <cell r="F838" t="str">
            <v>Отдел администрирования информационно-финансовых систем</v>
          </cell>
        </row>
        <row r="839">
          <cell r="F839" t="str">
            <v>Отдел корпоративных финансов</v>
          </cell>
        </row>
        <row r="840">
          <cell r="F840" t="str">
            <v>Казначейство</v>
          </cell>
        </row>
        <row r="841">
          <cell r="F841" t="str">
            <v>Налоговый отдел</v>
          </cell>
        </row>
        <row r="842">
          <cell r="F842" t="str">
            <v>Бухгалтерия</v>
          </cell>
        </row>
        <row r="843">
          <cell r="F843" t="str">
            <v>Отдел экономической безопасности ДУК</v>
          </cell>
        </row>
        <row r="844">
          <cell r="F844" t="str">
            <v>Отдел внутренней безопасности ДУК</v>
          </cell>
        </row>
        <row r="845">
          <cell r="F845" t="str">
            <v>Отдел защиты информации ДУК</v>
          </cell>
        </row>
        <row r="846">
          <cell r="F846" t="str">
            <v>Отдел экономической безопасности ДСП</v>
          </cell>
        </row>
        <row r="847">
          <cell r="F847" t="str">
            <v>Отдел внутренней безопасности ДСП</v>
          </cell>
        </row>
        <row r="848">
          <cell r="F848" t="str">
            <v>Отдел защиты информации ДСП</v>
          </cell>
        </row>
        <row r="849">
          <cell r="F849" t="str">
            <v>Отдел экономической безопасности ГРД</v>
          </cell>
        </row>
        <row r="850">
          <cell r="F850" t="str">
            <v>Отдел внутренней безопасности ГРД</v>
          </cell>
        </row>
        <row r="851">
          <cell r="F851" t="str">
            <v>Отдел защиты информации ГРД</v>
          </cell>
        </row>
        <row r="852">
          <cell r="F852" t="str">
            <v>Отдел внутренней безопасности</v>
          </cell>
        </row>
        <row r="853">
          <cell r="F853" t="str">
            <v>Отдел экономической безопасности</v>
          </cell>
        </row>
        <row r="854">
          <cell r="F854" t="str">
            <v>Отдел защиты информации</v>
          </cell>
        </row>
        <row r="855">
          <cell r="F855" t="str">
            <v>Отдел охраны</v>
          </cell>
        </row>
        <row r="856">
          <cell r="F856" t="str">
            <v>Информационно-аналитический отдел</v>
          </cell>
        </row>
        <row r="857">
          <cell r="F857" t="str">
            <v>Отдел по электронным коммуникациям и аналитическому обеспечению</v>
          </cell>
        </row>
        <row r="858">
          <cell r="F858" t="str">
            <v>Отдел специальных проектов</v>
          </cell>
        </row>
        <row r="859">
          <cell r="F859" t="str">
            <v>Отдел по работе со СМИ</v>
          </cell>
        </row>
        <row r="860">
          <cell r="F860" t="str">
            <v>Отдел по внутрикорпоративным коммуникациям</v>
          </cell>
        </row>
        <row r="861">
          <cell r="F861" t="str">
            <v>Административный отдел</v>
          </cell>
        </row>
        <row r="862">
          <cell r="F862" t="str">
            <v>Отдел организации бизнес поездок</v>
          </cell>
        </row>
        <row r="863">
          <cell r="F863" t="str">
            <v>Юридический отдел</v>
          </cell>
        </row>
        <row r="864">
          <cell r="F864" t="str">
            <v>Отдел формирования централизованного заказа на перевозки</v>
          </cell>
        </row>
        <row r="865">
          <cell r="F865" t="str">
            <v>Отдел по организации морских перевозок</v>
          </cell>
        </row>
        <row r="866">
          <cell r="F866" t="str">
            <v>Отдел контроля исполнения заказов</v>
          </cell>
        </row>
        <row r="867">
          <cell r="F867" t="str">
            <v>Отдел финансово-экономического анализа</v>
          </cell>
        </row>
        <row r="868">
          <cell r="F868" t="str">
            <v>Проектный отдел</v>
          </cell>
        </row>
        <row r="869">
          <cell r="F869" t="str">
            <v>Отдел оперативного реагирования</v>
          </cell>
        </row>
        <row r="870">
          <cell r="F870" t="str">
            <v>Отдел промышленной безопасности</v>
          </cell>
        </row>
        <row r="871">
          <cell r="F871" t="str">
            <v>Отдел по охране труда</v>
          </cell>
        </row>
        <row r="872">
          <cell r="F872" t="str">
            <v>Отдел стандартов</v>
          </cell>
        </row>
        <row r="873">
          <cell r="F873" t="str">
            <v>Отдел внутреннего аудита</v>
          </cell>
        </row>
        <row r="874">
          <cell r="F874" t="str">
            <v>Аналитический отдел</v>
          </cell>
        </row>
        <row r="875">
          <cell r="F875" t="str">
            <v>Отдел регистрации продукции</v>
          </cell>
        </row>
        <row r="876">
          <cell r="F876" t="str">
            <v>Отдел сопровождения операционной деятельности</v>
          </cell>
        </row>
        <row r="877">
          <cell r="F877" t="str">
            <v>Отдел новых проектов</v>
          </cell>
        </row>
        <row r="878">
          <cell r="F878" t="str">
            <v>Отдел организационного развития</v>
          </cell>
        </row>
        <row r="879">
          <cell r="F879" t="str">
            <v>Отдел охраны здоровья</v>
          </cell>
        </row>
        <row r="880">
          <cell r="F880" t="str">
            <v>Отдел кадров</v>
          </cell>
        </row>
        <row r="881">
          <cell r="F881" t="str">
            <v>Инвестиционный отдел</v>
          </cell>
        </row>
        <row r="882">
          <cell r="F882" t="str">
            <v>Отдел стратегического планирования и контроля</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таблица (По мероприятиям (2)"/>
      <sheetName val="Св.таблица (с НДС) (мес)"/>
      <sheetName val="Св.таблица (с НДС)"/>
      <sheetName val="Св.таблица"/>
      <sheetName val="ремонты"/>
      <sheetName val="ПОР"/>
      <sheetName val="СОЦ"/>
      <sheetName val="Св.таблица (По службам)"/>
      <sheetName val="ДанныеПостРасх"/>
      <sheetName val="ГруппВЗ"/>
      <sheetName val="Общие данные"/>
      <sheetName val="Коды цехов"/>
      <sheetName val="МВЗ"/>
      <sheetName val="План счетов"/>
      <sheetName val="Коды платежей"/>
      <sheetName val="ТО "/>
      <sheetName val="вр1"/>
      <sheetName val="ИП"/>
    </sheetNames>
    <sheetDataSet>
      <sheetData sheetId="0"/>
      <sheetData sheetId="1"/>
      <sheetData sheetId="2"/>
      <sheetData sheetId="3"/>
      <sheetData sheetId="4"/>
      <sheetData sheetId="5"/>
      <sheetData sheetId="6"/>
      <sheetData sheetId="7"/>
      <sheetData sheetId="8"/>
      <sheetData sheetId="9"/>
      <sheetData sheetId="10" refreshError="1">
        <row r="94">
          <cell r="B94" t="str">
            <v>МБП</v>
          </cell>
        </row>
        <row r="95">
          <cell r="B95" t="str">
            <v>Бюджетная статья</v>
          </cell>
        </row>
        <row r="96">
          <cell r="B96" t="str">
            <v>МБП</v>
          </cell>
        </row>
        <row r="97">
          <cell r="B97" t="str">
            <v>Топливо</v>
          </cell>
        </row>
        <row r="98">
          <cell r="B98" t="str">
            <v>Энергоресурсы</v>
          </cell>
        </row>
        <row r="99">
          <cell r="B99" t="str">
            <v>Зарплата с начислениями</v>
          </cell>
        </row>
        <row r="100">
          <cell r="B100" t="str">
            <v>Тех.обслуж.</v>
          </cell>
        </row>
        <row r="101">
          <cell r="B101" t="str">
            <v>Восст.ремонт №1</v>
          </cell>
        </row>
        <row r="102">
          <cell r="B102" t="str">
            <v>Восст.ремонт №2</v>
          </cell>
        </row>
        <row r="103">
          <cell r="B103" t="str">
            <v>Содержание</v>
          </cell>
        </row>
        <row r="104">
          <cell r="B104" t="str">
            <v>Амортизация</v>
          </cell>
        </row>
        <row r="105">
          <cell r="B105" t="str">
            <v>Аренда</v>
          </cell>
        </row>
        <row r="106">
          <cell r="B106" t="str">
            <v>Транспорт.услуги</v>
          </cell>
        </row>
        <row r="107">
          <cell r="B107" t="str">
            <v>Прочие</v>
          </cell>
        </row>
        <row r="108">
          <cell r="B108" t="str">
            <v>Охрана труда</v>
          </cell>
        </row>
        <row r="109">
          <cell r="B109" t="str">
            <v>Охрана природы</v>
          </cell>
        </row>
        <row r="110">
          <cell r="B110" t="str">
            <v>Налоги</v>
          </cell>
        </row>
        <row r="111">
          <cell r="B111" t="str">
            <v>Расходы</v>
          </cell>
        </row>
        <row r="112">
          <cell r="B112" t="str">
            <v>Услуги</v>
          </cell>
        </row>
      </sheetData>
      <sheetData sheetId="11"/>
      <sheetData sheetId="12"/>
      <sheetData sheetId="13"/>
      <sheetData sheetId="14"/>
      <sheetData sheetId="15"/>
      <sheetData sheetId="16"/>
      <sheetData sheetId="1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Клининг, благоуст, фасилити,пр."/>
      <sheetName val="Cleaning, Landscaping, Facility"/>
      <sheetName val="Питьевой режим"/>
      <sheetName val="Drinking Water Availability"/>
      <sheetName val="ЛПП"/>
      <sheetName val="инструкция;instruction"/>
      <sheetName val="списки"/>
      <sheetName val="списки (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изводство"/>
      <sheetName val="Цены"/>
      <sheetName val="Удельные нормы"/>
      <sheetName val="Бюджет энергоресурсов"/>
      <sheetName val="Сырье и основные материалы"/>
      <sheetName val="Нормативный запас"/>
      <sheetName val="Бюджет расходов на оплату труда"/>
      <sheetName val="ТМЦ"/>
      <sheetName val="ГСМ"/>
      <sheetName val="Налоговые обязательства"/>
      <sheetName val="Услуги сторонних организаций"/>
      <sheetName val="Отдел КС "/>
      <sheetName val="Проценты за кредит"/>
      <sheetName val="Расходы на сбыт"/>
      <sheetName val="Общехозяйст. и прочие расходы"/>
      <sheetName val="Капитальные ремонты"/>
      <sheetName val="Непроизводственный бюджет"/>
      <sheetName val="Бюджет социальной сферы"/>
      <sheetName val="Инвестиционный бюджет"/>
      <sheetName val="консолидированный бюджет"/>
      <sheetName val="Плат.календ. Актив-Дивизион"/>
      <sheetName val="доходная часть"/>
      <sheetName val="денежный поток"/>
      <sheetName val="база данных"/>
      <sheetName val="Исходные данные"/>
      <sheetName va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извод программа 2006"/>
      <sheetName val="СевГОК ПП"/>
      <sheetName val="СевГОК ПП +&quot; 9-10&quot;"/>
      <sheetName val="СевГОК ПП +&quot; 11-12&quot; (2)"/>
      <sheetName val="исх СевГОК"/>
      <sheetName val="ПК"/>
      <sheetName val="АК"/>
      <sheetName val="Окатыш ПП"/>
      <sheetName val="Диаграмма"/>
      <sheetName val="Инвестиции"/>
      <sheetName val="Капитальные ремонты"/>
      <sheetName val="Поставки инвестиции"/>
      <sheetName val="Поставки кап.ремонты"/>
      <sheetName val="бюджет (required)инвестиции "/>
      <sheetName val="бюджет (required)кап.рем."/>
      <sheetName val="производство"/>
      <sheetName val="#ССЫЛКА"/>
      <sheetName val="СС_ТП"/>
      <sheetName val="Справка"/>
      <sheetName val="источник"/>
      <sheetName val="производ_программа_2006"/>
      <sheetName val="СевГОК_ПП"/>
      <sheetName val="СевГОК_ПП_+&quot;_9-10&quot;"/>
      <sheetName val="СевГОК_ПП_+&quot;_11-12&quot;_(2)"/>
      <sheetName val="исх_СевГОК"/>
      <sheetName val="Окатыш_ПП"/>
      <sheetName val="Капитальные_ремонты"/>
      <sheetName val="Поставки_инвестиции"/>
      <sheetName val="Поставки_кап_ремонты"/>
      <sheetName val="бюджет_(required)инвестиции_"/>
      <sheetName val="бюджет_(required)кап_рем_"/>
      <sheetName val="Исходные данные"/>
      <sheetName val="производ_программа_20061"/>
      <sheetName val="СевГОК_ПП1"/>
      <sheetName val="СевГОК_ПП_+&quot;_9-10&quot;1"/>
      <sheetName val="СевГОК_ПП_+&quot;_11-12&quot;_(2)1"/>
      <sheetName val="исх_СевГОК1"/>
      <sheetName val="Окатыш_ПП1"/>
      <sheetName val="Капитальные_ремонты1"/>
      <sheetName val="Поставки_инвестиции1"/>
      <sheetName val="Поставки_кап_ремонты1"/>
      <sheetName val="бюджет_(required)инвестиции_1"/>
      <sheetName val="бюджет_(required)кап_рем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ФДК"/>
      <sheetName val="февраль06"/>
      <sheetName val="год"/>
      <sheetName val="Лист1"/>
      <sheetName val="Лист2"/>
      <sheetName val="Лист3"/>
      <sheetName val="Директор"/>
      <sheetName val="Планы2"/>
      <sheetName val="Себ,уд.нормы"/>
      <sheetName val="Распр ноябрь к 2007 (2)"/>
      <sheetName val="РМЦ"/>
      <sheetName val="Январь"/>
      <sheetName val="_x0004_"/>
      <sheetName val="Лист4 (4)"/>
      <sheetName val="_x0000__x0007__x0000_벤က_x0000_"/>
      <sheetName val=""/>
      <sheetName val="21"/>
      <sheetName val="22-24"/>
      <sheetName val="25-26"/>
      <sheetName val="27"/>
      <sheetName val="28"/>
      <sheetName val="29"/>
      <sheetName val="30"/>
      <sheetName val="16а,б,в"/>
      <sheetName val="181-182"/>
      <sheetName val="?_x0007_?벤က?"/>
      <sheetName val="_x0007__x0000_벤က_x0000_"/>
      <sheetName val="4.2_S"/>
      <sheetName val="4.2_N"/>
      <sheetName val="производство"/>
      <sheetName val="Sales_2008"/>
      <sheetName val="Sales_2009"/>
      <sheetName val="_x0007_?벤က?"/>
      <sheetName val="исх СевГОК"/>
      <sheetName val="Себ,уд_нормы"/>
      <sheetName val="Распр_ноябрь_к_2007_(2)"/>
      <sheetName val="Лист4_(4)"/>
      <sheetName val="벤က"/>
      <sheetName val="??벤က?"/>
      <sheetName val="4_2_S"/>
      <sheetName val="4_2_N"/>
      <sheetName val="?벤က?"/>
      <sheetName val="11-МТП (ІІ)"/>
      <sheetName val="Таблиця ТЕП (квартал)"/>
      <sheetName val="Распр_ноябрь_к_2007_(2)1"/>
      <sheetName val="Себ,уд_нормы1"/>
      <sheetName val="Лист4_(4)1"/>
      <sheetName val="4_2_S1"/>
      <sheetName val="4_2_N1"/>
      <sheetName val="исх_СевГОК"/>
      <sheetName val="11-МТП_(ІІ)"/>
      <sheetName val="Таблиця_ТЕП_(квартал)"/>
      <sheetName val="Распр_ноябрь_к_2007_(2)2"/>
      <sheetName val="Себ,уд_нормы2"/>
      <sheetName val="Лист4_(4)2"/>
      <sheetName val="4_2_S2"/>
      <sheetName val="4_2_N2"/>
      <sheetName val="исх_СевГОК1"/>
      <sheetName val="11-МТП_(ІІ)1"/>
      <sheetName val="Таблиця_ТЕП_(квартал)1"/>
      <sheetName val="_x0007_"/>
      <sheetName val="СевГОК_Реал._УО_Fe%"/>
      <sheetName val="EBITDA "/>
      <sheetName val="Общ.данные"/>
      <sheetName val="КЗГО (3)"/>
      <sheetName val="#ССЫЛКА"/>
      <sheetName val="_x0000_"/>
      <sheetName val="Себ,уд_нормы3"/>
      <sheetName val="Распр_ноябрь_к_2007_(2)3"/>
      <sheetName val="Лист4_(4)3"/>
      <sheetName val="4_2_S3"/>
      <sheetName val="4_2_N3"/>
      <sheetName val="исх_СевГОК2"/>
      <sheetName val="11-МТП_(ІІ)2"/>
      <sheetName val="Таблиця_ТЕП_(квартал)2"/>
      <sheetName val="EBITDA_"/>
      <sheetName val="СевГОК_Реал__УО_Fe%"/>
      <sheetName val="26.27.37.47_Рынки"/>
      <sheetName val="10-12_Себестоимость"/>
      <sheetName val="1-В 1 Апр. БО"/>
      <sheetName val="?"/>
      <sheetName val="Удельные нормы, цены"/>
      <sheetName val="ЗКЛ"/>
      <sheetName val="Реал.(упр.)"/>
      <sheetName val="Себ,уд_нормы4"/>
      <sheetName val="Распр_ноябрь_к_2007_(2)4"/>
      <sheetName val="Лист4_(4)4"/>
      <sheetName val="4_2_S4"/>
      <sheetName val="4_2_N4"/>
      <sheetName val="исх_СевГОК3"/>
      <sheetName val="11-МТП_(ІІ)3"/>
      <sheetName val="Таблиця_ТЕП_(квартал)3"/>
      <sheetName val="EBITDA_1"/>
      <sheetName val="СевГОК_Реал__УО_Fe%1"/>
      <sheetName val="Общ_данные"/>
      <sheetName val="КЗГО_(3)"/>
      <sheetName val="26_27_37_47_Рынки"/>
      <sheetName val="ПП"/>
      <sheetName val="Книга1"/>
      <sheetName val="PR"/>
      <sheetName val="Flash-P&amp;L"/>
      <sheetName val="Справка"/>
      <sheetName val="ГруппВЗ"/>
      <sheetName val="общие данные"/>
      <sheetName val="Инструкция"/>
      <sheetName val="2006"/>
      <sheetName val="XLR_NoRangeSheet"/>
      <sheetName val="DICTS"/>
      <sheetName val="Себ,уд_нормы5"/>
      <sheetName val="Распр_ноябрь_к_2007_(2)5"/>
      <sheetName val="Лист4_(4)5"/>
      <sheetName val="4_2_S5"/>
      <sheetName val="4_2_N5"/>
      <sheetName val="исх_СевГОК4"/>
      <sheetName val="11-МТП_(ІІ)4"/>
      <sheetName val="Таблиця_ТЕП_(квартал)4"/>
      <sheetName val="EBITDA_2"/>
      <sheetName val="СевГОК_Реал__УО_Fe%2"/>
      <sheetName val="Общ_данные1"/>
      <sheetName val="КЗГО_(3)1"/>
      <sheetName val="26_27_37_47_Рынки1"/>
      <sheetName val="1-В_1_Апр__БО"/>
      <sheetName val="Удельные_нормы,_цены"/>
      <sheetName val="Реал_(упр_)"/>
      <sheetName val="общие_данные"/>
      <sheetName val="Итого М. (2)"/>
      <sheetName val="Итог Лена"/>
      <sheetName val="Итого М_ _2_"/>
      <sheetName val="Курс"/>
      <sheetName val="1,3 новая"/>
      <sheetName val="цены"/>
      <sheetName val="ограничения"/>
      <sheetName val="Доп инфо"/>
      <sheetName val="5 Цены"/>
      <sheetName val="4"/>
      <sheetName val="3"/>
      <sheetName val="нормы 5 лет"/>
      <sheetName val="Assumptions"/>
      <sheetName val="НК-баз00"/>
      <sheetName val="НК-пес00"/>
      <sheetName val="Цеховые"/>
      <sheetName val="Центральные"/>
      <sheetName val="SETKI"/>
      <sheetName val="Кред. задолж."/>
      <sheetName val="Авансы выданные"/>
      <sheetName val="аванс по ОС"/>
      <sheetName val="Прочие"/>
      <sheetName val="платежи"/>
      <sheetName val="движение дс"/>
      <sheetName val="РЗ"/>
      <sheetName val="т(к)"/>
      <sheetName val="Выбытия"/>
      <sheetName val="Центр НПК"/>
      <sheetName val="оборотка (свекла)"/>
      <sheetName val="Товар в пути"/>
      <sheetName val="апрель ЗП"/>
      <sheetName val="БДДС"/>
      <sheetName val="DailySch"/>
      <sheetName val="ИСХ"/>
      <sheetName val="мероп. пр 6"/>
      <sheetName val="РСК-год"/>
      <sheetName val="Аналит з-ка"/>
      <sheetName val="PLтв - Б"/>
      <sheetName val="Сверка с компаниями"/>
      <sheetName val="Прочий товар"/>
      <sheetName val="оборот средства(год)"/>
      <sheetName val="13,40 Авансы_получ"/>
      <sheetName val="Кредиторская задолженность"/>
      <sheetName val="п"/>
      <sheetName val="PL"/>
      <sheetName val="ДЗ"/>
      <sheetName val="СКР"/>
      <sheetName val="ОС УК СС"/>
      <sheetName val="скорр"/>
      <sheetName val="Инв"/>
      <sheetName val="Книга2"/>
      <sheetName val="Хран сах "/>
      <sheetName val="БДДС год"/>
      <sheetName val="Хотмыжск"/>
      <sheetName val="Авансы_уплач,деньги в регионах"/>
      <sheetName val="Деб+ДС рег"/>
      <sheetName val="1.10"/>
      <sheetName val="аван получ "/>
      <sheetName val="1.14"/>
      <sheetName val="Аванс свекла"/>
      <sheetName val="БПУ"/>
      <sheetName val="12 кред ф баланс "/>
      <sheetName val="УК Производство"/>
      <sheetName val="т"/>
      <sheetName val="5"/>
      <sheetName val="товар"/>
      <sheetName val="предоплата"/>
      <sheetName val="Резерв"/>
      <sheetName val="за месяц"/>
      <sheetName val="ЗКР"/>
      <sheetName val="титул"/>
      <sheetName val="Льгов"/>
      <sheetName val="Ав (закупка, услуги)"/>
      <sheetName val="Ав+фин влож"/>
      <sheetName val="12 креди баланс "/>
      <sheetName val="Хран св+м+ж"/>
      <sheetName val="Произв пок раст 3 "/>
      <sheetName val="Поступления"/>
      <sheetName val="Выб"/>
      <sheetName val="2 деньги в пути"/>
      <sheetName val="P&amp;L"/>
      <sheetName val="янв"/>
      <sheetName val="БАЛАНС(большой)"/>
      <sheetName val="БДДС Крутьки"/>
      <sheetName val="Деньги"/>
      <sheetName val="Сдача произведен. прод."/>
      <sheetName val="Проч"/>
      <sheetName val="Баланс"/>
      <sheetName val="Пост"/>
      <sheetName val="ГСМ"/>
      <sheetName val="PL СКР"/>
      <sheetName val="сс"/>
      <sheetName val="Фин"/>
      <sheetName val="Кредитный портфель"/>
      <sheetName val="Авансы "/>
      <sheetName val="d_pok"/>
      <sheetName val="Акции"/>
      <sheetName val="Гр фин"/>
      <sheetName val="Лист 2"/>
      <sheetName val="ОДФР 2"/>
      <sheetName val="свод по Копм"/>
      <sheetName val="Кред"/>
      <sheetName val="б"/>
      <sheetName val="Начисл"/>
      <sheetName val="Инвест.план к БДДС"/>
      <sheetName val="БАЛАНСПР2"/>
      <sheetName val="Изменения"/>
      <sheetName val="Инвестиции_1"/>
      <sheetName val="УК ЗКР"/>
      <sheetName val="Аналитика"/>
      <sheetName val="ОПИиУ"/>
      <sheetName val="БДДС (3)"/>
      <sheetName val="БДДС 3 декады"/>
      <sheetName val="Отгрузка"/>
      <sheetName val="Баланс ВЭД"/>
      <sheetName val="бюджет 2005"/>
      <sheetName val="PL new"/>
      <sheetName val="Вр"/>
      <sheetName val="Баланс3"/>
      <sheetName val="Balance Sheet"/>
      <sheetName val="1"/>
      <sheetName val=" БДДС"/>
      <sheetName val="MACRO"/>
      <sheetName val="Фин. вложения"/>
      <sheetName val="PL (2)"/>
      <sheetName val="Баланс-новый"/>
      <sheetName val="Закупки"/>
      <sheetName val="Доходы"/>
      <sheetName val="Нормы_Свекла"/>
      <sheetName val="БДДС конс  руб "/>
      <sheetName val="БПУ ПР"/>
      <sheetName val="Себестоимость"/>
      <sheetName val="Выбытия  к БДДС"/>
      <sheetName val="Щигры"/>
      <sheetName val="Авансы_уплач,деньги в регионах,"/>
      <sheetName val="PLб"/>
      <sheetName val="д"/>
      <sheetName val="ежедневный лист заполнения"/>
      <sheetName val="Вр ф (2)"/>
      <sheetName val="Balance Sh+Indices"/>
      <sheetName val="Разнесение ОХР"/>
      <sheetName val="Кред- портф-РСК"/>
      <sheetName val="Прод_скота"/>
      <sheetName val="Исход инф"/>
      <sheetName val="Центр Агропрод"/>
      <sheetName val="Агропрод"/>
      <sheetName val="ц"/>
      <sheetName val="Год план"/>
      <sheetName val="Птицеводство"/>
      <sheetName val="приби уб"/>
      <sheetName val="на печать"/>
      <sheetName val="РСК-3мес"/>
      <sheetName val="Центр РЗ"/>
      <sheetName val="Свод по комп"/>
      <sheetName val="БДДС Агропрод"/>
      <sheetName val="свод "/>
      <sheetName val="исх.данные2004"/>
      <sheetName val="план"/>
      <sheetName val="2004"/>
      <sheetName val="2005"/>
      <sheetName val="Пок"/>
      <sheetName val="Комм"/>
      <sheetName val="АУР"/>
      <sheetName val="Нал"/>
      <sheetName val="ВРР"/>
      <sheetName val="БДР мес"/>
      <sheetName val="Комм расх"/>
      <sheetName val="Доп пок-ли"/>
      <sheetName val="Акции и ОС"/>
      <sheetName val="Комм расх опл"/>
      <sheetName val="Связь 0-я"/>
      <sheetName val="Деньги &quot;производство&quot;"/>
      <sheetName val="ДДС"/>
      <sheetName val="БДР"/>
      <sheetName val="Коммерческие расходы"/>
      <sheetName val="О"/>
      <sheetName val="4$"/>
      <sheetName val="2"/>
      <sheetName val="ц. р"/>
      <sheetName val="All"/>
      <sheetName val="АБ"/>
      <sheetName val="Sell"/>
      <sheetName val="СА"/>
      <sheetName val="МТС"/>
      <sheetName val="З"/>
      <sheetName val="Осн.Пок"/>
      <sheetName val="04"/>
      <sheetName val="PL_04"/>
      <sheetName val="Б_4"/>
      <sheetName val="ц.р."/>
      <sheetName val="x_Бюджет_P&amp;L_ЦТК_2004"/>
      <sheetName val="Cash accounts"/>
      <sheetName val="Справочник"/>
      <sheetName val="9150"/>
      <sheetName val="36_Здания"/>
      <sheetName val="Ведомость расчета амортизации"/>
      <sheetName val="условия"/>
      <sheetName val="Итог Антиснег11.01"/>
      <sheetName val="Входные параметрыВНГДУ"/>
      <sheetName val="CPIF"/>
      <sheetName val="S"/>
      <sheetName val="comps"/>
      <sheetName val="metal"/>
      <sheetName val="Au, Ag_lbma"/>
      <sheetName val="Au, Ag_ЦБ_РФ"/>
      <sheetName val="RUR"/>
      <sheetName val="KZT"/>
      <sheetName val="Расходы_март"/>
      <sheetName val="Расходы_март (3)"/>
      <sheetName val="Цена"/>
      <sheetName val="Product"/>
      <sheetName val="Обновление"/>
      <sheetName val="График"/>
      <sheetName val="Коэфф1."/>
      <sheetName val="Суточная"/>
      <sheetName val="Смета"/>
      <sheetName val="Зап-3- СЦБ"/>
      <sheetName val="Смета2 проект. раб."/>
      <sheetName val="смета 2 проект. работы"/>
      <sheetName val="Коэф"/>
      <sheetName val="Кредиты"/>
      <sheetName val="топография"/>
      <sheetName val="Шкаф"/>
      <sheetName val="Прайс лист"/>
      <sheetName val="1.2 геол"/>
      <sheetName val="5 П"/>
      <sheetName val="3 акт П"/>
      <sheetName val="1.1 геод"/>
      <sheetName val="DMTR_BP_03"/>
      <sheetName val="MAIN_PARAMETERS"/>
      <sheetName val="4сд"/>
      <sheetName val="2сд"/>
      <sheetName val="7сд"/>
      <sheetName val="медведицкая"/>
      <sheetName val="медведицкая (2)"/>
      <sheetName val="Сумма прописью"/>
      <sheetName val="132-155"/>
      <sheetName val="зай"/>
      <sheetName val="сводная рд"/>
      <sheetName val="волгард"/>
      <sheetName val="706-793вл"/>
      <sheetName val="626-706вл"/>
      <sheetName val="прим-рд"/>
      <sheetName val="нпс2рд"/>
      <sheetName val="нпс3рд "/>
      <sheetName val="нпс кириши рд"/>
      <sheetName val="73-94рд"/>
      <sheetName val="538-626"/>
      <sheetName val="515-538рд"/>
      <sheetName val="дружба"/>
      <sheetName val="яросл2"/>
      <sheetName val="155-253"/>
      <sheetName val="обследование"/>
      <sheetName val="новгород"/>
      <sheetName val="515-538"/>
      <sheetName val="НПС-2"/>
      <sheetName val="НПС-3 "/>
      <sheetName val="которосль"/>
      <sheetName val="улейма"/>
      <sheetName val="ярославль"/>
      <sheetName val="уфа"/>
      <sheetName val="Смета 1"/>
      <sheetName val="Таблица 2"/>
      <sheetName val="вариант"/>
      <sheetName val="ПДР"/>
      <sheetName val="Calc"/>
      <sheetName val="ID"/>
      <sheetName val="Таблица 3"/>
      <sheetName val="РП"/>
      <sheetName val="Харьяга-индига(ПР-Трасса+реки)"/>
      <sheetName val="К.рын"/>
      <sheetName val="ИТОГ"/>
      <sheetName val=" График расч "/>
      <sheetName val="Оперативная"/>
      <sheetName val="ТКРС"/>
      <sheetName val="ГРП"/>
      <sheetName val="Опт "/>
      <sheetName val="Ввод"/>
      <sheetName val="ИДН"/>
      <sheetName val="информация"/>
      <sheetName val="Summary"/>
      <sheetName val="Tabelle3"/>
      <sheetName val="Данные для расчёта сметы"/>
      <sheetName val="ПОДПИСИ"/>
      <sheetName val="медведицкая_(2)"/>
      <sheetName val="Сумма_прописью"/>
      <sheetName val="сводная_рд"/>
      <sheetName val="нпс3рд_"/>
      <sheetName val="нпс_кириши_рд"/>
      <sheetName val="НПС-3_"/>
      <sheetName val="Список прогонов за месяц"/>
      <sheetName val="1.1"/>
      <sheetName val="свод"/>
      <sheetName val="93-110"/>
      <sheetName val="Сводная"/>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20"/>
      <sheetName val="Восстановл_Лист49"/>
      <sheetName val="Восстановл_Лист21"/>
      <sheetName val="Расчет зарплаты"/>
      <sheetName val="Табл38-7"/>
      <sheetName val="ЭХЗ"/>
      <sheetName val="№5 СУБ Инж защ"/>
      <sheetName val="13.1"/>
      <sheetName val="к.84-к.83"/>
      <sheetName val="свод 2"/>
      <sheetName val="HP и оргтехника"/>
      <sheetName val="свод 3"/>
      <sheetName val="СметаСводная Колпино"/>
      <sheetName val="СметаСводная"/>
      <sheetName val="См3 СЦБ-зап"/>
      <sheetName val="ИГ1"/>
      <sheetName val="СметаСводная снег"/>
      <sheetName val="см8"/>
      <sheetName val="Смета 7"/>
      <sheetName val="Смета 1свод"/>
      <sheetName val="шаблон"/>
      <sheetName val="Ф-1"/>
      <sheetName val="Справочники"/>
      <sheetName val="Разработка проекта"/>
      <sheetName val="RSOILBAL"/>
      <sheetName val="Титул1"/>
      <sheetName val="Титул2"/>
      <sheetName val="Титул3"/>
      <sheetName val="Упр"/>
      <sheetName val="эл.химз."/>
      <sheetName val="гидрология"/>
      <sheetName val="Амур ДОН"/>
      <sheetName val="топо"/>
      <sheetName val="АВ_ЛУ из"/>
      <sheetName val="АВ"/>
      <sheetName val="Documents and Settings\Halilova"/>
      <sheetName val="ОБЩЕСТВА"/>
      <sheetName val="Приморск БДС"/>
      <sheetName val="Пример расчета"/>
      <sheetName val="СМЕТА проект"/>
      <sheetName val="5ОборРабМест(HP)"/>
      <sheetName val="Справочник "/>
      <sheetName val="Справ"/>
      <sheetName val="КлассНТМК"/>
      <sheetName val="КлассЗСМК"/>
      <sheetName val="rev"/>
      <sheetName val="co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54">
          <cell r="A54" t="str">
            <v>Объемы горных работ и производства товарной продукции</v>
          </cell>
          <cell r="B54" t="str">
            <v xml:space="preserve">на </v>
          </cell>
          <cell r="C54" t="str">
            <v>октябрь 2002 г</v>
          </cell>
          <cell r="I54" t="str">
            <v xml:space="preserve">на </v>
          </cell>
          <cell r="J54" t="str">
            <v>октябрь 2002 г</v>
          </cell>
        </row>
        <row r="56">
          <cell r="A56" t="str">
            <v>Наименование карьера</v>
          </cell>
          <cell r="B56" t="str">
            <v>Горизонт</v>
          </cell>
          <cell r="C56" t="str">
            <v>Объем горных работ</v>
          </cell>
          <cell r="D56" t="str">
            <v>Объемный вес</v>
          </cell>
          <cell r="E56" t="str">
            <v>Емкость ковша</v>
          </cell>
          <cell r="F56" t="str">
            <v>Календарных дней</v>
          </cell>
          <cell r="G56" t="str">
            <v>Пересьройка ЛЭП</v>
          </cell>
          <cell r="H56" t="str">
            <v>Ремонт пути</v>
          </cell>
          <cell r="I56" t="str">
            <v>Взрывы и передвижки</v>
          </cell>
          <cell r="J56" t="str">
            <v>Планировка</v>
          </cell>
          <cell r="K56" t="str">
            <v>Резерв</v>
          </cell>
          <cell r="L56" t="str">
            <v>К-во рабочих смен</v>
          </cell>
          <cell r="M56" t="str">
            <v>К-во 12-ти часовых кубосмен</v>
          </cell>
          <cell r="N56" t="str">
            <v>Норма выработки на машину за 12-ти  часовую смену</v>
          </cell>
          <cell r="R56" t="str">
            <v>Объемный вес</v>
          </cell>
          <cell r="U56" t="str">
            <v>Емкость ковша</v>
          </cell>
          <cell r="V56" t="str">
            <v>Календарных дней</v>
          </cell>
          <cell r="W56" t="str">
            <v>Пересьройка ЛЭП</v>
          </cell>
          <cell r="X56" t="str">
            <v>Ремонт пути</v>
          </cell>
          <cell r="Y56" t="str">
            <v>Взрывы и передвижки</v>
          </cell>
          <cell r="Z56" t="str">
            <v>Планировка</v>
          </cell>
          <cell r="AA56" t="str">
            <v>Резерв</v>
          </cell>
          <cell r="AB56" t="str">
            <v>К-во рабочих смен</v>
          </cell>
          <cell r="AD56" t="str">
            <v>К-во 12-ти часовых кубосмен</v>
          </cell>
          <cell r="AE56" t="str">
            <v>Норма выработки на машину за 12-ти  часовую смену</v>
          </cell>
        </row>
        <row r="57">
          <cell r="C57" t="str">
            <v>№ эк-ра</v>
          </cell>
          <cell r="D57" t="str">
            <v>г/масса</v>
          </cell>
          <cell r="E57" t="str">
            <v>Добыча (всего)</v>
          </cell>
          <cell r="F57" t="str">
            <v>Добыча (всего)</v>
          </cell>
          <cell r="G57" t="str">
            <v>Вскрыша</v>
          </cell>
          <cell r="H57" t="str">
            <v>в т.ч.</v>
          </cell>
          <cell r="I57" t="str">
            <v>в т.ч.</v>
          </cell>
          <cell r="N57" t="str">
            <v>Вскрыша</v>
          </cell>
          <cell r="P57" t="str">
            <v>в т.ч.</v>
          </cell>
          <cell r="S57" t="str">
            <v>в т.ч.</v>
          </cell>
        </row>
        <row r="58">
          <cell r="H58" t="str">
            <v>Обыч.</v>
          </cell>
          <cell r="I58" t="str">
            <v>ДЗ</v>
          </cell>
          <cell r="J58" t="str">
            <v>ДЗ</v>
          </cell>
          <cell r="K58" t="str">
            <v>Скальная</v>
          </cell>
          <cell r="L58" t="str">
            <v>Дол</v>
          </cell>
          <cell r="M58" t="str">
            <v>по до-быче</v>
          </cell>
          <cell r="N58" t="str">
            <v>по вкры-ше</v>
          </cell>
          <cell r="P58" t="str">
            <v>Скальная</v>
          </cell>
          <cell r="Q58" t="str">
            <v>Рых-лая</v>
          </cell>
          <cell r="S58" t="str">
            <v>по до-быче</v>
          </cell>
          <cell r="T58" t="str">
            <v>по вкры-ше</v>
          </cell>
        </row>
        <row r="59">
          <cell r="D59" t="str">
            <v>т</v>
          </cell>
          <cell r="E59" t="str">
            <v>м3</v>
          </cell>
          <cell r="F59" t="str">
            <v>т</v>
          </cell>
          <cell r="G59" t="str">
            <v>м3</v>
          </cell>
          <cell r="H59" t="str">
            <v>т</v>
          </cell>
          <cell r="I59" t="str">
            <v>м3</v>
          </cell>
          <cell r="J59" t="str">
            <v>т</v>
          </cell>
          <cell r="K59" t="str">
            <v>м3</v>
          </cell>
          <cell r="L59" t="str">
            <v>т</v>
          </cell>
          <cell r="M59" t="str">
            <v>м3</v>
          </cell>
          <cell r="N59" t="str">
            <v>т</v>
          </cell>
          <cell r="O59" t="str">
            <v>м3</v>
          </cell>
          <cell r="P59" t="str">
            <v>с/и</v>
          </cell>
          <cell r="Q59" t="str">
            <v>п/п</v>
          </cell>
          <cell r="AB59" t="str">
            <v>с/и</v>
          </cell>
          <cell r="AC59" t="str">
            <v>п/п</v>
          </cell>
        </row>
        <row r="60">
          <cell r="A60" t="str">
            <v>Центральный</v>
          </cell>
          <cell r="B60">
            <v>120</v>
          </cell>
          <cell r="C60">
            <v>8</v>
          </cell>
          <cell r="D60">
            <v>57.499999999999993</v>
          </cell>
          <cell r="E60">
            <v>25</v>
          </cell>
          <cell r="F60">
            <v>0</v>
          </cell>
          <cell r="G60">
            <v>0</v>
          </cell>
          <cell r="H60">
            <v>0</v>
          </cell>
          <cell r="I60">
            <v>0</v>
          </cell>
          <cell r="J60">
            <v>0</v>
          </cell>
          <cell r="K60">
            <v>0</v>
          </cell>
          <cell r="L60">
            <v>0</v>
          </cell>
          <cell r="M60">
            <v>25</v>
          </cell>
          <cell r="N60">
            <v>57.499999999999993</v>
          </cell>
          <cell r="O60">
            <v>25</v>
          </cell>
          <cell r="T60">
            <v>2.2999999999999998</v>
          </cell>
        </row>
        <row r="61">
          <cell r="E61">
            <v>0</v>
          </cell>
          <cell r="F61">
            <v>0</v>
          </cell>
          <cell r="G61">
            <v>0</v>
          </cell>
          <cell r="H61">
            <v>0</v>
          </cell>
          <cell r="I61">
            <v>0</v>
          </cell>
          <cell r="J61">
            <v>0</v>
          </cell>
          <cell r="K61">
            <v>0</v>
          </cell>
          <cell r="L61">
            <v>0</v>
          </cell>
          <cell r="N61">
            <v>0</v>
          </cell>
          <cell r="O61">
            <v>0</v>
          </cell>
        </row>
        <row r="62">
          <cell r="B62">
            <v>120</v>
          </cell>
          <cell r="C62">
            <v>15</v>
          </cell>
          <cell r="D62">
            <v>59.400000000000006</v>
          </cell>
          <cell r="E62">
            <v>27</v>
          </cell>
          <cell r="F62">
            <v>0</v>
          </cell>
          <cell r="G62">
            <v>0</v>
          </cell>
          <cell r="H62">
            <v>0</v>
          </cell>
          <cell r="I62">
            <v>0</v>
          </cell>
          <cell r="J62">
            <v>0</v>
          </cell>
          <cell r="K62">
            <v>0</v>
          </cell>
          <cell r="L62">
            <v>0</v>
          </cell>
          <cell r="M62">
            <v>27</v>
          </cell>
          <cell r="N62">
            <v>59.400000000000006</v>
          </cell>
          <cell r="O62">
            <v>27</v>
          </cell>
          <cell r="T62">
            <v>2.2000000000000002</v>
          </cell>
        </row>
        <row r="63">
          <cell r="E63">
            <v>0</v>
          </cell>
          <cell r="F63">
            <v>0</v>
          </cell>
          <cell r="G63">
            <v>0</v>
          </cell>
          <cell r="H63">
            <v>0</v>
          </cell>
          <cell r="I63">
            <v>0</v>
          </cell>
          <cell r="J63">
            <v>0</v>
          </cell>
          <cell r="K63">
            <v>0</v>
          </cell>
          <cell r="L63">
            <v>0</v>
          </cell>
          <cell r="N63">
            <v>0</v>
          </cell>
          <cell r="O63">
            <v>0</v>
          </cell>
        </row>
        <row r="64">
          <cell r="B64">
            <v>90</v>
          </cell>
          <cell r="C64">
            <v>27</v>
          </cell>
          <cell r="D64">
            <v>101</v>
          </cell>
          <cell r="E64">
            <v>40</v>
          </cell>
          <cell r="F64">
            <v>78</v>
          </cell>
          <cell r="G64">
            <v>30</v>
          </cell>
          <cell r="H64">
            <v>78</v>
          </cell>
          <cell r="I64">
            <v>30</v>
          </cell>
          <cell r="J64">
            <v>0</v>
          </cell>
          <cell r="K64">
            <v>0</v>
          </cell>
          <cell r="L64">
            <v>0</v>
          </cell>
          <cell r="M64">
            <v>10</v>
          </cell>
          <cell r="N64">
            <v>23</v>
          </cell>
          <cell r="O64">
            <v>10</v>
          </cell>
          <cell r="S64">
            <v>2.6</v>
          </cell>
          <cell r="T64">
            <v>2.2999999999999998</v>
          </cell>
        </row>
        <row r="65">
          <cell r="E65">
            <v>0</v>
          </cell>
          <cell r="F65">
            <v>0</v>
          </cell>
          <cell r="G65">
            <v>0</v>
          </cell>
          <cell r="H65">
            <v>0</v>
          </cell>
          <cell r="I65">
            <v>0</v>
          </cell>
          <cell r="J65">
            <v>0</v>
          </cell>
          <cell r="K65">
            <v>0</v>
          </cell>
          <cell r="L65">
            <v>0</v>
          </cell>
          <cell r="N65">
            <v>0</v>
          </cell>
          <cell r="O65">
            <v>0</v>
          </cell>
        </row>
        <row r="66">
          <cell r="B66">
            <v>60</v>
          </cell>
          <cell r="C66">
            <v>46</v>
          </cell>
          <cell r="D66">
            <v>101.4</v>
          </cell>
          <cell r="E66">
            <v>40</v>
          </cell>
          <cell r="F66">
            <v>70.2</v>
          </cell>
          <cell r="G66">
            <v>27</v>
          </cell>
          <cell r="H66">
            <v>70.2</v>
          </cell>
          <cell r="I66">
            <v>27</v>
          </cell>
          <cell r="J66">
            <v>0</v>
          </cell>
          <cell r="K66">
            <v>0</v>
          </cell>
          <cell r="L66">
            <v>0</v>
          </cell>
          <cell r="M66">
            <v>13</v>
          </cell>
          <cell r="N66">
            <v>31.2</v>
          </cell>
          <cell r="O66">
            <v>13</v>
          </cell>
          <cell r="S66">
            <v>2.6</v>
          </cell>
          <cell r="T66">
            <v>2.4</v>
          </cell>
        </row>
        <row r="67">
          <cell r="E67">
            <v>0</v>
          </cell>
          <cell r="F67">
            <v>0</v>
          </cell>
          <cell r="G67">
            <v>0</v>
          </cell>
          <cell r="H67">
            <v>0</v>
          </cell>
          <cell r="I67">
            <v>0</v>
          </cell>
          <cell r="J67">
            <v>0</v>
          </cell>
          <cell r="K67">
            <v>0</v>
          </cell>
          <cell r="L67">
            <v>0</v>
          </cell>
          <cell r="N67">
            <v>0</v>
          </cell>
          <cell r="O67">
            <v>0</v>
          </cell>
        </row>
        <row r="68">
          <cell r="B68">
            <v>30</v>
          </cell>
          <cell r="C68">
            <v>45</v>
          </cell>
          <cell r="D68">
            <v>103</v>
          </cell>
          <cell r="E68">
            <v>40</v>
          </cell>
          <cell r="F68">
            <v>91</v>
          </cell>
          <cell r="G68">
            <v>35</v>
          </cell>
          <cell r="H68">
            <v>91</v>
          </cell>
          <cell r="I68">
            <v>35</v>
          </cell>
          <cell r="J68">
            <v>0</v>
          </cell>
          <cell r="K68">
            <v>0</v>
          </cell>
          <cell r="L68">
            <v>0</v>
          </cell>
          <cell r="M68">
            <v>5</v>
          </cell>
          <cell r="N68">
            <v>12</v>
          </cell>
          <cell r="O68">
            <v>5</v>
          </cell>
          <cell r="P68">
            <v>0</v>
          </cell>
          <cell r="S68">
            <v>2.6</v>
          </cell>
          <cell r="T68">
            <v>2.4</v>
          </cell>
        </row>
        <row r="69">
          <cell r="E69">
            <v>0</v>
          </cell>
          <cell r="F69">
            <v>0</v>
          </cell>
          <cell r="G69">
            <v>0</v>
          </cell>
          <cell r="H69">
            <v>0</v>
          </cell>
          <cell r="I69">
            <v>0</v>
          </cell>
          <cell r="J69">
            <v>0</v>
          </cell>
          <cell r="K69">
            <v>0</v>
          </cell>
          <cell r="L69">
            <v>0</v>
          </cell>
          <cell r="N69">
            <v>0</v>
          </cell>
          <cell r="O69">
            <v>0</v>
          </cell>
        </row>
        <row r="70">
          <cell r="C70">
            <v>0</v>
          </cell>
          <cell r="D70">
            <v>0</v>
          </cell>
          <cell r="E70">
            <v>0</v>
          </cell>
          <cell r="F70">
            <v>0</v>
          </cell>
          <cell r="G70">
            <v>0</v>
          </cell>
          <cell r="H70">
            <v>0</v>
          </cell>
          <cell r="I70">
            <v>0</v>
          </cell>
          <cell r="J70">
            <v>0</v>
          </cell>
          <cell r="L70">
            <v>0</v>
          </cell>
          <cell r="N70">
            <v>0</v>
          </cell>
        </row>
        <row r="71">
          <cell r="H71">
            <v>0</v>
          </cell>
          <cell r="I71">
            <v>0</v>
          </cell>
          <cell r="J71">
            <v>0</v>
          </cell>
          <cell r="K71">
            <v>0</v>
          </cell>
          <cell r="L71">
            <v>0</v>
          </cell>
          <cell r="N71">
            <v>0</v>
          </cell>
        </row>
        <row r="72">
          <cell r="C72">
            <v>0</v>
          </cell>
          <cell r="D72">
            <v>0</v>
          </cell>
          <cell r="E72">
            <v>0</v>
          </cell>
          <cell r="F72">
            <v>0</v>
          </cell>
          <cell r="G72">
            <v>0</v>
          </cell>
          <cell r="H72">
            <v>0</v>
          </cell>
          <cell r="I72">
            <v>0</v>
          </cell>
          <cell r="J72">
            <v>0</v>
          </cell>
          <cell r="K72">
            <v>0</v>
          </cell>
          <cell r="L72">
            <v>0</v>
          </cell>
          <cell r="N72">
            <v>0</v>
          </cell>
        </row>
        <row r="73">
          <cell r="H73">
            <v>0</v>
          </cell>
          <cell r="I73">
            <v>0</v>
          </cell>
          <cell r="J73">
            <v>0</v>
          </cell>
          <cell r="K73">
            <v>0</v>
          </cell>
          <cell r="L73">
            <v>0</v>
          </cell>
          <cell r="N73">
            <v>0</v>
          </cell>
        </row>
        <row r="74">
          <cell r="B74" t="str">
            <v>Итого</v>
          </cell>
          <cell r="C74">
            <v>422.3</v>
          </cell>
          <cell r="D74">
            <v>422.3</v>
          </cell>
          <cell r="E74">
            <v>172</v>
          </cell>
          <cell r="F74">
            <v>239.2</v>
          </cell>
          <cell r="G74">
            <v>92</v>
          </cell>
          <cell r="H74">
            <v>239.2</v>
          </cell>
          <cell r="I74">
            <v>92</v>
          </cell>
          <cell r="J74">
            <v>0</v>
          </cell>
          <cell r="K74">
            <v>0</v>
          </cell>
          <cell r="L74">
            <v>0</v>
          </cell>
          <cell r="M74">
            <v>0</v>
          </cell>
          <cell r="N74">
            <v>0</v>
          </cell>
          <cell r="O74">
            <v>80</v>
          </cell>
          <cell r="P74">
            <v>0</v>
          </cell>
          <cell r="Q74">
            <v>0</v>
          </cell>
          <cell r="R74">
            <v>0</v>
          </cell>
          <cell r="T74">
            <v>0</v>
          </cell>
        </row>
        <row r="75">
          <cell r="A75" t="str">
            <v>Доломитный</v>
          </cell>
          <cell r="B75">
            <v>144</v>
          </cell>
          <cell r="C75">
            <v>7</v>
          </cell>
          <cell r="D75">
            <v>88</v>
          </cell>
          <cell r="E75">
            <v>40</v>
          </cell>
          <cell r="F75">
            <v>0</v>
          </cell>
          <cell r="G75">
            <v>0</v>
          </cell>
          <cell r="H75">
            <v>0</v>
          </cell>
          <cell r="I75">
            <v>0</v>
          </cell>
          <cell r="J75">
            <v>0</v>
          </cell>
          <cell r="K75">
            <v>0</v>
          </cell>
          <cell r="L75">
            <v>0</v>
          </cell>
          <cell r="M75">
            <v>40</v>
          </cell>
          <cell r="N75">
            <v>88</v>
          </cell>
          <cell r="O75">
            <v>40</v>
          </cell>
          <cell r="S75">
            <v>2.2000000000000002</v>
          </cell>
          <cell r="T75">
            <v>2.2000000000000002</v>
          </cell>
        </row>
        <row r="76">
          <cell r="D76">
            <v>0</v>
          </cell>
          <cell r="E76">
            <v>0</v>
          </cell>
          <cell r="F76">
            <v>0</v>
          </cell>
          <cell r="G76">
            <v>0</v>
          </cell>
          <cell r="H76">
            <v>0</v>
          </cell>
          <cell r="I76">
            <v>0</v>
          </cell>
          <cell r="J76">
            <v>0</v>
          </cell>
          <cell r="K76">
            <v>0</v>
          </cell>
          <cell r="L76">
            <v>0</v>
          </cell>
          <cell r="M76">
            <v>0</v>
          </cell>
          <cell r="N76">
            <v>0</v>
          </cell>
          <cell r="O76">
            <v>0</v>
          </cell>
          <cell r="S76">
            <v>2.6</v>
          </cell>
        </row>
        <row r="77">
          <cell r="B77">
            <v>127</v>
          </cell>
          <cell r="C77">
            <v>5</v>
          </cell>
          <cell r="D77">
            <v>24</v>
          </cell>
          <cell r="E77">
            <v>10</v>
          </cell>
          <cell r="F77">
            <v>24</v>
          </cell>
          <cell r="G77">
            <v>10</v>
          </cell>
          <cell r="H77">
            <v>0</v>
          </cell>
          <cell r="I77">
            <v>0</v>
          </cell>
          <cell r="J77">
            <v>0</v>
          </cell>
          <cell r="K77">
            <v>24</v>
          </cell>
          <cell r="L77">
            <v>24</v>
          </cell>
          <cell r="M77">
            <v>10</v>
          </cell>
          <cell r="N77">
            <v>0</v>
          </cell>
          <cell r="O77">
            <v>0</v>
          </cell>
          <cell r="P77">
            <v>0</v>
          </cell>
          <cell r="S77">
            <v>2.4</v>
          </cell>
          <cell r="T77">
            <v>0</v>
          </cell>
        </row>
        <row r="78">
          <cell r="B78">
            <v>137</v>
          </cell>
          <cell r="C78">
            <v>17.600000000000001</v>
          </cell>
          <cell r="D78">
            <v>17.600000000000001</v>
          </cell>
          <cell r="E78">
            <v>8</v>
          </cell>
          <cell r="F78">
            <v>0</v>
          </cell>
          <cell r="G78">
            <v>0</v>
          </cell>
          <cell r="H78">
            <v>0</v>
          </cell>
          <cell r="I78">
            <v>0</v>
          </cell>
          <cell r="J78">
            <v>0</v>
          </cell>
          <cell r="K78">
            <v>17.600000000000001</v>
          </cell>
          <cell r="L78">
            <v>0</v>
          </cell>
          <cell r="M78">
            <v>2.4</v>
          </cell>
          <cell r="N78">
            <v>17.600000000000001</v>
          </cell>
          <cell r="O78">
            <v>8</v>
          </cell>
          <cell r="S78">
            <v>2.4</v>
          </cell>
          <cell r="T78">
            <v>2.2000000000000002</v>
          </cell>
        </row>
        <row r="79">
          <cell r="B79">
            <v>137</v>
          </cell>
          <cell r="C79">
            <v>17</v>
          </cell>
          <cell r="D79">
            <v>4.4000000000000004</v>
          </cell>
          <cell r="E79">
            <v>2</v>
          </cell>
          <cell r="F79">
            <v>0</v>
          </cell>
          <cell r="G79">
            <v>0</v>
          </cell>
          <cell r="H79">
            <v>0</v>
          </cell>
          <cell r="I79">
            <v>0</v>
          </cell>
          <cell r="J79">
            <v>0</v>
          </cell>
          <cell r="K79">
            <v>4.4000000000000004</v>
          </cell>
          <cell r="L79">
            <v>0</v>
          </cell>
          <cell r="M79">
            <v>2.2000000000000002</v>
          </cell>
          <cell r="N79">
            <v>4.4000000000000004</v>
          </cell>
          <cell r="O79">
            <v>2</v>
          </cell>
          <cell r="S79">
            <v>2.2000000000000002</v>
          </cell>
          <cell r="T79">
            <v>2.2000000000000002</v>
          </cell>
        </row>
        <row r="80">
          <cell r="E80">
            <v>0</v>
          </cell>
          <cell r="F80">
            <v>0</v>
          </cell>
          <cell r="G80">
            <v>0</v>
          </cell>
          <cell r="H80">
            <v>0</v>
          </cell>
          <cell r="I80">
            <v>0</v>
          </cell>
          <cell r="J80">
            <v>0</v>
          </cell>
          <cell r="K80">
            <v>0</v>
          </cell>
          <cell r="L80">
            <v>0</v>
          </cell>
          <cell r="N80">
            <v>0</v>
          </cell>
          <cell r="O80">
            <v>0</v>
          </cell>
          <cell r="S80">
            <v>2.6</v>
          </cell>
        </row>
        <row r="81">
          <cell r="B81">
            <v>117</v>
          </cell>
          <cell r="C81">
            <v>20</v>
          </cell>
          <cell r="D81">
            <v>96</v>
          </cell>
          <cell r="E81">
            <v>40</v>
          </cell>
          <cell r="F81">
            <v>96</v>
          </cell>
          <cell r="G81">
            <v>40</v>
          </cell>
          <cell r="H81">
            <v>12</v>
          </cell>
          <cell r="I81">
            <v>5</v>
          </cell>
          <cell r="J81">
            <v>84</v>
          </cell>
          <cell r="K81">
            <v>35</v>
          </cell>
          <cell r="L81">
            <v>0</v>
          </cell>
          <cell r="M81">
            <v>0</v>
          </cell>
          <cell r="N81">
            <v>0</v>
          </cell>
          <cell r="O81">
            <v>0</v>
          </cell>
          <cell r="S81">
            <v>2.4</v>
          </cell>
        </row>
        <row r="82">
          <cell r="B82">
            <v>20</v>
          </cell>
          <cell r="C82">
            <v>53</v>
          </cell>
          <cell r="D82">
            <v>88.8</v>
          </cell>
          <cell r="E82">
            <v>37</v>
          </cell>
          <cell r="F82">
            <v>88.8</v>
          </cell>
          <cell r="G82">
            <v>37</v>
          </cell>
          <cell r="H82">
            <v>0</v>
          </cell>
          <cell r="I82">
            <v>88.8</v>
          </cell>
          <cell r="J82">
            <v>88.8</v>
          </cell>
          <cell r="K82">
            <v>37</v>
          </cell>
          <cell r="L82">
            <v>0</v>
          </cell>
          <cell r="M82">
            <v>0</v>
          </cell>
          <cell r="N82">
            <v>0</v>
          </cell>
          <cell r="O82">
            <v>0</v>
          </cell>
          <cell r="S82">
            <v>2.4</v>
          </cell>
          <cell r="T82">
            <v>0</v>
          </cell>
        </row>
        <row r="83">
          <cell r="E83">
            <v>0</v>
          </cell>
          <cell r="F83">
            <v>0</v>
          </cell>
          <cell r="G83">
            <v>0</v>
          </cell>
          <cell r="H83">
            <v>0</v>
          </cell>
          <cell r="I83">
            <v>0</v>
          </cell>
          <cell r="J83">
            <v>0</v>
          </cell>
          <cell r="K83">
            <v>0</v>
          </cell>
          <cell r="L83">
            <v>0</v>
          </cell>
          <cell r="N83">
            <v>0</v>
          </cell>
          <cell r="O83">
            <v>0</v>
          </cell>
        </row>
        <row r="84">
          <cell r="D84">
            <v>0</v>
          </cell>
          <cell r="E84">
            <v>0</v>
          </cell>
          <cell r="F84">
            <v>0</v>
          </cell>
          <cell r="G84">
            <v>0</v>
          </cell>
          <cell r="H84">
            <v>0</v>
          </cell>
          <cell r="I84">
            <v>0</v>
          </cell>
          <cell r="J84">
            <v>0</v>
          </cell>
          <cell r="L84">
            <v>0</v>
          </cell>
          <cell r="N84">
            <v>0</v>
          </cell>
        </row>
        <row r="85">
          <cell r="H85">
            <v>0</v>
          </cell>
          <cell r="I85">
            <v>0</v>
          </cell>
          <cell r="J85">
            <v>0</v>
          </cell>
          <cell r="K85">
            <v>0</v>
          </cell>
          <cell r="L85">
            <v>0</v>
          </cell>
          <cell r="N85">
            <v>0</v>
          </cell>
        </row>
        <row r="86">
          <cell r="C86">
            <v>0</v>
          </cell>
          <cell r="D86">
            <v>0</v>
          </cell>
          <cell r="E86">
            <v>0</v>
          </cell>
          <cell r="F86">
            <v>0</v>
          </cell>
          <cell r="G86">
            <v>0</v>
          </cell>
          <cell r="H86">
            <v>0</v>
          </cell>
          <cell r="I86">
            <v>0</v>
          </cell>
          <cell r="J86">
            <v>0</v>
          </cell>
          <cell r="L86">
            <v>0</v>
          </cell>
          <cell r="N86">
            <v>0</v>
          </cell>
        </row>
        <row r="87">
          <cell r="H87">
            <v>0</v>
          </cell>
          <cell r="I87">
            <v>0</v>
          </cell>
          <cell r="J87">
            <v>0</v>
          </cell>
          <cell r="K87">
            <v>0</v>
          </cell>
          <cell r="L87">
            <v>0</v>
          </cell>
          <cell r="N87">
            <v>0</v>
          </cell>
        </row>
        <row r="88">
          <cell r="C88">
            <v>0</v>
          </cell>
          <cell r="D88">
            <v>0</v>
          </cell>
          <cell r="E88">
            <v>0</v>
          </cell>
          <cell r="F88">
            <v>0</v>
          </cell>
          <cell r="G88">
            <v>0</v>
          </cell>
          <cell r="H88">
            <v>0</v>
          </cell>
          <cell r="I88">
            <v>0</v>
          </cell>
          <cell r="J88">
            <v>0</v>
          </cell>
          <cell r="L88">
            <v>0</v>
          </cell>
          <cell r="N88">
            <v>0</v>
          </cell>
        </row>
        <row r="89">
          <cell r="H89">
            <v>0</v>
          </cell>
          <cell r="I89">
            <v>0</v>
          </cell>
          <cell r="J89">
            <v>0</v>
          </cell>
          <cell r="K89">
            <v>0</v>
          </cell>
          <cell r="L89">
            <v>0</v>
          </cell>
          <cell r="N89">
            <v>0</v>
          </cell>
        </row>
        <row r="90">
          <cell r="B90" t="str">
            <v>Итого</v>
          </cell>
          <cell r="C90">
            <v>318.8</v>
          </cell>
          <cell r="D90">
            <v>318.8</v>
          </cell>
          <cell r="E90">
            <v>137</v>
          </cell>
          <cell r="F90">
            <v>208.8</v>
          </cell>
          <cell r="G90">
            <v>87</v>
          </cell>
          <cell r="H90">
            <v>12</v>
          </cell>
          <cell r="I90">
            <v>5</v>
          </cell>
          <cell r="J90">
            <v>172.8</v>
          </cell>
          <cell r="K90">
            <v>72</v>
          </cell>
          <cell r="L90">
            <v>24</v>
          </cell>
          <cell r="M90">
            <v>10</v>
          </cell>
          <cell r="N90">
            <v>0</v>
          </cell>
          <cell r="O90">
            <v>50</v>
          </cell>
          <cell r="P90">
            <v>0</v>
          </cell>
          <cell r="Q90">
            <v>0</v>
          </cell>
          <cell r="R90">
            <v>0</v>
          </cell>
        </row>
        <row r="91">
          <cell r="A91" t="str">
            <v>Восточный</v>
          </cell>
          <cell r="B91">
            <v>50</v>
          </cell>
          <cell r="C91">
            <v>14</v>
          </cell>
          <cell r="D91">
            <v>73.349999999999994</v>
          </cell>
          <cell r="E91">
            <v>29</v>
          </cell>
          <cell r="F91">
            <v>63.749999999999993</v>
          </cell>
          <cell r="G91">
            <v>25</v>
          </cell>
          <cell r="H91">
            <v>63.749999999999993</v>
          </cell>
          <cell r="I91">
            <v>25</v>
          </cell>
          <cell r="J91">
            <v>0</v>
          </cell>
          <cell r="K91">
            <v>0</v>
          </cell>
          <cell r="L91">
            <v>0</v>
          </cell>
          <cell r="M91">
            <v>4</v>
          </cell>
          <cell r="N91">
            <v>9.6</v>
          </cell>
          <cell r="O91">
            <v>4</v>
          </cell>
          <cell r="S91">
            <v>2.5499999999999998</v>
          </cell>
          <cell r="T91">
            <v>2.4</v>
          </cell>
        </row>
        <row r="92">
          <cell r="E92">
            <v>0</v>
          </cell>
          <cell r="F92">
            <v>0</v>
          </cell>
          <cell r="G92">
            <v>0</v>
          </cell>
          <cell r="H92">
            <v>0</v>
          </cell>
          <cell r="I92">
            <v>0</v>
          </cell>
          <cell r="J92">
            <v>0</v>
          </cell>
          <cell r="K92">
            <v>0</v>
          </cell>
          <cell r="L92">
            <v>0</v>
          </cell>
          <cell r="N92">
            <v>0</v>
          </cell>
          <cell r="O92">
            <v>0</v>
          </cell>
          <cell r="S92">
            <v>2.5499999999999998</v>
          </cell>
        </row>
        <row r="93">
          <cell r="B93">
            <v>40</v>
          </cell>
          <cell r="C93">
            <v>49</v>
          </cell>
          <cell r="D93">
            <v>81.5</v>
          </cell>
          <cell r="E93">
            <v>32</v>
          </cell>
          <cell r="F93">
            <v>79.05</v>
          </cell>
          <cell r="G93">
            <v>31</v>
          </cell>
          <cell r="H93">
            <v>79.05</v>
          </cell>
          <cell r="I93">
            <v>31</v>
          </cell>
          <cell r="J93">
            <v>0</v>
          </cell>
          <cell r="K93">
            <v>0</v>
          </cell>
          <cell r="L93">
            <v>0</v>
          </cell>
          <cell r="M93">
            <v>1</v>
          </cell>
          <cell r="N93">
            <v>2.4500000000000002</v>
          </cell>
          <cell r="O93">
            <v>1</v>
          </cell>
          <cell r="S93">
            <v>2.5499999999999998</v>
          </cell>
          <cell r="T93">
            <v>2.4500000000000002</v>
          </cell>
        </row>
        <row r="94">
          <cell r="E94">
            <v>0</v>
          </cell>
          <cell r="F94">
            <v>0</v>
          </cell>
          <cell r="G94">
            <v>0</v>
          </cell>
          <cell r="H94">
            <v>0</v>
          </cell>
          <cell r="I94">
            <v>0</v>
          </cell>
          <cell r="J94">
            <v>0</v>
          </cell>
          <cell r="K94">
            <v>0</v>
          </cell>
          <cell r="L94">
            <v>0</v>
          </cell>
          <cell r="N94">
            <v>0</v>
          </cell>
          <cell r="O94">
            <v>0</v>
          </cell>
          <cell r="S94">
            <v>2.5499999999999998</v>
          </cell>
        </row>
        <row r="95">
          <cell r="B95">
            <v>44</v>
          </cell>
          <cell r="C95">
            <v>23</v>
          </cell>
          <cell r="D95">
            <v>32.15</v>
          </cell>
          <cell r="E95">
            <v>13</v>
          </cell>
          <cell r="F95">
            <v>22.95</v>
          </cell>
          <cell r="G95">
            <v>9</v>
          </cell>
          <cell r="H95">
            <v>0</v>
          </cell>
          <cell r="I95">
            <v>12.75</v>
          </cell>
          <cell r="J95">
            <v>12.75</v>
          </cell>
          <cell r="K95">
            <v>5</v>
          </cell>
          <cell r="L95">
            <v>10.199999999999999</v>
          </cell>
          <cell r="M95">
            <v>4</v>
          </cell>
          <cell r="N95">
            <v>9.1999999999999993</v>
          </cell>
          <cell r="O95">
            <v>4</v>
          </cell>
          <cell r="P95">
            <v>2.2999999999999998</v>
          </cell>
          <cell r="S95">
            <v>2.5499999999999998</v>
          </cell>
          <cell r="T95">
            <v>2.2999999999999998</v>
          </cell>
        </row>
        <row r="96">
          <cell r="B96">
            <v>0</v>
          </cell>
          <cell r="C96">
            <v>0</v>
          </cell>
          <cell r="D96">
            <v>0</v>
          </cell>
          <cell r="E96">
            <v>0</v>
          </cell>
          <cell r="F96">
            <v>0</v>
          </cell>
          <cell r="G96">
            <v>0</v>
          </cell>
          <cell r="H96">
            <v>0</v>
          </cell>
          <cell r="I96">
            <v>0</v>
          </cell>
          <cell r="J96">
            <v>0</v>
          </cell>
          <cell r="K96">
            <v>0</v>
          </cell>
          <cell r="L96">
            <v>0</v>
          </cell>
          <cell r="M96">
            <v>0</v>
          </cell>
          <cell r="N96">
            <v>0</v>
          </cell>
          <cell r="O96">
            <v>0</v>
          </cell>
          <cell r="S96">
            <v>2.5499999999999998</v>
          </cell>
          <cell r="T96">
            <v>0</v>
          </cell>
        </row>
        <row r="97">
          <cell r="B97">
            <v>53</v>
          </cell>
          <cell r="C97">
            <v>23</v>
          </cell>
          <cell r="D97">
            <v>29.4</v>
          </cell>
          <cell r="E97">
            <v>12</v>
          </cell>
          <cell r="F97">
            <v>15.299999999999999</v>
          </cell>
          <cell r="G97">
            <v>6</v>
          </cell>
          <cell r="H97">
            <v>0</v>
          </cell>
          <cell r="I97">
            <v>15.299999999999999</v>
          </cell>
          <cell r="J97">
            <v>15.299999999999999</v>
          </cell>
          <cell r="K97">
            <v>6</v>
          </cell>
          <cell r="L97">
            <v>0</v>
          </cell>
          <cell r="M97">
            <v>6</v>
          </cell>
          <cell r="N97">
            <v>14.100000000000001</v>
          </cell>
          <cell r="O97">
            <v>6</v>
          </cell>
          <cell r="S97">
            <v>2.5499999999999998</v>
          </cell>
          <cell r="T97">
            <v>2.35</v>
          </cell>
        </row>
        <row r="98">
          <cell r="E98">
            <v>0</v>
          </cell>
          <cell r="F98">
            <v>0</v>
          </cell>
          <cell r="G98">
            <v>0</v>
          </cell>
          <cell r="H98">
            <v>0</v>
          </cell>
          <cell r="I98">
            <v>0</v>
          </cell>
          <cell r="J98">
            <v>0</v>
          </cell>
          <cell r="K98">
            <v>0</v>
          </cell>
          <cell r="L98">
            <v>0</v>
          </cell>
          <cell r="N98">
            <v>0</v>
          </cell>
          <cell r="O98">
            <v>0</v>
          </cell>
          <cell r="S98">
            <v>2.5499999999999998</v>
          </cell>
        </row>
        <row r="99">
          <cell r="B99">
            <v>63</v>
          </cell>
          <cell r="C99">
            <v>55</v>
          </cell>
          <cell r="D99">
            <v>0</v>
          </cell>
          <cell r="E99">
            <v>20</v>
          </cell>
          <cell r="F99">
            <v>20</v>
          </cell>
          <cell r="O99">
            <v>20</v>
          </cell>
        </row>
        <row r="100">
          <cell r="B100">
            <v>130</v>
          </cell>
          <cell r="C100">
            <v>31</v>
          </cell>
          <cell r="D100">
            <v>86</v>
          </cell>
          <cell r="E100">
            <v>40</v>
          </cell>
          <cell r="F100">
            <v>0</v>
          </cell>
          <cell r="G100">
            <v>0</v>
          </cell>
          <cell r="H100">
            <v>0</v>
          </cell>
          <cell r="I100">
            <v>0</v>
          </cell>
          <cell r="J100">
            <v>0</v>
          </cell>
          <cell r="K100">
            <v>0</v>
          </cell>
          <cell r="L100">
            <v>0</v>
          </cell>
          <cell r="M100">
            <v>40</v>
          </cell>
          <cell r="N100">
            <v>86</v>
          </cell>
          <cell r="O100">
            <v>40</v>
          </cell>
          <cell r="S100">
            <v>2.5499999999999998</v>
          </cell>
          <cell r="T100">
            <v>2.15</v>
          </cell>
        </row>
        <row r="101">
          <cell r="E101">
            <v>0</v>
          </cell>
          <cell r="F101">
            <v>0</v>
          </cell>
          <cell r="G101">
            <v>0</v>
          </cell>
          <cell r="H101">
            <v>0</v>
          </cell>
          <cell r="I101">
            <v>0</v>
          </cell>
          <cell r="J101">
            <v>0</v>
          </cell>
          <cell r="K101">
            <v>0</v>
          </cell>
          <cell r="L101">
            <v>0</v>
          </cell>
          <cell r="N101">
            <v>0</v>
          </cell>
          <cell r="O101">
            <v>0</v>
          </cell>
          <cell r="S101">
            <v>2.5499999999999998</v>
          </cell>
        </row>
        <row r="102">
          <cell r="C102">
            <v>0</v>
          </cell>
          <cell r="D102">
            <v>0</v>
          </cell>
          <cell r="E102">
            <v>0</v>
          </cell>
          <cell r="F102">
            <v>0</v>
          </cell>
          <cell r="G102">
            <v>0</v>
          </cell>
          <cell r="H102">
            <v>0</v>
          </cell>
          <cell r="I102">
            <v>0</v>
          </cell>
          <cell r="J102">
            <v>0</v>
          </cell>
          <cell r="K102">
            <v>0</v>
          </cell>
          <cell r="L102">
            <v>0</v>
          </cell>
          <cell r="N102">
            <v>0</v>
          </cell>
          <cell r="O102">
            <v>0</v>
          </cell>
        </row>
        <row r="103">
          <cell r="E103">
            <v>0</v>
          </cell>
          <cell r="F103">
            <v>0</v>
          </cell>
          <cell r="G103">
            <v>0</v>
          </cell>
          <cell r="H103">
            <v>0</v>
          </cell>
          <cell r="I103">
            <v>0</v>
          </cell>
          <cell r="J103">
            <v>0</v>
          </cell>
          <cell r="K103">
            <v>0</v>
          </cell>
          <cell r="L103">
            <v>0</v>
          </cell>
          <cell r="N103">
            <v>0</v>
          </cell>
          <cell r="O103">
            <v>0</v>
          </cell>
        </row>
        <row r="104">
          <cell r="C104">
            <v>0</v>
          </cell>
          <cell r="D104">
            <v>0</v>
          </cell>
          <cell r="E104">
            <v>0</v>
          </cell>
          <cell r="F104">
            <v>0</v>
          </cell>
          <cell r="G104">
            <v>0</v>
          </cell>
          <cell r="H104">
            <v>0</v>
          </cell>
          <cell r="I104">
            <v>0</v>
          </cell>
          <cell r="J104">
            <v>0</v>
          </cell>
          <cell r="K104">
            <v>0</v>
          </cell>
          <cell r="L104">
            <v>0</v>
          </cell>
          <cell r="N104">
            <v>0</v>
          </cell>
          <cell r="O104">
            <v>0</v>
          </cell>
        </row>
        <row r="105">
          <cell r="E105">
            <v>0</v>
          </cell>
          <cell r="F105">
            <v>0</v>
          </cell>
          <cell r="G105">
            <v>0</v>
          </cell>
          <cell r="H105">
            <v>0</v>
          </cell>
          <cell r="I105">
            <v>0</v>
          </cell>
          <cell r="J105">
            <v>0</v>
          </cell>
          <cell r="K105">
            <v>0</v>
          </cell>
          <cell r="L105">
            <v>0</v>
          </cell>
          <cell r="N105">
            <v>0</v>
          </cell>
          <cell r="O105">
            <v>0</v>
          </cell>
        </row>
        <row r="106">
          <cell r="B106" t="str">
            <v>Итого</v>
          </cell>
          <cell r="C106">
            <v>302.39999999999998</v>
          </cell>
          <cell r="D106">
            <v>302.39999999999998</v>
          </cell>
          <cell r="E106">
            <v>146</v>
          </cell>
          <cell r="F106">
            <v>181.04999999999998</v>
          </cell>
          <cell r="G106">
            <v>71</v>
          </cell>
          <cell r="H106">
            <v>142.79999999999998</v>
          </cell>
          <cell r="I106">
            <v>56</v>
          </cell>
          <cell r="J106">
            <v>28.049999999999997</v>
          </cell>
          <cell r="K106">
            <v>11</v>
          </cell>
          <cell r="L106">
            <v>10.199999999999999</v>
          </cell>
          <cell r="M106">
            <v>4</v>
          </cell>
          <cell r="N106">
            <v>121.35</v>
          </cell>
          <cell r="O106">
            <v>75</v>
          </cell>
          <cell r="P106">
            <v>0</v>
          </cell>
          <cell r="Q106">
            <v>0</v>
          </cell>
          <cell r="R106">
            <v>0</v>
          </cell>
        </row>
        <row r="107">
          <cell r="A107" t="str">
            <v>Стыльский</v>
          </cell>
          <cell r="B107">
            <v>113</v>
          </cell>
          <cell r="C107">
            <v>28</v>
          </cell>
          <cell r="D107">
            <v>24</v>
          </cell>
          <cell r="E107">
            <v>10</v>
          </cell>
          <cell r="F107">
            <v>0</v>
          </cell>
          <cell r="G107">
            <v>0</v>
          </cell>
          <cell r="H107">
            <v>0</v>
          </cell>
          <cell r="I107">
            <v>0</v>
          </cell>
          <cell r="J107">
            <v>0</v>
          </cell>
          <cell r="K107">
            <v>24</v>
          </cell>
          <cell r="L107">
            <v>0</v>
          </cell>
          <cell r="M107">
            <v>2.5</v>
          </cell>
          <cell r="N107">
            <v>24</v>
          </cell>
          <cell r="O107">
            <v>10</v>
          </cell>
          <cell r="S107">
            <v>2.5</v>
          </cell>
          <cell r="T107">
            <v>2.4</v>
          </cell>
        </row>
        <row r="108">
          <cell r="E108">
            <v>0</v>
          </cell>
          <cell r="F108">
            <v>0</v>
          </cell>
          <cell r="G108">
            <v>0</v>
          </cell>
          <cell r="H108">
            <v>0</v>
          </cell>
          <cell r="I108">
            <v>0</v>
          </cell>
          <cell r="J108">
            <v>0</v>
          </cell>
          <cell r="K108">
            <v>0</v>
          </cell>
          <cell r="L108">
            <v>0</v>
          </cell>
          <cell r="N108">
            <v>0</v>
          </cell>
          <cell r="O108">
            <v>0</v>
          </cell>
          <cell r="S108">
            <v>2.5</v>
          </cell>
        </row>
        <row r="109">
          <cell r="B109">
            <v>103</v>
          </cell>
          <cell r="C109">
            <v>28</v>
          </cell>
          <cell r="D109">
            <v>85.5</v>
          </cell>
          <cell r="E109">
            <v>35</v>
          </cell>
          <cell r="F109">
            <v>25</v>
          </cell>
          <cell r="G109">
            <v>10</v>
          </cell>
          <cell r="H109">
            <v>25</v>
          </cell>
          <cell r="I109">
            <v>10</v>
          </cell>
          <cell r="J109">
            <v>0</v>
          </cell>
          <cell r="K109">
            <v>0</v>
          </cell>
          <cell r="L109">
            <v>0</v>
          </cell>
          <cell r="M109">
            <v>60.5</v>
          </cell>
          <cell r="N109">
            <v>60.5</v>
          </cell>
          <cell r="O109">
            <v>25</v>
          </cell>
          <cell r="P109">
            <v>2.42</v>
          </cell>
          <cell r="S109">
            <v>2.5</v>
          </cell>
          <cell r="T109">
            <v>2.42</v>
          </cell>
        </row>
        <row r="110">
          <cell r="B110">
            <v>0</v>
          </cell>
          <cell r="C110">
            <v>0</v>
          </cell>
          <cell r="D110">
            <v>0</v>
          </cell>
          <cell r="E110">
            <v>0</v>
          </cell>
          <cell r="F110">
            <v>0</v>
          </cell>
          <cell r="G110">
            <v>0</v>
          </cell>
          <cell r="H110">
            <v>0</v>
          </cell>
          <cell r="I110">
            <v>0</v>
          </cell>
          <cell r="J110">
            <v>0</v>
          </cell>
          <cell r="L110">
            <v>0</v>
          </cell>
          <cell r="N110">
            <v>0</v>
          </cell>
          <cell r="O110">
            <v>0</v>
          </cell>
          <cell r="S110">
            <v>2.5</v>
          </cell>
        </row>
        <row r="111">
          <cell r="B111">
            <v>63</v>
          </cell>
          <cell r="C111">
            <v>43</v>
          </cell>
          <cell r="D111">
            <v>2.5</v>
          </cell>
          <cell r="E111">
            <v>10</v>
          </cell>
          <cell r="F111">
            <v>2.5</v>
          </cell>
          <cell r="G111">
            <v>1</v>
          </cell>
          <cell r="H111">
            <v>0</v>
          </cell>
          <cell r="I111">
            <v>0</v>
          </cell>
          <cell r="J111">
            <v>0</v>
          </cell>
          <cell r="K111">
            <v>1</v>
          </cell>
          <cell r="L111">
            <v>2.5</v>
          </cell>
          <cell r="M111">
            <v>1</v>
          </cell>
          <cell r="N111">
            <v>2.5</v>
          </cell>
          <cell r="O111">
            <v>9</v>
          </cell>
          <cell r="S111">
            <v>2.5</v>
          </cell>
          <cell r="T111">
            <v>2.5</v>
          </cell>
        </row>
        <row r="112">
          <cell r="B112">
            <v>37</v>
          </cell>
          <cell r="C112">
            <v>54</v>
          </cell>
          <cell r="D112">
            <v>24.8</v>
          </cell>
          <cell r="E112">
            <v>10</v>
          </cell>
          <cell r="F112">
            <v>22.5</v>
          </cell>
          <cell r="G112">
            <v>9</v>
          </cell>
          <cell r="H112">
            <v>0</v>
          </cell>
          <cell r="I112">
            <v>0</v>
          </cell>
          <cell r="J112">
            <v>0</v>
          </cell>
          <cell r="K112">
            <v>9</v>
          </cell>
          <cell r="L112">
            <v>22.5</v>
          </cell>
          <cell r="M112">
            <v>9</v>
          </cell>
          <cell r="N112">
            <v>2.2999999999999998</v>
          </cell>
          <cell r="O112">
            <v>1</v>
          </cell>
          <cell r="S112">
            <v>2.5</v>
          </cell>
          <cell r="T112">
            <v>2.2999999999999998</v>
          </cell>
        </row>
        <row r="113">
          <cell r="B113">
            <v>0</v>
          </cell>
          <cell r="C113">
            <v>0</v>
          </cell>
          <cell r="D113">
            <v>0</v>
          </cell>
          <cell r="E113">
            <v>0</v>
          </cell>
          <cell r="F113">
            <v>0</v>
          </cell>
          <cell r="G113">
            <v>0</v>
          </cell>
          <cell r="H113">
            <v>0</v>
          </cell>
          <cell r="I113">
            <v>0</v>
          </cell>
          <cell r="J113">
            <v>0</v>
          </cell>
          <cell r="K113">
            <v>0</v>
          </cell>
          <cell r="L113">
            <v>0</v>
          </cell>
          <cell r="N113">
            <v>0</v>
          </cell>
          <cell r="O113">
            <v>0</v>
          </cell>
          <cell r="S113">
            <v>2.5</v>
          </cell>
          <cell r="T113">
            <v>0</v>
          </cell>
        </row>
        <row r="114">
          <cell r="C114">
            <v>0</v>
          </cell>
          <cell r="D114">
            <v>0</v>
          </cell>
          <cell r="E114">
            <v>0</v>
          </cell>
          <cell r="F114">
            <v>0</v>
          </cell>
          <cell r="G114">
            <v>0</v>
          </cell>
          <cell r="H114">
            <v>0</v>
          </cell>
          <cell r="I114">
            <v>0</v>
          </cell>
          <cell r="J114">
            <v>0</v>
          </cell>
          <cell r="K114">
            <v>0</v>
          </cell>
          <cell r="L114">
            <v>0</v>
          </cell>
          <cell r="N114">
            <v>0</v>
          </cell>
          <cell r="O114">
            <v>0</v>
          </cell>
        </row>
        <row r="115">
          <cell r="E115">
            <v>0</v>
          </cell>
          <cell r="F115">
            <v>0</v>
          </cell>
          <cell r="G115">
            <v>0</v>
          </cell>
          <cell r="H115">
            <v>0</v>
          </cell>
          <cell r="I115">
            <v>0</v>
          </cell>
          <cell r="J115">
            <v>0</v>
          </cell>
          <cell r="K115">
            <v>0</v>
          </cell>
          <cell r="L115">
            <v>0</v>
          </cell>
          <cell r="N115">
            <v>0</v>
          </cell>
          <cell r="O115">
            <v>0</v>
          </cell>
        </row>
        <row r="116">
          <cell r="B116">
            <v>0</v>
          </cell>
          <cell r="C116">
            <v>0</v>
          </cell>
          <cell r="D116">
            <v>0</v>
          </cell>
          <cell r="E116">
            <v>0</v>
          </cell>
          <cell r="F116">
            <v>0</v>
          </cell>
          <cell r="G116">
            <v>0</v>
          </cell>
          <cell r="H116">
            <v>0</v>
          </cell>
          <cell r="I116">
            <v>0</v>
          </cell>
          <cell r="J116">
            <v>0</v>
          </cell>
          <cell r="K116">
            <v>0</v>
          </cell>
          <cell r="L116">
            <v>0</v>
          </cell>
          <cell r="N116">
            <v>0</v>
          </cell>
          <cell r="O116">
            <v>0</v>
          </cell>
        </row>
        <row r="117">
          <cell r="B117">
            <v>0</v>
          </cell>
          <cell r="C117">
            <v>0</v>
          </cell>
          <cell r="D117">
            <v>0</v>
          </cell>
          <cell r="E117">
            <v>0</v>
          </cell>
          <cell r="F117">
            <v>0</v>
          </cell>
          <cell r="G117">
            <v>0</v>
          </cell>
          <cell r="H117">
            <v>0</v>
          </cell>
          <cell r="I117">
            <v>0</v>
          </cell>
          <cell r="J117">
            <v>0</v>
          </cell>
          <cell r="K117">
            <v>0</v>
          </cell>
          <cell r="L117">
            <v>0</v>
          </cell>
          <cell r="N117">
            <v>0</v>
          </cell>
          <cell r="O117">
            <v>0</v>
          </cell>
        </row>
        <row r="118">
          <cell r="B118">
            <v>0</v>
          </cell>
          <cell r="C118">
            <v>0</v>
          </cell>
          <cell r="D118">
            <v>0</v>
          </cell>
          <cell r="E118">
            <v>0</v>
          </cell>
          <cell r="F118">
            <v>0</v>
          </cell>
          <cell r="G118">
            <v>0</v>
          </cell>
          <cell r="H118">
            <v>0</v>
          </cell>
          <cell r="I118">
            <v>0</v>
          </cell>
          <cell r="J118">
            <v>0</v>
          </cell>
          <cell r="K118">
            <v>0</v>
          </cell>
          <cell r="L118">
            <v>0</v>
          </cell>
          <cell r="N118">
            <v>0</v>
          </cell>
          <cell r="O118">
            <v>0</v>
          </cell>
        </row>
        <row r="119">
          <cell r="B119" t="str">
            <v>Итого</v>
          </cell>
          <cell r="C119">
            <v>136.80000000000001</v>
          </cell>
          <cell r="D119">
            <v>136.80000000000001</v>
          </cell>
          <cell r="E119">
            <v>65</v>
          </cell>
          <cell r="F119">
            <v>50</v>
          </cell>
          <cell r="G119">
            <v>20</v>
          </cell>
          <cell r="H119">
            <v>25</v>
          </cell>
          <cell r="I119">
            <v>10</v>
          </cell>
          <cell r="J119">
            <v>0</v>
          </cell>
          <cell r="K119">
            <v>0</v>
          </cell>
          <cell r="L119">
            <v>25</v>
          </cell>
          <cell r="M119">
            <v>10</v>
          </cell>
          <cell r="N119">
            <v>86.8</v>
          </cell>
          <cell r="O119">
            <v>45</v>
          </cell>
          <cell r="Q119">
            <v>0</v>
          </cell>
        </row>
        <row r="120">
          <cell r="A120" t="str">
            <v>Всего по комбинату</v>
          </cell>
          <cell r="B120">
            <v>1180.3</v>
          </cell>
          <cell r="C120">
            <v>520</v>
          </cell>
          <cell r="D120">
            <v>1180.3</v>
          </cell>
          <cell r="E120">
            <v>520</v>
          </cell>
          <cell r="F120">
            <v>679.05</v>
          </cell>
          <cell r="G120">
            <v>270</v>
          </cell>
          <cell r="H120">
            <v>419</v>
          </cell>
          <cell r="I120">
            <v>163</v>
          </cell>
          <cell r="J120">
            <v>200.85000000000002</v>
          </cell>
          <cell r="K120">
            <v>83</v>
          </cell>
          <cell r="L120">
            <v>59.2</v>
          </cell>
          <cell r="M120">
            <v>24</v>
          </cell>
          <cell r="N120">
            <v>208.14999999999998</v>
          </cell>
          <cell r="O120">
            <v>250</v>
          </cell>
          <cell r="P120">
            <v>0</v>
          </cell>
          <cell r="Q120">
            <v>0</v>
          </cell>
          <cell r="R120">
            <v>0</v>
          </cell>
          <cell r="S120">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refreshError="1"/>
      <sheetData sheetId="43" refreshError="1"/>
      <sheetData sheetId="44"/>
      <sheetData sheetId="45"/>
      <sheetData sheetId="46"/>
      <sheetData sheetId="47"/>
      <sheetData sheetId="48"/>
      <sheetData sheetId="49"/>
      <sheetData sheetId="50" refreshError="1"/>
      <sheetData sheetId="51" refreshError="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sheetData sheetId="65" refreshError="1"/>
      <sheetData sheetId="66" refreshError="1"/>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БДРУ"/>
      <sheetName val="БДРК"/>
      <sheetName val="БЗ"/>
      <sheetName val="БП"/>
      <sheetName val="Свод"/>
      <sheetName val="Сменное покупное"/>
      <sheetName val="Сменное хозспособ"/>
      <sheetName val="Дельта"/>
      <sheetName val="Price_БДР"/>
      <sheetName val="контр"/>
      <sheetName val="управ"/>
      <sheetName val="Index"/>
      <sheetName val="Prod"/>
      <sheetName val="РК"/>
      <sheetName val="инструкция "/>
      <sheetName val="ЖД"/>
      <sheetName val="DGP"/>
      <sheetName val="РЭН"/>
      <sheetName val="Ост"/>
      <sheetName val="П3А_V"/>
      <sheetName val="Доб"/>
      <sheetName val="Фер"/>
      <sheetName val="Лом"/>
      <sheetName val="Топливо"/>
      <sheetName val="УГЭ"/>
      <sheetName val="ЗП"/>
      <sheetName val="Tax"/>
      <sheetName val="Норм"/>
      <sheetName val="ГСМ"/>
      <sheetName val="Lim"/>
      <sheetName val="Lim_БЗ"/>
      <sheetName val="ЗП_исх"/>
      <sheetName val="КР_ИД"/>
      <sheetName val="Depr"/>
      <sheetName val="Сляб"/>
      <sheetName val="Огн"/>
      <sheetName val="КОЗ"/>
      <sheetName val="Дох"/>
      <sheetName val="СИЗ"/>
      <sheetName val="Serv"/>
      <sheetName val="Serv_мес"/>
      <sheetName val="НпА_БДР"/>
      <sheetName val="НпА_БЗ"/>
      <sheetName val="НпА_БП"/>
      <sheetName val="Base"/>
      <sheetName val="Base_serv"/>
      <sheetName val="Base_imp"/>
      <sheetName val="тариф - сравнение"/>
      <sheetName val="тариф - сравнение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акрос1"/>
      <sheetName val="Прих. СП"/>
      <sheetName val="Расх. СП"/>
      <sheetName val="Прих. АО"/>
      <sheetName val="Расх. АО"/>
      <sheetName val="курс"/>
      <sheetName val="GI"/>
      <sheetName val="??????1"/>
      <sheetName val="Макрос2"/>
      <sheetName val="Макрос4"/>
      <sheetName val="Значения нормативов"/>
      <sheetName val="Лист4"/>
      <sheetName val="Taxes &amp; Deductions"/>
      <sheetName val="XLR_NoRangeSheet"/>
      <sheetName val="Газ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Цена1"/>
      <sheetName val="Цена2"/>
      <sheetName val="Схема"/>
      <sheetName val="Загрузка"/>
      <sheetName val="РасчетАКП"/>
      <sheetName val="Нормы флюсаТ1"/>
      <sheetName val="Нормы флюсаТ2"/>
      <sheetName val="Нормы флюсаТ2 (нов)"/>
      <sheetName val="пересчет"/>
      <sheetName val="КФ усл.тонны"/>
      <sheetName val="Косв. затраты"/>
      <sheetName val="Норма АКП"/>
      <sheetName val="КФ1"/>
      <sheetName val="Отходы Т1"/>
      <sheetName val="П1"/>
      <sheetName val="Пров1"/>
      <sheetName val="Флюс1"/>
      <sheetName val="УГЛ Т-1"/>
      <sheetName val="Всп Т1"/>
      <sheetName val="КФ2"/>
      <sheetName val="Отходы Т2"/>
      <sheetName val="П2"/>
      <sheetName val="Пров2"/>
      <sheetName val="Флюс2"/>
      <sheetName val="УГЛ Т-2"/>
      <sheetName val="КЭТ Т-2"/>
      <sheetName val="Всп Т2"/>
      <sheetName val="П4"/>
      <sheetName val="норма ленты"/>
      <sheetName val="Всп Т4"/>
      <sheetName val="КФ4.76-12"/>
      <sheetName val="Пм4.76-12"/>
      <sheetName val="Всп 4.76-12"/>
      <sheetName val="Проч_зав"/>
      <sheetName val="Ф2"/>
      <sheetName val="Калк т-1"/>
      <sheetName val="Калк т-2"/>
      <sheetName val="Кальк"/>
      <sheetName val="бюджет"/>
      <sheetName val="УПФ"/>
      <sheetName val="Всп_цеха"/>
      <sheetName val="Сбыт"/>
      <sheetName val="Админ"/>
      <sheetName val="Пр_опер"/>
      <sheetName val="ТО"/>
      <sheetName val="Расчет ННП"/>
      <sheetName val="flash"/>
      <sheetName val="нов"/>
      <sheetName val="DICT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row r="157">
          <cell r="F157">
            <v>754.45632799949385</v>
          </cell>
        </row>
      </sheetData>
      <sheetData sheetId="15" refreshError="1"/>
      <sheetData sheetId="16" refreshError="1"/>
      <sheetData sheetId="17" refreshError="1"/>
      <sheetData sheetId="18" refreshError="1"/>
      <sheetData sheetId="19" refreshError="1"/>
      <sheetData sheetId="20" refreshError="1"/>
      <sheetData sheetId="21" refreshError="1">
        <row r="157">
          <cell r="F157">
            <v>162.21171936204678</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12">
          <cell r="G12">
            <v>76.571428571428584</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ridge_summary"/>
      <sheetName val="приложение к мосту"/>
      <sheetName val="ОП мес_OP month"/>
      <sheetName val="Pres_Div"/>
      <sheetName val="Функционал_Functional"/>
      <sheetName val="Функц к ОП_Func to OP"/>
      <sheetName val="Инстр_Instr"/>
      <sheetName val="Info"/>
      <sheetName val="Base_serv"/>
      <sheetName val="Пост_динам"/>
      <sheetName val="Дирекции"/>
      <sheetName val="Service"/>
      <sheetName val="Functional"/>
      <sheetName val="Проверка_other costs"/>
      <sheetName val="в бюджет"/>
      <sheetName val="ВНГ"/>
      <sheetName val="Примечание"/>
      <sheetName val="1300"/>
      <sheetName val="1400"/>
      <sheetName val="2100"/>
      <sheetName val="1200"/>
      <sheetName val="DES-P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Шкала"/>
      <sheetName val="tabdiller"/>
      <sheetName val=" апрель"/>
      <sheetName val="Проверка"/>
      <sheetName val="List"/>
      <sheetName val="Макрос1"/>
      <sheetName val="SUM_WORD"/>
      <sheetName val="AddList"/>
      <sheetName val="XREF"/>
      <sheetName val="Лист4"/>
      <sheetName val="Tenants"/>
      <sheetName val="Спр_общий"/>
      <sheetName val="иркутск"/>
      <sheetName val="апрель"/>
      <sheetName val="?????"/>
      <sheetName val="Товар"/>
      <sheetName val="Затраты"/>
      <sheetName val="_апрель"/>
      <sheetName val="список свзанных сторон"/>
      <sheetName val="масло сел"/>
      <sheetName val="Sales_2008"/>
      <sheetName val="Sales_2009"/>
      <sheetName val="memo"/>
      <sheetName val="DICTS"/>
    </sheetNames>
    <sheetDataSet>
      <sheetData sheetId="0" refreshError="1">
        <row r="9">
          <cell r="E9">
            <v>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sheetData sheetId="22" refreshError="1"/>
      <sheetData sheetId="23"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j-02"/>
      <sheetName val="Dict"/>
      <sheetName val="xref"/>
      <sheetName val="lead"/>
      <sheetName val="Цены СНГ"/>
      <sheetName val="свод (2)"/>
      <sheetName val="Реал.(упр.)"/>
      <sheetName val="bs"/>
      <sheetName val="Спр"/>
      <sheetName val="Цены_СНГ"/>
      <sheetName val="свод_(2)"/>
      <sheetName val="Реал_(упр_)"/>
    </sheetNames>
    <sheetDataSet>
      <sheetData sheetId="0" refreshError="1"/>
      <sheetData sheetId="1">
        <row r="2">
          <cell r="D2" t="str">
            <v>АМОРТИЗАЦИЯ</v>
          </cell>
        </row>
        <row r="3">
          <cell r="D3" t="str">
            <v>Банк - Банковские услуги</v>
          </cell>
        </row>
        <row r="4">
          <cell r="D4" t="str">
            <v>Командир. - Авиаперелеты</v>
          </cell>
        </row>
        <row r="5">
          <cell r="D5" t="str">
            <v>Командир. - Визовый сбор</v>
          </cell>
        </row>
        <row r="6">
          <cell r="D6" t="str">
            <v>Командир. - Гостиница</v>
          </cell>
        </row>
        <row r="7">
          <cell r="D7" t="str">
            <v>Командир. - Ж\д перевозки</v>
          </cell>
        </row>
        <row r="8">
          <cell r="D8" t="str">
            <v>Командир. - Суточные</v>
          </cell>
        </row>
        <row r="9">
          <cell r="D9" t="str">
            <v>Командир. - Трансфер</v>
          </cell>
        </row>
        <row r="10">
          <cell r="D10" t="str">
            <v>Налоги - НДС</v>
          </cell>
        </row>
        <row r="11">
          <cell r="D11" t="str">
            <v>Налоги - Прочие налоги и сборы</v>
          </cell>
        </row>
        <row r="12">
          <cell r="D12" t="str">
            <v>Налоги - Налог на прибыль</v>
          </cell>
        </row>
        <row r="13">
          <cell r="D13" t="str">
            <v>Персонал - Проезд кандидатов</v>
          </cell>
        </row>
        <row r="14">
          <cell r="D14" t="str">
            <v>Персонал - Проживание кандидатов</v>
          </cell>
        </row>
        <row r="15">
          <cell r="D15" t="str">
            <v>Персонал - Услуги рекрутов</v>
          </cell>
        </row>
        <row r="16">
          <cell r="D16" t="str">
            <v>Представит. - Проезд гостей</v>
          </cell>
        </row>
        <row r="17">
          <cell r="D17" t="str">
            <v>Представит. - Проживание гостей</v>
          </cell>
        </row>
        <row r="18">
          <cell r="D18" t="str">
            <v>Представит. - Прочие представительские</v>
          </cell>
        </row>
        <row r="19">
          <cell r="D19" t="str">
            <v>Представит. - Такси</v>
          </cell>
        </row>
        <row r="20">
          <cell r="D20" t="str">
            <v>Проф.усл. - PR услуги и реклама</v>
          </cell>
        </row>
        <row r="21">
          <cell r="D21" t="str">
            <v>Проф.усл. - Аудиторские услуги</v>
          </cell>
        </row>
        <row r="22">
          <cell r="D22" t="str">
            <v>Проф.усл. - ИТ услуги сторонних организаций</v>
          </cell>
        </row>
        <row r="23">
          <cell r="D23" t="str">
            <v>Проф.усл. - Прочие проф. услуги</v>
          </cell>
        </row>
        <row r="24">
          <cell r="D24" t="str">
            <v>Проф.усл. - Страхование</v>
          </cell>
        </row>
        <row r="25">
          <cell r="D25" t="str">
            <v>Проф.усл. - Тренинги и семинары</v>
          </cell>
        </row>
        <row r="26">
          <cell r="D26" t="str">
            <v>Проф.усл. - Управленческий консалтинг</v>
          </cell>
        </row>
        <row r="27">
          <cell r="D27" t="str">
            <v>Проф.усл. - Юр. услуги сторонних организаций</v>
          </cell>
        </row>
        <row r="28">
          <cell r="D28" t="str">
            <v>Самолет - содержание</v>
          </cell>
        </row>
        <row r="29">
          <cell r="D29" t="str">
            <v>Самолет - тех.обслуживание</v>
          </cell>
        </row>
        <row r="30">
          <cell r="D30" t="str">
            <v>Самолет - топливо</v>
          </cell>
        </row>
        <row r="31">
          <cell r="D31" t="str">
            <v>Связь - Интернет</v>
          </cell>
        </row>
        <row r="32">
          <cell r="D32" t="str">
            <v>Связь - Каналы связи</v>
          </cell>
        </row>
        <row r="33">
          <cell r="D33" t="str">
            <v>Связь - Мобильная связь</v>
          </cell>
        </row>
        <row r="34">
          <cell r="D34" t="str">
            <v>Связь - Обычная тел. связь</v>
          </cell>
        </row>
        <row r="35">
          <cell r="D35" t="str">
            <v>Связь - Спутниковая связь</v>
          </cell>
        </row>
        <row r="36">
          <cell r="D36" t="str">
            <v>Автопарк - Автомойка</v>
          </cell>
        </row>
        <row r="37">
          <cell r="D37" t="str">
            <v>Автопарк - Автостоянка</v>
          </cell>
        </row>
        <row r="38">
          <cell r="D38" t="str">
            <v>Автопарк - Аренда авто и прочие траспортные услуги</v>
          </cell>
        </row>
        <row r="39">
          <cell r="D39" t="str">
            <v>Автопарк - Техобслуживание и Запчасти</v>
          </cell>
        </row>
        <row r="40">
          <cell r="D40" t="str">
            <v>Автопарк - Топливо</v>
          </cell>
        </row>
        <row r="41">
          <cell r="D41" t="str">
            <v>Офис - Аренда офисов и оборудования</v>
          </cell>
        </row>
        <row r="42">
          <cell r="D42" t="str">
            <v>Офис - ИТ - Офисные материалы</v>
          </cell>
        </row>
        <row r="43">
          <cell r="D43" t="str">
            <v>Офис - Канцелярия</v>
          </cell>
        </row>
        <row r="44">
          <cell r="D44" t="str">
            <v>Офис - Обычная и курьерская почта</v>
          </cell>
        </row>
        <row r="45">
          <cell r="D45" t="str">
            <v>Офис - Подписка на периодику</v>
          </cell>
        </row>
        <row r="46">
          <cell r="D46" t="str">
            <v>Офис - Прочие материалы</v>
          </cell>
        </row>
        <row r="47">
          <cell r="D47" t="str">
            <v>Офис - Прочие услуги</v>
          </cell>
        </row>
        <row r="48">
          <cell r="D48" t="str">
            <v>Офис - Услуги по уборке помещений</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УправлДанные"/>
      <sheetName val="Debt"/>
    </sheetNames>
    <sheetDataSet>
      <sheetData sheetId="0"/>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рб(апрель)"/>
      <sheetName val="62апр-июнь"/>
      <sheetName val=" апрель"/>
      <sheetName val="_апрель"/>
      <sheetName val="COPI"/>
      <sheetName val="Vocab"/>
      <sheetName val="BILL"/>
      <sheetName val=" ??????"/>
      <sheetName val="êðá(àïðåëü)"/>
      <sheetName val="62àïð-èþíü"/>
      <sheetName val=" àïðåëü"/>
      <sheetName val="_àïðåëü"/>
      <sheetName val="список підприємств Групи Кернел"/>
      <sheetName val="Форма 2-расчет"/>
      <sheetName val="Макрос1"/>
      <sheetName val="Лист1"/>
      <sheetName val="массив"/>
      <sheetName val="Шкала"/>
      <sheetName val="List"/>
      <sheetName val="FA 2"/>
      <sheetName val="Инвестиции в 2005_поквартально"/>
      <sheetName val="AdmData"/>
      <sheetName val="Коды статей"/>
      <sheetName val="Исходные"/>
      <sheetName val="ac_60"/>
      <sheetName val="МБП"/>
      <sheetName val="МБК"/>
      <sheetName val="Корп кред"/>
      <sheetName val="курс"/>
      <sheetName val="ЛОМ_УКР"/>
      <sheetName val="Чугун_Украина"/>
      <sheetName val="_апрель1"/>
      <sheetName val="_??????"/>
      <sheetName val="_àïðåëü1"/>
      <sheetName val="список_підприємств_Групи_Кернел"/>
      <sheetName val="Форма_2-расчет"/>
      <sheetName val="FA_2"/>
      <sheetName val="Инвестиции_в_2005_поквартально"/>
      <sheetName val="сыр"/>
      <sheetName val="аморт"/>
      <sheetName val="Справочники"/>
      <sheetName val="Коды_статей"/>
      <sheetName val="Корп_кред"/>
    </sheetNames>
    <sheetDataSet>
      <sheetData sheetId="0" refreshError="1"/>
      <sheetData sheetId="1" refreshError="1"/>
      <sheetData sheetId="2" refreshError="1">
        <row r="2">
          <cell r="B2">
            <v>62</v>
          </cell>
          <cell r="I2">
            <v>732102663.33333337</v>
          </cell>
        </row>
        <row r="3">
          <cell r="B3">
            <v>62</v>
          </cell>
          <cell r="I3">
            <v>1326333333.3333333</v>
          </cell>
        </row>
        <row r="4">
          <cell r="B4">
            <v>62</v>
          </cell>
          <cell r="I4">
            <v>952775000</v>
          </cell>
        </row>
        <row r="5">
          <cell r="B5">
            <v>62</v>
          </cell>
          <cell r="I5">
            <v>27930833.333333332</v>
          </cell>
        </row>
        <row r="6">
          <cell r="B6">
            <v>62</v>
          </cell>
          <cell r="I6">
            <v>64316666.666666664</v>
          </cell>
        </row>
        <row r="7">
          <cell r="B7">
            <v>62</v>
          </cell>
          <cell r="I7">
            <v>2938333.3333333335</v>
          </cell>
        </row>
        <row r="8">
          <cell r="B8">
            <v>62</v>
          </cell>
          <cell r="I8">
            <v>12730000</v>
          </cell>
        </row>
        <row r="9">
          <cell r="B9">
            <v>62</v>
          </cell>
          <cell r="I9">
            <v>134497500</v>
          </cell>
        </row>
        <row r="10">
          <cell r="B10">
            <v>62</v>
          </cell>
          <cell r="I10">
            <v>65733333.333333336</v>
          </cell>
        </row>
        <row r="11">
          <cell r="B11">
            <v>62</v>
          </cell>
          <cell r="I11">
            <v>-99881667</v>
          </cell>
        </row>
        <row r="12">
          <cell r="B12">
            <v>62</v>
          </cell>
          <cell r="I12">
            <v>125416666.66666667</v>
          </cell>
        </row>
        <row r="13">
          <cell r="B13">
            <v>62</v>
          </cell>
          <cell r="I13">
            <v>101960833.33333333</v>
          </cell>
        </row>
        <row r="14">
          <cell r="B14">
            <v>62</v>
          </cell>
          <cell r="I14">
            <v>13750000</v>
          </cell>
        </row>
        <row r="15">
          <cell r="B15">
            <v>62</v>
          </cell>
          <cell r="I15">
            <v>18892500</v>
          </cell>
        </row>
        <row r="16">
          <cell r="B16">
            <v>62</v>
          </cell>
          <cell r="I16">
            <v>23750000</v>
          </cell>
        </row>
        <row r="17">
          <cell r="B17">
            <v>62</v>
          </cell>
          <cell r="I17">
            <v>27866666.666666668</v>
          </cell>
        </row>
        <row r="18">
          <cell r="B18">
            <v>62</v>
          </cell>
          <cell r="I18">
            <v>34919166.666666664</v>
          </cell>
        </row>
        <row r="19">
          <cell r="B19">
            <v>62</v>
          </cell>
          <cell r="I19">
            <v>49400000</v>
          </cell>
        </row>
        <row r="20">
          <cell r="B20">
            <v>62</v>
          </cell>
          <cell r="I20">
            <v>84557500</v>
          </cell>
        </row>
        <row r="21">
          <cell r="B21">
            <v>62</v>
          </cell>
          <cell r="I21">
            <v>104958333.33333333</v>
          </cell>
        </row>
        <row r="22">
          <cell r="B22">
            <v>62</v>
          </cell>
          <cell r="I22">
            <v>146604166.66666666</v>
          </cell>
        </row>
        <row r="23">
          <cell r="B23">
            <v>62</v>
          </cell>
          <cell r="I23">
            <v>188977500</v>
          </cell>
        </row>
        <row r="24">
          <cell r="B24">
            <v>62</v>
          </cell>
          <cell r="I24">
            <v>189545000</v>
          </cell>
        </row>
        <row r="25">
          <cell r="B25">
            <v>62</v>
          </cell>
          <cell r="I25">
            <v>224653333.33333334</v>
          </cell>
        </row>
        <row r="26">
          <cell r="B26">
            <v>62</v>
          </cell>
          <cell r="I26">
            <v>279680000</v>
          </cell>
        </row>
        <row r="27">
          <cell r="B27">
            <v>62</v>
          </cell>
          <cell r="I27">
            <v>287500000</v>
          </cell>
        </row>
        <row r="28">
          <cell r="B28">
            <v>62</v>
          </cell>
          <cell r="I28">
            <v>316666666.66666669</v>
          </cell>
        </row>
        <row r="29">
          <cell r="B29">
            <v>62</v>
          </cell>
          <cell r="I29">
            <v>778290833.33333337</v>
          </cell>
        </row>
        <row r="30">
          <cell r="B30">
            <v>62</v>
          </cell>
          <cell r="I30">
            <v>790000000</v>
          </cell>
        </row>
        <row r="31">
          <cell r="B31">
            <v>62</v>
          </cell>
          <cell r="I31">
            <v>4620000000</v>
          </cell>
        </row>
        <row r="32">
          <cell r="B32">
            <v>62</v>
          </cell>
          <cell r="I32">
            <v>4620000000</v>
          </cell>
        </row>
        <row r="33">
          <cell r="B33">
            <v>62</v>
          </cell>
          <cell r="I33">
            <v>11400000</v>
          </cell>
        </row>
        <row r="34">
          <cell r="B34">
            <v>62</v>
          </cell>
          <cell r="I34">
            <v>3960000</v>
          </cell>
        </row>
        <row r="35">
          <cell r="B35">
            <v>62</v>
          </cell>
          <cell r="I35">
            <v>81765000.833333328</v>
          </cell>
        </row>
        <row r="36">
          <cell r="B36">
            <v>62</v>
          </cell>
          <cell r="I36">
            <v>231053458.33333334</v>
          </cell>
        </row>
        <row r="37">
          <cell r="B37">
            <v>62</v>
          </cell>
          <cell r="I37">
            <v>368366666.66666669</v>
          </cell>
        </row>
        <row r="38">
          <cell r="B38">
            <v>62</v>
          </cell>
          <cell r="I38">
            <v>-57000000</v>
          </cell>
        </row>
        <row r="39">
          <cell r="B39">
            <v>62</v>
          </cell>
          <cell r="I39">
            <v>23180000</v>
          </cell>
        </row>
        <row r="40">
          <cell r="B40">
            <v>62</v>
          </cell>
          <cell r="I40">
            <v>26666666.666666668</v>
          </cell>
        </row>
        <row r="41">
          <cell r="B41">
            <v>62</v>
          </cell>
          <cell r="I41">
            <v>34280833.333333336</v>
          </cell>
        </row>
        <row r="42">
          <cell r="B42">
            <v>62</v>
          </cell>
          <cell r="I42">
            <v>37251666.666666664</v>
          </cell>
        </row>
        <row r="43">
          <cell r="B43">
            <v>62</v>
          </cell>
          <cell r="I43">
            <v>43060000</v>
          </cell>
        </row>
        <row r="44">
          <cell r="B44">
            <v>62</v>
          </cell>
          <cell r="I44">
            <v>44454166.666666664</v>
          </cell>
        </row>
        <row r="45">
          <cell r="B45">
            <v>62</v>
          </cell>
          <cell r="I45">
            <v>65550000</v>
          </cell>
        </row>
        <row r="46">
          <cell r="B46">
            <v>62</v>
          </cell>
          <cell r="I46">
            <v>67343333.333333328</v>
          </cell>
        </row>
        <row r="47">
          <cell r="B47">
            <v>62</v>
          </cell>
          <cell r="I47">
            <v>85416666.666666672</v>
          </cell>
        </row>
        <row r="48">
          <cell r="B48">
            <v>62</v>
          </cell>
          <cell r="I48">
            <v>126126666.66666667</v>
          </cell>
        </row>
        <row r="49">
          <cell r="B49">
            <v>62</v>
          </cell>
          <cell r="I49">
            <v>254233333.33333334</v>
          </cell>
        </row>
        <row r="50">
          <cell r="B50">
            <v>62</v>
          </cell>
          <cell r="I50">
            <v>264060833.33333334</v>
          </cell>
        </row>
        <row r="51">
          <cell r="B51">
            <v>62</v>
          </cell>
          <cell r="I51">
            <v>275615833.33333331</v>
          </cell>
        </row>
        <row r="52">
          <cell r="B52">
            <v>62</v>
          </cell>
          <cell r="I52">
            <v>543266666.66666663</v>
          </cell>
        </row>
        <row r="53">
          <cell r="B53">
            <v>62</v>
          </cell>
          <cell r="I53">
            <v>104500000</v>
          </cell>
        </row>
        <row r="54">
          <cell r="B54">
            <v>62</v>
          </cell>
          <cell r="I54">
            <v>38000000</v>
          </cell>
        </row>
        <row r="55">
          <cell r="B55">
            <v>62</v>
          </cell>
          <cell r="I55">
            <v>4930000</v>
          </cell>
        </row>
        <row r="56">
          <cell r="B56">
            <v>62</v>
          </cell>
          <cell r="I56">
            <v>9960000</v>
          </cell>
        </row>
        <row r="57">
          <cell r="B57">
            <v>62</v>
          </cell>
          <cell r="I57">
            <v>39796666.666666664</v>
          </cell>
        </row>
        <row r="58">
          <cell r="B58">
            <v>62</v>
          </cell>
          <cell r="I58">
            <v>316666666.66666669</v>
          </cell>
        </row>
        <row r="59">
          <cell r="B59">
            <v>62</v>
          </cell>
          <cell r="I59">
            <v>254597500</v>
          </cell>
        </row>
        <row r="60">
          <cell r="B60">
            <v>62</v>
          </cell>
          <cell r="I60">
            <v>14060000</v>
          </cell>
        </row>
        <row r="61">
          <cell r="B61">
            <v>62</v>
          </cell>
          <cell r="I61">
            <v>17978333.333333332</v>
          </cell>
        </row>
        <row r="62">
          <cell r="B62">
            <v>62</v>
          </cell>
          <cell r="I62">
            <v>22936666.666666668</v>
          </cell>
        </row>
        <row r="63">
          <cell r="B63">
            <v>62</v>
          </cell>
          <cell r="I63">
            <v>29005000</v>
          </cell>
        </row>
        <row r="64">
          <cell r="B64">
            <v>62</v>
          </cell>
          <cell r="I64">
            <v>48521666.666666664</v>
          </cell>
        </row>
        <row r="65">
          <cell r="B65">
            <v>62</v>
          </cell>
          <cell r="I65">
            <v>62235833.333333336</v>
          </cell>
        </row>
        <row r="66">
          <cell r="B66">
            <v>62</v>
          </cell>
          <cell r="I66">
            <v>74910000</v>
          </cell>
        </row>
        <row r="67">
          <cell r="B67">
            <v>62</v>
          </cell>
          <cell r="I67">
            <v>77180000</v>
          </cell>
        </row>
        <row r="68">
          <cell r="B68">
            <v>62</v>
          </cell>
          <cell r="I68">
            <v>83333333.333333328</v>
          </cell>
        </row>
        <row r="69">
          <cell r="B69">
            <v>62</v>
          </cell>
          <cell r="I69">
            <v>95150833.333333328</v>
          </cell>
        </row>
        <row r="70">
          <cell r="B70">
            <v>62</v>
          </cell>
          <cell r="I70">
            <v>97440000</v>
          </cell>
        </row>
        <row r="71">
          <cell r="B71">
            <v>62</v>
          </cell>
          <cell r="I71">
            <v>112365000</v>
          </cell>
        </row>
        <row r="72">
          <cell r="B72">
            <v>62</v>
          </cell>
          <cell r="I72">
            <v>185800833.33333334</v>
          </cell>
        </row>
        <row r="73">
          <cell r="B73">
            <v>62</v>
          </cell>
          <cell r="I73">
            <v>186896666.66666666</v>
          </cell>
        </row>
        <row r="74">
          <cell r="B74">
            <v>62</v>
          </cell>
          <cell r="I74">
            <v>234725000</v>
          </cell>
        </row>
        <row r="75">
          <cell r="B75">
            <v>62</v>
          </cell>
          <cell r="I75">
            <v>318166666.66666669</v>
          </cell>
        </row>
        <row r="76">
          <cell r="B76">
            <v>62</v>
          </cell>
          <cell r="I76">
            <v>461377500</v>
          </cell>
        </row>
        <row r="77">
          <cell r="B77">
            <v>62</v>
          </cell>
          <cell r="I77">
            <v>993961666.66666663</v>
          </cell>
        </row>
        <row r="78">
          <cell r="B78">
            <v>62</v>
          </cell>
          <cell r="I78">
            <v>1058984166.6666666</v>
          </cell>
        </row>
        <row r="79">
          <cell r="B79">
            <v>76</v>
          </cell>
          <cell r="I79">
            <v>1995000</v>
          </cell>
        </row>
        <row r="80">
          <cell r="B80">
            <v>62</v>
          </cell>
          <cell r="I80">
            <v>3048333.3333333335</v>
          </cell>
        </row>
        <row r="81">
          <cell r="B81">
            <v>62</v>
          </cell>
          <cell r="I81">
            <v>3633333.3333333335</v>
          </cell>
        </row>
        <row r="82">
          <cell r="B82">
            <v>62</v>
          </cell>
          <cell r="I82">
            <v>63560000</v>
          </cell>
        </row>
        <row r="83">
          <cell r="B83">
            <v>62</v>
          </cell>
          <cell r="I83">
            <v>65357500</v>
          </cell>
        </row>
        <row r="84">
          <cell r="B84">
            <v>62</v>
          </cell>
          <cell r="I84">
            <v>791666666.66666663</v>
          </cell>
        </row>
        <row r="85">
          <cell r="B85">
            <v>62</v>
          </cell>
          <cell r="I85">
            <v>161670833.33333334</v>
          </cell>
        </row>
        <row r="86">
          <cell r="B86">
            <v>62</v>
          </cell>
          <cell r="I86">
            <v>1324166.6666666667</v>
          </cell>
        </row>
        <row r="87">
          <cell r="B87">
            <v>62</v>
          </cell>
          <cell r="I87">
            <v>3734166.6666666665</v>
          </cell>
        </row>
        <row r="88">
          <cell r="B88">
            <v>62</v>
          </cell>
          <cell r="I88">
            <v>6650000</v>
          </cell>
        </row>
        <row r="89">
          <cell r="B89">
            <v>62</v>
          </cell>
          <cell r="I89">
            <v>9500000</v>
          </cell>
        </row>
        <row r="90">
          <cell r="B90">
            <v>62</v>
          </cell>
          <cell r="I90">
            <v>14500000</v>
          </cell>
        </row>
        <row r="91">
          <cell r="B91">
            <v>62</v>
          </cell>
          <cell r="I91">
            <v>16720000</v>
          </cell>
        </row>
        <row r="92">
          <cell r="B92">
            <v>62</v>
          </cell>
          <cell r="I92">
            <v>17929333.333333332</v>
          </cell>
        </row>
        <row r="93">
          <cell r="B93">
            <v>62</v>
          </cell>
          <cell r="I93">
            <v>19195833.333333332</v>
          </cell>
        </row>
        <row r="94">
          <cell r="B94">
            <v>62</v>
          </cell>
          <cell r="I94">
            <v>35075000</v>
          </cell>
        </row>
        <row r="95">
          <cell r="B95">
            <v>62</v>
          </cell>
          <cell r="I95">
            <v>35910000</v>
          </cell>
        </row>
        <row r="96">
          <cell r="B96">
            <v>62</v>
          </cell>
          <cell r="I96">
            <v>42751666.666666664</v>
          </cell>
        </row>
        <row r="97">
          <cell r="B97">
            <v>62</v>
          </cell>
          <cell r="I97">
            <v>46666666.666666664</v>
          </cell>
        </row>
        <row r="98">
          <cell r="B98">
            <v>62</v>
          </cell>
          <cell r="I98">
            <v>59965833.333333336</v>
          </cell>
        </row>
        <row r="99">
          <cell r="B99">
            <v>62</v>
          </cell>
          <cell r="I99">
            <v>168340000</v>
          </cell>
        </row>
        <row r="100">
          <cell r="B100">
            <v>62</v>
          </cell>
          <cell r="I100">
            <v>188977500</v>
          </cell>
        </row>
        <row r="101">
          <cell r="B101">
            <v>62</v>
          </cell>
          <cell r="I101">
            <v>319390000</v>
          </cell>
        </row>
        <row r="102">
          <cell r="B102">
            <v>62</v>
          </cell>
          <cell r="I102">
            <v>565833333.33333337</v>
          </cell>
        </row>
        <row r="103">
          <cell r="B103">
            <v>62</v>
          </cell>
          <cell r="I103">
            <v>640000000</v>
          </cell>
        </row>
        <row r="104">
          <cell r="B104">
            <v>62</v>
          </cell>
          <cell r="I104">
            <v>1810001666.6666667</v>
          </cell>
        </row>
        <row r="105">
          <cell r="B105">
            <v>62</v>
          </cell>
          <cell r="I105">
            <v>8696666666.666666</v>
          </cell>
        </row>
        <row r="106">
          <cell r="B106">
            <v>62</v>
          </cell>
          <cell r="I106">
            <v>3783333.3333333335</v>
          </cell>
        </row>
        <row r="107">
          <cell r="B107">
            <v>62</v>
          </cell>
          <cell r="I107">
            <v>18050000</v>
          </cell>
        </row>
        <row r="108">
          <cell r="B108">
            <v>62</v>
          </cell>
          <cell r="I108">
            <v>25650000</v>
          </cell>
        </row>
        <row r="109">
          <cell r="B109">
            <v>62</v>
          </cell>
          <cell r="I109">
            <v>2320000</v>
          </cell>
        </row>
        <row r="110">
          <cell r="B110">
            <v>62</v>
          </cell>
          <cell r="I110">
            <v>3200833.3333333335</v>
          </cell>
        </row>
        <row r="111">
          <cell r="B111">
            <v>62</v>
          </cell>
          <cell r="I111">
            <v>9295000</v>
          </cell>
        </row>
        <row r="112">
          <cell r="B112">
            <v>62</v>
          </cell>
          <cell r="I112">
            <v>18916666.666666668</v>
          </cell>
        </row>
        <row r="113">
          <cell r="B113">
            <v>62</v>
          </cell>
          <cell r="I113">
            <v>41040000</v>
          </cell>
        </row>
        <row r="114">
          <cell r="B114">
            <v>62</v>
          </cell>
          <cell r="I114">
            <v>57250000</v>
          </cell>
        </row>
        <row r="115">
          <cell r="B115">
            <v>62</v>
          </cell>
          <cell r="I115">
            <v>90982500</v>
          </cell>
        </row>
        <row r="116">
          <cell r="B116">
            <v>62</v>
          </cell>
          <cell r="I116">
            <v>95000000</v>
          </cell>
        </row>
        <row r="117">
          <cell r="B117">
            <v>62</v>
          </cell>
          <cell r="I117">
            <v>297626666.66666669</v>
          </cell>
        </row>
        <row r="118">
          <cell r="B118">
            <v>62</v>
          </cell>
          <cell r="I118">
            <v>19190000</v>
          </cell>
        </row>
        <row r="119">
          <cell r="B119">
            <v>62</v>
          </cell>
          <cell r="I119">
            <v>29450000</v>
          </cell>
        </row>
        <row r="120">
          <cell r="B120">
            <v>62</v>
          </cell>
          <cell r="I120">
            <v>30645000</v>
          </cell>
        </row>
        <row r="121">
          <cell r="B121">
            <v>62</v>
          </cell>
          <cell r="I121">
            <v>31515166.666666668</v>
          </cell>
        </row>
        <row r="122">
          <cell r="B122">
            <v>62</v>
          </cell>
          <cell r="I122">
            <v>32110000</v>
          </cell>
        </row>
        <row r="123">
          <cell r="B123">
            <v>62</v>
          </cell>
          <cell r="I123">
            <v>42940833.333333336</v>
          </cell>
        </row>
        <row r="124">
          <cell r="B124">
            <v>62</v>
          </cell>
          <cell r="I124">
            <v>48807000</v>
          </cell>
        </row>
        <row r="125">
          <cell r="B125">
            <v>62</v>
          </cell>
          <cell r="I125">
            <v>65073333.333333336</v>
          </cell>
        </row>
        <row r="126">
          <cell r="B126">
            <v>62</v>
          </cell>
          <cell r="I126">
            <v>224083333.33333334</v>
          </cell>
        </row>
        <row r="127">
          <cell r="B127">
            <v>62</v>
          </cell>
          <cell r="I127">
            <v>513570000</v>
          </cell>
        </row>
        <row r="128">
          <cell r="B128">
            <v>62</v>
          </cell>
          <cell r="I128">
            <v>1843333333.3333333</v>
          </cell>
        </row>
        <row r="129">
          <cell r="B129">
            <v>62</v>
          </cell>
          <cell r="I129">
            <v>5775000</v>
          </cell>
        </row>
        <row r="130">
          <cell r="B130">
            <v>62</v>
          </cell>
          <cell r="I130">
            <v>8662500</v>
          </cell>
        </row>
        <row r="131">
          <cell r="B131">
            <v>62</v>
          </cell>
          <cell r="I131">
            <v>11350000</v>
          </cell>
        </row>
        <row r="132">
          <cell r="B132">
            <v>62</v>
          </cell>
          <cell r="I132">
            <v>22480000</v>
          </cell>
        </row>
        <row r="133">
          <cell r="B133">
            <v>62</v>
          </cell>
          <cell r="I133">
            <v>316666666.66666669</v>
          </cell>
        </row>
        <row r="134">
          <cell r="B134">
            <v>62</v>
          </cell>
          <cell r="I134">
            <v>30533333.333333332</v>
          </cell>
        </row>
        <row r="135">
          <cell r="B135">
            <v>62</v>
          </cell>
          <cell r="I135">
            <v>18727500</v>
          </cell>
        </row>
        <row r="136">
          <cell r="B136">
            <v>62</v>
          </cell>
          <cell r="I136">
            <v>26583333.333333332</v>
          </cell>
        </row>
        <row r="137">
          <cell r="B137">
            <v>62</v>
          </cell>
          <cell r="I137">
            <v>26833333.333333332</v>
          </cell>
        </row>
        <row r="138">
          <cell r="B138">
            <v>62</v>
          </cell>
          <cell r="I138">
            <v>34617500</v>
          </cell>
        </row>
        <row r="139">
          <cell r="B139">
            <v>62</v>
          </cell>
          <cell r="I139">
            <v>42555833.333333336</v>
          </cell>
        </row>
        <row r="140">
          <cell r="B140">
            <v>62</v>
          </cell>
          <cell r="I140">
            <v>69160833.333333328</v>
          </cell>
        </row>
        <row r="141">
          <cell r="B141">
            <v>62</v>
          </cell>
          <cell r="I141">
            <v>73018333.333333328</v>
          </cell>
        </row>
        <row r="142">
          <cell r="B142">
            <v>62</v>
          </cell>
          <cell r="I142">
            <v>78850000</v>
          </cell>
        </row>
        <row r="143">
          <cell r="B143">
            <v>62</v>
          </cell>
          <cell r="I143">
            <v>80000000</v>
          </cell>
        </row>
        <row r="144">
          <cell r="B144">
            <v>62</v>
          </cell>
          <cell r="I144">
            <v>85833333.333333328</v>
          </cell>
        </row>
        <row r="145">
          <cell r="B145">
            <v>62</v>
          </cell>
          <cell r="I145">
            <v>88719166.666666672</v>
          </cell>
        </row>
        <row r="146">
          <cell r="B146">
            <v>62</v>
          </cell>
          <cell r="I146">
            <v>93333333.333333328</v>
          </cell>
        </row>
        <row r="147">
          <cell r="B147">
            <v>62</v>
          </cell>
          <cell r="I147">
            <v>746541666.66666663</v>
          </cell>
        </row>
        <row r="148">
          <cell r="B148">
            <v>62</v>
          </cell>
          <cell r="I148">
            <v>4750000</v>
          </cell>
        </row>
        <row r="149">
          <cell r="B149">
            <v>62</v>
          </cell>
          <cell r="I149">
            <v>11696666.666666666</v>
          </cell>
        </row>
        <row r="150">
          <cell r="B150">
            <v>62</v>
          </cell>
          <cell r="I150">
            <v>17479166.666666668</v>
          </cell>
        </row>
        <row r="151">
          <cell r="B151">
            <v>62</v>
          </cell>
          <cell r="I151">
            <v>6420833.333333333</v>
          </cell>
        </row>
        <row r="152">
          <cell r="B152">
            <v>62</v>
          </cell>
          <cell r="I152">
            <v>958333.33333333337</v>
          </cell>
        </row>
        <row r="153">
          <cell r="B153">
            <v>62</v>
          </cell>
          <cell r="I153">
            <v>6384166.666666667</v>
          </cell>
        </row>
        <row r="154">
          <cell r="B154">
            <v>62</v>
          </cell>
          <cell r="I154">
            <v>6770833.333333333</v>
          </cell>
        </row>
        <row r="155">
          <cell r="B155">
            <v>62</v>
          </cell>
          <cell r="I155">
            <v>7230000</v>
          </cell>
        </row>
        <row r="156">
          <cell r="B156">
            <v>62</v>
          </cell>
          <cell r="I156">
            <v>7666666.666666667</v>
          </cell>
        </row>
        <row r="157">
          <cell r="B157">
            <v>62</v>
          </cell>
          <cell r="I157">
            <v>18727500</v>
          </cell>
        </row>
        <row r="158">
          <cell r="B158">
            <v>62</v>
          </cell>
          <cell r="I158">
            <v>18727500</v>
          </cell>
        </row>
        <row r="159">
          <cell r="B159">
            <v>62</v>
          </cell>
          <cell r="I159">
            <v>20037500</v>
          </cell>
        </row>
        <row r="160">
          <cell r="B160">
            <v>62</v>
          </cell>
          <cell r="I160">
            <v>20520000</v>
          </cell>
        </row>
        <row r="161">
          <cell r="B161">
            <v>62</v>
          </cell>
          <cell r="I161">
            <v>21705000</v>
          </cell>
        </row>
        <row r="162">
          <cell r="B162">
            <v>62</v>
          </cell>
          <cell r="I162">
            <v>28564166.666666668</v>
          </cell>
        </row>
        <row r="163">
          <cell r="B163">
            <v>62</v>
          </cell>
          <cell r="I163">
            <v>61560000</v>
          </cell>
        </row>
        <row r="164">
          <cell r="B164">
            <v>62</v>
          </cell>
          <cell r="I164">
            <v>232750000</v>
          </cell>
        </row>
        <row r="165">
          <cell r="B165">
            <v>62</v>
          </cell>
          <cell r="I165">
            <v>234566666.66666666</v>
          </cell>
        </row>
        <row r="166">
          <cell r="B166">
            <v>62</v>
          </cell>
          <cell r="I166">
            <v>238350833.33333334</v>
          </cell>
        </row>
        <row r="167">
          <cell r="B167">
            <v>62</v>
          </cell>
          <cell r="I167">
            <v>279300000</v>
          </cell>
        </row>
        <row r="168">
          <cell r="B168">
            <v>62</v>
          </cell>
          <cell r="I168">
            <v>282150000</v>
          </cell>
        </row>
        <row r="169">
          <cell r="B169">
            <v>62</v>
          </cell>
          <cell r="I169">
            <v>321745000</v>
          </cell>
        </row>
        <row r="170">
          <cell r="B170">
            <v>62</v>
          </cell>
          <cell r="I170">
            <v>485023333.33333331</v>
          </cell>
        </row>
        <row r="171">
          <cell r="B171">
            <v>62</v>
          </cell>
          <cell r="I171">
            <v>646252500</v>
          </cell>
        </row>
        <row r="172">
          <cell r="B172">
            <v>62</v>
          </cell>
          <cell r="I172">
            <v>5725000</v>
          </cell>
        </row>
        <row r="173">
          <cell r="B173">
            <v>62</v>
          </cell>
          <cell r="I173">
            <v>2127500</v>
          </cell>
        </row>
        <row r="174">
          <cell r="B174">
            <v>62</v>
          </cell>
          <cell r="I174">
            <v>11791666.666666666</v>
          </cell>
        </row>
        <row r="175">
          <cell r="B175">
            <v>62</v>
          </cell>
          <cell r="I175">
            <v>21608333</v>
          </cell>
        </row>
        <row r="176">
          <cell r="B176">
            <v>62</v>
          </cell>
          <cell r="I176">
            <v>72960000</v>
          </cell>
        </row>
        <row r="177">
          <cell r="B177">
            <v>62</v>
          </cell>
          <cell r="I177">
            <v>315833333.33333331</v>
          </cell>
        </row>
        <row r="178">
          <cell r="B178">
            <v>62</v>
          </cell>
          <cell r="I178">
            <v>110252500</v>
          </cell>
        </row>
        <row r="179">
          <cell r="B179">
            <v>62</v>
          </cell>
          <cell r="I179">
            <v>246524166.66666666</v>
          </cell>
        </row>
        <row r="180">
          <cell r="B180">
            <v>62</v>
          </cell>
          <cell r="I180">
            <v>1095000</v>
          </cell>
        </row>
        <row r="181">
          <cell r="B181">
            <v>62</v>
          </cell>
          <cell r="I181">
            <v>17250000</v>
          </cell>
        </row>
        <row r="182">
          <cell r="B182">
            <v>62</v>
          </cell>
          <cell r="I182">
            <v>18678333.333333332</v>
          </cell>
        </row>
        <row r="183">
          <cell r="B183">
            <v>62</v>
          </cell>
          <cell r="I183">
            <v>18942500</v>
          </cell>
        </row>
        <row r="184">
          <cell r="B184">
            <v>62</v>
          </cell>
          <cell r="I184">
            <v>28558333.333333332</v>
          </cell>
        </row>
        <row r="185">
          <cell r="B185">
            <v>62</v>
          </cell>
          <cell r="I185">
            <v>33104166.666666668</v>
          </cell>
        </row>
        <row r="186">
          <cell r="B186">
            <v>62</v>
          </cell>
          <cell r="I186">
            <v>34010000</v>
          </cell>
        </row>
        <row r="187">
          <cell r="B187">
            <v>62</v>
          </cell>
          <cell r="I187">
            <v>41325000</v>
          </cell>
        </row>
        <row r="188">
          <cell r="B188">
            <v>62</v>
          </cell>
          <cell r="I188">
            <v>60833333.333333336</v>
          </cell>
        </row>
        <row r="189">
          <cell r="B189">
            <v>62</v>
          </cell>
          <cell r="I189">
            <v>77558333.333333328</v>
          </cell>
        </row>
        <row r="190">
          <cell r="B190">
            <v>62</v>
          </cell>
          <cell r="I190">
            <v>84557500</v>
          </cell>
        </row>
        <row r="191">
          <cell r="B191">
            <v>62</v>
          </cell>
          <cell r="I191">
            <v>91666666.666666672</v>
          </cell>
        </row>
        <row r="192">
          <cell r="B192">
            <v>62</v>
          </cell>
          <cell r="I192">
            <v>131531666.66666667</v>
          </cell>
        </row>
        <row r="193">
          <cell r="B193">
            <v>62</v>
          </cell>
          <cell r="I193">
            <v>145000000</v>
          </cell>
        </row>
        <row r="194">
          <cell r="B194">
            <v>62</v>
          </cell>
          <cell r="I194">
            <v>158840000</v>
          </cell>
        </row>
        <row r="195">
          <cell r="B195">
            <v>62</v>
          </cell>
          <cell r="I195">
            <v>373558333.33333331</v>
          </cell>
        </row>
        <row r="196">
          <cell r="B196">
            <v>62</v>
          </cell>
          <cell r="I196">
            <v>826266666.66666663</v>
          </cell>
        </row>
        <row r="197">
          <cell r="B197">
            <v>62</v>
          </cell>
          <cell r="I197">
            <v>1008710000</v>
          </cell>
        </row>
        <row r="198">
          <cell r="B198">
            <v>62</v>
          </cell>
          <cell r="I198">
            <v>1575001666.6666667</v>
          </cell>
        </row>
        <row r="199">
          <cell r="B199">
            <v>62</v>
          </cell>
          <cell r="I199">
            <v>1581945833.3333333</v>
          </cell>
        </row>
        <row r="200">
          <cell r="B200">
            <v>62</v>
          </cell>
          <cell r="I200">
            <v>1916666.6666666667</v>
          </cell>
        </row>
        <row r="201">
          <cell r="B201">
            <v>62</v>
          </cell>
          <cell r="I201">
            <v>43891666.666666664</v>
          </cell>
        </row>
        <row r="202">
          <cell r="B202">
            <v>62</v>
          </cell>
          <cell r="I202">
            <v>1787500</v>
          </cell>
        </row>
        <row r="203">
          <cell r="B203">
            <v>62</v>
          </cell>
          <cell r="I203">
            <v>3925833.3333333335</v>
          </cell>
        </row>
        <row r="204">
          <cell r="B204">
            <v>62</v>
          </cell>
          <cell r="I204">
            <v>5534581.666666667</v>
          </cell>
        </row>
        <row r="205">
          <cell r="B205">
            <v>62</v>
          </cell>
          <cell r="I205">
            <v>13917500</v>
          </cell>
        </row>
        <row r="206">
          <cell r="B206">
            <v>62</v>
          </cell>
          <cell r="I206">
            <v>21562500</v>
          </cell>
        </row>
        <row r="207">
          <cell r="B207">
            <v>62</v>
          </cell>
          <cell r="I207">
            <v>30875000</v>
          </cell>
        </row>
        <row r="208">
          <cell r="B208">
            <v>62</v>
          </cell>
          <cell r="I208">
            <v>44155833.333333336</v>
          </cell>
        </row>
        <row r="209">
          <cell r="B209">
            <v>62</v>
          </cell>
          <cell r="I209">
            <v>72450000</v>
          </cell>
        </row>
        <row r="210">
          <cell r="B210">
            <v>62</v>
          </cell>
          <cell r="I210">
            <v>84656666.666666672</v>
          </cell>
        </row>
        <row r="211">
          <cell r="B211">
            <v>62</v>
          </cell>
          <cell r="I211">
            <v>187500000</v>
          </cell>
        </row>
        <row r="212">
          <cell r="B212">
            <v>62</v>
          </cell>
          <cell r="I212">
            <v>1102189208.3333333</v>
          </cell>
        </row>
        <row r="213">
          <cell r="B213">
            <v>62</v>
          </cell>
          <cell r="I213">
            <v>13416666.666666666</v>
          </cell>
        </row>
        <row r="214">
          <cell r="B214">
            <v>62</v>
          </cell>
          <cell r="I214">
            <v>13904166.666666666</v>
          </cell>
        </row>
        <row r="215">
          <cell r="B215">
            <v>62</v>
          </cell>
          <cell r="I215">
            <v>14782500</v>
          </cell>
        </row>
        <row r="216">
          <cell r="B216">
            <v>62</v>
          </cell>
          <cell r="I216">
            <v>19000000</v>
          </cell>
        </row>
        <row r="217">
          <cell r="B217">
            <v>62</v>
          </cell>
          <cell r="I217">
            <v>22041666.666666668</v>
          </cell>
        </row>
        <row r="218">
          <cell r="B218">
            <v>62</v>
          </cell>
          <cell r="I218">
            <v>26833333.333333332</v>
          </cell>
        </row>
        <row r="219">
          <cell r="B219">
            <v>62</v>
          </cell>
          <cell r="I219">
            <v>28941666.666666668</v>
          </cell>
        </row>
        <row r="220">
          <cell r="B220">
            <v>62</v>
          </cell>
          <cell r="I220">
            <v>35459166.666666664</v>
          </cell>
        </row>
        <row r="221">
          <cell r="B221">
            <v>62</v>
          </cell>
          <cell r="I221">
            <v>56050000</v>
          </cell>
        </row>
        <row r="222">
          <cell r="B222">
            <v>62</v>
          </cell>
          <cell r="I222">
            <v>60513333.333333336</v>
          </cell>
        </row>
        <row r="223">
          <cell r="B223">
            <v>62</v>
          </cell>
          <cell r="I223">
            <v>66208333.333333336</v>
          </cell>
        </row>
        <row r="224">
          <cell r="B224">
            <v>62</v>
          </cell>
          <cell r="I224">
            <v>74175000</v>
          </cell>
        </row>
        <row r="225">
          <cell r="B225">
            <v>62</v>
          </cell>
          <cell r="I225">
            <v>75477500</v>
          </cell>
        </row>
        <row r="226">
          <cell r="B226">
            <v>62</v>
          </cell>
          <cell r="I226">
            <v>75900000</v>
          </cell>
        </row>
        <row r="227">
          <cell r="B227">
            <v>62</v>
          </cell>
          <cell r="I227">
            <v>79541666.666666672</v>
          </cell>
        </row>
        <row r="228">
          <cell r="B228">
            <v>76</v>
          </cell>
          <cell r="I228">
            <v>153333333.33333334</v>
          </cell>
        </row>
        <row r="229">
          <cell r="B229">
            <v>62</v>
          </cell>
          <cell r="I229">
            <v>154280000</v>
          </cell>
        </row>
        <row r="230">
          <cell r="B230">
            <v>62</v>
          </cell>
          <cell r="I230">
            <v>163970000</v>
          </cell>
        </row>
        <row r="231">
          <cell r="B231">
            <v>62</v>
          </cell>
          <cell r="I231">
            <v>195700000</v>
          </cell>
        </row>
        <row r="232">
          <cell r="B232">
            <v>62</v>
          </cell>
          <cell r="I232">
            <v>242250000</v>
          </cell>
        </row>
        <row r="233">
          <cell r="B233">
            <v>76</v>
          </cell>
          <cell r="I233">
            <v>294400000</v>
          </cell>
        </row>
        <row r="234">
          <cell r="B234">
            <v>62</v>
          </cell>
          <cell r="I234">
            <v>306666666.66666669</v>
          </cell>
        </row>
        <row r="235">
          <cell r="B235">
            <v>62</v>
          </cell>
          <cell r="I235">
            <v>366300000</v>
          </cell>
        </row>
        <row r="236">
          <cell r="B236">
            <v>62</v>
          </cell>
          <cell r="I236">
            <v>463458333.33333331</v>
          </cell>
        </row>
        <row r="237">
          <cell r="B237">
            <v>62</v>
          </cell>
          <cell r="I237">
            <v>3687500000</v>
          </cell>
        </row>
        <row r="238">
          <cell r="B238">
            <v>62</v>
          </cell>
          <cell r="I238">
            <v>7666666.666666667</v>
          </cell>
        </row>
        <row r="239">
          <cell r="B239">
            <v>62</v>
          </cell>
          <cell r="I239">
            <v>8996400</v>
          </cell>
        </row>
        <row r="240">
          <cell r="B240">
            <v>62</v>
          </cell>
          <cell r="I240">
            <v>11539166.666666666</v>
          </cell>
        </row>
        <row r="241">
          <cell r="B241">
            <v>62</v>
          </cell>
          <cell r="I241">
            <v>18254166.666666668</v>
          </cell>
        </row>
        <row r="242">
          <cell r="B242">
            <v>62</v>
          </cell>
          <cell r="I242">
            <v>871720833.33333337</v>
          </cell>
        </row>
        <row r="243">
          <cell r="B243">
            <v>62</v>
          </cell>
          <cell r="I243">
            <v>9583333.333333334</v>
          </cell>
        </row>
        <row r="244">
          <cell r="B244">
            <v>62</v>
          </cell>
          <cell r="I244">
            <v>16483333.333333334</v>
          </cell>
        </row>
        <row r="245">
          <cell r="B245">
            <v>62</v>
          </cell>
          <cell r="I245">
            <v>21653333.333333332</v>
          </cell>
        </row>
        <row r="246">
          <cell r="B246">
            <v>62</v>
          </cell>
          <cell r="I246">
            <v>29075000</v>
          </cell>
        </row>
        <row r="247">
          <cell r="B247">
            <v>62</v>
          </cell>
          <cell r="I247">
            <v>40670833.333333336</v>
          </cell>
        </row>
        <row r="248">
          <cell r="B248">
            <v>62</v>
          </cell>
          <cell r="I248">
            <v>46432500</v>
          </cell>
        </row>
        <row r="249">
          <cell r="B249">
            <v>62</v>
          </cell>
          <cell r="I249">
            <v>48875000</v>
          </cell>
        </row>
        <row r="250">
          <cell r="B250">
            <v>62</v>
          </cell>
          <cell r="I250">
            <v>61141666.666666664</v>
          </cell>
        </row>
        <row r="251">
          <cell r="B251">
            <v>62</v>
          </cell>
          <cell r="I251">
            <v>70000000</v>
          </cell>
        </row>
        <row r="252">
          <cell r="B252">
            <v>62</v>
          </cell>
          <cell r="I252">
            <v>74660000</v>
          </cell>
        </row>
        <row r="253">
          <cell r="B253">
            <v>62</v>
          </cell>
          <cell r="I253">
            <v>78333333.333333328</v>
          </cell>
        </row>
        <row r="254">
          <cell r="B254">
            <v>62</v>
          </cell>
          <cell r="I254">
            <v>132056666.66666667</v>
          </cell>
        </row>
        <row r="255">
          <cell r="B255">
            <v>60</v>
          </cell>
          <cell r="I255">
            <v>317783333.33333331</v>
          </cell>
        </row>
        <row r="256">
          <cell r="B256">
            <v>76</v>
          </cell>
          <cell r="I256">
            <v>1347033333.3333333</v>
          </cell>
        </row>
        <row r="257">
          <cell r="B257">
            <v>62</v>
          </cell>
          <cell r="I257">
            <v>1765000000</v>
          </cell>
        </row>
        <row r="258">
          <cell r="B258">
            <v>62</v>
          </cell>
          <cell r="I258">
            <v>8666666.666666666</v>
          </cell>
        </row>
        <row r="259">
          <cell r="B259">
            <v>62</v>
          </cell>
          <cell r="I259">
            <v>7852500</v>
          </cell>
        </row>
        <row r="260">
          <cell r="B260">
            <v>62</v>
          </cell>
          <cell r="I260">
            <v>32441666.666666668</v>
          </cell>
        </row>
        <row r="261">
          <cell r="B261">
            <v>62</v>
          </cell>
          <cell r="I261">
            <v>61851666.666666664</v>
          </cell>
        </row>
        <row r="262">
          <cell r="B262">
            <v>62</v>
          </cell>
          <cell r="I262">
            <v>95000000</v>
          </cell>
        </row>
        <row r="263">
          <cell r="B263">
            <v>62</v>
          </cell>
          <cell r="I263">
            <v>534816666.66666669</v>
          </cell>
        </row>
        <row r="264">
          <cell r="B264">
            <v>62</v>
          </cell>
          <cell r="I264">
            <v>13241666.666666666</v>
          </cell>
        </row>
        <row r="265">
          <cell r="B265">
            <v>62</v>
          </cell>
          <cell r="I265">
            <v>35458333.333333336</v>
          </cell>
        </row>
        <row r="266">
          <cell r="B266">
            <v>62</v>
          </cell>
          <cell r="I266">
            <v>43319166.666666664</v>
          </cell>
        </row>
        <row r="267">
          <cell r="B267">
            <v>62</v>
          </cell>
          <cell r="I267">
            <v>59991666.666666664</v>
          </cell>
        </row>
        <row r="268">
          <cell r="B268">
            <v>62</v>
          </cell>
          <cell r="I268">
            <v>95000000</v>
          </cell>
        </row>
        <row r="269">
          <cell r="B269">
            <v>62</v>
          </cell>
          <cell r="I269">
            <v>145333333.33333334</v>
          </cell>
        </row>
        <row r="270">
          <cell r="B270">
            <v>62</v>
          </cell>
          <cell r="I270">
            <v>339733333.33333331</v>
          </cell>
        </row>
        <row r="271">
          <cell r="B271">
            <v>87</v>
          </cell>
          <cell r="I271">
            <v>341059400</v>
          </cell>
        </row>
        <row r="272">
          <cell r="B272">
            <v>62</v>
          </cell>
          <cell r="I272">
            <v>492187500</v>
          </cell>
        </row>
        <row r="273">
          <cell r="B273">
            <v>62</v>
          </cell>
          <cell r="I273">
            <v>924000000</v>
          </cell>
        </row>
        <row r="274">
          <cell r="B274">
            <v>62</v>
          </cell>
          <cell r="I274">
            <v>924000000</v>
          </cell>
        </row>
        <row r="275">
          <cell r="B275">
            <v>62</v>
          </cell>
          <cell r="I275">
            <v>22700000</v>
          </cell>
        </row>
        <row r="276">
          <cell r="B276">
            <v>76</v>
          </cell>
          <cell r="I276">
            <v>666774166.66666663</v>
          </cell>
        </row>
        <row r="277">
          <cell r="B277">
            <v>62</v>
          </cell>
          <cell r="I277">
            <v>6708333.333333333</v>
          </cell>
        </row>
        <row r="278">
          <cell r="B278">
            <v>62</v>
          </cell>
          <cell r="I278">
            <v>6870000</v>
          </cell>
        </row>
        <row r="279">
          <cell r="B279">
            <v>62</v>
          </cell>
          <cell r="I279">
            <v>11640833.333333334</v>
          </cell>
        </row>
        <row r="280">
          <cell r="B280">
            <v>62</v>
          </cell>
          <cell r="I280">
            <v>39330000</v>
          </cell>
        </row>
        <row r="281">
          <cell r="B281">
            <v>62</v>
          </cell>
          <cell r="I281">
            <v>212659875</v>
          </cell>
        </row>
        <row r="282">
          <cell r="B282">
            <v>62</v>
          </cell>
          <cell r="I282">
            <v>286322083.33333331</v>
          </cell>
        </row>
        <row r="283">
          <cell r="B283">
            <v>62</v>
          </cell>
          <cell r="I283">
            <v>155825000</v>
          </cell>
        </row>
        <row r="284">
          <cell r="B284">
            <v>62</v>
          </cell>
          <cell r="I284">
            <v>14437500</v>
          </cell>
        </row>
        <row r="285">
          <cell r="B285">
            <v>62</v>
          </cell>
          <cell r="I285">
            <v>24150000</v>
          </cell>
        </row>
        <row r="286">
          <cell r="B286">
            <v>62</v>
          </cell>
          <cell r="I286">
            <v>29900000</v>
          </cell>
        </row>
        <row r="287">
          <cell r="B287">
            <v>62</v>
          </cell>
          <cell r="I287">
            <v>31433333.333333332</v>
          </cell>
        </row>
        <row r="288">
          <cell r="B288">
            <v>62</v>
          </cell>
          <cell r="I288">
            <v>35725000</v>
          </cell>
        </row>
        <row r="289">
          <cell r="B289">
            <v>62</v>
          </cell>
          <cell r="I289">
            <v>38750000</v>
          </cell>
        </row>
        <row r="290">
          <cell r="B290">
            <v>62</v>
          </cell>
          <cell r="I290">
            <v>38854166.666666664</v>
          </cell>
        </row>
        <row r="291">
          <cell r="B291">
            <v>62</v>
          </cell>
          <cell r="I291">
            <v>40250000</v>
          </cell>
        </row>
        <row r="292">
          <cell r="B292">
            <v>62</v>
          </cell>
          <cell r="I292">
            <v>56100000</v>
          </cell>
        </row>
        <row r="293">
          <cell r="B293">
            <v>62</v>
          </cell>
          <cell r="I293">
            <v>56541666.666666664</v>
          </cell>
        </row>
        <row r="294">
          <cell r="B294">
            <v>62</v>
          </cell>
          <cell r="I294">
            <v>60413333.333333336</v>
          </cell>
        </row>
        <row r="295">
          <cell r="B295">
            <v>62</v>
          </cell>
          <cell r="I295">
            <v>67450833.333333328</v>
          </cell>
        </row>
        <row r="296">
          <cell r="B296">
            <v>62</v>
          </cell>
          <cell r="I296">
            <v>190368333.33333334</v>
          </cell>
        </row>
        <row r="297">
          <cell r="B297">
            <v>62</v>
          </cell>
          <cell r="I297">
            <v>190648500</v>
          </cell>
        </row>
        <row r="298">
          <cell r="B298">
            <v>62</v>
          </cell>
          <cell r="I298">
            <v>192200000</v>
          </cell>
        </row>
        <row r="299">
          <cell r="B299">
            <v>62</v>
          </cell>
          <cell r="I299">
            <v>252041666.66666666</v>
          </cell>
        </row>
        <row r="300">
          <cell r="B300">
            <v>62</v>
          </cell>
          <cell r="I300">
            <v>389065833.33333331</v>
          </cell>
        </row>
        <row r="301">
          <cell r="B301">
            <v>62</v>
          </cell>
          <cell r="I301">
            <v>924000000</v>
          </cell>
        </row>
        <row r="302">
          <cell r="B302">
            <v>62</v>
          </cell>
          <cell r="I302">
            <v>924000000</v>
          </cell>
        </row>
        <row r="303">
          <cell r="B303">
            <v>62</v>
          </cell>
          <cell r="I303">
            <v>924000000</v>
          </cell>
        </row>
        <row r="304">
          <cell r="B304">
            <v>62</v>
          </cell>
          <cell r="I304">
            <v>924000000</v>
          </cell>
        </row>
        <row r="305">
          <cell r="B305">
            <v>62</v>
          </cell>
          <cell r="I305">
            <v>924000000</v>
          </cell>
        </row>
        <row r="306">
          <cell r="B306">
            <v>62</v>
          </cell>
          <cell r="I306">
            <v>924000000</v>
          </cell>
        </row>
        <row r="307">
          <cell r="B307">
            <v>62</v>
          </cell>
          <cell r="I307">
            <v>924000000</v>
          </cell>
        </row>
        <row r="308">
          <cell r="B308">
            <v>62</v>
          </cell>
          <cell r="I308">
            <v>924000000</v>
          </cell>
        </row>
        <row r="309">
          <cell r="B309">
            <v>62</v>
          </cell>
          <cell r="I309">
            <v>1169626666.6666667</v>
          </cell>
        </row>
        <row r="310">
          <cell r="B310">
            <v>62</v>
          </cell>
          <cell r="I310">
            <v>2126066666.6666667</v>
          </cell>
        </row>
        <row r="311">
          <cell r="B311">
            <v>62</v>
          </cell>
          <cell r="I311">
            <v>2538333.3333333335</v>
          </cell>
        </row>
        <row r="312">
          <cell r="B312">
            <v>62</v>
          </cell>
          <cell r="I312">
            <v>16713333.333333334</v>
          </cell>
        </row>
        <row r="313">
          <cell r="B313">
            <v>62</v>
          </cell>
          <cell r="I313">
            <v>118710000</v>
          </cell>
        </row>
        <row r="314">
          <cell r="B314">
            <v>62</v>
          </cell>
          <cell r="I314">
            <v>469921666.66666669</v>
          </cell>
        </row>
        <row r="315">
          <cell r="B315">
            <v>62</v>
          </cell>
          <cell r="I315">
            <v>13333333.333333334</v>
          </cell>
        </row>
        <row r="316">
          <cell r="B316">
            <v>62</v>
          </cell>
          <cell r="I316">
            <v>15716666.666666666</v>
          </cell>
        </row>
        <row r="317">
          <cell r="B317">
            <v>62</v>
          </cell>
          <cell r="I317">
            <v>22620000</v>
          </cell>
        </row>
        <row r="318">
          <cell r="B318">
            <v>62</v>
          </cell>
          <cell r="I318">
            <v>29133333.333333332</v>
          </cell>
        </row>
        <row r="319">
          <cell r="B319">
            <v>62</v>
          </cell>
          <cell r="I319">
            <v>49044166.666666664</v>
          </cell>
        </row>
        <row r="320">
          <cell r="B320">
            <v>62</v>
          </cell>
          <cell r="I320">
            <v>58075000</v>
          </cell>
        </row>
        <row r="321">
          <cell r="B321">
            <v>62</v>
          </cell>
          <cell r="I321">
            <v>61333333.333333336</v>
          </cell>
        </row>
        <row r="322">
          <cell r="B322">
            <v>62</v>
          </cell>
          <cell r="I322">
            <v>104166666.66666667</v>
          </cell>
        </row>
        <row r="323">
          <cell r="B323">
            <v>62</v>
          </cell>
          <cell r="I323">
            <v>195300000</v>
          </cell>
        </row>
        <row r="324">
          <cell r="B324">
            <v>62</v>
          </cell>
          <cell r="I324">
            <v>287776666.66666669</v>
          </cell>
        </row>
        <row r="325">
          <cell r="B325">
            <v>62</v>
          </cell>
          <cell r="I325">
            <v>422946666.66666669</v>
          </cell>
        </row>
        <row r="326">
          <cell r="B326">
            <v>62</v>
          </cell>
          <cell r="I326">
            <v>477825000</v>
          </cell>
        </row>
        <row r="327">
          <cell r="B327">
            <v>62</v>
          </cell>
          <cell r="I327">
            <v>7880966666.666667</v>
          </cell>
        </row>
        <row r="328">
          <cell r="B328">
            <v>62</v>
          </cell>
          <cell r="I328">
            <v>1666666.6666666667</v>
          </cell>
        </row>
        <row r="329">
          <cell r="B329">
            <v>62</v>
          </cell>
          <cell r="I329">
            <v>106333333.33333333</v>
          </cell>
        </row>
        <row r="330">
          <cell r="B330">
            <v>62</v>
          </cell>
          <cell r="I330">
            <v>24591666.666666668</v>
          </cell>
        </row>
        <row r="331">
          <cell r="B331">
            <v>62</v>
          </cell>
          <cell r="I331">
            <v>37950000</v>
          </cell>
        </row>
        <row r="332">
          <cell r="B332">
            <v>62</v>
          </cell>
          <cell r="I332">
            <v>791666666.66666663</v>
          </cell>
        </row>
        <row r="333">
          <cell r="B333">
            <v>62</v>
          </cell>
          <cell r="I333">
            <v>342967500</v>
          </cell>
        </row>
        <row r="334">
          <cell r="B334">
            <v>62</v>
          </cell>
          <cell r="I334">
            <v>14187500</v>
          </cell>
        </row>
        <row r="335">
          <cell r="B335">
            <v>62</v>
          </cell>
          <cell r="I335">
            <v>19190000</v>
          </cell>
        </row>
        <row r="336">
          <cell r="B336">
            <v>62</v>
          </cell>
          <cell r="I336">
            <v>20900000</v>
          </cell>
        </row>
        <row r="337">
          <cell r="B337">
            <v>62</v>
          </cell>
          <cell r="I337">
            <v>43508333.333333336</v>
          </cell>
        </row>
        <row r="338">
          <cell r="B338">
            <v>62</v>
          </cell>
          <cell r="I338">
            <v>47291666.666666664</v>
          </cell>
        </row>
        <row r="339">
          <cell r="B339">
            <v>62</v>
          </cell>
          <cell r="I339">
            <v>50365833.333333336</v>
          </cell>
        </row>
        <row r="340">
          <cell r="B340">
            <v>62</v>
          </cell>
          <cell r="I340">
            <v>51750000</v>
          </cell>
        </row>
        <row r="341">
          <cell r="B341">
            <v>62</v>
          </cell>
          <cell r="I341">
            <v>51750000</v>
          </cell>
        </row>
        <row r="342">
          <cell r="B342">
            <v>62</v>
          </cell>
          <cell r="I342">
            <v>53912500</v>
          </cell>
        </row>
        <row r="343">
          <cell r="B343">
            <v>62</v>
          </cell>
          <cell r="I343">
            <v>76375833.333333328</v>
          </cell>
        </row>
        <row r="344">
          <cell r="B344">
            <v>62</v>
          </cell>
          <cell r="I344">
            <v>85111666.666666672</v>
          </cell>
        </row>
        <row r="345">
          <cell r="B345">
            <v>62</v>
          </cell>
          <cell r="I345">
            <v>159403333.33333334</v>
          </cell>
        </row>
        <row r="346">
          <cell r="B346">
            <v>62</v>
          </cell>
          <cell r="I346">
            <v>191475000</v>
          </cell>
        </row>
        <row r="347">
          <cell r="B347">
            <v>62</v>
          </cell>
          <cell r="I347">
            <v>232018333.33333334</v>
          </cell>
        </row>
        <row r="348">
          <cell r="B348">
            <v>62</v>
          </cell>
          <cell r="I348">
            <v>244375000</v>
          </cell>
        </row>
        <row r="349">
          <cell r="B349">
            <v>62</v>
          </cell>
          <cell r="I349">
            <v>317783333.33333331</v>
          </cell>
        </row>
        <row r="350">
          <cell r="B350">
            <v>62</v>
          </cell>
          <cell r="I350">
            <v>578462500</v>
          </cell>
        </row>
        <row r="351">
          <cell r="B351">
            <v>62</v>
          </cell>
          <cell r="I351">
            <v>792631666.66666663</v>
          </cell>
        </row>
        <row r="352">
          <cell r="B352">
            <v>62</v>
          </cell>
          <cell r="I352">
            <v>26900833.333333332</v>
          </cell>
        </row>
        <row r="353">
          <cell r="B353">
            <v>62</v>
          </cell>
          <cell r="I353">
            <v>34500000</v>
          </cell>
        </row>
        <row r="354">
          <cell r="B354">
            <v>62</v>
          </cell>
          <cell r="I354">
            <v>36857500</v>
          </cell>
        </row>
        <row r="355">
          <cell r="B355">
            <v>62</v>
          </cell>
          <cell r="I355">
            <v>51098333.333333336</v>
          </cell>
        </row>
        <row r="356">
          <cell r="B356">
            <v>62</v>
          </cell>
          <cell r="I356">
            <v>205590833.33333334</v>
          </cell>
        </row>
        <row r="357">
          <cell r="B357">
            <v>62</v>
          </cell>
          <cell r="I357">
            <v>2516666.6666666665</v>
          </cell>
        </row>
        <row r="358">
          <cell r="B358">
            <v>62</v>
          </cell>
          <cell r="I358">
            <v>5700000</v>
          </cell>
        </row>
        <row r="359">
          <cell r="B359">
            <v>62</v>
          </cell>
          <cell r="I359">
            <v>13847916.666666666</v>
          </cell>
        </row>
        <row r="360">
          <cell r="B360">
            <v>62</v>
          </cell>
          <cell r="I360">
            <v>23598000</v>
          </cell>
        </row>
        <row r="361">
          <cell r="B361">
            <v>62</v>
          </cell>
          <cell r="I361">
            <v>28558333.333333332</v>
          </cell>
        </row>
        <row r="362">
          <cell r="B362">
            <v>62</v>
          </cell>
          <cell r="I362">
            <v>28558333.333333332</v>
          </cell>
        </row>
        <row r="363">
          <cell r="B363">
            <v>62</v>
          </cell>
          <cell r="I363">
            <v>53723333.333333336</v>
          </cell>
        </row>
        <row r="364">
          <cell r="B364">
            <v>62</v>
          </cell>
          <cell r="I364">
            <v>55115000</v>
          </cell>
        </row>
        <row r="365">
          <cell r="B365">
            <v>87</v>
          </cell>
          <cell r="I365">
            <v>60022500</v>
          </cell>
        </row>
        <row r="366">
          <cell r="B366">
            <v>62</v>
          </cell>
          <cell r="I366">
            <v>71371666.666666672</v>
          </cell>
        </row>
        <row r="367">
          <cell r="B367">
            <v>62</v>
          </cell>
          <cell r="I367">
            <v>94791666.666666672</v>
          </cell>
        </row>
        <row r="368">
          <cell r="B368">
            <v>62</v>
          </cell>
          <cell r="I368">
            <v>100950833.33333333</v>
          </cell>
        </row>
        <row r="369">
          <cell r="B369">
            <v>62</v>
          </cell>
          <cell r="I369">
            <v>106400000</v>
          </cell>
        </row>
        <row r="370">
          <cell r="B370">
            <v>62</v>
          </cell>
          <cell r="I370">
            <v>110304500</v>
          </cell>
        </row>
        <row r="371">
          <cell r="B371">
            <v>62</v>
          </cell>
          <cell r="I371">
            <v>260125000</v>
          </cell>
        </row>
        <row r="372">
          <cell r="B372">
            <v>62</v>
          </cell>
          <cell r="I372">
            <v>340553333.33333331</v>
          </cell>
        </row>
        <row r="373">
          <cell r="B373">
            <v>62</v>
          </cell>
          <cell r="I373">
            <v>515000000</v>
          </cell>
        </row>
        <row r="374">
          <cell r="B374">
            <v>62</v>
          </cell>
          <cell r="I374">
            <v>627133333.33333337</v>
          </cell>
        </row>
        <row r="375">
          <cell r="B375">
            <v>62</v>
          </cell>
          <cell r="I375">
            <v>180000000</v>
          </cell>
        </row>
        <row r="376">
          <cell r="B376">
            <v>62</v>
          </cell>
          <cell r="I376">
            <v>1783333.3333333333</v>
          </cell>
        </row>
        <row r="377">
          <cell r="B377">
            <v>62</v>
          </cell>
          <cell r="I377">
            <v>2537500</v>
          </cell>
        </row>
        <row r="378">
          <cell r="B378">
            <v>62</v>
          </cell>
          <cell r="I378">
            <v>4161666.6666666665</v>
          </cell>
        </row>
        <row r="379">
          <cell r="B379">
            <v>62</v>
          </cell>
          <cell r="I379">
            <v>4753333.333333333</v>
          </cell>
        </row>
        <row r="380">
          <cell r="B380">
            <v>62</v>
          </cell>
          <cell r="I380">
            <v>5750000</v>
          </cell>
        </row>
        <row r="381">
          <cell r="B381">
            <v>62</v>
          </cell>
          <cell r="I381">
            <v>5800000</v>
          </cell>
        </row>
        <row r="382">
          <cell r="B382">
            <v>62</v>
          </cell>
          <cell r="I382">
            <v>9207500</v>
          </cell>
        </row>
        <row r="383">
          <cell r="B383">
            <v>62</v>
          </cell>
          <cell r="I383">
            <v>12860000</v>
          </cell>
        </row>
        <row r="384">
          <cell r="B384">
            <v>62</v>
          </cell>
          <cell r="I384">
            <v>30493334.166666668</v>
          </cell>
        </row>
        <row r="385">
          <cell r="B385">
            <v>62</v>
          </cell>
          <cell r="I385">
            <v>33591666.666666664</v>
          </cell>
        </row>
        <row r="386">
          <cell r="B386">
            <v>62</v>
          </cell>
          <cell r="I386">
            <v>57314166.666666664</v>
          </cell>
        </row>
        <row r="387">
          <cell r="B387">
            <v>62</v>
          </cell>
          <cell r="I387">
            <v>47875000</v>
          </cell>
        </row>
        <row r="388">
          <cell r="B388">
            <v>62</v>
          </cell>
          <cell r="I388">
            <v>-318250000</v>
          </cell>
        </row>
        <row r="389">
          <cell r="B389">
            <v>62</v>
          </cell>
          <cell r="I389">
            <v>-13267500</v>
          </cell>
        </row>
        <row r="390">
          <cell r="B390">
            <v>62</v>
          </cell>
          <cell r="I390">
            <v>40250000</v>
          </cell>
        </row>
        <row r="391">
          <cell r="B391">
            <v>62</v>
          </cell>
          <cell r="I391">
            <v>44466666.666666664</v>
          </cell>
        </row>
        <row r="392">
          <cell r="B392">
            <v>62</v>
          </cell>
          <cell r="I392">
            <v>57883333.333333336</v>
          </cell>
        </row>
        <row r="393">
          <cell r="B393">
            <v>62</v>
          </cell>
          <cell r="I393">
            <v>125795833.33333333</v>
          </cell>
        </row>
        <row r="394">
          <cell r="B394">
            <v>62</v>
          </cell>
          <cell r="I394">
            <v>203870000</v>
          </cell>
        </row>
        <row r="395">
          <cell r="B395">
            <v>87</v>
          </cell>
          <cell r="I395">
            <v>445087500</v>
          </cell>
        </row>
        <row r="396">
          <cell r="B396">
            <v>76</v>
          </cell>
          <cell r="I396">
            <v>26545833.333333332</v>
          </cell>
        </row>
        <row r="397">
          <cell r="B397">
            <v>62</v>
          </cell>
          <cell r="I397">
            <v>423333.33333333331</v>
          </cell>
        </row>
        <row r="398">
          <cell r="B398">
            <v>62</v>
          </cell>
          <cell r="I398">
            <v>7403333.333333333</v>
          </cell>
        </row>
        <row r="399">
          <cell r="B399">
            <v>62</v>
          </cell>
          <cell r="I399">
            <v>7980000</v>
          </cell>
        </row>
        <row r="400">
          <cell r="B400">
            <v>62</v>
          </cell>
          <cell r="I400">
            <v>11394166.666666666</v>
          </cell>
        </row>
        <row r="401">
          <cell r="B401">
            <v>62</v>
          </cell>
          <cell r="I401">
            <v>11818333.333333334</v>
          </cell>
        </row>
        <row r="402">
          <cell r="B402">
            <v>62</v>
          </cell>
          <cell r="I402">
            <v>11831666.666666666</v>
          </cell>
        </row>
        <row r="403">
          <cell r="B403">
            <v>62</v>
          </cell>
          <cell r="I403">
            <v>16859166.666666668</v>
          </cell>
        </row>
        <row r="404">
          <cell r="B404">
            <v>62</v>
          </cell>
          <cell r="I404">
            <v>51230000</v>
          </cell>
        </row>
        <row r="405">
          <cell r="B405">
            <v>62</v>
          </cell>
          <cell r="I405">
            <v>56850000</v>
          </cell>
        </row>
        <row r="406">
          <cell r="B406">
            <v>62</v>
          </cell>
          <cell r="I406">
            <v>224976666.66666666</v>
          </cell>
        </row>
        <row r="407">
          <cell r="B407">
            <v>62</v>
          </cell>
          <cell r="I407">
            <v>-32400000</v>
          </cell>
        </row>
        <row r="408">
          <cell r="B408">
            <v>62</v>
          </cell>
          <cell r="I408">
            <v>-19250000</v>
          </cell>
        </row>
        <row r="409">
          <cell r="B409">
            <v>62</v>
          </cell>
          <cell r="I409">
            <v>20000000</v>
          </cell>
        </row>
        <row r="410">
          <cell r="B410">
            <v>62</v>
          </cell>
          <cell r="I410">
            <v>20700000</v>
          </cell>
        </row>
        <row r="411">
          <cell r="B411">
            <v>62</v>
          </cell>
          <cell r="I411">
            <v>40553333.333333336</v>
          </cell>
        </row>
        <row r="412">
          <cell r="B412">
            <v>62</v>
          </cell>
          <cell r="I412">
            <v>45170000</v>
          </cell>
        </row>
        <row r="413">
          <cell r="B413">
            <v>62</v>
          </cell>
          <cell r="I413">
            <v>49616666.666666664</v>
          </cell>
        </row>
        <row r="414">
          <cell r="B414">
            <v>62</v>
          </cell>
          <cell r="I414">
            <v>77625000</v>
          </cell>
        </row>
        <row r="415">
          <cell r="B415">
            <v>62</v>
          </cell>
          <cell r="I415">
            <v>161000000</v>
          </cell>
        </row>
        <row r="416">
          <cell r="B416">
            <v>62</v>
          </cell>
          <cell r="I416">
            <v>325366666.66666669</v>
          </cell>
        </row>
        <row r="417">
          <cell r="B417">
            <v>62</v>
          </cell>
          <cell r="I417">
            <v>538333333.33333337</v>
          </cell>
        </row>
        <row r="418">
          <cell r="B418">
            <v>62</v>
          </cell>
          <cell r="I418">
            <v>576375000</v>
          </cell>
        </row>
        <row r="419">
          <cell r="B419">
            <v>62</v>
          </cell>
          <cell r="I419">
            <v>579166666.66666663</v>
          </cell>
        </row>
        <row r="420">
          <cell r="B420">
            <v>62</v>
          </cell>
          <cell r="I420">
            <v>696666666.66666663</v>
          </cell>
        </row>
        <row r="421">
          <cell r="B421">
            <v>62</v>
          </cell>
          <cell r="I421">
            <v>1226700000</v>
          </cell>
        </row>
        <row r="422">
          <cell r="B422">
            <v>62</v>
          </cell>
          <cell r="I422">
            <v>3552250000</v>
          </cell>
        </row>
        <row r="423">
          <cell r="B423">
            <v>76</v>
          </cell>
          <cell r="I423">
            <v>9724166.666666666</v>
          </cell>
        </row>
        <row r="424">
          <cell r="B424">
            <v>62</v>
          </cell>
          <cell r="I424">
            <v>1357500</v>
          </cell>
        </row>
        <row r="425">
          <cell r="B425">
            <v>62</v>
          </cell>
          <cell r="I425">
            <v>1393333.3333333333</v>
          </cell>
        </row>
        <row r="426">
          <cell r="B426">
            <v>62</v>
          </cell>
          <cell r="I426">
            <v>3715000</v>
          </cell>
        </row>
        <row r="427">
          <cell r="B427">
            <v>62</v>
          </cell>
          <cell r="I427">
            <v>3925833.3333333335</v>
          </cell>
        </row>
        <row r="428">
          <cell r="B428">
            <v>62</v>
          </cell>
          <cell r="I428">
            <v>4115833.3333333335</v>
          </cell>
        </row>
        <row r="429">
          <cell r="B429">
            <v>62</v>
          </cell>
          <cell r="I429">
            <v>5575000</v>
          </cell>
        </row>
        <row r="430">
          <cell r="B430">
            <v>62</v>
          </cell>
          <cell r="I430">
            <v>6599500</v>
          </cell>
        </row>
        <row r="431">
          <cell r="B431">
            <v>62</v>
          </cell>
          <cell r="I431">
            <v>6933333.333333333</v>
          </cell>
        </row>
        <row r="432">
          <cell r="B432">
            <v>62</v>
          </cell>
          <cell r="I432">
            <v>9374166.666666666</v>
          </cell>
        </row>
        <row r="433">
          <cell r="B433">
            <v>62</v>
          </cell>
          <cell r="I433">
            <v>10357500</v>
          </cell>
        </row>
        <row r="434">
          <cell r="B434">
            <v>62</v>
          </cell>
          <cell r="I434">
            <v>10927500</v>
          </cell>
        </row>
        <row r="435">
          <cell r="B435">
            <v>62</v>
          </cell>
          <cell r="I435">
            <v>14187500</v>
          </cell>
        </row>
        <row r="436">
          <cell r="B436">
            <v>62</v>
          </cell>
          <cell r="I436">
            <v>15158333.333333334</v>
          </cell>
        </row>
        <row r="437">
          <cell r="B437">
            <v>62</v>
          </cell>
          <cell r="I437">
            <v>20000000</v>
          </cell>
        </row>
        <row r="438">
          <cell r="B438">
            <v>62</v>
          </cell>
          <cell r="I438">
            <v>36293333.333333336</v>
          </cell>
        </row>
        <row r="439">
          <cell r="B439">
            <v>62</v>
          </cell>
          <cell r="I439">
            <v>47500000</v>
          </cell>
        </row>
        <row r="440">
          <cell r="B440">
            <v>62</v>
          </cell>
          <cell r="I440">
            <v>48333333.333333336</v>
          </cell>
        </row>
        <row r="441">
          <cell r="B441">
            <v>62</v>
          </cell>
          <cell r="I441">
            <v>48481666.666666664</v>
          </cell>
        </row>
        <row r="442">
          <cell r="B442">
            <v>62</v>
          </cell>
          <cell r="I442">
            <v>55750000</v>
          </cell>
        </row>
        <row r="443">
          <cell r="B443">
            <v>62</v>
          </cell>
          <cell r="I443">
            <v>64980000</v>
          </cell>
        </row>
        <row r="444">
          <cell r="B444">
            <v>62</v>
          </cell>
          <cell r="I444">
            <v>146230000</v>
          </cell>
        </row>
        <row r="445">
          <cell r="B445">
            <v>62</v>
          </cell>
          <cell r="I445">
            <v>185231666.66666666</v>
          </cell>
        </row>
        <row r="446">
          <cell r="B446">
            <v>62</v>
          </cell>
          <cell r="I446">
            <v>1619382500</v>
          </cell>
        </row>
        <row r="447">
          <cell r="B447">
            <v>62</v>
          </cell>
          <cell r="I447">
            <v>2409017500</v>
          </cell>
        </row>
        <row r="448">
          <cell r="B448">
            <v>62</v>
          </cell>
          <cell r="I448">
            <v>889196833.33333337</v>
          </cell>
        </row>
        <row r="449">
          <cell r="B449">
            <v>62</v>
          </cell>
          <cell r="I449">
            <v>2029166.6666666667</v>
          </cell>
        </row>
        <row r="450">
          <cell r="B450">
            <v>62</v>
          </cell>
          <cell r="I450">
            <v>6480000</v>
          </cell>
        </row>
        <row r="451">
          <cell r="B451">
            <v>62</v>
          </cell>
          <cell r="I451">
            <v>12283333.333333334</v>
          </cell>
        </row>
        <row r="452">
          <cell r="B452">
            <v>62</v>
          </cell>
          <cell r="I452">
            <v>25300000</v>
          </cell>
        </row>
        <row r="453">
          <cell r="B453">
            <v>62</v>
          </cell>
          <cell r="I453">
            <v>25536666.666666668</v>
          </cell>
        </row>
        <row r="454">
          <cell r="B454">
            <v>62</v>
          </cell>
          <cell r="I454">
            <v>31023333.333333332</v>
          </cell>
        </row>
        <row r="455">
          <cell r="B455">
            <v>62</v>
          </cell>
          <cell r="I455">
            <v>46800000</v>
          </cell>
        </row>
        <row r="456">
          <cell r="B456">
            <v>62</v>
          </cell>
          <cell r="I456">
            <v>54375000</v>
          </cell>
        </row>
        <row r="457">
          <cell r="B457">
            <v>62</v>
          </cell>
          <cell r="I457">
            <v>73983333.333333328</v>
          </cell>
        </row>
        <row r="458">
          <cell r="B458">
            <v>62</v>
          </cell>
          <cell r="I458">
            <v>138700000</v>
          </cell>
        </row>
        <row r="459">
          <cell r="B459">
            <v>62</v>
          </cell>
          <cell r="I459">
            <v>168713333.33333334</v>
          </cell>
        </row>
        <row r="460">
          <cell r="B460">
            <v>62</v>
          </cell>
          <cell r="I460">
            <v>180562500</v>
          </cell>
        </row>
        <row r="461">
          <cell r="B461">
            <v>62</v>
          </cell>
          <cell r="I461">
            <v>484395833.33333331</v>
          </cell>
        </row>
        <row r="462">
          <cell r="B462">
            <v>62</v>
          </cell>
          <cell r="I462">
            <v>2617500</v>
          </cell>
        </row>
        <row r="463">
          <cell r="B463">
            <v>62</v>
          </cell>
          <cell r="I463">
            <v>12364166.666666666</v>
          </cell>
        </row>
        <row r="464">
          <cell r="B464">
            <v>62</v>
          </cell>
          <cell r="I464">
            <v>14366666.666666666</v>
          </cell>
        </row>
        <row r="465">
          <cell r="B465">
            <v>62</v>
          </cell>
          <cell r="I465">
            <v>51620833.333333336</v>
          </cell>
        </row>
        <row r="466">
          <cell r="B466">
            <v>62</v>
          </cell>
          <cell r="I466">
            <v>191666666.66666666</v>
          </cell>
        </row>
        <row r="467">
          <cell r="B467">
            <v>62</v>
          </cell>
          <cell r="I467">
            <v>127125000</v>
          </cell>
        </row>
        <row r="468">
          <cell r="B468">
            <v>62</v>
          </cell>
          <cell r="I468">
            <v>7020833.333333333</v>
          </cell>
        </row>
        <row r="469">
          <cell r="B469">
            <v>62</v>
          </cell>
          <cell r="I469">
            <v>9458333.333333334</v>
          </cell>
        </row>
        <row r="470">
          <cell r="B470">
            <v>62</v>
          </cell>
          <cell r="I470">
            <v>16583333.333333334</v>
          </cell>
        </row>
        <row r="471">
          <cell r="B471">
            <v>62</v>
          </cell>
          <cell r="I471">
            <v>23645833.333333332</v>
          </cell>
        </row>
        <row r="472">
          <cell r="B472">
            <v>62</v>
          </cell>
          <cell r="I472">
            <v>58327500</v>
          </cell>
        </row>
        <row r="473">
          <cell r="B473">
            <v>62</v>
          </cell>
          <cell r="I473">
            <v>73429166.666666672</v>
          </cell>
        </row>
        <row r="474">
          <cell r="B474">
            <v>62</v>
          </cell>
          <cell r="I474">
            <v>75000000</v>
          </cell>
        </row>
        <row r="475">
          <cell r="B475">
            <v>62</v>
          </cell>
          <cell r="I475">
            <v>114937500</v>
          </cell>
        </row>
        <row r="476">
          <cell r="B476">
            <v>62</v>
          </cell>
          <cell r="I476">
            <v>124500000</v>
          </cell>
        </row>
        <row r="477">
          <cell r="B477">
            <v>62</v>
          </cell>
          <cell r="I477">
            <v>245141666.66666666</v>
          </cell>
        </row>
        <row r="478">
          <cell r="B478">
            <v>62</v>
          </cell>
          <cell r="I478">
            <v>255335000</v>
          </cell>
        </row>
        <row r="479">
          <cell r="B479">
            <v>62</v>
          </cell>
          <cell r="I479">
            <v>9375000</v>
          </cell>
        </row>
        <row r="480">
          <cell r="B480">
            <v>62</v>
          </cell>
          <cell r="I480">
            <v>24813333.333333332</v>
          </cell>
        </row>
        <row r="481">
          <cell r="B481">
            <v>62</v>
          </cell>
          <cell r="I481">
            <v>97741666.666666672</v>
          </cell>
        </row>
        <row r="482">
          <cell r="B482">
            <v>62</v>
          </cell>
          <cell r="I482">
            <v>186180000</v>
          </cell>
        </row>
        <row r="483">
          <cell r="B483">
            <v>62</v>
          </cell>
          <cell r="I483">
            <v>512900000</v>
          </cell>
        </row>
        <row r="484">
          <cell r="B484">
            <v>62</v>
          </cell>
          <cell r="I484">
            <v>133460833.33333333</v>
          </cell>
        </row>
        <row r="485">
          <cell r="B485">
            <v>62</v>
          </cell>
          <cell r="I485">
            <v>4390000</v>
          </cell>
        </row>
        <row r="486">
          <cell r="B486">
            <v>62</v>
          </cell>
          <cell r="I486">
            <v>4875000</v>
          </cell>
        </row>
        <row r="487">
          <cell r="B487">
            <v>62</v>
          </cell>
          <cell r="I487">
            <v>15140833.333333334</v>
          </cell>
        </row>
        <row r="488">
          <cell r="B488">
            <v>62</v>
          </cell>
          <cell r="I488">
            <v>23750000</v>
          </cell>
        </row>
        <row r="489">
          <cell r="B489">
            <v>62</v>
          </cell>
          <cell r="I489">
            <v>28558333.333333332</v>
          </cell>
        </row>
        <row r="490">
          <cell r="B490">
            <v>62</v>
          </cell>
          <cell r="I490">
            <v>29006666.666666668</v>
          </cell>
        </row>
        <row r="491">
          <cell r="B491">
            <v>62</v>
          </cell>
          <cell r="I491">
            <v>42940833.333333336</v>
          </cell>
        </row>
        <row r="492">
          <cell r="B492">
            <v>62</v>
          </cell>
          <cell r="I492">
            <v>52080000</v>
          </cell>
        </row>
        <row r="493">
          <cell r="B493">
            <v>62</v>
          </cell>
          <cell r="I493">
            <v>54562500</v>
          </cell>
        </row>
        <row r="494">
          <cell r="B494">
            <v>62</v>
          </cell>
          <cell r="I494">
            <v>132586666.66666667</v>
          </cell>
        </row>
        <row r="495">
          <cell r="B495">
            <v>62</v>
          </cell>
          <cell r="I495">
            <v>141250000</v>
          </cell>
        </row>
        <row r="496">
          <cell r="B496">
            <v>62</v>
          </cell>
          <cell r="I496">
            <v>186666666.66666666</v>
          </cell>
        </row>
        <row r="497">
          <cell r="B497">
            <v>62</v>
          </cell>
          <cell r="I497">
            <v>188925000</v>
          </cell>
        </row>
        <row r="498">
          <cell r="B498">
            <v>62</v>
          </cell>
          <cell r="I498">
            <v>201250000</v>
          </cell>
        </row>
        <row r="499">
          <cell r="B499">
            <v>62</v>
          </cell>
          <cell r="I499">
            <v>335765833.33333331</v>
          </cell>
        </row>
        <row r="500">
          <cell r="B500">
            <v>62</v>
          </cell>
          <cell r="I500">
            <v>416666666.66666669</v>
          </cell>
        </row>
        <row r="501">
          <cell r="B501">
            <v>62</v>
          </cell>
          <cell r="I501">
            <v>441666666.66666669</v>
          </cell>
        </row>
        <row r="502">
          <cell r="B502">
            <v>62</v>
          </cell>
          <cell r="I502">
            <v>446693333.33333331</v>
          </cell>
        </row>
        <row r="503">
          <cell r="B503">
            <v>62</v>
          </cell>
          <cell r="I503">
            <v>797173333.33333337</v>
          </cell>
        </row>
        <row r="504">
          <cell r="B504">
            <v>62</v>
          </cell>
          <cell r="I504">
            <v>2759789166.6666665</v>
          </cell>
        </row>
        <row r="505">
          <cell r="B505">
            <v>62</v>
          </cell>
          <cell r="I505">
            <v>9375000</v>
          </cell>
        </row>
        <row r="506">
          <cell r="B506">
            <v>62</v>
          </cell>
          <cell r="I506">
            <v>1858333.3333333333</v>
          </cell>
        </row>
        <row r="507">
          <cell r="B507">
            <v>62</v>
          </cell>
          <cell r="I507">
            <v>2542500</v>
          </cell>
        </row>
        <row r="508">
          <cell r="B508">
            <v>62</v>
          </cell>
          <cell r="I508">
            <v>3583333.3333333335</v>
          </cell>
        </row>
        <row r="509">
          <cell r="B509">
            <v>62</v>
          </cell>
          <cell r="I509">
            <v>6154155</v>
          </cell>
        </row>
        <row r="510">
          <cell r="B510">
            <v>62</v>
          </cell>
          <cell r="I510">
            <v>7666666.666666667</v>
          </cell>
        </row>
        <row r="511">
          <cell r="B511">
            <v>62</v>
          </cell>
          <cell r="I511">
            <v>40838333.333333336</v>
          </cell>
        </row>
        <row r="512">
          <cell r="B512">
            <v>62</v>
          </cell>
          <cell r="I512">
            <v>221979958.33333334</v>
          </cell>
        </row>
        <row r="513">
          <cell r="B513">
            <v>62</v>
          </cell>
          <cell r="I513">
            <v>158898333.33333334</v>
          </cell>
        </row>
        <row r="514">
          <cell r="B514">
            <v>62</v>
          </cell>
          <cell r="I514">
            <v>-77789166.666666672</v>
          </cell>
        </row>
        <row r="515">
          <cell r="B515">
            <v>62</v>
          </cell>
          <cell r="I515">
            <v>9000000</v>
          </cell>
        </row>
        <row r="516">
          <cell r="B516">
            <v>62</v>
          </cell>
          <cell r="I516">
            <v>10053333.333333334</v>
          </cell>
        </row>
        <row r="517">
          <cell r="B517">
            <v>62</v>
          </cell>
          <cell r="I517">
            <v>44625000</v>
          </cell>
        </row>
        <row r="518">
          <cell r="B518">
            <v>62</v>
          </cell>
          <cell r="I518">
            <v>51437500</v>
          </cell>
        </row>
        <row r="519">
          <cell r="B519">
            <v>62</v>
          </cell>
          <cell r="I519">
            <v>55008333.333333336</v>
          </cell>
        </row>
        <row r="520">
          <cell r="B520">
            <v>62</v>
          </cell>
          <cell r="I520">
            <v>61602500</v>
          </cell>
        </row>
        <row r="521">
          <cell r="B521">
            <v>62</v>
          </cell>
          <cell r="I521">
            <v>88500000</v>
          </cell>
        </row>
        <row r="522">
          <cell r="B522">
            <v>62</v>
          </cell>
          <cell r="I522">
            <v>93213750</v>
          </cell>
        </row>
        <row r="523">
          <cell r="B523">
            <v>62</v>
          </cell>
          <cell r="I523">
            <v>94080000</v>
          </cell>
        </row>
        <row r="524">
          <cell r="B524">
            <v>62</v>
          </cell>
          <cell r="I524">
            <v>107446666.66666667</v>
          </cell>
        </row>
        <row r="525">
          <cell r="B525">
            <v>62</v>
          </cell>
          <cell r="I525">
            <v>111562500</v>
          </cell>
        </row>
        <row r="526">
          <cell r="B526">
            <v>62</v>
          </cell>
          <cell r="I526">
            <v>171546666.66666666</v>
          </cell>
        </row>
        <row r="527">
          <cell r="B527">
            <v>62</v>
          </cell>
          <cell r="I527">
            <v>808333333.33333337</v>
          </cell>
        </row>
        <row r="528">
          <cell r="B528">
            <v>62</v>
          </cell>
          <cell r="I528">
            <v>906699166.66666663</v>
          </cell>
        </row>
        <row r="529">
          <cell r="B529">
            <v>62</v>
          </cell>
          <cell r="I529">
            <v>1263937500</v>
          </cell>
        </row>
        <row r="530">
          <cell r="B530">
            <v>62</v>
          </cell>
          <cell r="I530">
            <v>3605833.3333333335</v>
          </cell>
        </row>
        <row r="531">
          <cell r="B531">
            <v>62</v>
          </cell>
          <cell r="I531">
            <v>16574166.666666666</v>
          </cell>
        </row>
        <row r="532">
          <cell r="B532">
            <v>62</v>
          </cell>
          <cell r="I532">
            <v>17062500</v>
          </cell>
        </row>
        <row r="533">
          <cell r="B533">
            <v>62</v>
          </cell>
          <cell r="I533">
            <v>32008333.333333332</v>
          </cell>
        </row>
        <row r="534">
          <cell r="B534">
            <v>62</v>
          </cell>
          <cell r="I534">
            <v>59263333.333333336</v>
          </cell>
        </row>
        <row r="535">
          <cell r="B535">
            <v>62</v>
          </cell>
          <cell r="I535">
            <v>92195000</v>
          </cell>
        </row>
      </sheetData>
      <sheetData sheetId="3">
        <row r="2">
          <cell r="B2">
            <v>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2">
          <cell r="B2">
            <v>62</v>
          </cell>
        </row>
      </sheetData>
      <sheetData sheetId="32"/>
      <sheetData sheetId="33"/>
      <sheetData sheetId="34"/>
      <sheetData sheetId="35"/>
      <sheetData sheetId="36"/>
      <sheetData sheetId="37"/>
      <sheetData sheetId="38" refreshError="1"/>
      <sheetData sheetId="39" refreshError="1"/>
      <sheetData sheetId="40" refreshError="1"/>
      <sheetData sheetId="41"/>
      <sheetData sheetId="42"/>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ОСВ из КИС"/>
      <sheetName val="ОСВ "/>
      <sheetName val="Шахматка"/>
      <sheetName val="Увязка с ф. 2"/>
      <sheetName val="Доходы"/>
      <sheetName val="Выручка"/>
      <sheetName val="Прочие доходы"/>
      <sheetName val="Расходы"/>
      <sheetName val="Себестоимость"/>
      <sheetName val="Админ. расходы"/>
      <sheetName val="Расходы на сбыт"/>
      <sheetName val="Проч. расходы"/>
      <sheetName val="Амортизация ОС"/>
      <sheetName val="Амортизация НМА"/>
      <sheetName val="Декларация"/>
      <sheetName val="ІД"/>
      <sheetName val="ІВ"/>
      <sheetName val="АМ"/>
      <sheetName val="ЦП"/>
      <sheetName val="ТП"/>
      <sheetName val="ЗП"/>
      <sheetName val="ВП"/>
      <sheetName val="ОК"/>
      <sheetName val="ETR"/>
      <sheetName val="Отсроченный налог_расчет"/>
      <sheetName val="ОНО_ОНА"/>
      <sheetName val="Постоянные разницы"/>
      <sheetName val="Финансовый результат - План"/>
      <sheetName val="Финансовый результат - Факт"/>
      <sheetName val="Тест-проверка ОС"/>
      <sheetName val="Справочник"/>
      <sheetName val="Лист1"/>
      <sheetName val="Лист2"/>
      <sheetName val="общие данные"/>
      <sheetName val="СС_ТП"/>
      <sheetName val="Шкала"/>
      <sheetName val="XLR_NoRangeSheet"/>
    </sheetNames>
    <sheetDataSet>
      <sheetData sheetId="0"/>
      <sheetData sheetId="1"/>
      <sheetData sheetId="2">
        <row r="626">
          <cell r="F626">
            <v>-246602210.01999998</v>
          </cell>
        </row>
      </sheetData>
      <sheetData sheetId="3"/>
      <sheetData sheetId="4"/>
      <sheetData sheetId="5"/>
      <sheetData sheetId="6"/>
      <sheetData sheetId="7"/>
      <sheetData sheetId="8"/>
      <sheetData sheetId="9"/>
      <sheetData sheetId="10"/>
      <sheetData sheetId="11"/>
      <sheetData sheetId="12"/>
      <sheetData sheetId="13">
        <row r="3">
          <cell r="C3">
            <v>105423554</v>
          </cell>
        </row>
      </sheetData>
      <sheetData sheetId="14">
        <row r="5">
          <cell r="C5">
            <v>0</v>
          </cell>
        </row>
      </sheetData>
      <sheetData sheetId="15"/>
      <sheetData sheetId="16"/>
      <sheetData sheetId="17"/>
      <sheetData sheetId="18">
        <row r="32">
          <cell r="C32">
            <v>11132933</v>
          </cell>
        </row>
      </sheetData>
      <sheetData sheetId="19"/>
      <sheetData sheetId="20"/>
      <sheetData sheetId="21"/>
      <sheetData sheetId="22"/>
      <sheetData sheetId="23"/>
      <sheetData sheetId="24"/>
      <sheetData sheetId="25">
        <row r="7">
          <cell r="M7">
            <v>-3832645.3391100019</v>
          </cell>
        </row>
      </sheetData>
      <sheetData sheetId="26"/>
      <sheetData sheetId="27"/>
      <sheetData sheetId="28"/>
      <sheetData sheetId="29"/>
      <sheetData sheetId="30"/>
      <sheetData sheetId="31">
        <row r="1">
          <cell r="H1" t="str">
            <v>№ счета ПСБУ</v>
          </cell>
        </row>
        <row r="2">
          <cell r="H2">
            <v>10</v>
          </cell>
        </row>
        <row r="3">
          <cell r="H3">
            <v>12</v>
          </cell>
        </row>
        <row r="4">
          <cell r="H4">
            <v>14</v>
          </cell>
        </row>
        <row r="5">
          <cell r="H5">
            <v>35</v>
          </cell>
        </row>
        <row r="6">
          <cell r="H6">
            <v>10101</v>
          </cell>
        </row>
        <row r="7">
          <cell r="H7">
            <v>10200</v>
          </cell>
        </row>
        <row r="8">
          <cell r="H8">
            <v>10300</v>
          </cell>
        </row>
        <row r="9">
          <cell r="H9">
            <v>10388</v>
          </cell>
        </row>
        <row r="10">
          <cell r="H10">
            <v>10399</v>
          </cell>
        </row>
        <row r="11">
          <cell r="H11">
            <v>10400</v>
          </cell>
        </row>
        <row r="12">
          <cell r="H12">
            <v>10488</v>
          </cell>
        </row>
        <row r="13">
          <cell r="H13">
            <v>10499</v>
          </cell>
        </row>
        <row r="14">
          <cell r="H14">
            <v>10500</v>
          </cell>
        </row>
        <row r="15">
          <cell r="H15">
            <v>10588</v>
          </cell>
        </row>
        <row r="16">
          <cell r="H16">
            <v>10599</v>
          </cell>
        </row>
        <row r="17">
          <cell r="H17">
            <v>10600</v>
          </cell>
        </row>
        <row r="18">
          <cell r="H18">
            <v>10688</v>
          </cell>
        </row>
        <row r="19">
          <cell r="H19">
            <v>10699</v>
          </cell>
        </row>
        <row r="20">
          <cell r="H20">
            <v>10700</v>
          </cell>
        </row>
        <row r="21">
          <cell r="H21">
            <v>10799</v>
          </cell>
        </row>
        <row r="22">
          <cell r="H22">
            <v>10800</v>
          </cell>
        </row>
        <row r="23">
          <cell r="H23">
            <v>10888</v>
          </cell>
        </row>
        <row r="24">
          <cell r="H24">
            <v>10899</v>
          </cell>
        </row>
        <row r="25">
          <cell r="H25">
            <v>10900</v>
          </cell>
        </row>
        <row r="26">
          <cell r="H26">
            <v>10999</v>
          </cell>
        </row>
        <row r="27">
          <cell r="H27">
            <v>11100</v>
          </cell>
        </row>
        <row r="28">
          <cell r="H28">
            <v>11188</v>
          </cell>
        </row>
        <row r="29">
          <cell r="H29">
            <v>11199</v>
          </cell>
        </row>
        <row r="30">
          <cell r="H30">
            <v>11201</v>
          </cell>
        </row>
        <row r="31">
          <cell r="H31">
            <v>11203</v>
          </cell>
        </row>
        <row r="32">
          <cell r="H32">
            <v>11288</v>
          </cell>
        </row>
        <row r="33">
          <cell r="H33">
            <v>11299</v>
          </cell>
        </row>
        <row r="34">
          <cell r="H34">
            <v>11500</v>
          </cell>
        </row>
        <row r="35">
          <cell r="H35">
            <v>11599</v>
          </cell>
        </row>
        <row r="36">
          <cell r="H36">
            <v>11701</v>
          </cell>
        </row>
        <row r="37">
          <cell r="H37">
            <v>12101</v>
          </cell>
        </row>
        <row r="38">
          <cell r="H38">
            <v>12188</v>
          </cell>
        </row>
        <row r="39">
          <cell r="H39">
            <v>12701</v>
          </cell>
        </row>
        <row r="40">
          <cell r="H40">
            <v>12702</v>
          </cell>
        </row>
        <row r="41">
          <cell r="H41">
            <v>12788</v>
          </cell>
        </row>
        <row r="42">
          <cell r="H42">
            <v>12789</v>
          </cell>
        </row>
        <row r="43">
          <cell r="H43">
            <v>13101</v>
          </cell>
        </row>
        <row r="44">
          <cell r="H44">
            <v>13103</v>
          </cell>
        </row>
        <row r="45">
          <cell r="H45">
            <v>13104</v>
          </cell>
        </row>
        <row r="46">
          <cell r="H46">
            <v>13105</v>
          </cell>
        </row>
        <row r="47">
          <cell r="H47">
            <v>13106</v>
          </cell>
        </row>
        <row r="48">
          <cell r="H48">
            <v>13107</v>
          </cell>
        </row>
        <row r="49">
          <cell r="H49">
            <v>13108</v>
          </cell>
        </row>
        <row r="50">
          <cell r="H50">
            <v>13109</v>
          </cell>
        </row>
        <row r="51">
          <cell r="H51">
            <v>13111</v>
          </cell>
        </row>
        <row r="52">
          <cell r="H52">
            <v>13112</v>
          </cell>
        </row>
        <row r="53">
          <cell r="H53">
            <v>13113</v>
          </cell>
        </row>
        <row r="54">
          <cell r="H54">
            <v>13114</v>
          </cell>
        </row>
        <row r="55">
          <cell r="H55">
            <v>13115</v>
          </cell>
        </row>
        <row r="56">
          <cell r="H56">
            <v>13116</v>
          </cell>
        </row>
        <row r="57">
          <cell r="H57">
            <v>13117</v>
          </cell>
        </row>
        <row r="58">
          <cell r="H58">
            <v>13118</v>
          </cell>
        </row>
        <row r="59">
          <cell r="H59">
            <v>13119</v>
          </cell>
        </row>
        <row r="60">
          <cell r="H60">
            <v>13123</v>
          </cell>
        </row>
        <row r="61">
          <cell r="H61">
            <v>13124</v>
          </cell>
        </row>
        <row r="62">
          <cell r="H62">
            <v>13125</v>
          </cell>
        </row>
        <row r="63">
          <cell r="H63">
            <v>13129</v>
          </cell>
        </row>
        <row r="64">
          <cell r="H64">
            <v>13135</v>
          </cell>
        </row>
        <row r="65">
          <cell r="H65">
            <v>13145</v>
          </cell>
        </row>
        <row r="66">
          <cell r="H66">
            <v>13160</v>
          </cell>
        </row>
        <row r="67">
          <cell r="H67">
            <v>13161</v>
          </cell>
        </row>
        <row r="68">
          <cell r="H68">
            <v>13162</v>
          </cell>
        </row>
        <row r="69">
          <cell r="H69">
            <v>13163</v>
          </cell>
        </row>
        <row r="70">
          <cell r="H70">
            <v>13164</v>
          </cell>
        </row>
        <row r="71">
          <cell r="H71">
            <v>13165</v>
          </cell>
        </row>
        <row r="72">
          <cell r="H72">
            <v>13166</v>
          </cell>
        </row>
        <row r="73">
          <cell r="H73">
            <v>13167</v>
          </cell>
        </row>
        <row r="74">
          <cell r="H74">
            <v>13168</v>
          </cell>
        </row>
        <row r="75">
          <cell r="H75">
            <v>13169</v>
          </cell>
        </row>
        <row r="76">
          <cell r="H76">
            <v>13171</v>
          </cell>
        </row>
        <row r="77">
          <cell r="H77">
            <v>13172</v>
          </cell>
        </row>
        <row r="78">
          <cell r="H78">
            <v>13173</v>
          </cell>
        </row>
        <row r="79">
          <cell r="H79">
            <v>13174</v>
          </cell>
        </row>
        <row r="80">
          <cell r="H80">
            <v>13175</v>
          </cell>
        </row>
        <row r="81">
          <cell r="H81">
            <v>13177</v>
          </cell>
        </row>
        <row r="82">
          <cell r="H82">
            <v>13180</v>
          </cell>
        </row>
        <row r="83">
          <cell r="H83">
            <v>13181</v>
          </cell>
        </row>
        <row r="84">
          <cell r="H84">
            <v>13182</v>
          </cell>
        </row>
        <row r="85">
          <cell r="H85">
            <v>13183</v>
          </cell>
        </row>
        <row r="86">
          <cell r="H86">
            <v>13184</v>
          </cell>
        </row>
        <row r="87">
          <cell r="H87">
            <v>13190</v>
          </cell>
        </row>
        <row r="88">
          <cell r="H88">
            <v>13191</v>
          </cell>
        </row>
        <row r="89">
          <cell r="H89">
            <v>13192</v>
          </cell>
        </row>
        <row r="90">
          <cell r="H90">
            <v>13193</v>
          </cell>
        </row>
        <row r="91">
          <cell r="H91">
            <v>13194</v>
          </cell>
        </row>
        <row r="92">
          <cell r="H92">
            <v>13195</v>
          </cell>
        </row>
        <row r="93">
          <cell r="H93">
            <v>13196</v>
          </cell>
        </row>
        <row r="94">
          <cell r="H94">
            <v>13197</v>
          </cell>
        </row>
        <row r="95">
          <cell r="H95">
            <v>13198</v>
          </cell>
        </row>
        <row r="96">
          <cell r="H96">
            <v>13199</v>
          </cell>
        </row>
        <row r="97">
          <cell r="H97">
            <v>13200</v>
          </cell>
        </row>
        <row r="98">
          <cell r="H98">
            <v>13271</v>
          </cell>
        </row>
        <row r="99">
          <cell r="H99">
            <v>13299</v>
          </cell>
        </row>
        <row r="100">
          <cell r="H100">
            <v>13301</v>
          </cell>
        </row>
        <row r="101">
          <cell r="H101">
            <v>13311</v>
          </cell>
        </row>
        <row r="102">
          <cell r="H102">
            <v>13302</v>
          </cell>
        </row>
        <row r="103">
          <cell r="H103">
            <v>13312</v>
          </cell>
        </row>
        <row r="104">
          <cell r="H104">
            <v>13371</v>
          </cell>
        </row>
        <row r="105">
          <cell r="H105">
            <v>13372</v>
          </cell>
        </row>
        <row r="106">
          <cell r="H106">
            <v>13373</v>
          </cell>
        </row>
        <row r="107">
          <cell r="H107">
            <v>13501</v>
          </cell>
        </row>
        <row r="108">
          <cell r="H108">
            <v>14101</v>
          </cell>
        </row>
        <row r="109">
          <cell r="H109">
            <v>14111</v>
          </cell>
        </row>
        <row r="110">
          <cell r="H110">
            <v>14103</v>
          </cell>
        </row>
        <row r="111">
          <cell r="H111">
            <v>14102</v>
          </cell>
        </row>
        <row r="112">
          <cell r="H112">
            <v>14112</v>
          </cell>
        </row>
        <row r="113">
          <cell r="H113">
            <v>14301</v>
          </cell>
        </row>
        <row r="114">
          <cell r="H114">
            <v>14303</v>
          </cell>
        </row>
        <row r="115">
          <cell r="H115">
            <v>14311</v>
          </cell>
        </row>
        <row r="116">
          <cell r="H116">
            <v>15101</v>
          </cell>
        </row>
        <row r="117">
          <cell r="H117">
            <v>15111</v>
          </cell>
        </row>
        <row r="118">
          <cell r="H118">
            <v>15102</v>
          </cell>
        </row>
        <row r="119">
          <cell r="H119">
            <v>15112</v>
          </cell>
        </row>
        <row r="120">
          <cell r="H120">
            <v>15103</v>
          </cell>
        </row>
        <row r="121">
          <cell r="H121">
            <v>15113</v>
          </cell>
        </row>
        <row r="122">
          <cell r="H122">
            <v>15104</v>
          </cell>
        </row>
        <row r="123">
          <cell r="H123">
            <v>15124</v>
          </cell>
        </row>
        <row r="124">
          <cell r="H124">
            <v>15114</v>
          </cell>
        </row>
        <row r="125">
          <cell r="H125">
            <v>15105</v>
          </cell>
        </row>
        <row r="126">
          <cell r="H126">
            <v>15107</v>
          </cell>
        </row>
        <row r="127">
          <cell r="H127">
            <v>15190</v>
          </cell>
        </row>
        <row r="128">
          <cell r="H128">
            <v>15191</v>
          </cell>
        </row>
        <row r="129">
          <cell r="H129">
            <v>15201</v>
          </cell>
        </row>
        <row r="130">
          <cell r="H130">
            <v>15211</v>
          </cell>
        </row>
        <row r="131">
          <cell r="H131">
            <v>15202</v>
          </cell>
        </row>
        <row r="132">
          <cell r="H132">
            <v>15212</v>
          </cell>
        </row>
        <row r="133">
          <cell r="H133">
            <v>15203</v>
          </cell>
        </row>
        <row r="134">
          <cell r="H134">
            <v>15205</v>
          </cell>
        </row>
        <row r="135">
          <cell r="H135">
            <v>15206</v>
          </cell>
        </row>
        <row r="136">
          <cell r="H136">
            <v>15216</v>
          </cell>
        </row>
        <row r="137">
          <cell r="H137">
            <v>15207</v>
          </cell>
        </row>
        <row r="138">
          <cell r="H138">
            <v>15301</v>
          </cell>
        </row>
        <row r="139">
          <cell r="H139">
            <v>15311</v>
          </cell>
        </row>
        <row r="140">
          <cell r="H140">
            <v>15302</v>
          </cell>
        </row>
        <row r="141">
          <cell r="H141">
            <v>15312</v>
          </cell>
        </row>
        <row r="142">
          <cell r="H142">
            <v>15303</v>
          </cell>
        </row>
        <row r="143">
          <cell r="H143">
            <v>15401</v>
          </cell>
        </row>
        <row r="144">
          <cell r="H144">
            <v>15411</v>
          </cell>
        </row>
        <row r="145">
          <cell r="H145">
            <v>15404</v>
          </cell>
        </row>
        <row r="146">
          <cell r="H146">
            <v>17001</v>
          </cell>
        </row>
        <row r="147">
          <cell r="H147">
            <v>17002</v>
          </cell>
        </row>
        <row r="148">
          <cell r="H148">
            <v>17003</v>
          </cell>
        </row>
        <row r="149">
          <cell r="H149">
            <v>17004</v>
          </cell>
        </row>
        <row r="150">
          <cell r="H150">
            <v>17005</v>
          </cell>
        </row>
        <row r="151">
          <cell r="H151">
            <v>17006</v>
          </cell>
        </row>
        <row r="152">
          <cell r="H152">
            <v>17008</v>
          </cell>
        </row>
        <row r="153">
          <cell r="H153">
            <v>17009</v>
          </cell>
        </row>
        <row r="154">
          <cell r="H154">
            <v>17010</v>
          </cell>
        </row>
        <row r="155">
          <cell r="H155">
            <v>17011</v>
          </cell>
        </row>
        <row r="156">
          <cell r="H156">
            <v>17012</v>
          </cell>
        </row>
        <row r="157">
          <cell r="H157">
            <v>17013</v>
          </cell>
        </row>
        <row r="158">
          <cell r="H158">
            <v>17016</v>
          </cell>
        </row>
        <row r="159">
          <cell r="H159">
            <v>17018</v>
          </cell>
        </row>
        <row r="160">
          <cell r="H160">
            <v>17020</v>
          </cell>
        </row>
        <row r="161">
          <cell r="H161">
            <v>17021</v>
          </cell>
        </row>
        <row r="162">
          <cell r="H162">
            <v>17022</v>
          </cell>
        </row>
        <row r="163">
          <cell r="H163">
            <v>17023</v>
          </cell>
        </row>
        <row r="164">
          <cell r="H164">
            <v>18210</v>
          </cell>
        </row>
        <row r="165">
          <cell r="H165">
            <v>18211</v>
          </cell>
        </row>
        <row r="166">
          <cell r="H166">
            <v>18212</v>
          </cell>
        </row>
        <row r="167">
          <cell r="H167">
            <v>18213</v>
          </cell>
        </row>
        <row r="168">
          <cell r="H168">
            <v>18311</v>
          </cell>
        </row>
        <row r="169">
          <cell r="H169">
            <v>18312</v>
          </cell>
        </row>
        <row r="170">
          <cell r="H170">
            <v>18321</v>
          </cell>
        </row>
        <row r="171">
          <cell r="H171">
            <v>18322</v>
          </cell>
        </row>
        <row r="172">
          <cell r="H172">
            <v>18331</v>
          </cell>
        </row>
        <row r="173">
          <cell r="H173">
            <v>18332</v>
          </cell>
        </row>
        <row r="174">
          <cell r="H174">
            <v>19101</v>
          </cell>
        </row>
        <row r="175">
          <cell r="H175">
            <v>20010</v>
          </cell>
        </row>
        <row r="176">
          <cell r="H176">
            <v>20101</v>
          </cell>
        </row>
        <row r="177">
          <cell r="H177">
            <v>20102</v>
          </cell>
        </row>
        <row r="178">
          <cell r="H178">
            <v>20103</v>
          </cell>
        </row>
        <row r="179">
          <cell r="H179">
            <v>20104</v>
          </cell>
        </row>
        <row r="180">
          <cell r="H180">
            <v>20105</v>
          </cell>
        </row>
        <row r="181">
          <cell r="H181">
            <v>20106</v>
          </cell>
        </row>
        <row r="182">
          <cell r="H182">
            <v>20110</v>
          </cell>
        </row>
        <row r="183">
          <cell r="H183">
            <v>20111</v>
          </cell>
        </row>
        <row r="184">
          <cell r="H184">
            <v>20112</v>
          </cell>
        </row>
        <row r="185">
          <cell r="H185">
            <v>20113</v>
          </cell>
        </row>
        <row r="186">
          <cell r="H186">
            <v>20114</v>
          </cell>
        </row>
        <row r="187">
          <cell r="H187">
            <v>20115</v>
          </cell>
        </row>
        <row r="188">
          <cell r="H188">
            <v>20119</v>
          </cell>
        </row>
        <row r="189">
          <cell r="H189">
            <v>20121</v>
          </cell>
        </row>
        <row r="190">
          <cell r="H190">
            <v>20122</v>
          </cell>
        </row>
        <row r="191">
          <cell r="H191">
            <v>20123</v>
          </cell>
        </row>
        <row r="192">
          <cell r="H192">
            <v>20124</v>
          </cell>
        </row>
        <row r="193">
          <cell r="H193">
            <v>20125</v>
          </cell>
        </row>
        <row r="194">
          <cell r="H194">
            <v>20131</v>
          </cell>
        </row>
        <row r="195">
          <cell r="H195">
            <v>20132</v>
          </cell>
        </row>
        <row r="196">
          <cell r="H196">
            <v>20133</v>
          </cell>
        </row>
        <row r="197">
          <cell r="H197">
            <v>20134</v>
          </cell>
        </row>
        <row r="198">
          <cell r="H198">
            <v>20135</v>
          </cell>
        </row>
        <row r="199">
          <cell r="H199">
            <v>20141</v>
          </cell>
        </row>
        <row r="200">
          <cell r="H200">
            <v>20142</v>
          </cell>
        </row>
        <row r="201">
          <cell r="H201">
            <v>20143</v>
          </cell>
        </row>
        <row r="202">
          <cell r="H202">
            <v>20144</v>
          </cell>
        </row>
        <row r="203">
          <cell r="H203">
            <v>20145</v>
          </cell>
        </row>
        <row r="204">
          <cell r="H204">
            <v>20151</v>
          </cell>
        </row>
        <row r="205">
          <cell r="H205">
            <v>20152</v>
          </cell>
        </row>
        <row r="206">
          <cell r="H206">
            <v>20153</v>
          </cell>
        </row>
        <row r="207">
          <cell r="H207">
            <v>20154</v>
          </cell>
        </row>
        <row r="208">
          <cell r="H208">
            <v>20155</v>
          </cell>
        </row>
        <row r="209">
          <cell r="H209">
            <v>202</v>
          </cell>
        </row>
        <row r="210">
          <cell r="H210">
            <v>20201</v>
          </cell>
        </row>
        <row r="211">
          <cell r="H211">
            <v>20202</v>
          </cell>
        </row>
        <row r="212">
          <cell r="H212">
            <v>20204</v>
          </cell>
        </row>
        <row r="213">
          <cell r="H213">
            <v>20205</v>
          </cell>
        </row>
        <row r="214">
          <cell r="H214">
            <v>20310</v>
          </cell>
        </row>
        <row r="215">
          <cell r="H215">
            <v>20311</v>
          </cell>
        </row>
        <row r="216">
          <cell r="H216">
            <v>20312</v>
          </cell>
        </row>
        <row r="217">
          <cell r="H217">
            <v>20313</v>
          </cell>
        </row>
        <row r="218">
          <cell r="H218">
            <v>20314</v>
          </cell>
        </row>
        <row r="219">
          <cell r="H219">
            <v>20315</v>
          </cell>
        </row>
        <row r="220">
          <cell r="H220">
            <v>20319</v>
          </cell>
        </row>
        <row r="221">
          <cell r="H221">
            <v>20320</v>
          </cell>
        </row>
        <row r="222">
          <cell r="H222">
            <v>20321</v>
          </cell>
        </row>
        <row r="223">
          <cell r="H223">
            <v>20322</v>
          </cell>
        </row>
        <row r="224">
          <cell r="H224">
            <v>20324</v>
          </cell>
        </row>
        <row r="225">
          <cell r="H225">
            <v>20325</v>
          </cell>
        </row>
        <row r="226">
          <cell r="H226">
            <v>20401</v>
          </cell>
        </row>
        <row r="227">
          <cell r="H227">
            <v>20402</v>
          </cell>
        </row>
        <row r="228">
          <cell r="H228">
            <v>20403</v>
          </cell>
        </row>
        <row r="229">
          <cell r="H229">
            <v>20404</v>
          </cell>
        </row>
        <row r="230">
          <cell r="H230">
            <v>20405</v>
          </cell>
        </row>
        <row r="231">
          <cell r="H231">
            <v>20600</v>
          </cell>
        </row>
        <row r="232">
          <cell r="H232">
            <v>20601</v>
          </cell>
        </row>
        <row r="233">
          <cell r="H233">
            <v>20701</v>
          </cell>
        </row>
        <row r="234">
          <cell r="H234">
            <v>20702</v>
          </cell>
        </row>
        <row r="235">
          <cell r="H235">
            <v>20703</v>
          </cell>
        </row>
        <row r="236">
          <cell r="H236">
            <v>20704</v>
          </cell>
        </row>
        <row r="237">
          <cell r="H237">
            <v>20705</v>
          </cell>
        </row>
        <row r="238">
          <cell r="H238">
            <v>20900</v>
          </cell>
        </row>
        <row r="239">
          <cell r="H239">
            <v>20905</v>
          </cell>
        </row>
        <row r="240">
          <cell r="H240">
            <v>20910</v>
          </cell>
        </row>
        <row r="241">
          <cell r="H241">
            <v>20915</v>
          </cell>
        </row>
        <row r="242">
          <cell r="H242">
            <v>20970</v>
          </cell>
        </row>
        <row r="243">
          <cell r="H243">
            <v>20975</v>
          </cell>
        </row>
        <row r="244">
          <cell r="H244">
            <v>20920</v>
          </cell>
        </row>
        <row r="245">
          <cell r="H245">
            <v>20925</v>
          </cell>
        </row>
        <row r="246">
          <cell r="H246">
            <v>20930</v>
          </cell>
        </row>
        <row r="247">
          <cell r="H247">
            <v>20935</v>
          </cell>
        </row>
        <row r="248">
          <cell r="H248">
            <v>20931</v>
          </cell>
        </row>
        <row r="249">
          <cell r="H249">
            <v>20955</v>
          </cell>
        </row>
        <row r="250">
          <cell r="H250">
            <v>20940</v>
          </cell>
        </row>
        <row r="251">
          <cell r="H251">
            <v>20945</v>
          </cell>
        </row>
        <row r="252">
          <cell r="H252">
            <v>20980</v>
          </cell>
        </row>
        <row r="253">
          <cell r="H253">
            <v>20985</v>
          </cell>
        </row>
        <row r="254">
          <cell r="H254">
            <v>22101</v>
          </cell>
        </row>
        <row r="255">
          <cell r="H255">
            <v>22102</v>
          </cell>
        </row>
        <row r="256">
          <cell r="H256">
            <v>22103</v>
          </cell>
        </row>
        <row r="257">
          <cell r="H257">
            <v>22104</v>
          </cell>
        </row>
        <row r="258">
          <cell r="H258">
            <v>22105</v>
          </cell>
        </row>
        <row r="259">
          <cell r="H259">
            <v>22201</v>
          </cell>
        </row>
        <row r="260">
          <cell r="H260">
            <v>22202</v>
          </cell>
        </row>
        <row r="261">
          <cell r="H261">
            <v>22203</v>
          </cell>
        </row>
        <row r="262">
          <cell r="H262">
            <v>22204</v>
          </cell>
        </row>
        <row r="263">
          <cell r="H263">
            <v>22205</v>
          </cell>
        </row>
        <row r="264">
          <cell r="H264">
            <v>22301</v>
          </cell>
        </row>
        <row r="265">
          <cell r="H265">
            <v>22302</v>
          </cell>
        </row>
        <row r="266">
          <cell r="H266">
            <v>22303</v>
          </cell>
        </row>
        <row r="267">
          <cell r="H267">
            <v>22304</v>
          </cell>
        </row>
        <row r="268">
          <cell r="H268">
            <v>22305</v>
          </cell>
        </row>
        <row r="269">
          <cell r="H269">
            <v>22901</v>
          </cell>
        </row>
        <row r="270">
          <cell r="H270">
            <v>22905</v>
          </cell>
        </row>
        <row r="271">
          <cell r="H271">
            <v>22902</v>
          </cell>
        </row>
        <row r="272">
          <cell r="H272">
            <v>22903</v>
          </cell>
        </row>
        <row r="273">
          <cell r="H273">
            <v>23001</v>
          </cell>
        </row>
        <row r="274">
          <cell r="H274">
            <v>23002</v>
          </cell>
        </row>
        <row r="275">
          <cell r="H275">
            <v>23003</v>
          </cell>
        </row>
        <row r="276">
          <cell r="H276">
            <v>23005</v>
          </cell>
        </row>
        <row r="277">
          <cell r="H277">
            <v>24000</v>
          </cell>
        </row>
        <row r="278">
          <cell r="H278">
            <v>25001</v>
          </cell>
        </row>
        <row r="279">
          <cell r="H279">
            <v>25002</v>
          </cell>
        </row>
        <row r="280">
          <cell r="H280">
            <v>25003</v>
          </cell>
        </row>
        <row r="281">
          <cell r="H281">
            <v>25004</v>
          </cell>
        </row>
        <row r="282">
          <cell r="H282">
            <v>26001</v>
          </cell>
        </row>
        <row r="283">
          <cell r="H283">
            <v>26002</v>
          </cell>
        </row>
        <row r="284">
          <cell r="H284">
            <v>26003</v>
          </cell>
        </row>
        <row r="285">
          <cell r="H285">
            <v>28101</v>
          </cell>
        </row>
        <row r="286">
          <cell r="H286">
            <v>28111</v>
          </cell>
        </row>
        <row r="287">
          <cell r="H287">
            <v>28102</v>
          </cell>
        </row>
        <row r="288">
          <cell r="H288">
            <v>28112</v>
          </cell>
        </row>
        <row r="289">
          <cell r="H289">
            <v>28201</v>
          </cell>
        </row>
        <row r="290">
          <cell r="H290">
            <v>28400</v>
          </cell>
        </row>
        <row r="291">
          <cell r="H291">
            <v>28500</v>
          </cell>
        </row>
        <row r="292">
          <cell r="H292">
            <v>28601</v>
          </cell>
        </row>
        <row r="293">
          <cell r="H293">
            <v>28602</v>
          </cell>
        </row>
        <row r="294">
          <cell r="H294">
            <v>28603</v>
          </cell>
        </row>
        <row r="295">
          <cell r="H295">
            <v>28604</v>
          </cell>
        </row>
        <row r="296">
          <cell r="H296">
            <v>28605</v>
          </cell>
        </row>
        <row r="298">
          <cell r="H298">
            <v>30101</v>
          </cell>
        </row>
        <row r="299">
          <cell r="H299">
            <v>30201</v>
          </cell>
        </row>
        <row r="300">
          <cell r="H300">
            <v>31101</v>
          </cell>
        </row>
        <row r="301">
          <cell r="H301">
            <v>31201</v>
          </cell>
        </row>
        <row r="302">
          <cell r="H302">
            <v>31301</v>
          </cell>
        </row>
        <row r="303">
          <cell r="H303">
            <v>31401</v>
          </cell>
        </row>
        <row r="304">
          <cell r="H304">
            <v>32000</v>
          </cell>
        </row>
        <row r="305">
          <cell r="H305">
            <v>33101</v>
          </cell>
        </row>
        <row r="306">
          <cell r="H306">
            <v>33201</v>
          </cell>
        </row>
        <row r="307">
          <cell r="H307">
            <v>33301</v>
          </cell>
        </row>
        <row r="308">
          <cell r="H308">
            <v>33401</v>
          </cell>
        </row>
        <row r="309">
          <cell r="H309">
            <v>34108</v>
          </cell>
        </row>
        <row r="310">
          <cell r="H310">
            <v>34112</v>
          </cell>
        </row>
        <row r="311">
          <cell r="H311">
            <v>34109</v>
          </cell>
        </row>
        <row r="312">
          <cell r="H312">
            <v>35101</v>
          </cell>
        </row>
        <row r="313">
          <cell r="H313">
            <v>35102</v>
          </cell>
        </row>
        <row r="314">
          <cell r="H314">
            <v>35112</v>
          </cell>
        </row>
        <row r="315">
          <cell r="H315">
            <v>36101</v>
          </cell>
        </row>
        <row r="316">
          <cell r="H316">
            <v>36107</v>
          </cell>
        </row>
        <row r="317">
          <cell r="H317">
            <v>36103</v>
          </cell>
        </row>
        <row r="318">
          <cell r="H318">
            <v>36105</v>
          </cell>
        </row>
        <row r="319">
          <cell r="H319">
            <v>36110</v>
          </cell>
        </row>
        <row r="320">
          <cell r="H320">
            <v>36111</v>
          </cell>
        </row>
        <row r="321">
          <cell r="H321">
            <v>36201</v>
          </cell>
        </row>
        <row r="322">
          <cell r="H322">
            <v>36207</v>
          </cell>
        </row>
        <row r="323">
          <cell r="H323">
            <v>36203</v>
          </cell>
        </row>
        <row r="324">
          <cell r="H324">
            <v>36205</v>
          </cell>
        </row>
        <row r="325">
          <cell r="H325">
            <v>37101</v>
          </cell>
        </row>
        <row r="326">
          <cell r="H326">
            <v>37102</v>
          </cell>
        </row>
        <row r="327">
          <cell r="H327">
            <v>37201</v>
          </cell>
        </row>
        <row r="328">
          <cell r="H328">
            <v>37202</v>
          </cell>
        </row>
        <row r="329">
          <cell r="H329">
            <v>37401</v>
          </cell>
        </row>
        <row r="330">
          <cell r="H330">
            <v>37501</v>
          </cell>
        </row>
        <row r="331">
          <cell r="H331">
            <v>37502</v>
          </cell>
        </row>
        <row r="332">
          <cell r="H332">
            <v>37503</v>
          </cell>
        </row>
        <row r="333">
          <cell r="H333">
            <v>37701</v>
          </cell>
        </row>
        <row r="334">
          <cell r="H334">
            <v>37702</v>
          </cell>
        </row>
        <row r="335">
          <cell r="H335">
            <v>37703</v>
          </cell>
        </row>
        <row r="336">
          <cell r="H336">
            <v>37705</v>
          </cell>
        </row>
        <row r="337">
          <cell r="H337">
            <v>37721</v>
          </cell>
        </row>
        <row r="338">
          <cell r="H338">
            <v>37737</v>
          </cell>
        </row>
        <row r="339">
          <cell r="H339">
            <v>37724</v>
          </cell>
        </row>
        <row r="340">
          <cell r="H340">
            <v>37725</v>
          </cell>
        </row>
        <row r="341">
          <cell r="H341">
            <v>37740</v>
          </cell>
        </row>
        <row r="342">
          <cell r="H342">
            <v>37741</v>
          </cell>
        </row>
        <row r="343">
          <cell r="H343">
            <v>37751</v>
          </cell>
        </row>
        <row r="344">
          <cell r="H344">
            <v>37752</v>
          </cell>
        </row>
        <row r="345">
          <cell r="H345">
            <v>37801</v>
          </cell>
        </row>
        <row r="346">
          <cell r="H346">
            <v>37802</v>
          </cell>
        </row>
        <row r="347">
          <cell r="H347">
            <v>37803</v>
          </cell>
        </row>
        <row r="348">
          <cell r="H348">
            <v>38001</v>
          </cell>
        </row>
        <row r="349">
          <cell r="H349">
            <v>38002</v>
          </cell>
        </row>
        <row r="350">
          <cell r="H350">
            <v>38003</v>
          </cell>
        </row>
        <row r="351">
          <cell r="H351">
            <v>38004</v>
          </cell>
        </row>
        <row r="352">
          <cell r="H352">
            <v>38005</v>
          </cell>
        </row>
        <row r="353">
          <cell r="H353">
            <v>38006</v>
          </cell>
        </row>
        <row r="354">
          <cell r="H354">
            <v>38007</v>
          </cell>
        </row>
        <row r="355">
          <cell r="H355">
            <v>38008</v>
          </cell>
        </row>
        <row r="356">
          <cell r="H356">
            <v>38009</v>
          </cell>
        </row>
        <row r="357">
          <cell r="H357">
            <v>38010</v>
          </cell>
        </row>
        <row r="358">
          <cell r="H358">
            <v>38011</v>
          </cell>
        </row>
        <row r="359">
          <cell r="H359">
            <v>38012</v>
          </cell>
        </row>
        <row r="360">
          <cell r="H360">
            <v>38013</v>
          </cell>
        </row>
        <row r="361">
          <cell r="H361">
            <v>38014</v>
          </cell>
        </row>
        <row r="362">
          <cell r="H362">
            <v>38015</v>
          </cell>
        </row>
        <row r="363">
          <cell r="H363">
            <v>38016</v>
          </cell>
        </row>
        <row r="364">
          <cell r="H364">
            <v>38017</v>
          </cell>
        </row>
        <row r="365">
          <cell r="H365">
            <v>38018</v>
          </cell>
        </row>
        <row r="366">
          <cell r="H366">
            <v>38019</v>
          </cell>
        </row>
        <row r="367">
          <cell r="H367">
            <v>38020</v>
          </cell>
        </row>
        <row r="368">
          <cell r="H368">
            <v>38021</v>
          </cell>
        </row>
        <row r="369">
          <cell r="H369">
            <v>39000</v>
          </cell>
        </row>
        <row r="370">
          <cell r="H370">
            <v>39001</v>
          </cell>
        </row>
        <row r="371">
          <cell r="H371">
            <v>39002</v>
          </cell>
        </row>
        <row r="372">
          <cell r="H372">
            <v>39003</v>
          </cell>
        </row>
        <row r="373">
          <cell r="H373">
            <v>39004</v>
          </cell>
        </row>
        <row r="374">
          <cell r="H374">
            <v>39005</v>
          </cell>
        </row>
        <row r="375">
          <cell r="H375">
            <v>39006</v>
          </cell>
        </row>
        <row r="376">
          <cell r="H376">
            <v>39007</v>
          </cell>
        </row>
        <row r="377">
          <cell r="H377">
            <v>40000</v>
          </cell>
        </row>
        <row r="378">
          <cell r="H378">
            <v>42100</v>
          </cell>
        </row>
        <row r="379">
          <cell r="H379">
            <v>42200</v>
          </cell>
        </row>
        <row r="380">
          <cell r="H380">
            <v>42300</v>
          </cell>
        </row>
        <row r="381">
          <cell r="H381">
            <v>42400</v>
          </cell>
        </row>
        <row r="382">
          <cell r="H382">
            <v>42500</v>
          </cell>
        </row>
        <row r="383">
          <cell r="H383">
            <v>43000</v>
          </cell>
        </row>
        <row r="384">
          <cell r="H384">
            <v>44100</v>
          </cell>
        </row>
        <row r="385">
          <cell r="H385">
            <v>44200</v>
          </cell>
        </row>
        <row r="386">
          <cell r="H386">
            <v>44300</v>
          </cell>
        </row>
        <row r="387">
          <cell r="H387">
            <v>45100</v>
          </cell>
        </row>
        <row r="388">
          <cell r="H388">
            <v>46000</v>
          </cell>
        </row>
        <row r="389">
          <cell r="H389">
            <v>47101</v>
          </cell>
        </row>
        <row r="390">
          <cell r="H390">
            <v>47102</v>
          </cell>
        </row>
        <row r="391">
          <cell r="H391">
            <v>47201</v>
          </cell>
        </row>
        <row r="392">
          <cell r="H392">
            <v>48002</v>
          </cell>
        </row>
        <row r="393">
          <cell r="H393">
            <v>54001</v>
          </cell>
        </row>
        <row r="394">
          <cell r="H394">
            <v>54004</v>
          </cell>
        </row>
        <row r="395">
          <cell r="H395">
            <v>54005</v>
          </cell>
        </row>
        <row r="396">
          <cell r="H396">
            <v>54006</v>
          </cell>
        </row>
        <row r="397">
          <cell r="H397">
            <v>54007</v>
          </cell>
        </row>
        <row r="398">
          <cell r="H398">
            <v>54008</v>
          </cell>
        </row>
        <row r="399">
          <cell r="H399">
            <v>54009</v>
          </cell>
        </row>
        <row r="400">
          <cell r="H400">
            <v>54010</v>
          </cell>
        </row>
        <row r="401">
          <cell r="H401">
            <v>54012</v>
          </cell>
        </row>
        <row r="402">
          <cell r="H402">
            <v>54013</v>
          </cell>
        </row>
        <row r="403">
          <cell r="H403">
            <v>54016</v>
          </cell>
        </row>
        <row r="404">
          <cell r="H404">
            <v>54017</v>
          </cell>
        </row>
        <row r="405">
          <cell r="H405">
            <v>55001</v>
          </cell>
        </row>
        <row r="406">
          <cell r="H406">
            <v>62101</v>
          </cell>
        </row>
        <row r="407">
          <cell r="H407">
            <v>62105</v>
          </cell>
        </row>
        <row r="408">
          <cell r="H408">
            <v>62107</v>
          </cell>
        </row>
        <row r="409">
          <cell r="H409">
            <v>62201</v>
          </cell>
        </row>
        <row r="410">
          <cell r="H410">
            <v>62205</v>
          </cell>
        </row>
        <row r="411">
          <cell r="H411">
            <v>62207</v>
          </cell>
        </row>
        <row r="412">
          <cell r="H412">
            <v>63101</v>
          </cell>
        </row>
        <row r="413">
          <cell r="H413">
            <v>63103</v>
          </cell>
        </row>
        <row r="414">
          <cell r="H414">
            <v>63104</v>
          </cell>
        </row>
        <row r="415">
          <cell r="H415">
            <v>63106</v>
          </cell>
        </row>
        <row r="416">
          <cell r="H416">
            <v>63107</v>
          </cell>
        </row>
        <row r="417">
          <cell r="H417">
            <v>63111</v>
          </cell>
        </row>
        <row r="418">
          <cell r="H418">
            <v>63201</v>
          </cell>
        </row>
        <row r="419">
          <cell r="H419">
            <v>63203</v>
          </cell>
        </row>
        <row r="420">
          <cell r="H420">
            <v>63204</v>
          </cell>
        </row>
        <row r="421">
          <cell r="H421">
            <v>63206</v>
          </cell>
        </row>
        <row r="422">
          <cell r="H422">
            <v>63207</v>
          </cell>
        </row>
        <row r="423">
          <cell r="H423">
            <v>63211</v>
          </cell>
        </row>
        <row r="424">
          <cell r="H424">
            <v>64100</v>
          </cell>
        </row>
        <row r="426">
          <cell r="H426">
            <v>64101</v>
          </cell>
        </row>
        <row r="428">
          <cell r="H428">
            <v>64102</v>
          </cell>
        </row>
        <row r="430">
          <cell r="H430">
            <v>64103</v>
          </cell>
        </row>
        <row r="432">
          <cell r="H432">
            <v>64104</v>
          </cell>
        </row>
        <row r="434">
          <cell r="H434">
            <v>64105</v>
          </cell>
        </row>
        <row r="436">
          <cell r="H436">
            <v>64106</v>
          </cell>
        </row>
        <row r="438">
          <cell r="H438">
            <v>64107</v>
          </cell>
        </row>
        <row r="440">
          <cell r="H440">
            <v>64108</v>
          </cell>
        </row>
        <row r="442">
          <cell r="H442">
            <v>64109</v>
          </cell>
        </row>
        <row r="444">
          <cell r="H444">
            <v>64110</v>
          </cell>
        </row>
        <row r="446">
          <cell r="H446">
            <v>64111</v>
          </cell>
        </row>
        <row r="448">
          <cell r="H448">
            <v>64112</v>
          </cell>
        </row>
        <row r="450">
          <cell r="H450">
            <v>64113</v>
          </cell>
        </row>
        <row r="452">
          <cell r="H452">
            <v>64114</v>
          </cell>
        </row>
        <row r="454">
          <cell r="H454">
            <v>64115</v>
          </cell>
        </row>
        <row r="456">
          <cell r="H456">
            <v>64201</v>
          </cell>
        </row>
        <row r="458">
          <cell r="H458">
            <v>64202</v>
          </cell>
        </row>
        <row r="460">
          <cell r="H460">
            <v>64301</v>
          </cell>
        </row>
        <row r="462">
          <cell r="H462">
            <v>64302</v>
          </cell>
        </row>
        <row r="464">
          <cell r="H464">
            <v>64303</v>
          </cell>
        </row>
        <row r="465">
          <cell r="H465">
            <v>64401</v>
          </cell>
        </row>
        <row r="466">
          <cell r="H466">
            <v>64402</v>
          </cell>
        </row>
        <row r="467">
          <cell r="H467">
            <v>65101</v>
          </cell>
        </row>
        <row r="468">
          <cell r="H468">
            <v>66101</v>
          </cell>
        </row>
        <row r="469">
          <cell r="H469">
            <v>66200</v>
          </cell>
        </row>
        <row r="470">
          <cell r="H470">
            <v>66301</v>
          </cell>
        </row>
        <row r="471">
          <cell r="H471">
            <v>67101</v>
          </cell>
        </row>
        <row r="472">
          <cell r="H472">
            <v>67102</v>
          </cell>
        </row>
        <row r="473">
          <cell r="H473">
            <v>68101</v>
          </cell>
        </row>
        <row r="474">
          <cell r="H474">
            <v>68105</v>
          </cell>
        </row>
        <row r="475">
          <cell r="H475">
            <v>68106</v>
          </cell>
        </row>
        <row r="476">
          <cell r="H476">
            <v>68104</v>
          </cell>
        </row>
        <row r="477">
          <cell r="H477">
            <v>68301</v>
          </cell>
        </row>
        <row r="478">
          <cell r="H478">
            <v>68302</v>
          </cell>
        </row>
        <row r="479">
          <cell r="H479">
            <v>68303</v>
          </cell>
        </row>
        <row r="480">
          <cell r="H480">
            <v>68304</v>
          </cell>
        </row>
        <row r="481">
          <cell r="H481">
            <v>68305</v>
          </cell>
        </row>
        <row r="482">
          <cell r="H482">
            <v>68306</v>
          </cell>
        </row>
        <row r="483">
          <cell r="H483">
            <v>68307</v>
          </cell>
        </row>
        <row r="484">
          <cell r="H484">
            <v>68308</v>
          </cell>
        </row>
        <row r="485">
          <cell r="H485">
            <v>68309</v>
          </cell>
        </row>
        <row r="486">
          <cell r="H486">
            <v>68310</v>
          </cell>
        </row>
        <row r="487">
          <cell r="H487">
            <v>68311</v>
          </cell>
        </row>
        <row r="488">
          <cell r="H488">
            <v>68504</v>
          </cell>
        </row>
        <row r="489">
          <cell r="H489">
            <v>68501</v>
          </cell>
        </row>
        <row r="490">
          <cell r="H490">
            <v>68500</v>
          </cell>
        </row>
        <row r="491">
          <cell r="H491">
            <v>68512</v>
          </cell>
        </row>
        <row r="492">
          <cell r="H492">
            <v>68521</v>
          </cell>
        </row>
        <row r="493">
          <cell r="H493">
            <v>68522</v>
          </cell>
        </row>
        <row r="494">
          <cell r="H494">
            <v>69001</v>
          </cell>
        </row>
        <row r="495">
          <cell r="H495">
            <v>70101</v>
          </cell>
        </row>
        <row r="496">
          <cell r="H496">
            <v>70101</v>
          </cell>
        </row>
        <row r="497">
          <cell r="H497">
            <v>70201</v>
          </cell>
        </row>
        <row r="498">
          <cell r="H498">
            <v>70204</v>
          </cell>
        </row>
        <row r="499">
          <cell r="H499">
            <v>70301</v>
          </cell>
        </row>
        <row r="500">
          <cell r="H500">
            <v>70400</v>
          </cell>
        </row>
        <row r="501">
          <cell r="H501">
            <v>71000</v>
          </cell>
        </row>
        <row r="502">
          <cell r="H502">
            <v>71101</v>
          </cell>
        </row>
        <row r="503">
          <cell r="H503">
            <v>71201</v>
          </cell>
        </row>
        <row r="504">
          <cell r="H504">
            <v>71202</v>
          </cell>
        </row>
        <row r="505">
          <cell r="H505">
            <v>71203</v>
          </cell>
        </row>
        <row r="506">
          <cell r="H506">
            <v>71301</v>
          </cell>
        </row>
        <row r="507">
          <cell r="H507">
            <v>71402</v>
          </cell>
        </row>
        <row r="508">
          <cell r="H508">
            <v>71501</v>
          </cell>
        </row>
        <row r="509">
          <cell r="H509">
            <v>71600</v>
          </cell>
        </row>
        <row r="510">
          <cell r="H510">
            <v>71701</v>
          </cell>
        </row>
        <row r="511">
          <cell r="H511">
            <v>71702</v>
          </cell>
        </row>
        <row r="512">
          <cell r="H512">
            <v>71800</v>
          </cell>
        </row>
        <row r="513">
          <cell r="H513">
            <v>71901</v>
          </cell>
        </row>
        <row r="514">
          <cell r="H514">
            <v>71902</v>
          </cell>
        </row>
        <row r="515">
          <cell r="H515">
            <v>71903</v>
          </cell>
        </row>
        <row r="516">
          <cell r="H516">
            <v>71904</v>
          </cell>
        </row>
        <row r="517">
          <cell r="H517">
            <v>71909</v>
          </cell>
        </row>
        <row r="518">
          <cell r="H518">
            <v>71911</v>
          </cell>
        </row>
        <row r="519">
          <cell r="H519">
            <v>71912</v>
          </cell>
        </row>
        <row r="520">
          <cell r="H520">
            <v>71913</v>
          </cell>
        </row>
        <row r="521">
          <cell r="H521">
            <v>71914</v>
          </cell>
        </row>
        <row r="522">
          <cell r="H522">
            <v>71915</v>
          </cell>
        </row>
        <row r="523">
          <cell r="H523">
            <v>71916</v>
          </cell>
        </row>
        <row r="524">
          <cell r="H524">
            <v>71917</v>
          </cell>
        </row>
        <row r="525">
          <cell r="H525">
            <v>71918</v>
          </cell>
        </row>
        <row r="526">
          <cell r="H526">
            <v>72102</v>
          </cell>
        </row>
        <row r="527">
          <cell r="H527">
            <v>72300</v>
          </cell>
        </row>
        <row r="528">
          <cell r="H528">
            <v>73101</v>
          </cell>
        </row>
        <row r="529">
          <cell r="H529">
            <v>73201</v>
          </cell>
        </row>
        <row r="530">
          <cell r="H530">
            <v>73207</v>
          </cell>
        </row>
        <row r="531">
          <cell r="H531">
            <v>73301</v>
          </cell>
        </row>
        <row r="532">
          <cell r="H532">
            <v>74101</v>
          </cell>
        </row>
        <row r="533">
          <cell r="H533">
            <v>74102</v>
          </cell>
        </row>
        <row r="534">
          <cell r="H534">
            <v>74103</v>
          </cell>
        </row>
        <row r="535">
          <cell r="H535">
            <v>74104</v>
          </cell>
        </row>
        <row r="536">
          <cell r="H536">
            <v>74108</v>
          </cell>
        </row>
        <row r="537">
          <cell r="H537">
            <v>74201</v>
          </cell>
        </row>
        <row r="538">
          <cell r="H538">
            <v>74202</v>
          </cell>
        </row>
        <row r="539">
          <cell r="H539">
            <v>74203</v>
          </cell>
        </row>
        <row r="540">
          <cell r="H540">
            <v>74204</v>
          </cell>
        </row>
        <row r="541">
          <cell r="H541">
            <v>74205</v>
          </cell>
        </row>
        <row r="542">
          <cell r="H542">
            <v>74206</v>
          </cell>
        </row>
        <row r="543">
          <cell r="H543">
            <v>74207</v>
          </cell>
        </row>
        <row r="544">
          <cell r="H544">
            <v>74208</v>
          </cell>
        </row>
        <row r="545">
          <cell r="H545">
            <v>74401</v>
          </cell>
        </row>
        <row r="546">
          <cell r="H546">
            <v>74500</v>
          </cell>
        </row>
        <row r="547">
          <cell r="H547">
            <v>74600</v>
          </cell>
        </row>
        <row r="548">
          <cell r="H548">
            <v>74601</v>
          </cell>
        </row>
        <row r="549">
          <cell r="H549">
            <v>74602</v>
          </cell>
        </row>
        <row r="550">
          <cell r="H550">
            <v>74603</v>
          </cell>
        </row>
        <row r="551">
          <cell r="H551">
            <v>74604</v>
          </cell>
        </row>
        <row r="552">
          <cell r="H552">
            <v>74605</v>
          </cell>
        </row>
        <row r="553">
          <cell r="H553">
            <v>74606</v>
          </cell>
        </row>
        <row r="554">
          <cell r="H554">
            <v>79100</v>
          </cell>
        </row>
        <row r="555">
          <cell r="H555">
            <v>90101</v>
          </cell>
        </row>
        <row r="556">
          <cell r="H556">
            <v>90201</v>
          </cell>
        </row>
        <row r="557">
          <cell r="H557">
            <v>90301</v>
          </cell>
        </row>
        <row r="558">
          <cell r="H558">
            <v>91000</v>
          </cell>
        </row>
        <row r="559">
          <cell r="H559">
            <v>92000</v>
          </cell>
        </row>
        <row r="560">
          <cell r="H560">
            <v>93000</v>
          </cell>
        </row>
        <row r="561">
          <cell r="H561">
            <v>94000</v>
          </cell>
        </row>
        <row r="562">
          <cell r="H562">
            <v>94100</v>
          </cell>
        </row>
        <row r="563">
          <cell r="H563">
            <v>94201</v>
          </cell>
        </row>
        <row r="564">
          <cell r="H564">
            <v>94301</v>
          </cell>
        </row>
        <row r="565">
          <cell r="H565">
            <v>94302</v>
          </cell>
        </row>
        <row r="566">
          <cell r="H566">
            <v>94303</v>
          </cell>
        </row>
        <row r="567">
          <cell r="H567">
            <v>94304</v>
          </cell>
        </row>
        <row r="568">
          <cell r="H568">
            <v>94305</v>
          </cell>
        </row>
        <row r="569">
          <cell r="H569">
            <v>94400</v>
          </cell>
        </row>
        <row r="570">
          <cell r="H570">
            <v>94501</v>
          </cell>
        </row>
        <row r="571">
          <cell r="H571">
            <v>94601</v>
          </cell>
        </row>
        <row r="572">
          <cell r="H572">
            <v>94602</v>
          </cell>
        </row>
        <row r="573">
          <cell r="H573">
            <v>94603</v>
          </cell>
        </row>
        <row r="574">
          <cell r="H574">
            <v>94604</v>
          </cell>
        </row>
        <row r="575">
          <cell r="H575">
            <v>94702</v>
          </cell>
        </row>
        <row r="576">
          <cell r="H576">
            <v>94801</v>
          </cell>
        </row>
        <row r="577">
          <cell r="H577">
            <v>94901</v>
          </cell>
        </row>
        <row r="578">
          <cell r="H578">
            <v>94902</v>
          </cell>
        </row>
        <row r="579">
          <cell r="H579">
            <v>94903</v>
          </cell>
        </row>
        <row r="580">
          <cell r="H580">
            <v>94909</v>
          </cell>
        </row>
        <row r="581">
          <cell r="H581">
            <v>94910</v>
          </cell>
        </row>
        <row r="582">
          <cell r="H582">
            <v>94911</v>
          </cell>
        </row>
        <row r="583">
          <cell r="H583">
            <v>94912</v>
          </cell>
        </row>
        <row r="584">
          <cell r="H584">
            <v>94913</v>
          </cell>
        </row>
        <row r="585">
          <cell r="H585">
            <v>94914</v>
          </cell>
        </row>
        <row r="586">
          <cell r="H586">
            <v>94915</v>
          </cell>
        </row>
        <row r="587">
          <cell r="H587">
            <v>94916</v>
          </cell>
        </row>
        <row r="588">
          <cell r="H588">
            <v>94917</v>
          </cell>
        </row>
        <row r="589">
          <cell r="H589">
            <v>94918</v>
          </cell>
        </row>
        <row r="590">
          <cell r="H590">
            <v>94920</v>
          </cell>
        </row>
        <row r="591">
          <cell r="H591">
            <v>94921</v>
          </cell>
        </row>
        <row r="592">
          <cell r="H592">
            <v>94922</v>
          </cell>
        </row>
        <row r="593">
          <cell r="H593">
            <v>94923</v>
          </cell>
        </row>
        <row r="594">
          <cell r="H594">
            <v>94924</v>
          </cell>
        </row>
        <row r="595">
          <cell r="H595">
            <v>94925</v>
          </cell>
        </row>
        <row r="596">
          <cell r="H596">
            <v>94926</v>
          </cell>
        </row>
        <row r="597">
          <cell r="H597">
            <v>94927</v>
          </cell>
        </row>
        <row r="598">
          <cell r="H598">
            <v>94928</v>
          </cell>
        </row>
        <row r="599">
          <cell r="H599">
            <v>94929</v>
          </cell>
        </row>
        <row r="600">
          <cell r="H600">
            <v>94930</v>
          </cell>
        </row>
        <row r="601">
          <cell r="H601">
            <v>95101</v>
          </cell>
        </row>
        <row r="602">
          <cell r="H602">
            <v>95201</v>
          </cell>
        </row>
        <row r="603">
          <cell r="H603">
            <v>96101</v>
          </cell>
        </row>
        <row r="604">
          <cell r="H604">
            <v>96301</v>
          </cell>
        </row>
        <row r="605">
          <cell r="H605">
            <v>97101</v>
          </cell>
        </row>
        <row r="606">
          <cell r="H606">
            <v>97102</v>
          </cell>
        </row>
        <row r="607">
          <cell r="H607">
            <v>97103</v>
          </cell>
        </row>
        <row r="608">
          <cell r="H608">
            <v>97104</v>
          </cell>
        </row>
        <row r="609">
          <cell r="H609">
            <v>97108</v>
          </cell>
        </row>
        <row r="610">
          <cell r="H610">
            <v>97201</v>
          </cell>
        </row>
        <row r="611">
          <cell r="H611">
            <v>97202</v>
          </cell>
        </row>
        <row r="612">
          <cell r="H612">
            <v>97203</v>
          </cell>
        </row>
        <row r="613">
          <cell r="H613">
            <v>97204</v>
          </cell>
        </row>
        <row r="614">
          <cell r="H614">
            <v>97205</v>
          </cell>
        </row>
        <row r="615">
          <cell r="H615">
            <v>97206</v>
          </cell>
        </row>
        <row r="616">
          <cell r="H616">
            <v>97207</v>
          </cell>
        </row>
        <row r="617">
          <cell r="H617">
            <v>97208</v>
          </cell>
        </row>
        <row r="618">
          <cell r="H618">
            <v>97401</v>
          </cell>
        </row>
        <row r="619">
          <cell r="H619">
            <v>97501</v>
          </cell>
        </row>
        <row r="620">
          <cell r="H620">
            <v>97502</v>
          </cell>
        </row>
        <row r="621">
          <cell r="H621">
            <v>97503</v>
          </cell>
        </row>
        <row r="622">
          <cell r="H622">
            <v>97504</v>
          </cell>
        </row>
        <row r="623">
          <cell r="H623">
            <v>97600</v>
          </cell>
        </row>
        <row r="624">
          <cell r="H624">
            <v>97700</v>
          </cell>
        </row>
        <row r="625">
          <cell r="H625">
            <v>98101</v>
          </cell>
        </row>
        <row r="626">
          <cell r="H626">
            <v>98102</v>
          </cell>
        </row>
      </sheetData>
      <sheetData sheetId="32"/>
      <sheetData sheetId="33"/>
      <sheetData sheetId="34"/>
      <sheetData sheetId="35"/>
      <sheetData sheetId="36" refreshError="1"/>
      <sheetData sheetId="37"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07(98)"/>
      <sheetName val="xref"/>
      <sheetName val="Цены СНГ"/>
      <sheetName val="Сданые вагоны"/>
      <sheetName val="Правит.прогр.Москвы"/>
      <sheetName val="СевГОК_Реал._УО_Fe%"/>
      <sheetName val="д17-1"/>
    </sheetNames>
    <sheetDataSet>
      <sheetData sheetId="0" refreshError="1">
        <row r="1">
          <cell r="A1" t="str">
            <v>ЗВЕДЕНИЙ БАЛАНСОВИЙ ЗВІТ КОМЕРЦІЙНИХ БАНКІВ УКРАЇНИ
за 1998 рік</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09(98) по сек-рам ек-ки"/>
      <sheetName val="т09(98)_по_сек-рам_ек-ки"/>
      <sheetName val="т07(98)"/>
      <sheetName val="Реал.(упр.)"/>
      <sheetName val="сданые вагоны"/>
      <sheetName val="анализ кт"/>
    </sheetNames>
    <sheetDataSet>
      <sheetData sheetId="0" refreshError="1">
        <row r="1">
          <cell r="A1" t="str">
            <v>ЗВЕДЕНИЙ БАЛАНС БАНКІВСЬКОЇ СИСТЕМИ УКРАЇНИ
(резиденти)
на 01.01.99 року</v>
          </cell>
        </row>
      </sheetData>
      <sheetData sheetId="1">
        <row r="1">
          <cell r="A1" t="str">
            <v>ЗВЕДЕНИЙ БАЛАНС БАНКІВСЬКОЇ СИСТЕМИ УКРАЇНИ
(резиденти)
на 01.01.99 року</v>
          </cell>
        </row>
      </sheetData>
      <sheetData sheetId="2" refreshError="1"/>
      <sheetData sheetId="3" refreshError="1"/>
      <sheetData sheetId="4" refreshError="1"/>
      <sheetData sheetId="5"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т15"/>
      <sheetName val="т09(98) по сек-рам ек-ки"/>
    </sheetNames>
    <sheetDataSet>
      <sheetData sheetId="0" refreshError="1"/>
      <sheetData sheetId="1"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17-1(шаблон)"/>
      <sheetName val="т15"/>
      <sheetName val="1-В 1 кв БО"/>
      <sheetName val="bs"/>
      <sheetName val="#ССЫЛКА"/>
    </sheetNames>
    <sheetDataSet>
      <sheetData sheetId="0" refreshError="1">
        <row r="1">
          <cell r="A1" t="str">
            <v>КОШТИ НА РАХУНКАХ ПІДПРИЄМСТВ, ОРГАНІЗАЦІЙ ТА НАСЕЛЕННЯ 
В КОМЕРЦІЙНИХ БАНКАХ УКРАЇНИ 
(за видами валют та строками)</v>
          </cell>
        </row>
      </sheetData>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17-6"/>
      <sheetName val="т17-4-99"/>
      <sheetName val="т15-0"/>
      <sheetName val="т18"/>
      <sheetName val="т17-3"/>
      <sheetName val="т17-1 "/>
      <sheetName val="т17мб"/>
      <sheetName val="т17-2 "/>
      <sheetName val="т17-5"/>
      <sheetName val="т17-4"/>
      <sheetName val="т18обл"/>
      <sheetName val="т17-4-2000"/>
      <sheetName val="т15"/>
      <sheetName val="т15-0-2000"/>
      <sheetName val="т17-1обл"/>
      <sheetName val="т17-5(на 2001)"/>
      <sheetName val="т18обл(на2001)"/>
      <sheetName val="т17-1 (на 2001)"/>
      <sheetName val="т17-1_"/>
      <sheetName val="т17-2_"/>
      <sheetName val="т17-5(на_2001)"/>
      <sheetName val="т17-1_(на_2001)"/>
      <sheetName val="свод"/>
      <sheetName val="ГруппВЗ"/>
      <sheetName val="т17-1(шаблон)"/>
      <sheetName val="сданые вагоны"/>
      <sheetName val="анализ кт"/>
      <sheetName val="2 кв.06"/>
    </sheetNames>
    <sheetDataSet>
      <sheetData sheetId="0" refreshError="1"/>
      <sheetData sheetId="1" refreshError="1"/>
      <sheetData sheetId="2" refreshError="1"/>
      <sheetData sheetId="3" refreshError="1"/>
      <sheetData sheetId="4" refreshError="1">
        <row r="1">
          <cell r="A1" t="str">
            <v>КОШТИ НА РАХУНКАХ ПІДПРИЄМСТВ, ОРГАНІЗАЦІЙ ТА НАСЕЛЕННЯ 
В КОМЕРЦІЙНИХ БАНКАХ УКРАЇНИ 
(за формами власності)</v>
          </cell>
          <cell r="B1" t="str">
            <v>Продовження</v>
          </cell>
          <cell r="G1" t="str">
            <v>Продовження</v>
          </cell>
        </row>
        <row r="2">
          <cell r="A2" t="str">
            <v>(на кінець періоду, млн. грн.)</v>
          </cell>
        </row>
      </sheetData>
      <sheetData sheetId="5" refreshError="1"/>
      <sheetData sheetId="6" refreshError="1"/>
      <sheetData sheetId="7" refreshError="1">
        <row r="1">
          <cell r="A1" t="str">
            <v>КОШТИ НА РАХУНКАХ ПІДПРИЄМСТВ, ОРГАНІЗАЦІЙ ТА НАСЕЛЕННЯ 
В КОМЕРЦІЙНИХ БАНКАХ УКРАЇНИ 
(за секторами економіки)</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ow r="1">
          <cell r="A1" t="str">
            <v>КОШТИ НА РАХУНКАХ ПІДПРИЄМСТВ, ОРГАНІЗАЦІЙ ТА НАСЕЛЕННЯ 
В КОМЕРЦІЙНИХ БАНКАХ УКРАЇНИ 
(за секторами економіки)</v>
          </cell>
        </row>
      </sheetData>
      <sheetData sheetId="20"/>
      <sheetData sheetId="21">
        <row r="1">
          <cell r="A1" t="str">
            <v>КОШТИ НА РАХУНКАХ ПІДПРИЄМСТВ, ОРГАНІЗАЦІЙ ТА НАСЕЛЕННЯ В КОМЕРЦІЙНИХ БАНКАХ УКРАЇНИ (за секторами економіки)</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17мб(шаблон)"/>
      <sheetName val="общие данные"/>
      <sheetName val="т17-2 "/>
      <sheetName val="т17-3"/>
    </sheetNames>
    <sheetDataSet>
      <sheetData sheetId="0" refreshError="1">
        <row r="1">
          <cell r="A1" t="str">
            <v>ЗАЛУЧЕНІ КОШТИ КОМЕРЦІЙНИХ БАНКІВ 
НА МІЖБАНКІВСЬКОМУ РИНКУ УКРАЇНИ
в 1998–2000 роках</v>
          </cell>
        </row>
      </sheetData>
      <sheetData sheetId="1" refreshError="1"/>
      <sheetData sheetId="2" refreshError="1"/>
      <sheetData sheetId="3"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es 2006 Q БО"/>
      <sheetName val="Реализация"/>
      <sheetName val="1-В 1 Апр. БО"/>
      <sheetName val="Sales 2006 Q УО"/>
      <sheetName val="Реализация УО"/>
      <sheetName val="1-В Апр. УО"/>
      <sheetName val="1_В 1 Апр_ БО"/>
      <sheetName val="Планы2"/>
      <sheetName val="tabdiller"/>
      <sheetName val="Sales_2006_Q_БО"/>
      <sheetName val="1-В_1_Апр__БО"/>
      <sheetName val="Sales_2006_Q_УО"/>
      <sheetName val="Реализация_УО"/>
      <sheetName val="1-В_Апр__УО"/>
      <sheetName val="1_В_1_Апр__БО"/>
      <sheetName val="СС_ТП"/>
      <sheetName val="Sales_2006_Q_БО1"/>
      <sheetName val="1-В_1_Апр__БО1"/>
      <sheetName val="Sales_2006_Q_УО1"/>
      <sheetName val="Реализация_УО1"/>
      <sheetName val="1-В_Апр__УО1"/>
      <sheetName val="1_В_1_Апр__БО1"/>
      <sheetName val="Проч_зав"/>
      <sheetName val="П1"/>
      <sheetName val="П2"/>
      <sheetName val="KFI"/>
      <sheetName val="источник"/>
      <sheetName val="Sales_2006_Q_БО2"/>
      <sheetName val="1-В_1_Апр__БО2"/>
      <sheetName val="Sales_2006_Q_УО2"/>
      <sheetName val="Реализация_УО2"/>
      <sheetName val="1-В_Апр__УО2"/>
      <sheetName val="1_В_1_Апр__БО2"/>
      <sheetName val="Sales_УО_СевГОК"/>
      <sheetName val="Margins"/>
      <sheetName val="анализ кт"/>
      <sheetName val="севгок"/>
      <sheetName val="свод ноябрь_декабрь 2022_факт  "/>
      <sheetName val="ПК_перенос на 2023 ф1 ф2"/>
      <sheetName val="Сигмы"/>
      <sheetName val="свод ноябрь_декабрь 2022 коррек"/>
      <sheetName val="коррекции к 2022 стало"/>
      <sheetName val="свод ноябрь_декабрь 2022"/>
      <sheetName val="Лист1"/>
      <sheetName val="расшифровка коррекций"/>
      <sheetName val="расшифровка операционные рас-ды"/>
      <sheetName val="вго"/>
      <sheetName val="остатки касса "/>
    </sheetNames>
    <sheetDataSet>
      <sheetData sheetId="0" refreshError="1"/>
      <sheetData sheetId="1" refreshError="1"/>
      <sheetData sheetId="2" refreshError="1">
        <row r="4">
          <cell r="A4">
            <v>5.13</v>
          </cell>
        </row>
      </sheetData>
      <sheetData sheetId="3" refreshError="1"/>
      <sheetData sheetId="4" refreshError="1"/>
      <sheetData sheetId="5" refreshError="1"/>
      <sheetData sheetId="6"/>
      <sheetData sheetId="7" refreshError="1"/>
      <sheetData sheetId="8" refreshError="1"/>
      <sheetData sheetId="9">
        <row r="4">
          <cell r="A4">
            <v>5.13</v>
          </cell>
        </row>
      </sheetData>
      <sheetData sheetId="10">
        <row r="4">
          <cell r="A4">
            <v>5.13</v>
          </cell>
        </row>
      </sheetData>
      <sheetData sheetId="11">
        <row r="4">
          <cell r="A4">
            <v>5.13</v>
          </cell>
        </row>
      </sheetData>
      <sheetData sheetId="12">
        <row r="4">
          <cell r="A4">
            <v>5.13</v>
          </cell>
        </row>
      </sheetData>
      <sheetData sheetId="13"/>
      <sheetData sheetId="14"/>
      <sheetData sheetId="15" refreshError="1"/>
      <sheetData sheetId="16"/>
      <sheetData sheetId="17">
        <row r="4">
          <cell r="A4">
            <v>5.13</v>
          </cell>
        </row>
      </sheetData>
      <sheetData sheetId="18">
        <row r="4">
          <cell r="A4">
            <v>5.13</v>
          </cell>
        </row>
      </sheetData>
      <sheetData sheetId="19"/>
      <sheetData sheetId="20">
        <row r="4">
          <cell r="A4">
            <v>5.13</v>
          </cell>
        </row>
      </sheetData>
      <sheetData sheetId="21">
        <row r="4">
          <cell r="A4">
            <v>5.13</v>
          </cell>
        </row>
      </sheetData>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5_97"/>
      <sheetName val="Ф1_97"/>
      <sheetName val="Ф2_97"/>
      <sheetName val="Ф3_97"/>
      <sheetName val="Ф4_97"/>
      <sheetName val="Ф6_97"/>
      <sheetName val="assump"/>
      <sheetName val="Setup"/>
      <sheetName val="1-В 1 Апр. БО"/>
      <sheetName val="Исходные данные"/>
      <sheetName val="Лист1"/>
      <sheetName val="СС_ТП"/>
      <sheetName val="balance"/>
      <sheetName val="импортеры99"/>
      <sheetName val="импортеры96"/>
      <sheetName val="импортеры97"/>
      <sheetName val="база"/>
      <sheetName val="Планы2"/>
      <sheetName val="PR"/>
      <sheetName val="ЛОМ_УКР"/>
      <sheetName val="Чугун_Украина"/>
      <sheetName val="План_ноября07_с_долгами"/>
      <sheetName val="сортамент"/>
      <sheetName val="Цехи КМК"/>
      <sheetName val="1-В_1_Апр__БО"/>
      <sheetName val="Исходные_данные"/>
      <sheetName val="_Т8"/>
      <sheetName val="предприятия"/>
      <sheetName val="Ф2_1 Бюджет доходов и расходов"/>
      <sheetName val="Исходные_данные1"/>
      <sheetName val="1-В_1_Апр__БО1"/>
      <sheetName val="Исходные_данные2"/>
      <sheetName val="1-В_1_Апр__БО2"/>
      <sheetName val="Исходные_данные3"/>
      <sheetName val="1-В_1_Апр__БО3"/>
      <sheetName val="Ф2_1_Бюджет_доходов_и_расходов"/>
      <sheetName val="Ф2_1_Бюджет_доходов_и_расходов1"/>
      <sheetName val="Цехи_КМК"/>
      <sheetName val="Исходные_данные4"/>
      <sheetName val="1-В_1_Апр__БО4"/>
      <sheetName val="Компании"/>
      <sheetName val="Ф2_1_Бюджет_доходов_и_расходов2"/>
      <sheetName val="Цехи_КМК1"/>
      <sheetName val="Реализация 1 квартал прогноз"/>
      <sheetName val="Выключатели"/>
      <sheetName val="Ключ"/>
      <sheetName val="анализ кт"/>
      <sheetName val="Справочник"/>
      <sheetName val="источник"/>
      <sheetName val="1-В_1_Апр__БО5"/>
      <sheetName val="Исходные_данные5"/>
      <sheetName val="Цехи_КМК2"/>
      <sheetName val="Ф2_1_Бюджет_доходов_и_расходов3"/>
      <sheetName val="Реализация_1_квартал_прогноз"/>
      <sheetName val="анализ_кт"/>
      <sheetName val="шахматка"/>
      <sheetName val="tabdiller"/>
      <sheetName val="Main"/>
      <sheetName val="Затраты"/>
      <sheetName val="3.Type corrections"/>
      <sheetName val="Компании группы"/>
      <sheetName val="Справочник №1"/>
      <sheetName val="Спр.№3, Спр.№4"/>
      <sheetName val="ОЗМ_ТП"/>
      <sheetName val="Справочник №2"/>
      <sheetName val="1-В_1_Апр__БО6"/>
      <sheetName val="Исходные_данные6"/>
      <sheetName val="Цехи_КМК3"/>
      <sheetName val="Ф2_1_Бюджет_доходов_и_расходов4"/>
      <sheetName val="Реализация_1_квартал_прогноз1"/>
      <sheetName val="анализ_кт1"/>
      <sheetName val="3_Type_corrections"/>
      <sheetName val="ФинПоказатели"/>
      <sheetName val="Компании_группы"/>
      <sheetName val="Справочник_№1"/>
      <sheetName val="Спр_№3,_Спр_№4"/>
      <sheetName val="Справочник_№2"/>
      <sheetName val="охорона"/>
      <sheetName val="1-В 1 кв БО"/>
      <sheetName val="Контакты ДТЕК"/>
      <sheetName val="Контакты МетИнвест"/>
      <sheetName val="спр"/>
      <sheetName val="Данные формы БП"/>
      <sheetName val="Приложение 5"/>
      <sheetName val="Приложение 2"/>
      <sheetName val="DICTS"/>
      <sheetName val="СевГОК_Реал._УО_Fe%"/>
      <sheetName val="калькуляция прокат готово"/>
      <sheetName val="Шифр"/>
      <sheetName val="сданые вагоны"/>
      <sheetName val="Stat_forms"/>
      <sheetName val="3"/>
      <sheetName val="СевГОК_Реал._УО"/>
      <sheetName val="ДДС прямой"/>
      <sheetName val="1-В_1_Апр__БО7"/>
      <sheetName val="Исходные_данные7"/>
      <sheetName val="Цехи_КМК4"/>
      <sheetName val="Ф2_1_Бюджет_доходов_и_расходов5"/>
      <sheetName val="Реализация_1_квартал_прогноз2"/>
      <sheetName val="анализ_кт2"/>
      <sheetName val="3_Type_corrections1"/>
      <sheetName val="Компании_группы1"/>
      <sheetName val="Справочник_№11"/>
      <sheetName val="Спр_№3,_Спр_№41"/>
      <sheetName val="Справочник_№21"/>
      <sheetName val="1-В_1_кв_БО"/>
      <sheetName val="Контакты_ДТЕК"/>
      <sheetName val="Контакты_МетИнвест"/>
      <sheetName val="Данные_формы_БП"/>
      <sheetName val="Приложение_5"/>
      <sheetName val="Приложение_2"/>
      <sheetName val="СевГОК_Реал__УО_Fe%"/>
      <sheetName val="калькуляция_прокат_готово"/>
      <sheetName val="сданые_вагоны"/>
      <sheetName val="Справка"/>
      <sheetName val="KFI"/>
      <sheetName val="СевГОК_Реал.(упр.)"/>
      <sheetName val="Общ.данные"/>
      <sheetName val="севгок"/>
      <sheetName val="_ф3"/>
      <sheetName val="_Ф4"/>
      <sheetName val="_Ф5"/>
      <sheetName val="Ф7_цены"/>
      <sheetName val="Ф8_цены"/>
    </sheetNames>
    <sheetDataSet>
      <sheetData sheetId="0" refreshError="1">
        <row r="3">
          <cell r="A3" t="str">
            <v>ферросплав</v>
          </cell>
          <cell r="B3" t="str">
            <v>G021</v>
          </cell>
          <cell r="C3" t="str">
            <v>First_G022</v>
          </cell>
          <cell r="D3">
            <v>35431</v>
          </cell>
          <cell r="E3">
            <v>35462</v>
          </cell>
          <cell r="F3">
            <v>35490</v>
          </cell>
          <cell r="G3">
            <v>35521</v>
          </cell>
          <cell r="H3">
            <v>35551</v>
          </cell>
          <cell r="I3">
            <v>35582</v>
          </cell>
          <cell r="J3">
            <v>35612</v>
          </cell>
          <cell r="K3">
            <v>35643</v>
          </cell>
          <cell r="L3">
            <v>35674</v>
          </cell>
          <cell r="M3">
            <v>35704</v>
          </cell>
          <cell r="N3">
            <v>35735</v>
          </cell>
          <cell r="O3">
            <v>35765</v>
          </cell>
        </row>
        <row r="4">
          <cell r="A4" t="str">
            <v>72021</v>
          </cell>
          <cell r="B4" t="str">
            <v>00186275</v>
          </cell>
          <cell r="C4" t="str">
            <v>АО КОСОГОРСКИЙ МЕТАЛЛУРГИЧЕСКИЙ З-Д</v>
          </cell>
          <cell r="D4">
            <v>65</v>
          </cell>
          <cell r="E4">
            <v>65</v>
          </cell>
          <cell r="F4">
            <v>68</v>
          </cell>
          <cell r="G4">
            <v>65</v>
          </cell>
          <cell r="H4">
            <v>68</v>
          </cell>
          <cell r="I4">
            <v>739</v>
          </cell>
          <cell r="J4">
            <v>69</v>
          </cell>
          <cell r="K4">
            <v>485</v>
          </cell>
          <cell r="L4">
            <v>739</v>
          </cell>
          <cell r="M4">
            <v>0</v>
          </cell>
          <cell r="N4">
            <v>485</v>
          </cell>
          <cell r="O4">
            <v>739</v>
          </cell>
        </row>
        <row r="5">
          <cell r="A5" t="str">
            <v>72021</v>
          </cell>
          <cell r="B5" t="str">
            <v>36924702</v>
          </cell>
          <cell r="C5" t="str">
            <v>ЗАО "СПЕЦСТАЛЬКОНСТРУКЦИЯ"</v>
          </cell>
          <cell r="D5">
            <v>298</v>
          </cell>
          <cell r="E5">
            <v>298</v>
          </cell>
          <cell r="F5">
            <v>57</v>
          </cell>
          <cell r="G5">
            <v>63</v>
          </cell>
          <cell r="H5">
            <v>114</v>
          </cell>
          <cell r="I5">
            <v>57</v>
          </cell>
          <cell r="J5">
            <v>57</v>
          </cell>
          <cell r="K5">
            <v>47</v>
          </cell>
          <cell r="L5">
            <v>0</v>
          </cell>
          <cell r="M5">
            <v>63</v>
          </cell>
          <cell r="N5">
            <v>47</v>
          </cell>
        </row>
        <row r="6">
          <cell r="A6" t="str">
            <v>72021</v>
          </cell>
          <cell r="B6" t="str">
            <v>24713319</v>
          </cell>
          <cell r="C6" t="str">
            <v>ООО "ВАЛГАС"</v>
          </cell>
          <cell r="D6">
            <v>69</v>
          </cell>
          <cell r="E6">
            <v>64</v>
          </cell>
          <cell r="F6">
            <v>62</v>
          </cell>
          <cell r="G6">
            <v>67</v>
          </cell>
          <cell r="H6">
            <v>129</v>
          </cell>
          <cell r="I6">
            <v>129</v>
          </cell>
          <cell r="J6">
            <v>112</v>
          </cell>
          <cell r="K6">
            <v>65</v>
          </cell>
          <cell r="L6">
            <v>65</v>
          </cell>
          <cell r="M6">
            <v>0</v>
          </cell>
          <cell r="N6">
            <v>0</v>
          </cell>
          <cell r="O6">
            <v>112</v>
          </cell>
        </row>
        <row r="7">
          <cell r="A7" t="str">
            <v>72021</v>
          </cell>
          <cell r="B7" t="str">
            <v>12141734</v>
          </cell>
          <cell r="C7" t="str">
            <v>МГП"КОНТАКТ"</v>
          </cell>
          <cell r="D7">
            <v>272</v>
          </cell>
          <cell r="E7">
            <v>69</v>
          </cell>
          <cell r="F7">
            <v>272</v>
          </cell>
          <cell r="G7">
            <v>69</v>
          </cell>
          <cell r="H7">
            <v>272</v>
          </cell>
          <cell r="I7">
            <v>0</v>
          </cell>
          <cell r="J7">
            <v>0</v>
          </cell>
          <cell r="K7">
            <v>0</v>
          </cell>
          <cell r="L7">
            <v>0</v>
          </cell>
          <cell r="M7">
            <v>0</v>
          </cell>
          <cell r="N7">
            <v>0</v>
          </cell>
          <cell r="O7">
            <v>69</v>
          </cell>
        </row>
        <row r="8">
          <cell r="A8" t="str">
            <v>72021</v>
          </cell>
          <cell r="B8" t="str">
            <v>05757707</v>
          </cell>
          <cell r="C8" t="str">
            <v>АО"АЛАПАЕВСКИЙ МЕТАЛЛУРГИЧЕСКИЙ ЗАВОД"</v>
          </cell>
          <cell r="D8">
            <v>69</v>
          </cell>
          <cell r="E8">
            <v>134</v>
          </cell>
          <cell r="F8">
            <v>69</v>
          </cell>
          <cell r="G8">
            <v>134</v>
          </cell>
          <cell r="H8">
            <v>134</v>
          </cell>
          <cell r="I8">
            <v>0</v>
          </cell>
          <cell r="J8">
            <v>65</v>
          </cell>
        </row>
        <row r="9">
          <cell r="A9" t="str">
            <v>72021</v>
          </cell>
          <cell r="B9" t="str">
            <v>41055881</v>
          </cell>
          <cell r="C9" t="str">
            <v>ООО ФИРМА "СИБАРКО"</v>
          </cell>
          <cell r="D9">
            <v>64</v>
          </cell>
          <cell r="E9">
            <v>66</v>
          </cell>
          <cell r="F9">
            <v>64</v>
          </cell>
          <cell r="G9">
            <v>66</v>
          </cell>
          <cell r="H9">
            <v>0</v>
          </cell>
          <cell r="I9">
            <v>0</v>
          </cell>
          <cell r="J9">
            <v>66</v>
          </cell>
        </row>
        <row r="10">
          <cell r="A10" t="str">
            <v>72021</v>
          </cell>
          <cell r="B10" t="str">
            <v>32284163</v>
          </cell>
          <cell r="C10" t="str">
            <v>АКЦИОНЕРНОЕ ОБЩ-ВО "НИКОМ ЭЛЕКТРОНИК"</v>
          </cell>
          <cell r="D10">
            <v>69</v>
          </cell>
          <cell r="E10">
            <v>69</v>
          </cell>
          <cell r="F10">
            <v>0</v>
          </cell>
          <cell r="G10">
            <v>69</v>
          </cell>
        </row>
        <row r="11">
          <cell r="A11" t="str">
            <v>72021</v>
          </cell>
          <cell r="B11" t="str">
            <v>44127718</v>
          </cell>
          <cell r="C11" t="str">
            <v>ООО КОММЕРЧЕСКИЙ ЦЕНТР АМЗ</v>
          </cell>
          <cell r="D11">
            <v>69</v>
          </cell>
          <cell r="E11">
            <v>69</v>
          </cell>
          <cell r="F11">
            <v>0</v>
          </cell>
          <cell r="G11">
            <v>0</v>
          </cell>
          <cell r="H11">
            <v>0</v>
          </cell>
          <cell r="I11">
            <v>69</v>
          </cell>
        </row>
        <row r="12">
          <cell r="A12" t="str">
            <v>72021</v>
          </cell>
          <cell r="B12" t="str">
            <v>40564876</v>
          </cell>
          <cell r="C12" t="str">
            <v>ООО "ЭКСПРЕСС"</v>
          </cell>
          <cell r="D12">
            <v>69</v>
          </cell>
          <cell r="E12">
            <v>69</v>
          </cell>
          <cell r="F12">
            <v>0</v>
          </cell>
          <cell r="G12">
            <v>0</v>
          </cell>
          <cell r="H12">
            <v>0</v>
          </cell>
          <cell r="I12">
            <v>0</v>
          </cell>
          <cell r="J12">
            <v>0</v>
          </cell>
          <cell r="K12">
            <v>0</v>
          </cell>
          <cell r="L12">
            <v>0</v>
          </cell>
          <cell r="M12">
            <v>0</v>
          </cell>
          <cell r="N12">
            <v>0</v>
          </cell>
          <cell r="O12">
            <v>69</v>
          </cell>
        </row>
        <row r="13">
          <cell r="A13" t="str">
            <v>72021</v>
          </cell>
          <cell r="B13" t="str">
            <v>45092608</v>
          </cell>
          <cell r="C13" t="str">
            <v>ООО "ФЕРАН"</v>
          </cell>
          <cell r="D13">
            <v>13</v>
          </cell>
          <cell r="E13">
            <v>26</v>
          </cell>
          <cell r="F13">
            <v>13</v>
          </cell>
          <cell r="G13">
            <v>13</v>
          </cell>
          <cell r="H13">
            <v>0</v>
          </cell>
          <cell r="I13">
            <v>0</v>
          </cell>
          <cell r="J13">
            <v>0</v>
          </cell>
          <cell r="K13">
            <v>0</v>
          </cell>
          <cell r="L13">
            <v>0</v>
          </cell>
          <cell r="M13">
            <v>0</v>
          </cell>
          <cell r="N13">
            <v>0</v>
          </cell>
          <cell r="O13">
            <v>26</v>
          </cell>
        </row>
        <row r="14">
          <cell r="A14" t="str">
            <v>72021</v>
          </cell>
          <cell r="B14" t="str">
            <v>05785299</v>
          </cell>
          <cell r="C14" t="str">
            <v>АООТ "МОСКОВСКИЙ ЭЛЕКТРОДНЫЙ ЗАВОД"</v>
          </cell>
          <cell r="D14">
            <v>14</v>
          </cell>
          <cell r="E14">
            <v>14</v>
          </cell>
        </row>
        <row r="15">
          <cell r="A15" t="str">
            <v>72021</v>
          </cell>
          <cell r="B15" t="str">
            <v>31192571</v>
          </cell>
          <cell r="C15" t="str">
            <v>ТОО "БУРЕВЕСТНИК"</v>
          </cell>
          <cell r="D15">
            <v>14</v>
          </cell>
          <cell r="E15">
            <v>14</v>
          </cell>
          <cell r="F15">
            <v>0</v>
          </cell>
          <cell r="G15">
            <v>14</v>
          </cell>
        </row>
        <row r="16">
          <cell r="A16" t="str">
            <v>72021</v>
          </cell>
          <cell r="B16" t="str">
            <v>44656150</v>
          </cell>
          <cell r="C16" t="str">
            <v>ЗАО ПО "СТАЛЬЗАВОД"</v>
          </cell>
          <cell r="D16">
            <v>4</v>
          </cell>
          <cell r="E16">
            <v>10</v>
          </cell>
          <cell r="F16">
            <v>4</v>
          </cell>
          <cell r="G16">
            <v>10</v>
          </cell>
          <cell r="H16">
            <v>0</v>
          </cell>
          <cell r="I16">
            <v>0</v>
          </cell>
          <cell r="J16">
            <v>0</v>
          </cell>
          <cell r="K16">
            <v>0</v>
          </cell>
          <cell r="L16">
            <v>0</v>
          </cell>
          <cell r="M16">
            <v>4</v>
          </cell>
          <cell r="N16">
            <v>0</v>
          </cell>
          <cell r="O16">
            <v>10</v>
          </cell>
        </row>
        <row r="17">
          <cell r="A17" t="str">
            <v>72022</v>
          </cell>
          <cell r="B17" t="str">
            <v>00186476</v>
          </cell>
          <cell r="C17" t="str">
            <v>КУЗНЕЦКИЕ ФЕРРОСПЛАВЫ</v>
          </cell>
          <cell r="D17">
            <v>7430</v>
          </cell>
          <cell r="E17">
            <v>8063</v>
          </cell>
          <cell r="F17">
            <v>6130</v>
          </cell>
          <cell r="G17">
            <v>6221</v>
          </cell>
          <cell r="H17">
            <v>8368</v>
          </cell>
          <cell r="I17">
            <v>10790</v>
          </cell>
          <cell r="J17">
            <v>5330</v>
          </cell>
          <cell r="K17">
            <v>11700</v>
          </cell>
          <cell r="L17">
            <v>6440</v>
          </cell>
          <cell r="M17">
            <v>6565</v>
          </cell>
          <cell r="N17">
            <v>7150</v>
          </cell>
          <cell r="O17">
            <v>7792</v>
          </cell>
        </row>
        <row r="18">
          <cell r="A18" t="str">
            <v>72022</v>
          </cell>
          <cell r="B18" t="str">
            <v>00186507</v>
          </cell>
          <cell r="C18" t="str">
            <v>"ЧЕЛЯБИНСКИЙ ЭЛЕКТРОМЕТАЛЛУРГИЧЕСКИЙ КОМБИНАТ"</v>
          </cell>
          <cell r="D18">
            <v>2781</v>
          </cell>
          <cell r="E18">
            <v>4301</v>
          </cell>
          <cell r="F18">
            <v>2228</v>
          </cell>
          <cell r="G18">
            <v>9585</v>
          </cell>
          <cell r="H18">
            <v>1681</v>
          </cell>
          <cell r="I18">
            <v>3416</v>
          </cell>
          <cell r="J18">
            <v>8536</v>
          </cell>
          <cell r="K18">
            <v>2474</v>
          </cell>
          <cell r="L18">
            <v>4612</v>
          </cell>
          <cell r="M18">
            <v>4574</v>
          </cell>
          <cell r="N18">
            <v>6267</v>
          </cell>
          <cell r="O18">
            <v>5458</v>
          </cell>
        </row>
        <row r="19">
          <cell r="A19" t="str">
            <v>72022</v>
          </cell>
          <cell r="B19" t="str">
            <v>20879520</v>
          </cell>
          <cell r="C19" t="str">
            <v>ЗАО "УРАЛМАШ-МЕТАЛЛУРГ"                                                     0322</v>
          </cell>
          <cell r="D19">
            <v>199</v>
          </cell>
          <cell r="E19">
            <v>202</v>
          </cell>
          <cell r="F19">
            <v>199</v>
          </cell>
          <cell r="G19">
            <v>202</v>
          </cell>
          <cell r="H19">
            <v>0</v>
          </cell>
          <cell r="I19">
            <v>0</v>
          </cell>
          <cell r="J19">
            <v>0</v>
          </cell>
          <cell r="K19">
            <v>0</v>
          </cell>
          <cell r="L19">
            <v>0</v>
          </cell>
          <cell r="M19">
            <v>0</v>
          </cell>
          <cell r="N19">
            <v>199</v>
          </cell>
          <cell r="O19">
            <v>202</v>
          </cell>
        </row>
        <row r="20">
          <cell r="A20" t="str">
            <v>72022</v>
          </cell>
          <cell r="B20" t="str">
            <v>44651230</v>
          </cell>
          <cell r="C20" t="str">
            <v>АОЗТ "ПОГРУЗЧИК-СЕРВИС"</v>
          </cell>
          <cell r="D20">
            <v>201</v>
          </cell>
          <cell r="E20">
            <v>201</v>
          </cell>
          <cell r="F20">
            <v>0</v>
          </cell>
          <cell r="G20">
            <v>0</v>
          </cell>
          <cell r="H20">
            <v>0</v>
          </cell>
          <cell r="I20">
            <v>201</v>
          </cell>
        </row>
        <row r="21">
          <cell r="A21" t="str">
            <v>72022</v>
          </cell>
          <cell r="B21" t="str">
            <v>32270416</v>
          </cell>
          <cell r="C21" t="str">
            <v>ЗАО "ПРОМТЕХНОЛОГИЯ" 1076</v>
          </cell>
          <cell r="D21">
            <v>138</v>
          </cell>
          <cell r="E21">
            <v>138</v>
          </cell>
          <cell r="F21">
            <v>0</v>
          </cell>
          <cell r="G21">
            <v>0</v>
          </cell>
          <cell r="H21">
            <v>138</v>
          </cell>
        </row>
        <row r="22">
          <cell r="A22" t="str">
            <v>72022</v>
          </cell>
          <cell r="B22" t="str">
            <v>12141734</v>
          </cell>
          <cell r="C22" t="str">
            <v>МГП"КОНТАКТ"</v>
          </cell>
          <cell r="D22">
            <v>133</v>
          </cell>
          <cell r="E22">
            <v>133</v>
          </cell>
          <cell r="F22">
            <v>133</v>
          </cell>
        </row>
        <row r="23">
          <cell r="A23" t="str">
            <v>72022</v>
          </cell>
          <cell r="B23" t="str">
            <v>32114739</v>
          </cell>
          <cell r="C23" t="str">
            <v>ПОО "РАДУГА-1" ФОНД СОЦИАЛЬНОЙ РЕАБИЛИТАЦИИ СПОРТСМЕНОВ-ИНВАЛИДОВ           1872</v>
          </cell>
          <cell r="D23">
            <v>67</v>
          </cell>
          <cell r="E23">
            <v>67</v>
          </cell>
          <cell r="F23">
            <v>0</v>
          </cell>
          <cell r="G23">
            <v>0</v>
          </cell>
          <cell r="H23">
            <v>0</v>
          </cell>
          <cell r="I23">
            <v>0</v>
          </cell>
          <cell r="J23">
            <v>0</v>
          </cell>
          <cell r="K23">
            <v>0</v>
          </cell>
          <cell r="L23">
            <v>0</v>
          </cell>
          <cell r="M23">
            <v>0</v>
          </cell>
          <cell r="N23">
            <v>0</v>
          </cell>
          <cell r="O23">
            <v>67</v>
          </cell>
        </row>
        <row r="24">
          <cell r="A24" t="str">
            <v>72022</v>
          </cell>
          <cell r="B24" t="str">
            <v>36900162</v>
          </cell>
          <cell r="C24" t="str">
            <v>ПРЕДПРИЯТИЕ"ЛАЙН" ЧОФИВА</v>
          </cell>
          <cell r="D24">
            <v>13</v>
          </cell>
          <cell r="E24">
            <v>13</v>
          </cell>
          <cell r="F24">
            <v>0</v>
          </cell>
          <cell r="G24">
            <v>0</v>
          </cell>
          <cell r="H24">
            <v>0</v>
          </cell>
          <cell r="I24">
            <v>0</v>
          </cell>
          <cell r="J24">
            <v>0</v>
          </cell>
          <cell r="K24">
            <v>0</v>
          </cell>
          <cell r="L24">
            <v>0</v>
          </cell>
          <cell r="M24">
            <v>13</v>
          </cell>
        </row>
        <row r="25">
          <cell r="A25" t="str">
            <v>72022</v>
          </cell>
          <cell r="B25" t="str">
            <v>80393812</v>
          </cell>
          <cell r="C25" t="str">
            <v>ИП ПЕРЕБЕЙНОС НИКОЛАЙ НИКОЛАЕВИЧ</v>
          </cell>
          <cell r="D25">
            <v>9</v>
          </cell>
          <cell r="E25">
            <v>9</v>
          </cell>
          <cell r="F25">
            <v>0</v>
          </cell>
          <cell r="G25">
            <v>0</v>
          </cell>
          <cell r="H25">
            <v>9</v>
          </cell>
        </row>
        <row r="26">
          <cell r="A26" t="str">
            <v>72022</v>
          </cell>
          <cell r="B26" t="str">
            <v>32547326</v>
          </cell>
          <cell r="C26" t="str">
            <v>ТОО ФИРМА "МИРАНДА"</v>
          </cell>
          <cell r="D26">
            <v>5</v>
          </cell>
          <cell r="E26">
            <v>5</v>
          </cell>
          <cell r="F26">
            <v>0</v>
          </cell>
          <cell r="G26">
            <v>0</v>
          </cell>
          <cell r="H26">
            <v>0</v>
          </cell>
          <cell r="I26">
            <v>0</v>
          </cell>
          <cell r="J26">
            <v>0</v>
          </cell>
          <cell r="K26">
            <v>5</v>
          </cell>
        </row>
        <row r="27">
          <cell r="A27" t="str">
            <v>72022</v>
          </cell>
          <cell r="B27" t="str">
            <v>45625370</v>
          </cell>
          <cell r="C27" t="str">
            <v>ООО"КААХ"</v>
          </cell>
          <cell r="D27">
            <v>2</v>
          </cell>
          <cell r="E27">
            <v>2</v>
          </cell>
          <cell r="F27">
            <v>0</v>
          </cell>
          <cell r="G27">
            <v>0</v>
          </cell>
          <cell r="H27">
            <v>2</v>
          </cell>
        </row>
        <row r="28">
          <cell r="A28" t="str">
            <v>72022</v>
          </cell>
          <cell r="B28" t="str">
            <v>41091196</v>
          </cell>
          <cell r="C28" t="str">
            <v>ЗАО "ДАУМОС"</v>
          </cell>
          <cell r="D28">
            <v>0</v>
          </cell>
          <cell r="E28">
            <v>0</v>
          </cell>
          <cell r="F28">
            <v>0</v>
          </cell>
          <cell r="G28">
            <v>0</v>
          </cell>
          <cell r="H28">
            <v>0</v>
          </cell>
          <cell r="I28">
            <v>0</v>
          </cell>
          <cell r="J28">
            <v>0</v>
          </cell>
          <cell r="K28">
            <v>0</v>
          </cell>
          <cell r="L28">
            <v>0</v>
          </cell>
          <cell r="M28">
            <v>0</v>
          </cell>
        </row>
        <row r="29">
          <cell r="A29" t="str">
            <v>72023</v>
          </cell>
          <cell r="B29" t="str">
            <v>12141734</v>
          </cell>
          <cell r="C29" t="str">
            <v>МГП"КОНТАКТ"</v>
          </cell>
          <cell r="D29">
            <v>68</v>
          </cell>
          <cell r="E29">
            <v>68</v>
          </cell>
          <cell r="F29">
            <v>0</v>
          </cell>
          <cell r="G29">
            <v>0</v>
          </cell>
          <cell r="H29">
            <v>0</v>
          </cell>
          <cell r="I29">
            <v>0</v>
          </cell>
          <cell r="J29">
            <v>68</v>
          </cell>
        </row>
        <row r="30">
          <cell r="A30" t="str">
            <v>72023</v>
          </cell>
          <cell r="B30" t="str">
            <v>32547326</v>
          </cell>
          <cell r="C30" t="str">
            <v>ТОО ФИРМА "МИРАНДА"</v>
          </cell>
          <cell r="D30">
            <v>9</v>
          </cell>
          <cell r="E30">
            <v>9</v>
          </cell>
          <cell r="F30">
            <v>0</v>
          </cell>
          <cell r="G30">
            <v>0</v>
          </cell>
          <cell r="H30">
            <v>9</v>
          </cell>
        </row>
        <row r="31">
          <cell r="A31" t="str">
            <v>72024</v>
          </cell>
          <cell r="B31" t="str">
            <v>00186507</v>
          </cell>
          <cell r="C31" t="str">
            <v>"ЧЕЛЯБИНСКИЙ ЭЛЕКТРОМЕТАЛЛУРГИЧЕСКИЙ КОМБИНАТ"</v>
          </cell>
          <cell r="D31">
            <v>885</v>
          </cell>
          <cell r="E31">
            <v>5906</v>
          </cell>
          <cell r="F31">
            <v>5824</v>
          </cell>
          <cell r="G31">
            <v>6419</v>
          </cell>
          <cell r="H31">
            <v>6735</v>
          </cell>
          <cell r="I31">
            <v>11588</v>
          </cell>
          <cell r="J31">
            <v>9689</v>
          </cell>
          <cell r="K31">
            <v>7152</v>
          </cell>
          <cell r="L31">
            <v>7576</v>
          </cell>
          <cell r="M31">
            <v>6142</v>
          </cell>
          <cell r="N31">
            <v>4949</v>
          </cell>
          <cell r="O31">
            <v>3008</v>
          </cell>
        </row>
        <row r="32">
          <cell r="A32" t="str">
            <v>72024</v>
          </cell>
          <cell r="B32" t="str">
            <v>00186499</v>
          </cell>
          <cell r="C32" t="str">
            <v>ОАО  "СЕРОВСКИЙ ЗАВОД ФЕРРОСПЛАВОВ"</v>
          </cell>
          <cell r="D32">
            <v>4652</v>
          </cell>
          <cell r="E32">
            <v>4474</v>
          </cell>
          <cell r="F32">
            <v>6186</v>
          </cell>
          <cell r="G32">
            <v>6613</v>
          </cell>
          <cell r="H32">
            <v>7601</v>
          </cell>
          <cell r="I32">
            <v>6365</v>
          </cell>
          <cell r="J32">
            <v>2548</v>
          </cell>
          <cell r="K32">
            <v>5587</v>
          </cell>
          <cell r="L32">
            <v>3575</v>
          </cell>
          <cell r="M32">
            <v>4317</v>
          </cell>
          <cell r="N32">
            <v>2532</v>
          </cell>
          <cell r="O32">
            <v>7449</v>
          </cell>
        </row>
        <row r="33">
          <cell r="A33" t="str">
            <v>72024</v>
          </cell>
          <cell r="B33" t="str">
            <v>08612576</v>
          </cell>
          <cell r="C33" t="str">
            <v>КОМБИНАТ "ПОБЕДА" *6659015271</v>
          </cell>
          <cell r="D33">
            <v>118</v>
          </cell>
          <cell r="E33">
            <v>118</v>
          </cell>
          <cell r="F33">
            <v>885</v>
          </cell>
          <cell r="G33">
            <v>354</v>
          </cell>
          <cell r="H33">
            <v>352</v>
          </cell>
        </row>
        <row r="34">
          <cell r="A34" t="str">
            <v>72024</v>
          </cell>
          <cell r="B34" t="str">
            <v>00186482</v>
          </cell>
          <cell r="C34" t="str">
            <v>ОАО "КЛЮЧЕВСКИЙ ЗАВОД ФЕРРОСПЛАВОВ"</v>
          </cell>
          <cell r="D34">
            <v>234</v>
          </cell>
          <cell r="E34">
            <v>120</v>
          </cell>
          <cell r="F34">
            <v>180</v>
          </cell>
          <cell r="G34">
            <v>180</v>
          </cell>
          <cell r="H34">
            <v>234</v>
          </cell>
          <cell r="I34">
            <v>120</v>
          </cell>
          <cell r="J34">
            <v>180</v>
          </cell>
          <cell r="K34">
            <v>180</v>
          </cell>
          <cell r="L34">
            <v>239</v>
          </cell>
          <cell r="M34">
            <v>179</v>
          </cell>
          <cell r="N34">
            <v>120</v>
          </cell>
          <cell r="O34">
            <v>240</v>
          </cell>
        </row>
        <row r="35">
          <cell r="A35" t="str">
            <v>72024</v>
          </cell>
          <cell r="B35" t="str">
            <v>08612978</v>
          </cell>
          <cell r="C35" t="str">
            <v>КОМБИНАТ "СКАЛА"</v>
          </cell>
          <cell r="D35">
            <v>950</v>
          </cell>
          <cell r="E35">
            <v>412</v>
          </cell>
          <cell r="F35">
            <v>950</v>
          </cell>
          <cell r="G35">
            <v>412</v>
          </cell>
        </row>
        <row r="36">
          <cell r="A36" t="str">
            <v>72024</v>
          </cell>
          <cell r="B36" t="str">
            <v>23111676</v>
          </cell>
          <cell r="C36" t="str">
            <v>ТОО ТРАНСТЕРМ</v>
          </cell>
          <cell r="D36">
            <v>477</v>
          </cell>
          <cell r="E36">
            <v>60</v>
          </cell>
          <cell r="F36">
            <v>477</v>
          </cell>
          <cell r="G36">
            <v>477</v>
          </cell>
          <cell r="H36">
            <v>60</v>
          </cell>
        </row>
        <row r="37">
          <cell r="A37" t="str">
            <v>72024</v>
          </cell>
          <cell r="B37" t="str">
            <v>45875351</v>
          </cell>
          <cell r="C37" t="str">
            <v>ЗАО "СПЕЦСТАЛЬСБЫТ"</v>
          </cell>
          <cell r="D37">
            <v>172</v>
          </cell>
          <cell r="E37">
            <v>327</v>
          </cell>
          <cell r="F37">
            <v>172</v>
          </cell>
          <cell r="G37">
            <v>327</v>
          </cell>
          <cell r="H37">
            <v>0</v>
          </cell>
          <cell r="I37">
            <v>172</v>
          </cell>
          <cell r="J37">
            <v>327</v>
          </cell>
        </row>
        <row r="38">
          <cell r="A38" t="str">
            <v>72024</v>
          </cell>
          <cell r="B38" t="str">
            <v>27520779</v>
          </cell>
          <cell r="C38" t="str">
            <v>АОЗТ "ПРОФИ"</v>
          </cell>
          <cell r="D38">
            <v>195</v>
          </cell>
          <cell r="E38">
            <v>68</v>
          </cell>
          <cell r="F38">
            <v>60</v>
          </cell>
          <cell r="G38">
            <v>195</v>
          </cell>
          <cell r="H38">
            <v>68</v>
          </cell>
          <cell r="I38">
            <v>60</v>
          </cell>
          <cell r="J38">
            <v>0</v>
          </cell>
          <cell r="K38">
            <v>60</v>
          </cell>
        </row>
        <row r="39">
          <cell r="A39" t="str">
            <v>72024</v>
          </cell>
          <cell r="B39" t="str">
            <v>01232385</v>
          </cell>
          <cell r="C39" t="str">
            <v>АОЗТ ЦПТК ЧМС</v>
          </cell>
          <cell r="D39">
            <v>270</v>
          </cell>
          <cell r="E39">
            <v>270</v>
          </cell>
          <cell r="F39">
            <v>0</v>
          </cell>
          <cell r="G39">
            <v>0</v>
          </cell>
          <cell r="H39">
            <v>270</v>
          </cell>
        </row>
        <row r="40">
          <cell r="A40" t="str">
            <v>72024</v>
          </cell>
          <cell r="B40" t="str">
            <v>35208910</v>
          </cell>
          <cell r="C40" t="str">
            <v>АОЗТ "ТОРГОВЫЙ ДОМ ПЕРМГРЭС ИМЭКС"</v>
          </cell>
          <cell r="D40">
            <v>61</v>
          </cell>
          <cell r="E40">
            <v>196</v>
          </cell>
          <cell r="F40">
            <v>61</v>
          </cell>
          <cell r="G40">
            <v>196</v>
          </cell>
          <cell r="H40">
            <v>0</v>
          </cell>
          <cell r="I40">
            <v>0</v>
          </cell>
          <cell r="J40">
            <v>0</v>
          </cell>
          <cell r="K40">
            <v>0</v>
          </cell>
          <cell r="L40">
            <v>0</v>
          </cell>
          <cell r="M40">
            <v>61</v>
          </cell>
          <cell r="N40">
            <v>0</v>
          </cell>
          <cell r="O40">
            <v>196</v>
          </cell>
        </row>
        <row r="41">
          <cell r="A41" t="str">
            <v>72024</v>
          </cell>
          <cell r="B41" t="str">
            <v>36924702</v>
          </cell>
          <cell r="C41" t="str">
            <v>ЗАО "СПЕЦСТАЛЬКОНСТРУКЦИЯ"</v>
          </cell>
          <cell r="D41">
            <v>55</v>
          </cell>
          <cell r="E41">
            <v>55</v>
          </cell>
          <cell r="F41">
            <v>137</v>
          </cell>
          <cell r="G41">
            <v>56</v>
          </cell>
          <cell r="H41">
            <v>137</v>
          </cell>
          <cell r="I41">
            <v>0</v>
          </cell>
          <cell r="J41">
            <v>0</v>
          </cell>
          <cell r="K41">
            <v>0</v>
          </cell>
          <cell r="L41">
            <v>0</v>
          </cell>
          <cell r="M41">
            <v>56</v>
          </cell>
          <cell r="N41">
            <v>137</v>
          </cell>
        </row>
        <row r="42">
          <cell r="A42" t="str">
            <v>72024</v>
          </cell>
          <cell r="B42" t="str">
            <v>08846375</v>
          </cell>
          <cell r="C42" t="str">
            <v>АО "ОПЫТНЫЙ ЗАВОД "ЛУЧ"</v>
          </cell>
          <cell r="D42">
            <v>63</v>
          </cell>
          <cell r="E42">
            <v>181</v>
          </cell>
          <cell r="F42">
            <v>63</v>
          </cell>
          <cell r="G42">
            <v>63</v>
          </cell>
          <cell r="H42">
            <v>181</v>
          </cell>
        </row>
        <row r="43">
          <cell r="A43" t="str">
            <v>72024</v>
          </cell>
          <cell r="B43" t="str">
            <v>11725539</v>
          </cell>
          <cell r="C43" t="str">
            <v>ТОО "ТЕРМИНАЛ-КОМПЛЕКС"</v>
          </cell>
          <cell r="D43">
            <v>113</v>
          </cell>
          <cell r="E43">
            <v>65</v>
          </cell>
          <cell r="F43">
            <v>113</v>
          </cell>
          <cell r="G43">
            <v>65</v>
          </cell>
          <cell r="H43">
            <v>113</v>
          </cell>
          <cell r="I43">
            <v>65</v>
          </cell>
        </row>
        <row r="44">
          <cell r="A44" t="str">
            <v>72024</v>
          </cell>
          <cell r="B44" t="str">
            <v>39306063</v>
          </cell>
          <cell r="C44" t="str">
            <v>КОМБИНАТ "МИР"</v>
          </cell>
          <cell r="D44">
            <v>152</v>
          </cell>
          <cell r="E44">
            <v>152</v>
          </cell>
        </row>
        <row r="45">
          <cell r="A45" t="str">
            <v>72024</v>
          </cell>
          <cell r="B45" t="str">
            <v>42504465</v>
          </cell>
          <cell r="C45" t="str">
            <v>ЗАО "ЧЕЛЯБМЕТАЛЛООПТТОРГ</v>
          </cell>
          <cell r="D45">
            <v>148</v>
          </cell>
          <cell r="E45">
            <v>148</v>
          </cell>
          <cell r="F45">
            <v>0</v>
          </cell>
          <cell r="G45">
            <v>0</v>
          </cell>
          <cell r="H45">
            <v>0</v>
          </cell>
          <cell r="I45">
            <v>0</v>
          </cell>
          <cell r="J45">
            <v>0</v>
          </cell>
          <cell r="K45">
            <v>148</v>
          </cell>
        </row>
        <row r="46">
          <cell r="A46" t="str">
            <v>72024</v>
          </cell>
          <cell r="B46" t="str">
            <v>08843672</v>
          </cell>
          <cell r="C46" t="str">
            <v>АО "ТЕХСНАБЭКСПОРТ"</v>
          </cell>
          <cell r="D46">
            <v>119</v>
          </cell>
          <cell r="E46">
            <v>119</v>
          </cell>
          <cell r="F46">
            <v>0</v>
          </cell>
          <cell r="G46">
            <v>119</v>
          </cell>
        </row>
        <row r="47">
          <cell r="A47" t="str">
            <v>72024</v>
          </cell>
          <cell r="B47" t="str">
            <v>08612116</v>
          </cell>
          <cell r="C47" t="str">
            <v>КОМБ "БЕРЕЗКА"</v>
          </cell>
          <cell r="D47">
            <v>117</v>
          </cell>
          <cell r="E47">
            <v>117</v>
          </cell>
          <cell r="F47">
            <v>0</v>
          </cell>
          <cell r="G47">
            <v>117</v>
          </cell>
        </row>
        <row r="48">
          <cell r="A48" t="str">
            <v>72024</v>
          </cell>
          <cell r="B48" t="str">
            <v>42484489</v>
          </cell>
          <cell r="C48" t="str">
            <v>ООО"УРАЛ-СОЮЗ"</v>
          </cell>
          <cell r="D48">
            <v>66</v>
          </cell>
          <cell r="E48">
            <v>20</v>
          </cell>
          <cell r="F48">
            <v>66</v>
          </cell>
          <cell r="G48">
            <v>66</v>
          </cell>
          <cell r="H48">
            <v>0</v>
          </cell>
          <cell r="I48">
            <v>20</v>
          </cell>
        </row>
        <row r="49">
          <cell r="A49" t="str">
            <v>72024</v>
          </cell>
          <cell r="B49" t="str">
            <v>25820862</v>
          </cell>
          <cell r="C49" t="str">
            <v>ООО "МЕРНАКС" *3917010559</v>
          </cell>
          <cell r="D49">
            <v>70</v>
          </cell>
          <cell r="E49">
            <v>70</v>
          </cell>
          <cell r="F49">
            <v>0</v>
          </cell>
          <cell r="G49">
            <v>0</v>
          </cell>
          <cell r="H49">
            <v>0</v>
          </cell>
          <cell r="I49">
            <v>0</v>
          </cell>
          <cell r="J49">
            <v>0</v>
          </cell>
          <cell r="K49">
            <v>70</v>
          </cell>
        </row>
        <row r="50">
          <cell r="A50" t="str">
            <v>72024</v>
          </cell>
          <cell r="B50" t="str">
            <v>27893977</v>
          </cell>
          <cell r="C50" t="str">
            <v>АОЗТ "ТЕХНОЛОГИЯ "</v>
          </cell>
          <cell r="D50">
            <v>69</v>
          </cell>
          <cell r="E50">
            <v>69</v>
          </cell>
          <cell r="F50">
            <v>0</v>
          </cell>
          <cell r="G50">
            <v>69</v>
          </cell>
        </row>
        <row r="51">
          <cell r="A51" t="str">
            <v>72024</v>
          </cell>
          <cell r="B51" t="str">
            <v>32284163</v>
          </cell>
          <cell r="C51" t="str">
            <v>АКЦИОНЕРНОЕ ОБЩ-ВО "НИКОМ ЭЛЕКТРОНИК"</v>
          </cell>
          <cell r="D51">
            <v>68</v>
          </cell>
          <cell r="E51">
            <v>68</v>
          </cell>
          <cell r="F51">
            <v>0</v>
          </cell>
          <cell r="G51">
            <v>68</v>
          </cell>
        </row>
        <row r="52">
          <cell r="A52" t="str">
            <v>72024</v>
          </cell>
          <cell r="B52" t="str">
            <v>41072595</v>
          </cell>
          <cell r="C52" t="str">
            <v>ЗАО УМТС "РОСТКОМПЛЕКТСНАБ"</v>
          </cell>
          <cell r="D52">
            <v>68</v>
          </cell>
          <cell r="E52">
            <v>68</v>
          </cell>
          <cell r="F52">
            <v>0</v>
          </cell>
          <cell r="G52">
            <v>0</v>
          </cell>
          <cell r="H52">
            <v>0</v>
          </cell>
          <cell r="I52">
            <v>0</v>
          </cell>
          <cell r="J52">
            <v>0</v>
          </cell>
          <cell r="K52">
            <v>0</v>
          </cell>
          <cell r="L52">
            <v>0</v>
          </cell>
          <cell r="M52">
            <v>68</v>
          </cell>
        </row>
        <row r="53">
          <cell r="A53" t="str">
            <v>72024</v>
          </cell>
          <cell r="B53" t="str">
            <v>12333103</v>
          </cell>
          <cell r="C53" t="str">
            <v>НПП "МАГЛЕН"                                                                0897</v>
          </cell>
          <cell r="D53">
            <v>64</v>
          </cell>
          <cell r="E53">
            <v>64</v>
          </cell>
          <cell r="F53">
            <v>0</v>
          </cell>
          <cell r="G53">
            <v>0</v>
          </cell>
          <cell r="H53">
            <v>0</v>
          </cell>
          <cell r="I53">
            <v>0</v>
          </cell>
          <cell r="J53">
            <v>0</v>
          </cell>
          <cell r="K53">
            <v>0</v>
          </cell>
          <cell r="L53">
            <v>64</v>
          </cell>
        </row>
        <row r="54">
          <cell r="A54" t="str">
            <v>72024</v>
          </cell>
          <cell r="B54" t="str">
            <v>40210308</v>
          </cell>
          <cell r="C54" t="str">
            <v>ТОО"АСТ"</v>
          </cell>
          <cell r="D54">
            <v>63</v>
          </cell>
          <cell r="E54">
            <v>63</v>
          </cell>
          <cell r="F54">
            <v>0</v>
          </cell>
          <cell r="G54">
            <v>0</v>
          </cell>
          <cell r="H54">
            <v>0</v>
          </cell>
          <cell r="I54">
            <v>0</v>
          </cell>
          <cell r="J54">
            <v>0</v>
          </cell>
          <cell r="K54">
            <v>0</v>
          </cell>
          <cell r="L54">
            <v>63</v>
          </cell>
        </row>
        <row r="55">
          <cell r="A55" t="str">
            <v>72024</v>
          </cell>
          <cell r="B55" t="str">
            <v>04857080</v>
          </cell>
          <cell r="C55" t="str">
            <v>"КУРСКГЛАВСНАБ"-АО ОТКРЫТОГО ТИПА</v>
          </cell>
          <cell r="D55">
            <v>62</v>
          </cell>
          <cell r="E55">
            <v>62</v>
          </cell>
          <cell r="F55">
            <v>0</v>
          </cell>
          <cell r="G55">
            <v>0</v>
          </cell>
          <cell r="H55">
            <v>0</v>
          </cell>
          <cell r="I55">
            <v>0</v>
          </cell>
          <cell r="J55">
            <v>0</v>
          </cell>
          <cell r="K55">
            <v>0</v>
          </cell>
          <cell r="L55">
            <v>0</v>
          </cell>
          <cell r="M55">
            <v>62</v>
          </cell>
        </row>
        <row r="56">
          <cell r="A56" t="str">
            <v>72024</v>
          </cell>
          <cell r="B56" t="str">
            <v>13193288</v>
          </cell>
          <cell r="C56" t="str">
            <v>ЗАО"ИНТЕРКОН"</v>
          </cell>
          <cell r="D56">
            <v>60</v>
          </cell>
          <cell r="E56">
            <v>60</v>
          </cell>
          <cell r="F56">
            <v>0</v>
          </cell>
          <cell r="G56">
            <v>0</v>
          </cell>
          <cell r="H56">
            <v>0</v>
          </cell>
          <cell r="I56">
            <v>0</v>
          </cell>
          <cell r="J56">
            <v>0</v>
          </cell>
          <cell r="K56">
            <v>0</v>
          </cell>
          <cell r="L56">
            <v>0</v>
          </cell>
          <cell r="M56">
            <v>60</v>
          </cell>
        </row>
        <row r="57">
          <cell r="A57" t="str">
            <v>72024</v>
          </cell>
          <cell r="B57" t="str">
            <v>45132207</v>
          </cell>
          <cell r="C57" t="str">
            <v>ООО "КОМПАНИЯ МЕТЭКС"</v>
          </cell>
          <cell r="D57">
            <v>59</v>
          </cell>
          <cell r="E57">
            <v>59</v>
          </cell>
          <cell r="F57">
            <v>0</v>
          </cell>
          <cell r="G57">
            <v>0</v>
          </cell>
          <cell r="H57">
            <v>59</v>
          </cell>
        </row>
        <row r="58">
          <cell r="A58" t="str">
            <v>72024</v>
          </cell>
          <cell r="B58" t="str">
            <v>45323232</v>
          </cell>
          <cell r="C58" t="str">
            <v>ЗАО "ТОРГОВАЯ ФИРМА "УНИВЕРСАЛ"</v>
          </cell>
          <cell r="D58">
            <v>58</v>
          </cell>
          <cell r="E58">
            <v>58</v>
          </cell>
          <cell r="F58">
            <v>0</v>
          </cell>
          <cell r="G58">
            <v>0</v>
          </cell>
          <cell r="H58">
            <v>0</v>
          </cell>
          <cell r="I58">
            <v>0</v>
          </cell>
          <cell r="J58">
            <v>0</v>
          </cell>
          <cell r="K58">
            <v>0</v>
          </cell>
          <cell r="L58">
            <v>0</v>
          </cell>
          <cell r="M58">
            <v>0</v>
          </cell>
          <cell r="N58">
            <v>58</v>
          </cell>
        </row>
        <row r="59">
          <cell r="A59" t="str">
            <v>72024</v>
          </cell>
          <cell r="B59" t="str">
            <v>45747498</v>
          </cell>
          <cell r="C59" t="str">
            <v>ЗАО "АНТАКОН"</v>
          </cell>
          <cell r="D59">
            <v>58</v>
          </cell>
          <cell r="E59">
            <v>58</v>
          </cell>
          <cell r="F59">
            <v>0</v>
          </cell>
          <cell r="G59">
            <v>0</v>
          </cell>
          <cell r="H59">
            <v>0</v>
          </cell>
          <cell r="I59">
            <v>0</v>
          </cell>
          <cell r="J59">
            <v>0</v>
          </cell>
          <cell r="K59">
            <v>0</v>
          </cell>
          <cell r="L59">
            <v>0</v>
          </cell>
          <cell r="M59">
            <v>0</v>
          </cell>
          <cell r="N59">
            <v>0</v>
          </cell>
          <cell r="O59">
            <v>58</v>
          </cell>
        </row>
        <row r="60">
          <cell r="A60" t="str">
            <v>72024</v>
          </cell>
          <cell r="B60" t="str">
            <v>26419110</v>
          </cell>
          <cell r="C60" t="str">
            <v>ТОО "АСТЕР"</v>
          </cell>
          <cell r="D60">
            <v>57</v>
          </cell>
          <cell r="E60">
            <v>57</v>
          </cell>
          <cell r="F60">
            <v>0</v>
          </cell>
          <cell r="G60">
            <v>57</v>
          </cell>
        </row>
        <row r="61">
          <cell r="A61" t="str">
            <v>72024</v>
          </cell>
          <cell r="B61" t="str">
            <v>44300565</v>
          </cell>
          <cell r="C61" t="str">
            <v>"ОПТТОРГ" ООО</v>
          </cell>
          <cell r="D61">
            <v>54</v>
          </cell>
          <cell r="E61">
            <v>54</v>
          </cell>
          <cell r="F61">
            <v>0</v>
          </cell>
          <cell r="G61">
            <v>0</v>
          </cell>
          <cell r="H61">
            <v>0</v>
          </cell>
          <cell r="I61">
            <v>0</v>
          </cell>
          <cell r="J61">
            <v>0</v>
          </cell>
          <cell r="K61">
            <v>0</v>
          </cell>
          <cell r="L61">
            <v>0</v>
          </cell>
          <cell r="M61">
            <v>0</v>
          </cell>
          <cell r="N61">
            <v>0</v>
          </cell>
          <cell r="O61">
            <v>54</v>
          </cell>
        </row>
        <row r="62">
          <cell r="A62" t="str">
            <v>72024</v>
          </cell>
          <cell r="B62" t="str">
            <v>44340027</v>
          </cell>
          <cell r="C62" t="str">
            <v>"ИНТЕРТЕХПРИБОР" ЗАО</v>
          </cell>
          <cell r="D62">
            <v>39</v>
          </cell>
          <cell r="E62">
            <v>39</v>
          </cell>
          <cell r="F62">
            <v>0</v>
          </cell>
          <cell r="G62">
            <v>0</v>
          </cell>
          <cell r="H62">
            <v>39</v>
          </cell>
        </row>
        <row r="63">
          <cell r="A63" t="str">
            <v>72024</v>
          </cell>
          <cell r="B63" t="str">
            <v>32270416</v>
          </cell>
          <cell r="C63" t="str">
            <v>ЗАО "ПРОМТЕХНОЛОГИЯ"                                                        1076</v>
          </cell>
          <cell r="D63">
            <v>30</v>
          </cell>
          <cell r="E63">
            <v>30</v>
          </cell>
          <cell r="F63">
            <v>0</v>
          </cell>
          <cell r="G63">
            <v>0</v>
          </cell>
          <cell r="H63">
            <v>0</v>
          </cell>
          <cell r="I63">
            <v>30</v>
          </cell>
        </row>
        <row r="64">
          <cell r="A64" t="str">
            <v>72024</v>
          </cell>
          <cell r="B64" t="str">
            <v>43234984</v>
          </cell>
          <cell r="C64" t="str">
            <v>ООО "АМИ"</v>
          </cell>
          <cell r="D64">
            <v>4</v>
          </cell>
          <cell r="E64">
            <v>21</v>
          </cell>
          <cell r="F64">
            <v>21</v>
          </cell>
          <cell r="G64">
            <v>0</v>
          </cell>
          <cell r="H64">
            <v>0</v>
          </cell>
          <cell r="I64">
            <v>0</v>
          </cell>
          <cell r="J64">
            <v>0</v>
          </cell>
          <cell r="K64">
            <v>0</v>
          </cell>
          <cell r="L64">
            <v>0</v>
          </cell>
          <cell r="M64">
            <v>0</v>
          </cell>
          <cell r="N64">
            <v>21</v>
          </cell>
        </row>
        <row r="65">
          <cell r="A65" t="str">
            <v>72024</v>
          </cell>
          <cell r="B65" t="str">
            <v>45563410</v>
          </cell>
          <cell r="C65" t="str">
            <v>ООО"ТРЕЙД-ИНВЕСТ"</v>
          </cell>
          <cell r="D65">
            <v>22</v>
          </cell>
          <cell r="E65">
            <v>22</v>
          </cell>
          <cell r="F65">
            <v>0</v>
          </cell>
          <cell r="G65">
            <v>0</v>
          </cell>
          <cell r="H65">
            <v>0</v>
          </cell>
          <cell r="I65">
            <v>22</v>
          </cell>
        </row>
        <row r="66">
          <cell r="A66" t="str">
            <v>72024</v>
          </cell>
          <cell r="B66" t="str">
            <v>32547326</v>
          </cell>
          <cell r="C66" t="str">
            <v>ТОО ФИРМА "МИРАНДА"</v>
          </cell>
          <cell r="D66">
            <v>16</v>
          </cell>
          <cell r="E66">
            <v>4</v>
          </cell>
          <cell r="F66">
            <v>16</v>
          </cell>
          <cell r="G66">
            <v>4</v>
          </cell>
          <cell r="H66">
            <v>16</v>
          </cell>
          <cell r="I66">
            <v>0</v>
          </cell>
          <cell r="J66">
            <v>0</v>
          </cell>
          <cell r="K66">
            <v>4</v>
          </cell>
        </row>
        <row r="67">
          <cell r="A67" t="str">
            <v>72024</v>
          </cell>
          <cell r="B67" t="str">
            <v>39892227</v>
          </cell>
          <cell r="C67" t="str">
            <v>ООО "ГРАНТ-М"</v>
          </cell>
          <cell r="D67">
            <v>20</v>
          </cell>
          <cell r="E67">
            <v>20</v>
          </cell>
          <cell r="F67">
            <v>0</v>
          </cell>
          <cell r="G67">
            <v>20</v>
          </cell>
        </row>
        <row r="68">
          <cell r="A68" t="str">
            <v>72024</v>
          </cell>
          <cell r="B68" t="str">
            <v>05757713</v>
          </cell>
          <cell r="C68" t="str">
            <v>АО "ВИЗ" ВЕРХ-ИСЕТСКИЙ МЕТАЛЛУРГИЧЕСКИЙ ЗАВОД 0766</v>
          </cell>
          <cell r="D68">
            <v>8</v>
          </cell>
          <cell r="E68">
            <v>8</v>
          </cell>
          <cell r="F68">
            <v>8</v>
          </cell>
          <cell r="G68">
            <v>8</v>
          </cell>
        </row>
        <row r="69">
          <cell r="A69" t="str">
            <v>72024</v>
          </cell>
          <cell r="B69" t="str">
            <v>40192877</v>
          </cell>
          <cell r="C69" t="str">
            <v>ЗАО "ПО Р.О.С.РЕМСТРОЙ"</v>
          </cell>
          <cell r="D69">
            <v>16</v>
          </cell>
          <cell r="E69">
            <v>16</v>
          </cell>
          <cell r="F69">
            <v>0</v>
          </cell>
          <cell r="G69">
            <v>0</v>
          </cell>
          <cell r="H69">
            <v>16</v>
          </cell>
        </row>
        <row r="70">
          <cell r="A70" t="str">
            <v>72024</v>
          </cell>
          <cell r="B70" t="str">
            <v>25068157</v>
          </cell>
          <cell r="C70" t="str">
            <v>ТОО "УРАЛКОРП"</v>
          </cell>
          <cell r="D70">
            <v>11</v>
          </cell>
          <cell r="E70">
            <v>11</v>
          </cell>
          <cell r="F70">
            <v>0</v>
          </cell>
          <cell r="G70">
            <v>0</v>
          </cell>
          <cell r="H70">
            <v>11</v>
          </cell>
        </row>
        <row r="71">
          <cell r="A71" t="str">
            <v>72024</v>
          </cell>
          <cell r="B71" t="str">
            <v>44656150</v>
          </cell>
          <cell r="C71" t="str">
            <v>ЗАО ПО "СТАЛЬЗАВОД"</v>
          </cell>
          <cell r="D71">
            <v>9</v>
          </cell>
          <cell r="E71">
            <v>9</v>
          </cell>
          <cell r="F71">
            <v>0</v>
          </cell>
          <cell r="G71">
            <v>0</v>
          </cell>
          <cell r="H71">
            <v>0</v>
          </cell>
          <cell r="I71">
            <v>0</v>
          </cell>
          <cell r="J71">
            <v>0</v>
          </cell>
          <cell r="K71">
            <v>0</v>
          </cell>
          <cell r="L71">
            <v>0</v>
          </cell>
          <cell r="M71">
            <v>9</v>
          </cell>
        </row>
        <row r="72">
          <cell r="A72" t="str">
            <v>72024</v>
          </cell>
          <cell r="B72" t="str">
            <v>05799321</v>
          </cell>
          <cell r="C72" t="str">
            <v>АО "Белэнергомаш"</v>
          </cell>
          <cell r="D72">
            <v>3</v>
          </cell>
          <cell r="E72">
            <v>3</v>
          </cell>
          <cell r="F72">
            <v>3</v>
          </cell>
        </row>
        <row r="73">
          <cell r="A73" t="str">
            <v>72024</v>
          </cell>
          <cell r="B73" t="str">
            <v>05842459</v>
          </cell>
          <cell r="C73" t="str">
            <v>ТФ ИНСТИТУТА СТРУКТУРНОЙ МАКРОКИНЕТИКИ</v>
          </cell>
          <cell r="D73">
            <v>0</v>
          </cell>
          <cell r="E73">
            <v>0</v>
          </cell>
          <cell r="F73">
            <v>0</v>
          </cell>
          <cell r="G73">
            <v>0</v>
          </cell>
          <cell r="H73">
            <v>0</v>
          </cell>
          <cell r="I73">
            <v>0</v>
          </cell>
          <cell r="J73">
            <v>0</v>
          </cell>
          <cell r="K73">
            <v>0</v>
          </cell>
          <cell r="L73">
            <v>0</v>
          </cell>
          <cell r="M73">
            <v>0</v>
          </cell>
        </row>
        <row r="74">
          <cell r="A74" t="str">
            <v>72025</v>
          </cell>
          <cell r="B74" t="str">
            <v>00186507</v>
          </cell>
          <cell r="C74" t="str">
            <v>"ЧЕЛЯБИНСКИЙ ЭЛЕКТРОМЕТАЛЛУРГИЧЕСКИЙ КОМБИНАТ"</v>
          </cell>
          <cell r="D74">
            <v>2021</v>
          </cell>
          <cell r="E74">
            <v>1394</v>
          </cell>
          <cell r="F74">
            <v>988</v>
          </cell>
          <cell r="G74">
            <v>1414</v>
          </cell>
          <cell r="H74">
            <v>960</v>
          </cell>
          <cell r="I74">
            <v>2021</v>
          </cell>
          <cell r="J74">
            <v>1394</v>
          </cell>
          <cell r="K74">
            <v>988</v>
          </cell>
          <cell r="L74">
            <v>988</v>
          </cell>
          <cell r="M74">
            <v>1414</v>
          </cell>
          <cell r="N74">
            <v>960</v>
          </cell>
          <cell r="O74">
            <v>936</v>
          </cell>
        </row>
        <row r="75">
          <cell r="A75" t="str">
            <v>72025</v>
          </cell>
          <cell r="B75" t="str">
            <v>00186499</v>
          </cell>
          <cell r="C75" t="str">
            <v>ОАО  "СЕРОВСКИЙ ЗАВОД ФЕРРОСПЛАВОВ"</v>
          </cell>
          <cell r="D75">
            <v>271</v>
          </cell>
          <cell r="E75">
            <v>271</v>
          </cell>
          <cell r="F75">
            <v>203</v>
          </cell>
          <cell r="G75">
            <v>0</v>
          </cell>
          <cell r="H75">
            <v>0</v>
          </cell>
          <cell r="I75">
            <v>0</v>
          </cell>
          <cell r="J75">
            <v>0</v>
          </cell>
          <cell r="K75">
            <v>0</v>
          </cell>
          <cell r="L75">
            <v>0</v>
          </cell>
          <cell r="M75">
            <v>0</v>
          </cell>
          <cell r="N75">
            <v>0</v>
          </cell>
          <cell r="O75">
            <v>203</v>
          </cell>
        </row>
        <row r="76">
          <cell r="A76" t="str">
            <v>72026</v>
          </cell>
          <cell r="B76" t="str">
            <v>00194553</v>
          </cell>
          <cell r="C76" t="str">
            <v>"РЕЖСКИЙ НИКЕЛЕВЫЙ ЗАВОД"</v>
          </cell>
          <cell r="D76">
            <v>323</v>
          </cell>
          <cell r="E76">
            <v>260</v>
          </cell>
          <cell r="F76">
            <v>195</v>
          </cell>
          <cell r="G76">
            <v>130</v>
          </cell>
          <cell r="H76">
            <v>66</v>
          </cell>
          <cell r="I76">
            <v>195</v>
          </cell>
          <cell r="J76">
            <v>390</v>
          </cell>
          <cell r="K76">
            <v>322</v>
          </cell>
          <cell r="L76">
            <v>324</v>
          </cell>
          <cell r="M76">
            <v>390</v>
          </cell>
          <cell r="N76">
            <v>322</v>
          </cell>
          <cell r="O76">
            <v>324</v>
          </cell>
        </row>
        <row r="77">
          <cell r="A77" t="str">
            <v>72026</v>
          </cell>
          <cell r="B77" t="str">
            <v>11132213</v>
          </cell>
          <cell r="C77" t="str">
            <v>ЗАО "ТЕХНОКОМПРОЕКТ"</v>
          </cell>
          <cell r="D77">
            <v>195</v>
          </cell>
          <cell r="E77">
            <v>85</v>
          </cell>
          <cell r="F77">
            <v>213</v>
          </cell>
          <cell r="G77">
            <v>257</v>
          </cell>
          <cell r="H77">
            <v>129</v>
          </cell>
          <cell r="I77">
            <v>256</v>
          </cell>
          <cell r="J77">
            <v>257</v>
          </cell>
          <cell r="K77">
            <v>129</v>
          </cell>
          <cell r="L77">
            <v>256</v>
          </cell>
          <cell r="M77">
            <v>64</v>
          </cell>
        </row>
        <row r="78">
          <cell r="A78" t="str">
            <v>72026</v>
          </cell>
          <cell r="B78" t="str">
            <v>11144995</v>
          </cell>
          <cell r="C78" t="str">
            <v>ЗАО " МИТЕКС "</v>
          </cell>
          <cell r="D78">
            <v>110</v>
          </cell>
          <cell r="E78">
            <v>46</v>
          </cell>
          <cell r="F78">
            <v>23</v>
          </cell>
          <cell r="G78">
            <v>113</v>
          </cell>
          <cell r="H78">
            <v>115</v>
          </cell>
          <cell r="I78">
            <v>82</v>
          </cell>
          <cell r="J78">
            <v>158</v>
          </cell>
          <cell r="K78">
            <v>16</v>
          </cell>
          <cell r="L78">
            <v>90</v>
          </cell>
          <cell r="M78">
            <v>90</v>
          </cell>
          <cell r="N78">
            <v>130</v>
          </cell>
          <cell r="O78">
            <v>128</v>
          </cell>
        </row>
        <row r="79">
          <cell r="A79" t="str">
            <v>72026</v>
          </cell>
          <cell r="B79" t="str">
            <v>44365205</v>
          </cell>
          <cell r="C79" t="str">
            <v>"СЕРВИС ПЛЮС" ООО</v>
          </cell>
          <cell r="D79">
            <v>8</v>
          </cell>
          <cell r="E79">
            <v>20</v>
          </cell>
          <cell r="F79">
            <v>139</v>
          </cell>
          <cell r="G79">
            <v>331</v>
          </cell>
          <cell r="H79">
            <v>90</v>
          </cell>
          <cell r="I79">
            <v>8</v>
          </cell>
          <cell r="J79">
            <v>8</v>
          </cell>
          <cell r="K79">
            <v>139</v>
          </cell>
          <cell r="L79">
            <v>20</v>
          </cell>
          <cell r="M79">
            <v>139</v>
          </cell>
          <cell r="N79">
            <v>331</v>
          </cell>
          <cell r="O79">
            <v>90</v>
          </cell>
        </row>
        <row r="80">
          <cell r="A80" t="str">
            <v>72026</v>
          </cell>
          <cell r="B80" t="str">
            <v>41743724</v>
          </cell>
          <cell r="C80" t="str">
            <v>ООО "ТЭО"                                                                   1023</v>
          </cell>
          <cell r="D80">
            <v>63</v>
          </cell>
          <cell r="E80">
            <v>63</v>
          </cell>
          <cell r="F80">
            <v>72</v>
          </cell>
          <cell r="G80">
            <v>1</v>
          </cell>
          <cell r="H80">
            <v>63</v>
          </cell>
          <cell r="I80">
            <v>1</v>
          </cell>
          <cell r="J80">
            <v>63</v>
          </cell>
          <cell r="K80">
            <v>64</v>
          </cell>
          <cell r="L80">
            <v>126</v>
          </cell>
          <cell r="M80">
            <v>64</v>
          </cell>
          <cell r="N80">
            <v>0</v>
          </cell>
          <cell r="O80">
            <v>126</v>
          </cell>
        </row>
        <row r="81">
          <cell r="A81" t="str">
            <v>72026</v>
          </cell>
          <cell r="B81" t="str">
            <v>12325718</v>
          </cell>
          <cell r="C81" t="str">
            <v>ЗАО "НАУЧНО-ПРОИЗВОДСТВЕННОЕ ПРЕДПРИЯТИЕ ФАН"</v>
          </cell>
          <cell r="D81">
            <v>65</v>
          </cell>
          <cell r="E81">
            <v>65</v>
          </cell>
          <cell r="F81">
            <v>131</v>
          </cell>
          <cell r="G81">
            <v>65</v>
          </cell>
          <cell r="H81">
            <v>63</v>
          </cell>
          <cell r="I81">
            <v>66</v>
          </cell>
          <cell r="J81">
            <v>131</v>
          </cell>
          <cell r="K81">
            <v>65</v>
          </cell>
          <cell r="L81">
            <v>63</v>
          </cell>
          <cell r="M81">
            <v>63</v>
          </cell>
          <cell r="N81">
            <v>61</v>
          </cell>
        </row>
        <row r="82">
          <cell r="A82" t="str">
            <v>72026</v>
          </cell>
          <cell r="B82" t="str">
            <v>39478338</v>
          </cell>
          <cell r="C82" t="str">
            <v>"РУСЦВЕТМЕТ" ЗАО</v>
          </cell>
          <cell r="D82">
            <v>111</v>
          </cell>
          <cell r="E82">
            <v>111</v>
          </cell>
          <cell r="F82">
            <v>51</v>
          </cell>
          <cell r="G82">
            <v>114</v>
          </cell>
          <cell r="H82">
            <v>23</v>
          </cell>
          <cell r="I82">
            <v>46</v>
          </cell>
          <cell r="J82">
            <v>73</v>
          </cell>
          <cell r="K82">
            <v>31</v>
          </cell>
          <cell r="L82">
            <v>31</v>
          </cell>
        </row>
        <row r="83">
          <cell r="A83" t="str">
            <v>72026</v>
          </cell>
          <cell r="B83" t="str">
            <v>32258763</v>
          </cell>
          <cell r="C83" t="str">
            <v>ТОО "ЗИК-ПОГРУЗЧИК-СЕРВИС"</v>
          </cell>
          <cell r="D83">
            <v>17</v>
          </cell>
          <cell r="E83">
            <v>76</v>
          </cell>
          <cell r="F83">
            <v>33</v>
          </cell>
          <cell r="G83">
            <v>70</v>
          </cell>
          <cell r="H83">
            <v>17</v>
          </cell>
          <cell r="I83">
            <v>76</v>
          </cell>
          <cell r="J83">
            <v>33</v>
          </cell>
          <cell r="K83">
            <v>70</v>
          </cell>
          <cell r="L83">
            <v>70</v>
          </cell>
          <cell r="M83">
            <v>41</v>
          </cell>
          <cell r="N83">
            <v>72</v>
          </cell>
          <cell r="O83">
            <v>72</v>
          </cell>
        </row>
        <row r="84">
          <cell r="A84" t="str">
            <v>72026</v>
          </cell>
          <cell r="B84" t="str">
            <v>45563410</v>
          </cell>
          <cell r="C84" t="str">
            <v>ООО"ТРЕЙД-ИНВЕСТ"</v>
          </cell>
          <cell r="D84">
            <v>87</v>
          </cell>
          <cell r="E84">
            <v>104</v>
          </cell>
          <cell r="F84">
            <v>46</v>
          </cell>
          <cell r="G84">
            <v>35</v>
          </cell>
          <cell r="H84">
            <v>61</v>
          </cell>
          <cell r="I84">
            <v>87</v>
          </cell>
          <cell r="J84">
            <v>104</v>
          </cell>
          <cell r="K84">
            <v>46</v>
          </cell>
          <cell r="L84">
            <v>35</v>
          </cell>
          <cell r="M84">
            <v>35</v>
          </cell>
          <cell r="N84">
            <v>61</v>
          </cell>
          <cell r="O84">
            <v>35</v>
          </cell>
        </row>
        <row r="85">
          <cell r="A85" t="str">
            <v>72026</v>
          </cell>
          <cell r="B85" t="str">
            <v>25067086</v>
          </cell>
          <cell r="C85" t="str">
            <v>ПОО ПП "КАББИ"</v>
          </cell>
          <cell r="D85">
            <v>65</v>
          </cell>
          <cell r="E85">
            <v>65</v>
          </cell>
          <cell r="F85">
            <v>6</v>
          </cell>
          <cell r="G85">
            <v>66</v>
          </cell>
          <cell r="H85">
            <v>39</v>
          </cell>
          <cell r="I85">
            <v>66</v>
          </cell>
          <cell r="J85">
            <v>106</v>
          </cell>
          <cell r="K85">
            <v>66</v>
          </cell>
          <cell r="L85">
            <v>106</v>
          </cell>
          <cell r="M85">
            <v>0</v>
          </cell>
          <cell r="N85">
            <v>0</v>
          </cell>
          <cell r="O85">
            <v>66</v>
          </cell>
        </row>
        <row r="86">
          <cell r="A86" t="str">
            <v>72026</v>
          </cell>
          <cell r="B86" t="str">
            <v>45526219</v>
          </cell>
          <cell r="C86" t="str">
            <v>"ВНЕШМЕТАЛЛТОРГ" ООО</v>
          </cell>
          <cell r="D86">
            <v>127</v>
          </cell>
          <cell r="E86">
            <v>169</v>
          </cell>
          <cell r="F86">
            <v>21</v>
          </cell>
          <cell r="G86">
            <v>127</v>
          </cell>
          <cell r="H86">
            <v>169</v>
          </cell>
          <cell r="I86">
            <v>169</v>
          </cell>
          <cell r="J86">
            <v>0</v>
          </cell>
          <cell r="K86">
            <v>0</v>
          </cell>
          <cell r="L86">
            <v>21</v>
          </cell>
        </row>
        <row r="87">
          <cell r="A87" t="str">
            <v>72026</v>
          </cell>
          <cell r="B87" t="str">
            <v>41741990</v>
          </cell>
          <cell r="C87" t="str">
            <v>ЗАО "СПЕЙС-ВОЯЖ"</v>
          </cell>
          <cell r="D87">
            <v>130</v>
          </cell>
          <cell r="E87">
            <v>130</v>
          </cell>
          <cell r="F87">
            <v>130</v>
          </cell>
          <cell r="G87">
            <v>130</v>
          </cell>
          <cell r="H87">
            <v>130</v>
          </cell>
          <cell r="I87">
            <v>0</v>
          </cell>
          <cell r="J87">
            <v>130</v>
          </cell>
        </row>
        <row r="88">
          <cell r="A88" t="str">
            <v>72026</v>
          </cell>
          <cell r="B88" t="str">
            <v>34595200</v>
          </cell>
          <cell r="C88" t="str">
            <v>ЗАО "МЕТАЛЛОЛИТЕЙНЫЙ ЗАВОД"</v>
          </cell>
          <cell r="D88">
            <v>9</v>
          </cell>
          <cell r="E88">
            <v>18</v>
          </cell>
          <cell r="F88">
            <v>28</v>
          </cell>
          <cell r="G88">
            <v>39</v>
          </cell>
          <cell r="H88">
            <v>30</v>
          </cell>
          <cell r="I88">
            <v>29</v>
          </cell>
          <cell r="J88">
            <v>30</v>
          </cell>
          <cell r="K88">
            <v>29</v>
          </cell>
          <cell r="L88">
            <v>6</v>
          </cell>
          <cell r="M88">
            <v>13</v>
          </cell>
          <cell r="N88">
            <v>14</v>
          </cell>
        </row>
        <row r="89">
          <cell r="A89" t="str">
            <v>72026</v>
          </cell>
          <cell r="B89" t="str">
            <v>26422738</v>
          </cell>
          <cell r="C89" t="str">
            <v>ТОО "КОРВЕТ"</v>
          </cell>
          <cell r="D89">
            <v>65</v>
          </cell>
          <cell r="E89">
            <v>61</v>
          </cell>
          <cell r="F89">
            <v>58</v>
          </cell>
          <cell r="G89">
            <v>65</v>
          </cell>
          <cell r="H89">
            <v>61</v>
          </cell>
          <cell r="I89">
            <v>65</v>
          </cell>
          <cell r="J89">
            <v>0</v>
          </cell>
          <cell r="K89">
            <v>61</v>
          </cell>
          <cell r="L89">
            <v>0</v>
          </cell>
          <cell r="M89">
            <v>0</v>
          </cell>
          <cell r="N89">
            <v>0</v>
          </cell>
          <cell r="O89">
            <v>58</v>
          </cell>
        </row>
        <row r="90">
          <cell r="A90" t="str">
            <v>72026</v>
          </cell>
          <cell r="B90" t="str">
            <v>43234984</v>
          </cell>
          <cell r="C90" t="str">
            <v>ООО "АМИ"</v>
          </cell>
          <cell r="D90">
            <v>3</v>
          </cell>
          <cell r="E90">
            <v>6</v>
          </cell>
          <cell r="F90">
            <v>32</v>
          </cell>
          <cell r="G90">
            <v>32</v>
          </cell>
          <cell r="H90">
            <v>52</v>
          </cell>
          <cell r="I90">
            <v>14</v>
          </cell>
          <cell r="J90">
            <v>14</v>
          </cell>
          <cell r="K90">
            <v>3</v>
          </cell>
          <cell r="L90">
            <v>25</v>
          </cell>
          <cell r="M90">
            <v>17</v>
          </cell>
          <cell r="N90">
            <v>0</v>
          </cell>
          <cell r="O90">
            <v>6</v>
          </cell>
        </row>
        <row r="91">
          <cell r="A91" t="str">
            <v>72026</v>
          </cell>
          <cell r="B91" t="str">
            <v>42473907</v>
          </cell>
          <cell r="C91" t="str">
            <v>ООО"ЭКЗОТИКА"</v>
          </cell>
          <cell r="D91">
            <v>65</v>
          </cell>
          <cell r="E91">
            <v>60</v>
          </cell>
          <cell r="F91">
            <v>60</v>
          </cell>
          <cell r="G91">
            <v>0</v>
          </cell>
          <cell r="H91">
            <v>0</v>
          </cell>
          <cell r="I91">
            <v>0</v>
          </cell>
          <cell r="J91">
            <v>0</v>
          </cell>
          <cell r="K91">
            <v>0</v>
          </cell>
          <cell r="L91">
            <v>0</v>
          </cell>
          <cell r="M91">
            <v>0</v>
          </cell>
          <cell r="N91">
            <v>0</v>
          </cell>
          <cell r="O91">
            <v>60</v>
          </cell>
        </row>
        <row r="92">
          <cell r="A92" t="str">
            <v>72026</v>
          </cell>
          <cell r="B92" t="str">
            <v>25066323</v>
          </cell>
          <cell r="C92" t="str">
            <v>ТОО "УРАЛ ИНТЕР"</v>
          </cell>
          <cell r="D92">
            <v>65</v>
          </cell>
          <cell r="E92">
            <v>54</v>
          </cell>
          <cell r="F92">
            <v>65</v>
          </cell>
          <cell r="G92">
            <v>54</v>
          </cell>
          <cell r="H92">
            <v>0</v>
          </cell>
          <cell r="I92">
            <v>65</v>
          </cell>
          <cell r="J92">
            <v>0</v>
          </cell>
          <cell r="K92">
            <v>0</v>
          </cell>
          <cell r="L92">
            <v>0</v>
          </cell>
          <cell r="M92">
            <v>0</v>
          </cell>
          <cell r="N92">
            <v>54</v>
          </cell>
        </row>
        <row r="93">
          <cell r="A93" t="str">
            <v>72026</v>
          </cell>
          <cell r="B93" t="str">
            <v>39486473</v>
          </cell>
          <cell r="C93" t="str">
            <v>ЗАО"СЕЗАР-ТУР"</v>
          </cell>
          <cell r="D93">
            <v>85</v>
          </cell>
          <cell r="E93">
            <v>85</v>
          </cell>
          <cell r="F93">
            <v>0</v>
          </cell>
          <cell r="G93">
            <v>0</v>
          </cell>
          <cell r="H93">
            <v>0</v>
          </cell>
          <cell r="I93">
            <v>0</v>
          </cell>
          <cell r="J93">
            <v>85</v>
          </cell>
        </row>
        <row r="94">
          <cell r="A94" t="str">
            <v>72026</v>
          </cell>
          <cell r="B94" t="str">
            <v>44283335</v>
          </cell>
          <cell r="C94" t="str">
            <v>ООО"СЕЗАР"</v>
          </cell>
          <cell r="D94">
            <v>71</v>
          </cell>
          <cell r="E94">
            <v>14</v>
          </cell>
          <cell r="F94">
            <v>71</v>
          </cell>
          <cell r="G94">
            <v>14</v>
          </cell>
          <cell r="H94">
            <v>0</v>
          </cell>
          <cell r="I94">
            <v>0</v>
          </cell>
          <cell r="J94">
            <v>0</v>
          </cell>
          <cell r="K94">
            <v>0</v>
          </cell>
          <cell r="L94">
            <v>0</v>
          </cell>
          <cell r="M94">
            <v>0</v>
          </cell>
          <cell r="N94">
            <v>71</v>
          </cell>
          <cell r="O94">
            <v>14</v>
          </cell>
        </row>
        <row r="95">
          <cell r="A95" t="str">
            <v>72026</v>
          </cell>
          <cell r="B95" t="str">
            <v>27474453</v>
          </cell>
          <cell r="C95" t="str">
            <v>ЗАО"РОБИС"</v>
          </cell>
          <cell r="D95">
            <v>75</v>
          </cell>
          <cell r="E95">
            <v>75</v>
          </cell>
          <cell r="F95">
            <v>75</v>
          </cell>
        </row>
        <row r="96">
          <cell r="A96" t="str">
            <v>72026</v>
          </cell>
          <cell r="B96" t="str">
            <v>23092625</v>
          </cell>
          <cell r="C96" t="str">
            <v>ООО"ЭСТЕР"</v>
          </cell>
          <cell r="D96">
            <v>18</v>
          </cell>
          <cell r="E96">
            <v>19</v>
          </cell>
          <cell r="F96">
            <v>19</v>
          </cell>
          <cell r="G96">
            <v>34</v>
          </cell>
        </row>
        <row r="97">
          <cell r="A97" t="str">
            <v>72026</v>
          </cell>
          <cell r="B97" t="str">
            <v>41748495</v>
          </cell>
          <cell r="C97" t="str">
            <v>ФИЛИАЛ ТОО ФИРМЫ "ПРИЗМА ЛТД"</v>
          </cell>
          <cell r="D97">
            <v>65</v>
          </cell>
          <cell r="E97">
            <v>65</v>
          </cell>
          <cell r="F97">
            <v>0</v>
          </cell>
          <cell r="G97">
            <v>0</v>
          </cell>
          <cell r="H97">
            <v>0</v>
          </cell>
          <cell r="I97">
            <v>0</v>
          </cell>
          <cell r="J97">
            <v>0</v>
          </cell>
          <cell r="K97">
            <v>0</v>
          </cell>
          <cell r="L97">
            <v>65</v>
          </cell>
        </row>
        <row r="98">
          <cell r="A98" t="str">
            <v>72026</v>
          </cell>
          <cell r="B98" t="str">
            <v>45606852</v>
          </cell>
          <cell r="C98" t="str">
            <v>ООО "СКИФ"                       6628008274 *6628008274</v>
          </cell>
          <cell r="D98">
            <v>63</v>
          </cell>
          <cell r="E98">
            <v>63</v>
          </cell>
          <cell r="F98">
            <v>0</v>
          </cell>
          <cell r="G98">
            <v>0</v>
          </cell>
          <cell r="H98">
            <v>0</v>
          </cell>
          <cell r="I98">
            <v>0</v>
          </cell>
          <cell r="J98">
            <v>0</v>
          </cell>
          <cell r="K98">
            <v>0</v>
          </cell>
          <cell r="L98">
            <v>0</v>
          </cell>
          <cell r="M98">
            <v>0</v>
          </cell>
          <cell r="N98">
            <v>63</v>
          </cell>
        </row>
        <row r="99">
          <cell r="A99" t="str">
            <v>72026</v>
          </cell>
          <cell r="B99" t="str">
            <v>12028400</v>
          </cell>
          <cell r="C99" t="str">
            <v>ТОО ФИРМА  "ДИНАМИКА"</v>
          </cell>
          <cell r="D99">
            <v>24</v>
          </cell>
          <cell r="E99">
            <v>25</v>
          </cell>
          <cell r="F99">
            <v>24</v>
          </cell>
          <cell r="G99">
            <v>25</v>
          </cell>
          <cell r="H99">
            <v>0</v>
          </cell>
          <cell r="I99">
            <v>24</v>
          </cell>
          <cell r="J99">
            <v>0</v>
          </cell>
          <cell r="K99">
            <v>25</v>
          </cell>
        </row>
        <row r="100">
          <cell r="A100" t="str">
            <v>72026</v>
          </cell>
          <cell r="B100" t="str">
            <v>21523854</v>
          </cell>
          <cell r="C100" t="str">
            <v>ТОО ПРЕДПРИЯТИЕ "РОСТОК"</v>
          </cell>
          <cell r="D100">
            <v>47</v>
          </cell>
          <cell r="E100">
            <v>47</v>
          </cell>
          <cell r="F100">
            <v>0</v>
          </cell>
          <cell r="G100">
            <v>0</v>
          </cell>
          <cell r="H100">
            <v>0</v>
          </cell>
          <cell r="I100">
            <v>0</v>
          </cell>
          <cell r="J100">
            <v>0</v>
          </cell>
          <cell r="K100">
            <v>0</v>
          </cell>
          <cell r="L100">
            <v>47</v>
          </cell>
        </row>
        <row r="101">
          <cell r="A101" t="str">
            <v>72026</v>
          </cell>
          <cell r="B101" t="str">
            <v>25082950</v>
          </cell>
          <cell r="C101" t="str">
            <v>ТОО "ИН УРАЛ"</v>
          </cell>
          <cell r="D101">
            <v>18</v>
          </cell>
          <cell r="E101">
            <v>5</v>
          </cell>
          <cell r="F101">
            <v>18</v>
          </cell>
          <cell r="G101">
            <v>5</v>
          </cell>
          <cell r="H101">
            <v>3</v>
          </cell>
          <cell r="I101">
            <v>5</v>
          </cell>
          <cell r="J101">
            <v>5</v>
          </cell>
          <cell r="K101">
            <v>3</v>
          </cell>
          <cell r="L101">
            <v>0</v>
          </cell>
          <cell r="M101">
            <v>9</v>
          </cell>
          <cell r="N101">
            <v>3</v>
          </cell>
        </row>
        <row r="102">
          <cell r="A102" t="str">
            <v>72026</v>
          </cell>
          <cell r="B102" t="str">
            <v>41103211</v>
          </cell>
          <cell r="C102" t="str">
            <v>ООО"КОРПОРАЦИЯ"АТЭКС"</v>
          </cell>
          <cell r="D102">
            <v>8</v>
          </cell>
          <cell r="E102">
            <v>8</v>
          </cell>
          <cell r="F102">
            <v>7</v>
          </cell>
          <cell r="G102">
            <v>6</v>
          </cell>
          <cell r="H102">
            <v>14</v>
          </cell>
        </row>
        <row r="103">
          <cell r="A103" t="str">
            <v>72026</v>
          </cell>
          <cell r="B103" t="str">
            <v>44349979</v>
          </cell>
          <cell r="C103" t="str">
            <v>ООО "РЕМПРОЕКТ СОЮЗ"</v>
          </cell>
          <cell r="D103">
            <v>24</v>
          </cell>
          <cell r="E103">
            <v>24</v>
          </cell>
          <cell r="F103">
            <v>0</v>
          </cell>
          <cell r="G103">
            <v>24</v>
          </cell>
        </row>
        <row r="104">
          <cell r="A104" t="str">
            <v>72026</v>
          </cell>
          <cell r="B104" t="str">
            <v>27281530</v>
          </cell>
          <cell r="C104" t="str">
            <v>ТОО "ЦВЕТМЕТПРОЕКТ"</v>
          </cell>
          <cell r="D104">
            <v>19</v>
          </cell>
          <cell r="E104">
            <v>19</v>
          </cell>
        </row>
        <row r="105">
          <cell r="A105" t="str">
            <v>72026</v>
          </cell>
          <cell r="B105" t="str">
            <v>31960656</v>
          </cell>
          <cell r="C105" t="str">
            <v>ТОО СП "ИНТЕРЦВЕТМЕТ"</v>
          </cell>
          <cell r="D105">
            <v>19</v>
          </cell>
        </row>
        <row r="106">
          <cell r="A106" t="str">
            <v>72026</v>
          </cell>
          <cell r="B106" t="str">
            <v>43276385</v>
          </cell>
          <cell r="C106" t="str">
            <v>ООО "КОММЕТ"</v>
          </cell>
          <cell r="D106">
            <v>18</v>
          </cell>
          <cell r="E106">
            <v>18</v>
          </cell>
          <cell r="F106">
            <v>0</v>
          </cell>
          <cell r="G106">
            <v>0</v>
          </cell>
          <cell r="H106">
            <v>0</v>
          </cell>
          <cell r="I106">
            <v>0</v>
          </cell>
          <cell r="J106">
            <v>18</v>
          </cell>
        </row>
        <row r="107">
          <cell r="A107" t="str">
            <v>72026</v>
          </cell>
          <cell r="B107" t="str">
            <v>45602676</v>
          </cell>
          <cell r="C107" t="str">
            <v>ЗАО "ЕКАТЕРИНБУРГ-ВТОРМЕТ"</v>
          </cell>
          <cell r="D107">
            <v>13</v>
          </cell>
          <cell r="E107">
            <v>13</v>
          </cell>
          <cell r="F107">
            <v>0</v>
          </cell>
          <cell r="G107">
            <v>0</v>
          </cell>
          <cell r="H107">
            <v>0</v>
          </cell>
          <cell r="I107">
            <v>0</v>
          </cell>
          <cell r="J107">
            <v>0</v>
          </cell>
          <cell r="K107">
            <v>0</v>
          </cell>
          <cell r="L107">
            <v>0</v>
          </cell>
          <cell r="M107">
            <v>0</v>
          </cell>
          <cell r="N107">
            <v>0</v>
          </cell>
          <cell r="O107">
            <v>13</v>
          </cell>
        </row>
        <row r="108">
          <cell r="A108" t="str">
            <v>72026</v>
          </cell>
          <cell r="B108" t="str">
            <v>45501372</v>
          </cell>
          <cell r="C108" t="str">
            <v>"ТРЕЙДИНГ" ООО</v>
          </cell>
          <cell r="D108">
            <v>11</v>
          </cell>
          <cell r="E108">
            <v>11</v>
          </cell>
          <cell r="F108">
            <v>11</v>
          </cell>
        </row>
        <row r="109">
          <cell r="A109" t="str">
            <v>72026</v>
          </cell>
          <cell r="B109" t="str">
            <v>42813734</v>
          </cell>
          <cell r="C109" t="str">
            <v>ООО "МКМС"</v>
          </cell>
          <cell r="D109">
            <v>10</v>
          </cell>
          <cell r="E109">
            <v>10</v>
          </cell>
        </row>
        <row r="110">
          <cell r="A110" t="str">
            <v>72026</v>
          </cell>
          <cell r="B110" t="str">
            <v>44646654</v>
          </cell>
          <cell r="C110" t="str">
            <v>ООО "ЦВЕТМЕТЭКСПОРТ"</v>
          </cell>
          <cell r="D110">
            <v>8</v>
          </cell>
          <cell r="E110">
            <v>8</v>
          </cell>
        </row>
        <row r="111">
          <cell r="A111" t="str">
            <v>72026</v>
          </cell>
          <cell r="B111" t="str">
            <v>00197965</v>
          </cell>
          <cell r="C111" t="str">
            <v>ОАО "ГАЙСКИЙ ЗАВОД ОЦМ "СПЛАВ"</v>
          </cell>
          <cell r="D111">
            <v>4</v>
          </cell>
          <cell r="E111">
            <v>4</v>
          </cell>
          <cell r="F111">
            <v>0</v>
          </cell>
          <cell r="G111">
            <v>0</v>
          </cell>
          <cell r="H111">
            <v>0</v>
          </cell>
          <cell r="I111">
            <v>0</v>
          </cell>
          <cell r="J111">
            <v>4</v>
          </cell>
        </row>
        <row r="112">
          <cell r="A112" t="str">
            <v>72026</v>
          </cell>
          <cell r="B112" t="str">
            <v>11576631</v>
          </cell>
          <cell r="C112" t="str">
            <v>АОЗТ "А-ТЕХНОИНВЕСТ"</v>
          </cell>
          <cell r="D112">
            <v>3</v>
          </cell>
          <cell r="E112">
            <v>3</v>
          </cell>
          <cell r="F112">
            <v>0</v>
          </cell>
          <cell r="G112">
            <v>3</v>
          </cell>
        </row>
        <row r="113">
          <cell r="A113" t="str">
            <v>72027</v>
          </cell>
          <cell r="B113" t="str">
            <v>00186507</v>
          </cell>
          <cell r="C113" t="str">
            <v>ЧЕЛЯБИНСКИЙ ЭЛЕКТРОМЕТАЛЛУРГИЧЕСКИЙ КОМБИНАТ</v>
          </cell>
          <cell r="D113">
            <v>173</v>
          </cell>
          <cell r="E113">
            <v>1</v>
          </cell>
          <cell r="F113">
            <v>1</v>
          </cell>
          <cell r="G113">
            <v>0</v>
          </cell>
          <cell r="H113">
            <v>1</v>
          </cell>
        </row>
        <row r="114">
          <cell r="A114" t="str">
            <v>72027</v>
          </cell>
          <cell r="B114" t="str">
            <v>11400412</v>
          </cell>
          <cell r="C114" t="str">
            <v>ТОО КОМПАНИЯ  ВОЛЬФРАМ-МОЛИБДЕН</v>
          </cell>
          <cell r="D114">
            <v>113</v>
          </cell>
          <cell r="E114">
            <v>54</v>
          </cell>
          <cell r="F114">
            <v>113</v>
          </cell>
          <cell r="G114">
            <v>113</v>
          </cell>
          <cell r="H114">
            <v>0</v>
          </cell>
          <cell r="I114">
            <v>0</v>
          </cell>
          <cell r="J114">
            <v>54</v>
          </cell>
        </row>
        <row r="115">
          <cell r="A115" t="str">
            <v>72027</v>
          </cell>
          <cell r="B115" t="str">
            <v>32547036</v>
          </cell>
          <cell r="C115" t="str">
            <v>ЗАО"ФЕРРОМЕТЭКС"</v>
          </cell>
          <cell r="D115">
            <v>18</v>
          </cell>
          <cell r="E115">
            <v>42</v>
          </cell>
          <cell r="F115">
            <v>17</v>
          </cell>
          <cell r="G115">
            <v>18</v>
          </cell>
          <cell r="H115">
            <v>42</v>
          </cell>
          <cell r="I115">
            <v>17</v>
          </cell>
          <cell r="J115">
            <v>37</v>
          </cell>
        </row>
        <row r="116">
          <cell r="A116" t="str">
            <v>72027</v>
          </cell>
          <cell r="B116" t="str">
            <v>08558397</v>
          </cell>
          <cell r="C116" t="str">
            <v>ГОСУДАРСТВЕННОЕ ПРЕДПРИЯТИЕ УЧРЕЖДЕНИЯ УЩ-349/13</v>
          </cell>
          <cell r="D116">
            <v>33</v>
          </cell>
          <cell r="E116">
            <v>33</v>
          </cell>
          <cell r="F116">
            <v>0</v>
          </cell>
          <cell r="G116">
            <v>0</v>
          </cell>
          <cell r="H116">
            <v>33</v>
          </cell>
        </row>
        <row r="117">
          <cell r="A117" t="str">
            <v>72027</v>
          </cell>
          <cell r="B117" t="str">
            <v>29406007</v>
          </cell>
          <cell r="C117" t="str">
            <v>АОЗТ НПО "ПОЛИМЕТАЛЛ"</v>
          </cell>
          <cell r="D117">
            <v>19</v>
          </cell>
          <cell r="E117">
            <v>19</v>
          </cell>
          <cell r="F117">
            <v>12</v>
          </cell>
          <cell r="G117">
            <v>0</v>
          </cell>
          <cell r="H117">
            <v>0</v>
          </cell>
          <cell r="I117">
            <v>0</v>
          </cell>
          <cell r="J117">
            <v>12</v>
          </cell>
        </row>
        <row r="118">
          <cell r="A118" t="str">
            <v>72027</v>
          </cell>
          <cell r="B118" t="str">
            <v>23359666</v>
          </cell>
          <cell r="C118" t="str">
            <v>ТОО "РЕМИКС"</v>
          </cell>
          <cell r="D118">
            <v>27</v>
          </cell>
          <cell r="E118">
            <v>27</v>
          </cell>
        </row>
        <row r="119">
          <cell r="A119" t="str">
            <v>72027</v>
          </cell>
          <cell r="B119" t="str">
            <v>17338654</v>
          </cell>
          <cell r="C119" t="str">
            <v>АО СП "ГЕОСОФТ-ИСТЛИНК" ("ГЕОЛИНК")</v>
          </cell>
          <cell r="D119">
            <v>19</v>
          </cell>
          <cell r="E119">
            <v>6</v>
          </cell>
          <cell r="F119">
            <v>19</v>
          </cell>
          <cell r="G119">
            <v>6</v>
          </cell>
        </row>
        <row r="120">
          <cell r="A120" t="str">
            <v>72027</v>
          </cell>
          <cell r="B120" t="str">
            <v>47190002</v>
          </cell>
          <cell r="C120" t="str">
            <v>"ЕВРОТРАНЗИТ" ООО</v>
          </cell>
          <cell r="D120">
            <v>22</v>
          </cell>
          <cell r="E120">
            <v>22</v>
          </cell>
          <cell r="F120">
            <v>0</v>
          </cell>
          <cell r="G120">
            <v>0</v>
          </cell>
          <cell r="H120">
            <v>0</v>
          </cell>
          <cell r="I120">
            <v>0</v>
          </cell>
          <cell r="J120">
            <v>0</v>
          </cell>
          <cell r="K120">
            <v>0</v>
          </cell>
          <cell r="L120">
            <v>0</v>
          </cell>
          <cell r="M120">
            <v>22</v>
          </cell>
        </row>
        <row r="121">
          <cell r="A121" t="str">
            <v>72027</v>
          </cell>
          <cell r="B121" t="str">
            <v>11576631</v>
          </cell>
          <cell r="C121" t="str">
            <v>АОЗТ "А-ТЕХНОИНВЕСТ"</v>
          </cell>
          <cell r="D121">
            <v>18</v>
          </cell>
          <cell r="E121">
            <v>18</v>
          </cell>
          <cell r="F121">
            <v>0</v>
          </cell>
          <cell r="G121">
            <v>0</v>
          </cell>
          <cell r="H121">
            <v>18</v>
          </cell>
        </row>
        <row r="122">
          <cell r="A122" t="str">
            <v>72027</v>
          </cell>
          <cell r="B122" t="str">
            <v>33911662</v>
          </cell>
          <cell r="C122" t="str">
            <v>АОЗТ "ВЭКС ЛТД"/VEX LTD/                                                    0583</v>
          </cell>
          <cell r="D122">
            <v>17</v>
          </cell>
          <cell r="E122">
            <v>17</v>
          </cell>
          <cell r="F122">
            <v>0</v>
          </cell>
          <cell r="G122">
            <v>0</v>
          </cell>
          <cell r="H122">
            <v>0</v>
          </cell>
          <cell r="I122">
            <v>0</v>
          </cell>
          <cell r="J122">
            <v>0</v>
          </cell>
          <cell r="K122">
            <v>0</v>
          </cell>
          <cell r="L122">
            <v>0</v>
          </cell>
          <cell r="M122">
            <v>17</v>
          </cell>
        </row>
        <row r="123">
          <cell r="A123" t="str">
            <v>72027</v>
          </cell>
          <cell r="B123" t="str">
            <v>47053340</v>
          </cell>
          <cell r="C123" t="str">
            <v>ООО"ДИК"</v>
          </cell>
          <cell r="D123">
            <v>12</v>
          </cell>
          <cell r="E123">
            <v>12</v>
          </cell>
          <cell r="F123">
            <v>0</v>
          </cell>
          <cell r="G123">
            <v>0</v>
          </cell>
          <cell r="H123">
            <v>0</v>
          </cell>
          <cell r="I123">
            <v>0</v>
          </cell>
          <cell r="J123">
            <v>0</v>
          </cell>
          <cell r="K123">
            <v>12</v>
          </cell>
        </row>
        <row r="124">
          <cell r="A124" t="str">
            <v>72027</v>
          </cell>
          <cell r="B124" t="str">
            <v>43234984</v>
          </cell>
          <cell r="C124" t="str">
            <v>ООО "АМИ"</v>
          </cell>
          <cell r="D124">
            <v>6</v>
          </cell>
          <cell r="E124">
            <v>6</v>
          </cell>
          <cell r="F124">
            <v>1</v>
          </cell>
          <cell r="G124">
            <v>4</v>
          </cell>
          <cell r="H124">
            <v>4</v>
          </cell>
        </row>
        <row r="125">
          <cell r="A125" t="str">
            <v>72027</v>
          </cell>
          <cell r="B125" t="str">
            <v>11164294</v>
          </cell>
          <cell r="C125" t="str">
            <v>ТОО "КВАРК"</v>
          </cell>
          <cell r="D125">
            <v>10</v>
          </cell>
          <cell r="E125">
            <v>10</v>
          </cell>
          <cell r="F125">
            <v>0</v>
          </cell>
          <cell r="G125">
            <v>0</v>
          </cell>
          <cell r="H125">
            <v>0</v>
          </cell>
          <cell r="I125">
            <v>0</v>
          </cell>
          <cell r="J125">
            <v>0</v>
          </cell>
          <cell r="K125">
            <v>0</v>
          </cell>
          <cell r="L125">
            <v>0</v>
          </cell>
          <cell r="M125">
            <v>0</v>
          </cell>
          <cell r="N125">
            <v>0</v>
          </cell>
          <cell r="O125">
            <v>10</v>
          </cell>
        </row>
        <row r="126">
          <cell r="A126" t="str">
            <v>72027</v>
          </cell>
          <cell r="B126" t="str">
            <v>22319535</v>
          </cell>
          <cell r="C126" t="str">
            <v>ТОО ФИРМА "ЧЕЛП"</v>
          </cell>
          <cell r="D126">
            <v>3</v>
          </cell>
          <cell r="E126">
            <v>6</v>
          </cell>
          <cell r="F126">
            <v>3</v>
          </cell>
          <cell r="G126">
            <v>6</v>
          </cell>
          <cell r="H126">
            <v>0</v>
          </cell>
          <cell r="I126">
            <v>0</v>
          </cell>
          <cell r="J126">
            <v>6</v>
          </cell>
        </row>
        <row r="127">
          <cell r="A127" t="str">
            <v>72027</v>
          </cell>
          <cell r="B127" t="str">
            <v>35497296</v>
          </cell>
          <cell r="C127" t="str">
            <v>ЗАО ППП "ТЕХНОСПЕЦСТАЛЬ"</v>
          </cell>
          <cell r="D127">
            <v>8</v>
          </cell>
          <cell r="E127">
            <v>8</v>
          </cell>
          <cell r="F127">
            <v>0</v>
          </cell>
          <cell r="G127">
            <v>0</v>
          </cell>
          <cell r="H127">
            <v>0</v>
          </cell>
          <cell r="I127">
            <v>8</v>
          </cell>
        </row>
        <row r="128">
          <cell r="A128" t="str">
            <v>72027</v>
          </cell>
          <cell r="B128" t="str">
            <v>43970654</v>
          </cell>
          <cell r="C128" t="str">
            <v>ООО"АНИКМА"</v>
          </cell>
          <cell r="D128">
            <v>6</v>
          </cell>
          <cell r="E128">
            <v>6</v>
          </cell>
          <cell r="F128">
            <v>0</v>
          </cell>
          <cell r="G128">
            <v>0</v>
          </cell>
          <cell r="H128">
            <v>6</v>
          </cell>
        </row>
        <row r="129">
          <cell r="A129" t="str">
            <v>72027</v>
          </cell>
          <cell r="B129" t="str">
            <v>12607345</v>
          </cell>
          <cell r="C129" t="str">
            <v>ТОО НТП"РЕСУРС"</v>
          </cell>
          <cell r="D129">
            <v>5</v>
          </cell>
          <cell r="E129">
            <v>5</v>
          </cell>
          <cell r="F129">
            <v>0</v>
          </cell>
          <cell r="G129">
            <v>0</v>
          </cell>
          <cell r="H129">
            <v>0</v>
          </cell>
          <cell r="I129">
            <v>0</v>
          </cell>
          <cell r="J129">
            <v>0</v>
          </cell>
          <cell r="K129">
            <v>0</v>
          </cell>
          <cell r="L129">
            <v>0</v>
          </cell>
          <cell r="M129">
            <v>5</v>
          </cell>
        </row>
        <row r="130">
          <cell r="A130" t="str">
            <v>72027</v>
          </cell>
          <cell r="B130" t="str">
            <v>44365205</v>
          </cell>
          <cell r="C130" t="str">
            <v>"СЕРВИС ПЛЮС" ООО</v>
          </cell>
          <cell r="D130">
            <v>5</v>
          </cell>
          <cell r="E130">
            <v>5</v>
          </cell>
          <cell r="F130">
            <v>0</v>
          </cell>
          <cell r="G130">
            <v>0</v>
          </cell>
          <cell r="H130">
            <v>0</v>
          </cell>
          <cell r="I130">
            <v>0</v>
          </cell>
          <cell r="J130">
            <v>0</v>
          </cell>
          <cell r="K130">
            <v>0</v>
          </cell>
          <cell r="L130">
            <v>0</v>
          </cell>
          <cell r="M130">
            <v>0</v>
          </cell>
          <cell r="N130">
            <v>0</v>
          </cell>
          <cell r="O130">
            <v>5</v>
          </cell>
        </row>
        <row r="131">
          <cell r="A131" t="str">
            <v>72027</v>
          </cell>
          <cell r="B131" t="str">
            <v>29322612</v>
          </cell>
          <cell r="C131" t="str">
            <v>ЗАО "МАКСИМЕТ"</v>
          </cell>
          <cell r="D131">
            <v>4</v>
          </cell>
        </row>
        <row r="132">
          <cell r="A132" t="str">
            <v>72027</v>
          </cell>
          <cell r="B132" t="str">
            <v>45674658</v>
          </cell>
          <cell r="C132" t="str">
            <v>ЗАО"НПО ДЕМИЛОНГ"</v>
          </cell>
          <cell r="D132">
            <v>4</v>
          </cell>
          <cell r="E132">
            <v>4</v>
          </cell>
          <cell r="F132">
            <v>4</v>
          </cell>
        </row>
        <row r="133">
          <cell r="A133" t="str">
            <v>72027</v>
          </cell>
          <cell r="B133" t="str">
            <v>05799321</v>
          </cell>
          <cell r="C133" t="str">
            <v>АО "Белэнергомаш"</v>
          </cell>
          <cell r="D133">
            <v>2</v>
          </cell>
          <cell r="E133">
            <v>2</v>
          </cell>
          <cell r="F133">
            <v>2</v>
          </cell>
        </row>
        <row r="134">
          <cell r="A134" t="str">
            <v>72027</v>
          </cell>
          <cell r="B134" t="str">
            <v>23067900</v>
          </cell>
          <cell r="C134" t="str">
            <v>АГП "НИКЕЛЬ"</v>
          </cell>
          <cell r="D134">
            <v>2</v>
          </cell>
          <cell r="E134">
            <v>2</v>
          </cell>
          <cell r="F134">
            <v>0</v>
          </cell>
          <cell r="G134">
            <v>0</v>
          </cell>
          <cell r="H134">
            <v>0</v>
          </cell>
          <cell r="I134">
            <v>0</v>
          </cell>
          <cell r="J134">
            <v>0</v>
          </cell>
          <cell r="K134">
            <v>0</v>
          </cell>
          <cell r="L134">
            <v>0</v>
          </cell>
          <cell r="M134">
            <v>0</v>
          </cell>
          <cell r="N134">
            <v>0</v>
          </cell>
          <cell r="O134">
            <v>2</v>
          </cell>
        </row>
        <row r="135">
          <cell r="A135" t="str">
            <v>72027</v>
          </cell>
          <cell r="B135" t="str">
            <v>07628368</v>
          </cell>
          <cell r="C135" t="str">
            <v>ОАО "ЗЭЛТА"</v>
          </cell>
          <cell r="D135">
            <v>1</v>
          </cell>
          <cell r="E135">
            <v>1</v>
          </cell>
          <cell r="F135">
            <v>0</v>
          </cell>
          <cell r="G135">
            <v>0</v>
          </cell>
          <cell r="H135">
            <v>1</v>
          </cell>
        </row>
        <row r="136">
          <cell r="A136" t="str">
            <v>72027</v>
          </cell>
          <cell r="B136" t="str">
            <v>00288550</v>
          </cell>
          <cell r="C136" t="str">
            <v>АО "ГУСЕВСКИЙ ХРУСТАЛЬНЫЙ ЗАВОД"</v>
          </cell>
          <cell r="D136">
            <v>0</v>
          </cell>
          <cell r="E136">
            <v>0</v>
          </cell>
          <cell r="F136">
            <v>0</v>
          </cell>
          <cell r="G136">
            <v>0</v>
          </cell>
          <cell r="H136">
            <v>0</v>
          </cell>
        </row>
        <row r="137">
          <cell r="A137" t="str">
            <v>72027</v>
          </cell>
          <cell r="B137" t="str">
            <v>41146603</v>
          </cell>
          <cell r="C137" t="str">
            <v>ЗАО "КВАЗАР-ЦЕНТР"</v>
          </cell>
          <cell r="D137">
            <v>0</v>
          </cell>
          <cell r="E137">
            <v>0</v>
          </cell>
          <cell r="F137">
            <v>0</v>
          </cell>
          <cell r="G137">
            <v>0</v>
          </cell>
          <cell r="H137">
            <v>0</v>
          </cell>
          <cell r="I137">
            <v>0</v>
          </cell>
          <cell r="J137">
            <v>0</v>
          </cell>
          <cell r="K137">
            <v>0</v>
          </cell>
          <cell r="L137">
            <v>0</v>
          </cell>
        </row>
        <row r="138">
          <cell r="A138" t="str">
            <v>72027</v>
          </cell>
          <cell r="B138" t="str">
            <v>43471796</v>
          </cell>
          <cell r="C138" t="str">
            <v>ООО "БАЛТИКА-ПЛЮС"</v>
          </cell>
          <cell r="D138">
            <v>0</v>
          </cell>
          <cell r="E138">
            <v>0</v>
          </cell>
          <cell r="F138">
            <v>0</v>
          </cell>
          <cell r="G138">
            <v>0</v>
          </cell>
          <cell r="H138">
            <v>0</v>
          </cell>
          <cell r="I138">
            <v>0</v>
          </cell>
          <cell r="J138">
            <v>0</v>
          </cell>
          <cell r="K138">
            <v>0</v>
          </cell>
          <cell r="L138">
            <v>0</v>
          </cell>
          <cell r="M138">
            <v>0</v>
          </cell>
          <cell r="N138">
            <v>0</v>
          </cell>
          <cell r="O138">
            <v>0</v>
          </cell>
        </row>
        <row r="139">
          <cell r="A139" t="str">
            <v>72027</v>
          </cell>
          <cell r="B139" t="str">
            <v>82222167</v>
          </cell>
          <cell r="C139" t="str">
            <v>ИЗМЕСТЬЕВ ВИКТОР ГЕОРГИЕВИЧ</v>
          </cell>
          <cell r="D139">
            <v>0</v>
          </cell>
          <cell r="E139">
            <v>0</v>
          </cell>
          <cell r="F139">
            <v>0</v>
          </cell>
          <cell r="G139">
            <v>0</v>
          </cell>
          <cell r="H139">
            <v>0</v>
          </cell>
          <cell r="I139">
            <v>0</v>
          </cell>
          <cell r="J139">
            <v>0</v>
          </cell>
          <cell r="K139">
            <v>0</v>
          </cell>
        </row>
        <row r="140">
          <cell r="A140" t="str">
            <v>72028</v>
          </cell>
          <cell r="B140" t="str">
            <v>08612062</v>
          </cell>
          <cell r="C140" t="str">
            <v>601745 К-Т "СТАНДАРТ"Г.КОЛЬЧУГИНО</v>
          </cell>
          <cell r="D140">
            <v>145</v>
          </cell>
          <cell r="E140">
            <v>9</v>
          </cell>
          <cell r="F140">
            <v>233</v>
          </cell>
          <cell r="G140">
            <v>233</v>
          </cell>
          <cell r="H140">
            <v>144</v>
          </cell>
          <cell r="I140">
            <v>344</v>
          </cell>
          <cell r="J140">
            <v>36</v>
          </cell>
          <cell r="K140">
            <v>128</v>
          </cell>
          <cell r="L140">
            <v>54</v>
          </cell>
        </row>
        <row r="141">
          <cell r="A141" t="str">
            <v>72028</v>
          </cell>
          <cell r="B141" t="str">
            <v>11400412</v>
          </cell>
          <cell r="C141" t="str">
            <v>ТОО КОМПАНИЯ  ВОЛЬФРАМ-МОЛИБДЕН</v>
          </cell>
          <cell r="D141">
            <v>243</v>
          </cell>
          <cell r="E141">
            <v>278</v>
          </cell>
          <cell r="F141">
            <v>53</v>
          </cell>
          <cell r="G141">
            <v>243</v>
          </cell>
          <cell r="H141">
            <v>278</v>
          </cell>
          <cell r="I141">
            <v>53</v>
          </cell>
          <cell r="J141">
            <v>243</v>
          </cell>
          <cell r="K141">
            <v>0</v>
          </cell>
          <cell r="L141">
            <v>0</v>
          </cell>
          <cell r="M141">
            <v>0</v>
          </cell>
          <cell r="N141">
            <v>278</v>
          </cell>
          <cell r="O141">
            <v>53</v>
          </cell>
        </row>
        <row r="142">
          <cell r="A142" t="str">
            <v>72028</v>
          </cell>
          <cell r="B142" t="str">
            <v>00186507</v>
          </cell>
          <cell r="C142" t="str">
            <v>ЧЕЛЯБИНСКИЙ ЭЛЕКТРОМЕТАЛЛУРГИЧЕСКИЙ КОМБИНАТ</v>
          </cell>
          <cell r="D142">
            <v>60</v>
          </cell>
          <cell r="E142">
            <v>60</v>
          </cell>
          <cell r="F142">
            <v>303</v>
          </cell>
          <cell r="G142">
            <v>60</v>
          </cell>
          <cell r="H142">
            <v>55</v>
          </cell>
          <cell r="I142">
            <v>0</v>
          </cell>
          <cell r="J142">
            <v>55</v>
          </cell>
        </row>
        <row r="143">
          <cell r="A143" t="str">
            <v>72028</v>
          </cell>
          <cell r="B143" t="str">
            <v>00468513</v>
          </cell>
          <cell r="C143" t="str">
            <v>ГОСУДАРСТВЕННОЕ УНИТАРНОЕ ПРЕДПР-Е "ФИРМА РИК"</v>
          </cell>
          <cell r="D143">
            <v>201</v>
          </cell>
          <cell r="E143">
            <v>201</v>
          </cell>
          <cell r="F143">
            <v>0</v>
          </cell>
          <cell r="G143">
            <v>201</v>
          </cell>
        </row>
        <row r="144">
          <cell r="A144" t="str">
            <v>72028</v>
          </cell>
          <cell r="B144" t="str">
            <v>08612978</v>
          </cell>
          <cell r="C144" t="str">
            <v>КОМБИНАТ "СКАЛА"</v>
          </cell>
          <cell r="D144">
            <v>66</v>
          </cell>
          <cell r="E144">
            <v>66</v>
          </cell>
          <cell r="F144">
            <v>125</v>
          </cell>
        </row>
        <row r="145">
          <cell r="A145" t="str">
            <v>72028</v>
          </cell>
          <cell r="B145" t="str">
            <v>23111676</v>
          </cell>
          <cell r="C145" t="str">
            <v>ТОО ТРАНСТЕРМ</v>
          </cell>
          <cell r="D145">
            <v>127</v>
          </cell>
          <cell r="E145">
            <v>14</v>
          </cell>
          <cell r="F145">
            <v>127</v>
          </cell>
          <cell r="G145">
            <v>127</v>
          </cell>
          <cell r="H145">
            <v>14</v>
          </cell>
        </row>
        <row r="146">
          <cell r="A146" t="str">
            <v>72028</v>
          </cell>
          <cell r="B146" t="str">
            <v>39109428</v>
          </cell>
          <cell r="C146" t="str">
            <v>ООО "ПРАКТИК"</v>
          </cell>
          <cell r="D146">
            <v>36</v>
          </cell>
        </row>
        <row r="147">
          <cell r="A147" t="str">
            <v>72028</v>
          </cell>
          <cell r="B147" t="str">
            <v>45576861</v>
          </cell>
          <cell r="C147" t="str">
            <v>ООО "СИHТЕЗ"</v>
          </cell>
          <cell r="D147">
            <v>4</v>
          </cell>
          <cell r="E147">
            <v>4</v>
          </cell>
          <cell r="F147">
            <v>0</v>
          </cell>
          <cell r="G147">
            <v>0</v>
          </cell>
          <cell r="H147">
            <v>0</v>
          </cell>
          <cell r="I147">
            <v>0</v>
          </cell>
          <cell r="J147">
            <v>0</v>
          </cell>
          <cell r="K147">
            <v>0</v>
          </cell>
          <cell r="L147">
            <v>0</v>
          </cell>
          <cell r="M147">
            <v>4</v>
          </cell>
        </row>
        <row r="148">
          <cell r="A148" t="str">
            <v>72028</v>
          </cell>
          <cell r="B148" t="str">
            <v>44286397</v>
          </cell>
          <cell r="C148" t="str">
            <v>ООО "ПЕТРОЛЮКС"</v>
          </cell>
          <cell r="D148">
            <v>1</v>
          </cell>
          <cell r="E148">
            <v>2</v>
          </cell>
          <cell r="F148">
            <v>1</v>
          </cell>
          <cell r="G148">
            <v>1</v>
          </cell>
          <cell r="H148">
            <v>0</v>
          </cell>
          <cell r="I148">
            <v>0</v>
          </cell>
          <cell r="J148">
            <v>0</v>
          </cell>
          <cell r="K148">
            <v>0</v>
          </cell>
          <cell r="L148">
            <v>0</v>
          </cell>
          <cell r="M148">
            <v>0</v>
          </cell>
          <cell r="N148">
            <v>2</v>
          </cell>
        </row>
        <row r="149">
          <cell r="A149" t="str">
            <v>72028</v>
          </cell>
          <cell r="B149" t="str">
            <v>41072595</v>
          </cell>
          <cell r="C149" t="str">
            <v>ЗАО УМТС "РОСТКОМПЛЕКТСНАБ"</v>
          </cell>
          <cell r="D149">
            <v>1</v>
          </cell>
          <cell r="E149">
            <v>1</v>
          </cell>
          <cell r="F149">
            <v>1</v>
          </cell>
          <cell r="G149">
            <v>1</v>
          </cell>
        </row>
        <row r="150">
          <cell r="A150" t="str">
            <v>72028</v>
          </cell>
          <cell r="B150" t="str">
            <v>44340027</v>
          </cell>
          <cell r="C150" t="str">
            <v>"ИНТЕРТЕХПРИБОР" ЗАО</v>
          </cell>
          <cell r="D150">
            <v>0</v>
          </cell>
          <cell r="E150">
            <v>1</v>
          </cell>
          <cell r="F150">
            <v>1</v>
          </cell>
          <cell r="G150">
            <v>1</v>
          </cell>
          <cell r="H150">
            <v>1</v>
          </cell>
        </row>
        <row r="151">
          <cell r="A151" t="str">
            <v>72028</v>
          </cell>
          <cell r="B151" t="str">
            <v>82222167</v>
          </cell>
          <cell r="C151" t="str">
            <v>ИЗМЕСТЬЕВ ВИКТОР ГЕОРГИЕВИЧ</v>
          </cell>
          <cell r="D151">
            <v>1</v>
          </cell>
          <cell r="E151">
            <v>0</v>
          </cell>
          <cell r="F151">
            <v>1</v>
          </cell>
          <cell r="G151">
            <v>0</v>
          </cell>
          <cell r="H151">
            <v>0</v>
          </cell>
          <cell r="I151">
            <v>0</v>
          </cell>
          <cell r="J151">
            <v>0</v>
          </cell>
          <cell r="K151">
            <v>0</v>
          </cell>
        </row>
        <row r="152">
          <cell r="A152" t="str">
            <v>720291</v>
          </cell>
          <cell r="B152" t="str">
            <v>07510017</v>
          </cell>
          <cell r="C152" t="str">
            <v>ВЕРХНЕСАЛДИНСКОЕ МЕТАЛЛУРГИЧЕСКОЕ ПРОИЗВОДСТВЕННОЕ ОБЪЕДИНЕНИЕ ИМ.В.</v>
          </cell>
          <cell r="D152">
            <v>383</v>
          </cell>
          <cell r="E152">
            <v>389</v>
          </cell>
          <cell r="F152">
            <v>499</v>
          </cell>
          <cell r="G152">
            <v>529</v>
          </cell>
          <cell r="H152">
            <v>387</v>
          </cell>
          <cell r="I152">
            <v>469</v>
          </cell>
          <cell r="J152">
            <v>474</v>
          </cell>
          <cell r="K152">
            <v>422</v>
          </cell>
          <cell r="L152">
            <v>353</v>
          </cell>
        </row>
        <row r="153">
          <cell r="A153" t="str">
            <v>720291</v>
          </cell>
          <cell r="B153" t="str">
            <v>11576631</v>
          </cell>
          <cell r="C153" t="str">
            <v>АОЗТ "А-ТЕХНОИНВЕСТ"</v>
          </cell>
          <cell r="D153">
            <v>282</v>
          </cell>
          <cell r="E153">
            <v>257</v>
          </cell>
          <cell r="F153">
            <v>331</v>
          </cell>
          <cell r="G153">
            <v>130</v>
          </cell>
          <cell r="H153">
            <v>332</v>
          </cell>
          <cell r="I153">
            <v>330</v>
          </cell>
          <cell r="J153">
            <v>326</v>
          </cell>
          <cell r="K153">
            <v>325</v>
          </cell>
          <cell r="L153">
            <v>320</v>
          </cell>
          <cell r="M153">
            <v>386</v>
          </cell>
          <cell r="N153">
            <v>328</v>
          </cell>
          <cell r="O153">
            <v>329</v>
          </cell>
        </row>
        <row r="154">
          <cell r="A154" t="str">
            <v>720291</v>
          </cell>
          <cell r="B154" t="str">
            <v>08558397</v>
          </cell>
          <cell r="C154" t="str">
            <v>"УЧРЕЖДЕНИЕ УЩ-349/13"</v>
          </cell>
          <cell r="D154">
            <v>32</v>
          </cell>
          <cell r="E154">
            <v>189</v>
          </cell>
          <cell r="F154">
            <v>159</v>
          </cell>
          <cell r="G154">
            <v>59</v>
          </cell>
          <cell r="H154">
            <v>111</v>
          </cell>
          <cell r="I154">
            <v>253</v>
          </cell>
          <cell r="J154">
            <v>160</v>
          </cell>
          <cell r="K154">
            <v>189</v>
          </cell>
          <cell r="L154">
            <v>284</v>
          </cell>
          <cell r="M154">
            <v>120</v>
          </cell>
          <cell r="N154">
            <v>52</v>
          </cell>
        </row>
        <row r="155">
          <cell r="A155" t="str">
            <v>720291</v>
          </cell>
          <cell r="B155" t="str">
            <v>07502319</v>
          </cell>
          <cell r="C155" t="str">
            <v>ДЛЯ ЗАО"МЕЖТРАНС" ОАО "КУЛЕБАКСКИЙ МЕТЗАВОД"</v>
          </cell>
          <cell r="D155">
            <v>66</v>
          </cell>
          <cell r="E155">
            <v>20</v>
          </cell>
          <cell r="F155">
            <v>20</v>
          </cell>
          <cell r="G155">
            <v>84</v>
          </cell>
          <cell r="H155">
            <v>108</v>
          </cell>
          <cell r="I155">
            <v>80</v>
          </cell>
          <cell r="J155">
            <v>60</v>
          </cell>
          <cell r="K155">
            <v>80</v>
          </cell>
          <cell r="L155">
            <v>59</v>
          </cell>
          <cell r="M155">
            <v>334</v>
          </cell>
          <cell r="N155">
            <v>199</v>
          </cell>
          <cell r="O155">
            <v>179</v>
          </cell>
        </row>
        <row r="156">
          <cell r="A156" t="str">
            <v>720291</v>
          </cell>
          <cell r="B156" t="str">
            <v>36422768</v>
          </cell>
          <cell r="C156" t="str">
            <v>ООО "АНЕГА-93"                                                              0327</v>
          </cell>
          <cell r="D156">
            <v>111</v>
          </cell>
          <cell r="E156">
            <v>133</v>
          </cell>
          <cell r="F156">
            <v>133</v>
          </cell>
          <cell r="G156">
            <v>180</v>
          </cell>
          <cell r="H156">
            <v>120</v>
          </cell>
          <cell r="I156">
            <v>120</v>
          </cell>
          <cell r="J156">
            <v>120</v>
          </cell>
          <cell r="K156">
            <v>120</v>
          </cell>
          <cell r="L156">
            <v>236</v>
          </cell>
          <cell r="M156">
            <v>119</v>
          </cell>
          <cell r="N156">
            <v>120</v>
          </cell>
          <cell r="O156">
            <v>120</v>
          </cell>
        </row>
        <row r="157">
          <cell r="A157" t="str">
            <v>720291</v>
          </cell>
          <cell r="B157" t="str">
            <v>25006676</v>
          </cell>
          <cell r="C157" t="str">
            <v>АКЦИОНЕРНОЕ ОБЩЕСТВО ЗАКРЫТОГО ТИПА "ЭКСФЕР"</v>
          </cell>
          <cell r="D157">
            <v>180</v>
          </cell>
          <cell r="E157">
            <v>180</v>
          </cell>
          <cell r="F157">
            <v>60</v>
          </cell>
          <cell r="G157">
            <v>60</v>
          </cell>
          <cell r="H157">
            <v>60</v>
          </cell>
          <cell r="I157">
            <v>64</v>
          </cell>
          <cell r="J157">
            <v>115</v>
          </cell>
          <cell r="K157">
            <v>64</v>
          </cell>
          <cell r="L157">
            <v>64</v>
          </cell>
        </row>
        <row r="158">
          <cell r="A158" t="str">
            <v>720291</v>
          </cell>
          <cell r="B158" t="str">
            <v>11644864</v>
          </cell>
          <cell r="C158" t="str">
            <v>ТОО КОЛОКОЛ ЛТД /КУЛЕБАКСКИЙ ФИЛИАЛ НИЖЕГОРОДСКАЯ ОБЛ КУЛЕБАКИ УЛ ВОССТАНИЯ 1</v>
          </cell>
          <cell r="D158">
            <v>40</v>
          </cell>
          <cell r="E158">
            <v>40</v>
          </cell>
          <cell r="F158">
            <v>40</v>
          </cell>
          <cell r="G158">
            <v>40</v>
          </cell>
          <cell r="H158">
            <v>80</v>
          </cell>
          <cell r="I158">
            <v>19</v>
          </cell>
          <cell r="J158">
            <v>138</v>
          </cell>
          <cell r="K158">
            <v>40</v>
          </cell>
          <cell r="L158">
            <v>19</v>
          </cell>
          <cell r="M158">
            <v>59</v>
          </cell>
          <cell r="N158">
            <v>20</v>
          </cell>
          <cell r="O158">
            <v>39</v>
          </cell>
        </row>
        <row r="159">
          <cell r="A159" t="str">
            <v>720291</v>
          </cell>
          <cell r="B159" t="str">
            <v>00186465</v>
          </cell>
          <cell r="C159" t="str">
            <v>ОАО "МЕЧЕЛ"</v>
          </cell>
          <cell r="D159">
            <v>409</v>
          </cell>
          <cell r="E159">
            <v>409</v>
          </cell>
        </row>
        <row r="160">
          <cell r="A160" t="str">
            <v>720291</v>
          </cell>
          <cell r="B160" t="str">
            <v>32489310</v>
          </cell>
          <cell r="C160" t="str">
            <v>АОЗТ "КАСКАД АВС"</v>
          </cell>
          <cell r="D160">
            <v>18</v>
          </cell>
          <cell r="E160">
            <v>99</v>
          </cell>
          <cell r="F160">
            <v>37</v>
          </cell>
          <cell r="G160">
            <v>79</v>
          </cell>
          <cell r="H160">
            <v>58</v>
          </cell>
          <cell r="I160">
            <v>99</v>
          </cell>
          <cell r="J160">
            <v>37</v>
          </cell>
          <cell r="K160">
            <v>79</v>
          </cell>
          <cell r="L160">
            <v>58</v>
          </cell>
          <cell r="M160">
            <v>38</v>
          </cell>
          <cell r="N160">
            <v>55</v>
          </cell>
        </row>
        <row r="161">
          <cell r="A161" t="str">
            <v>720291</v>
          </cell>
          <cell r="B161" t="str">
            <v>43276385</v>
          </cell>
          <cell r="C161" t="str">
            <v>ООО "КОММЕТ"</v>
          </cell>
          <cell r="D161">
            <v>20</v>
          </cell>
          <cell r="E161">
            <v>55</v>
          </cell>
          <cell r="F161">
            <v>20</v>
          </cell>
          <cell r="G161">
            <v>55</v>
          </cell>
          <cell r="H161">
            <v>19</v>
          </cell>
          <cell r="I161">
            <v>9</v>
          </cell>
          <cell r="J161">
            <v>51</v>
          </cell>
          <cell r="K161">
            <v>20</v>
          </cell>
          <cell r="L161">
            <v>108</v>
          </cell>
          <cell r="M161">
            <v>19</v>
          </cell>
          <cell r="N161">
            <v>19</v>
          </cell>
          <cell r="O161">
            <v>19</v>
          </cell>
        </row>
        <row r="162">
          <cell r="A162" t="str">
            <v>720291</v>
          </cell>
          <cell r="B162" t="str">
            <v>07508954</v>
          </cell>
          <cell r="C162" t="str">
            <v>ЗАВОД ИМ.ГОРЬКОГО</v>
          </cell>
          <cell r="D162">
            <v>18</v>
          </cell>
          <cell r="E162">
            <v>54</v>
          </cell>
          <cell r="F162">
            <v>36</v>
          </cell>
          <cell r="G162">
            <v>57</v>
          </cell>
          <cell r="H162">
            <v>37</v>
          </cell>
          <cell r="I162">
            <v>18</v>
          </cell>
          <cell r="J162">
            <v>54</v>
          </cell>
          <cell r="K162">
            <v>36</v>
          </cell>
          <cell r="L162">
            <v>36</v>
          </cell>
          <cell r="M162">
            <v>57</v>
          </cell>
          <cell r="N162">
            <v>37</v>
          </cell>
          <cell r="O162">
            <v>54</v>
          </cell>
        </row>
        <row r="163">
          <cell r="A163" t="str">
            <v>720291</v>
          </cell>
          <cell r="B163" t="str">
            <v>17658198</v>
          </cell>
          <cell r="C163" t="str">
            <v>ВАО ВИЛС</v>
          </cell>
          <cell r="D163">
            <v>20</v>
          </cell>
          <cell r="E163">
            <v>20</v>
          </cell>
          <cell r="F163">
            <v>20</v>
          </cell>
          <cell r="G163">
            <v>20</v>
          </cell>
          <cell r="H163">
            <v>19</v>
          </cell>
          <cell r="I163">
            <v>52</v>
          </cell>
          <cell r="J163">
            <v>20</v>
          </cell>
          <cell r="K163">
            <v>52</v>
          </cell>
          <cell r="L163">
            <v>38</v>
          </cell>
          <cell r="M163">
            <v>0</v>
          </cell>
          <cell r="N163">
            <v>38</v>
          </cell>
        </row>
        <row r="164">
          <cell r="A164" t="str">
            <v>720291</v>
          </cell>
          <cell r="B164" t="str">
            <v>40331059</v>
          </cell>
          <cell r="C164" t="str">
            <v>ЗАО "МЕТРИКА"</v>
          </cell>
          <cell r="D164">
            <v>55</v>
          </cell>
          <cell r="E164">
            <v>58</v>
          </cell>
          <cell r="F164">
            <v>58</v>
          </cell>
          <cell r="G164">
            <v>10</v>
          </cell>
          <cell r="H164">
            <v>36</v>
          </cell>
          <cell r="I164">
            <v>29</v>
          </cell>
        </row>
        <row r="165">
          <cell r="A165" t="str">
            <v>720291</v>
          </cell>
          <cell r="B165" t="str">
            <v>43081799</v>
          </cell>
          <cell r="C165" t="str">
            <v>ООО"ФЕРАЛ" *6662038409</v>
          </cell>
          <cell r="D165">
            <v>9</v>
          </cell>
          <cell r="E165">
            <v>59</v>
          </cell>
          <cell r="F165">
            <v>9</v>
          </cell>
          <cell r="G165">
            <v>54</v>
          </cell>
          <cell r="H165">
            <v>59</v>
          </cell>
          <cell r="I165">
            <v>51</v>
          </cell>
          <cell r="J165">
            <v>59</v>
          </cell>
          <cell r="K165">
            <v>0</v>
          </cell>
          <cell r="L165">
            <v>0</v>
          </cell>
          <cell r="M165">
            <v>0</v>
          </cell>
          <cell r="N165">
            <v>51</v>
          </cell>
          <cell r="O165">
            <v>54</v>
          </cell>
        </row>
        <row r="166">
          <cell r="A166" t="str">
            <v>720291</v>
          </cell>
          <cell r="B166" t="str">
            <v>36743946</v>
          </cell>
          <cell r="C166" t="str">
            <v>ООО " РЕСУРСЫ И МЕТАЛЛЫ" R&amp;M</v>
          </cell>
          <cell r="D166">
            <v>20</v>
          </cell>
          <cell r="E166">
            <v>20</v>
          </cell>
          <cell r="F166">
            <v>20</v>
          </cell>
          <cell r="G166">
            <v>20</v>
          </cell>
          <cell r="H166">
            <v>11</v>
          </cell>
          <cell r="I166">
            <v>39</v>
          </cell>
          <cell r="J166">
            <v>19</v>
          </cell>
          <cell r="K166">
            <v>11</v>
          </cell>
          <cell r="L166">
            <v>40</v>
          </cell>
          <cell r="M166">
            <v>11</v>
          </cell>
          <cell r="N166">
            <v>0</v>
          </cell>
          <cell r="O166">
            <v>40</v>
          </cell>
        </row>
        <row r="167">
          <cell r="A167" t="str">
            <v>720291</v>
          </cell>
          <cell r="B167" t="str">
            <v>45941800</v>
          </cell>
          <cell r="C167" t="str">
            <v>ООО "ПРОМЫШЛЕННАЯ ГРУППА "РОСЦВЕТМЕТ"</v>
          </cell>
          <cell r="D167">
            <v>60</v>
          </cell>
          <cell r="E167">
            <v>55</v>
          </cell>
          <cell r="F167">
            <v>27</v>
          </cell>
          <cell r="G167">
            <v>60</v>
          </cell>
          <cell r="H167">
            <v>55</v>
          </cell>
          <cell r="I167">
            <v>27</v>
          </cell>
          <cell r="J167">
            <v>60</v>
          </cell>
          <cell r="K167">
            <v>0</v>
          </cell>
          <cell r="L167">
            <v>0</v>
          </cell>
          <cell r="M167">
            <v>0</v>
          </cell>
          <cell r="N167">
            <v>55</v>
          </cell>
          <cell r="O167">
            <v>27</v>
          </cell>
        </row>
        <row r="168">
          <cell r="A168" t="str">
            <v>720291</v>
          </cell>
          <cell r="B168" t="str">
            <v>17519479</v>
          </cell>
          <cell r="C168" t="str">
            <v>ТОО "ФИРМА ФЕРРОСПЛАВ"</v>
          </cell>
          <cell r="D168">
            <v>120</v>
          </cell>
          <cell r="E168">
            <v>120</v>
          </cell>
          <cell r="F168">
            <v>0</v>
          </cell>
          <cell r="G168">
            <v>0</v>
          </cell>
          <cell r="H168">
            <v>0</v>
          </cell>
          <cell r="I168">
            <v>0</v>
          </cell>
          <cell r="J168">
            <v>0</v>
          </cell>
          <cell r="K168">
            <v>0</v>
          </cell>
          <cell r="L168">
            <v>0</v>
          </cell>
          <cell r="M168">
            <v>0</v>
          </cell>
          <cell r="N168">
            <v>0</v>
          </cell>
          <cell r="O168">
            <v>120</v>
          </cell>
        </row>
        <row r="169">
          <cell r="A169" t="str">
            <v>720291</v>
          </cell>
          <cell r="B169" t="str">
            <v>36924702</v>
          </cell>
          <cell r="C169" t="str">
            <v>ЗАО "СПЕЦСТАЛЬКОНСТРУКЦИЯ"</v>
          </cell>
          <cell r="D169">
            <v>54</v>
          </cell>
          <cell r="E169">
            <v>57</v>
          </cell>
          <cell r="F169">
            <v>54</v>
          </cell>
          <cell r="G169">
            <v>54</v>
          </cell>
          <cell r="H169">
            <v>0</v>
          </cell>
          <cell r="I169">
            <v>0</v>
          </cell>
          <cell r="J169">
            <v>57</v>
          </cell>
        </row>
        <row r="170">
          <cell r="A170" t="str">
            <v>720291</v>
          </cell>
          <cell r="B170" t="str">
            <v>29032914</v>
          </cell>
          <cell r="C170" t="str">
            <v>ЗАО "МЕЖТРАНС"</v>
          </cell>
          <cell r="D170">
            <v>98</v>
          </cell>
          <cell r="E170">
            <v>98</v>
          </cell>
          <cell r="F170">
            <v>0</v>
          </cell>
          <cell r="G170">
            <v>0</v>
          </cell>
          <cell r="H170">
            <v>0</v>
          </cell>
          <cell r="I170">
            <v>98</v>
          </cell>
        </row>
        <row r="171">
          <cell r="A171" t="str">
            <v>720291</v>
          </cell>
          <cell r="B171" t="str">
            <v>43246467</v>
          </cell>
          <cell r="C171" t="str">
            <v>ЗАО НПО "АВИАТЕХНОЛОГИЯ"</v>
          </cell>
          <cell r="D171">
            <v>20</v>
          </cell>
          <cell r="E171">
            <v>39</v>
          </cell>
          <cell r="F171">
            <v>38</v>
          </cell>
          <cell r="G171">
            <v>20</v>
          </cell>
          <cell r="H171">
            <v>39</v>
          </cell>
          <cell r="I171">
            <v>38</v>
          </cell>
          <cell r="J171">
            <v>0</v>
          </cell>
          <cell r="K171">
            <v>0</v>
          </cell>
          <cell r="L171">
            <v>0</v>
          </cell>
          <cell r="M171">
            <v>20</v>
          </cell>
          <cell r="N171">
            <v>39</v>
          </cell>
          <cell r="O171">
            <v>38</v>
          </cell>
        </row>
        <row r="172">
          <cell r="A172" t="str">
            <v>720291</v>
          </cell>
          <cell r="B172" t="str">
            <v>47059733</v>
          </cell>
          <cell r="C172" t="str">
            <v>ООО "БЕЛАН ТРЕЙДИНГ"</v>
          </cell>
          <cell r="D172">
            <v>29</v>
          </cell>
          <cell r="E172">
            <v>19</v>
          </cell>
          <cell r="F172">
            <v>19</v>
          </cell>
          <cell r="G172">
            <v>28</v>
          </cell>
          <cell r="H172">
            <v>29</v>
          </cell>
          <cell r="I172">
            <v>19</v>
          </cell>
          <cell r="J172">
            <v>19</v>
          </cell>
          <cell r="K172">
            <v>29</v>
          </cell>
          <cell r="L172">
            <v>19</v>
          </cell>
          <cell r="M172">
            <v>19</v>
          </cell>
          <cell r="N172">
            <v>0</v>
          </cell>
          <cell r="O172">
            <v>28</v>
          </cell>
        </row>
        <row r="173">
          <cell r="A173" t="str">
            <v>720291</v>
          </cell>
          <cell r="B173" t="str">
            <v>17407697</v>
          </cell>
          <cell r="C173" t="str">
            <v>АООТ "ИЖСТАЛЬ"</v>
          </cell>
          <cell r="D173">
            <v>89</v>
          </cell>
          <cell r="E173">
            <v>89</v>
          </cell>
        </row>
        <row r="174">
          <cell r="A174" t="str">
            <v>720291</v>
          </cell>
          <cell r="B174" t="str">
            <v>25644129</v>
          </cell>
          <cell r="C174" t="str">
            <v>ТОО ФИРМА "ИНСЕРВИС"</v>
          </cell>
          <cell r="D174">
            <v>38</v>
          </cell>
          <cell r="E174">
            <v>19</v>
          </cell>
          <cell r="F174">
            <v>19</v>
          </cell>
          <cell r="G174">
            <v>10</v>
          </cell>
          <cell r="H174">
            <v>38</v>
          </cell>
          <cell r="I174">
            <v>19</v>
          </cell>
          <cell r="J174">
            <v>38</v>
          </cell>
          <cell r="K174">
            <v>19</v>
          </cell>
          <cell r="L174">
            <v>19</v>
          </cell>
          <cell r="M174">
            <v>0</v>
          </cell>
          <cell r="N174">
            <v>0</v>
          </cell>
          <cell r="O174">
            <v>10</v>
          </cell>
        </row>
        <row r="175">
          <cell r="A175" t="str">
            <v>720291</v>
          </cell>
          <cell r="B175" t="str">
            <v>11725539</v>
          </cell>
          <cell r="C175" t="str">
            <v>ТОО"ТЕРМИНАЛ-КОМПЛЕКС"</v>
          </cell>
          <cell r="D175">
            <v>19</v>
          </cell>
          <cell r="E175">
            <v>59</v>
          </cell>
          <cell r="F175">
            <v>19</v>
          </cell>
          <cell r="G175">
            <v>59</v>
          </cell>
          <cell r="H175">
            <v>0</v>
          </cell>
          <cell r="I175">
            <v>0</v>
          </cell>
          <cell r="J175">
            <v>0</v>
          </cell>
          <cell r="K175">
            <v>0</v>
          </cell>
          <cell r="L175">
            <v>0</v>
          </cell>
          <cell r="M175">
            <v>19</v>
          </cell>
          <cell r="N175">
            <v>59</v>
          </cell>
        </row>
        <row r="176">
          <cell r="A176" t="str">
            <v>720291</v>
          </cell>
          <cell r="B176" t="str">
            <v>40469882</v>
          </cell>
          <cell r="C176" t="str">
            <v>000 ФИРМА МЕКОМ</v>
          </cell>
          <cell r="D176">
            <v>9</v>
          </cell>
          <cell r="E176">
            <v>60</v>
          </cell>
          <cell r="F176">
            <v>9</v>
          </cell>
          <cell r="G176">
            <v>60</v>
          </cell>
        </row>
        <row r="177">
          <cell r="A177" t="str">
            <v>720291</v>
          </cell>
          <cell r="B177" t="str">
            <v>25069276</v>
          </cell>
          <cell r="C177" t="str">
            <v>ООО "ВЭКС-ИМПОРТ"                                                           2067</v>
          </cell>
          <cell r="D177">
            <v>62</v>
          </cell>
          <cell r="E177">
            <v>62</v>
          </cell>
          <cell r="F177">
            <v>0</v>
          </cell>
          <cell r="G177">
            <v>0</v>
          </cell>
          <cell r="H177">
            <v>0</v>
          </cell>
          <cell r="I177">
            <v>0</v>
          </cell>
          <cell r="J177">
            <v>0</v>
          </cell>
          <cell r="K177">
            <v>0</v>
          </cell>
          <cell r="L177">
            <v>0</v>
          </cell>
          <cell r="M177">
            <v>0</v>
          </cell>
          <cell r="N177">
            <v>0</v>
          </cell>
          <cell r="O177">
            <v>62</v>
          </cell>
        </row>
        <row r="178">
          <cell r="A178" t="str">
            <v>720291</v>
          </cell>
          <cell r="B178" t="str">
            <v>21125674</v>
          </cell>
          <cell r="C178" t="str">
            <v>АОЗТ СП " АККОPД "</v>
          </cell>
          <cell r="D178">
            <v>20</v>
          </cell>
          <cell r="E178">
            <v>20</v>
          </cell>
          <cell r="F178">
            <v>20</v>
          </cell>
          <cell r="G178">
            <v>20</v>
          </cell>
          <cell r="H178">
            <v>20</v>
          </cell>
          <cell r="I178">
            <v>0</v>
          </cell>
          <cell r="J178">
            <v>20</v>
          </cell>
          <cell r="K178">
            <v>0</v>
          </cell>
          <cell r="L178">
            <v>0</v>
          </cell>
          <cell r="M178">
            <v>0</v>
          </cell>
          <cell r="N178">
            <v>0</v>
          </cell>
          <cell r="O178">
            <v>20</v>
          </cell>
        </row>
        <row r="179">
          <cell r="A179" t="str">
            <v>720291</v>
          </cell>
          <cell r="B179" t="str">
            <v>36422857</v>
          </cell>
          <cell r="C179" t="str">
            <v>ТОО "МЕГА-СЕРВИС"</v>
          </cell>
          <cell r="D179">
            <v>59</v>
          </cell>
          <cell r="E179">
            <v>59</v>
          </cell>
          <cell r="F179">
            <v>0</v>
          </cell>
          <cell r="G179">
            <v>0</v>
          </cell>
          <cell r="H179">
            <v>0</v>
          </cell>
          <cell r="I179">
            <v>0</v>
          </cell>
          <cell r="J179">
            <v>0</v>
          </cell>
          <cell r="K179">
            <v>0</v>
          </cell>
          <cell r="L179">
            <v>0</v>
          </cell>
          <cell r="M179">
            <v>0</v>
          </cell>
          <cell r="N179">
            <v>0</v>
          </cell>
          <cell r="O179">
            <v>59</v>
          </cell>
        </row>
        <row r="180">
          <cell r="A180" t="str">
            <v>720291</v>
          </cell>
          <cell r="B180" t="str">
            <v>42813734</v>
          </cell>
          <cell r="C180" t="str">
            <v>ООО "МКМС"</v>
          </cell>
          <cell r="D180">
            <v>9</v>
          </cell>
          <cell r="E180">
            <v>48</v>
          </cell>
        </row>
        <row r="181">
          <cell r="A181" t="str">
            <v>720291</v>
          </cell>
          <cell r="B181" t="str">
            <v>39243606</v>
          </cell>
          <cell r="C181" t="str">
            <v>ИЧП НПП "СПЕЦСТАНДАРТ" МОТОРИНОЙ</v>
          </cell>
          <cell r="D181">
            <v>19</v>
          </cell>
          <cell r="E181">
            <v>19</v>
          </cell>
          <cell r="F181">
            <v>18</v>
          </cell>
          <cell r="G181">
            <v>19</v>
          </cell>
          <cell r="H181">
            <v>19</v>
          </cell>
          <cell r="I181">
            <v>0</v>
          </cell>
          <cell r="J181">
            <v>0</v>
          </cell>
          <cell r="K181">
            <v>0</v>
          </cell>
          <cell r="L181">
            <v>0</v>
          </cell>
          <cell r="M181">
            <v>0</v>
          </cell>
          <cell r="N181">
            <v>18</v>
          </cell>
        </row>
        <row r="182">
          <cell r="A182" t="str">
            <v>720291</v>
          </cell>
          <cell r="B182" t="str">
            <v>45595380</v>
          </cell>
          <cell r="C182" t="str">
            <v>ЗАО "УЗПС"-ТОРГОВЫЙ ДОМ"</v>
          </cell>
          <cell r="D182">
            <v>52</v>
          </cell>
          <cell r="E182">
            <v>52</v>
          </cell>
          <cell r="F182">
            <v>0</v>
          </cell>
          <cell r="G182">
            <v>0</v>
          </cell>
          <cell r="H182">
            <v>0</v>
          </cell>
          <cell r="I182">
            <v>0</v>
          </cell>
          <cell r="J182">
            <v>0</v>
          </cell>
          <cell r="K182">
            <v>0</v>
          </cell>
          <cell r="L182">
            <v>0</v>
          </cell>
          <cell r="M182">
            <v>0</v>
          </cell>
          <cell r="N182">
            <v>52</v>
          </cell>
        </row>
        <row r="183">
          <cell r="A183" t="str">
            <v>720291</v>
          </cell>
          <cell r="B183" t="str">
            <v>33911662</v>
          </cell>
          <cell r="C183" t="str">
            <v>ЗАО ВЭКС ЛТД</v>
          </cell>
          <cell r="D183">
            <v>50</v>
          </cell>
          <cell r="E183">
            <v>50</v>
          </cell>
          <cell r="F183">
            <v>0</v>
          </cell>
          <cell r="G183">
            <v>0</v>
          </cell>
          <cell r="H183">
            <v>0</v>
          </cell>
          <cell r="I183">
            <v>50</v>
          </cell>
        </row>
        <row r="184">
          <cell r="A184" t="str">
            <v>720291</v>
          </cell>
          <cell r="B184" t="str">
            <v>17790905</v>
          </cell>
          <cell r="C184" t="str">
            <v>ЗАО "ЛЕКС"</v>
          </cell>
          <cell r="D184">
            <v>20</v>
          </cell>
          <cell r="E184">
            <v>18</v>
          </cell>
          <cell r="F184">
            <v>20</v>
          </cell>
          <cell r="G184">
            <v>18</v>
          </cell>
          <cell r="H184">
            <v>0</v>
          </cell>
          <cell r="I184">
            <v>0</v>
          </cell>
          <cell r="J184">
            <v>0</v>
          </cell>
          <cell r="K184">
            <v>0</v>
          </cell>
          <cell r="L184">
            <v>0</v>
          </cell>
          <cell r="M184">
            <v>0</v>
          </cell>
          <cell r="N184">
            <v>20</v>
          </cell>
          <cell r="O184">
            <v>18</v>
          </cell>
        </row>
        <row r="185">
          <cell r="A185" t="str">
            <v>720291</v>
          </cell>
          <cell r="B185" t="str">
            <v>25930326</v>
          </cell>
          <cell r="C185" t="str">
            <v>УППИ ВОИ "БАЙЕР"</v>
          </cell>
          <cell r="D185">
            <v>37</v>
          </cell>
          <cell r="E185">
            <v>37</v>
          </cell>
          <cell r="F185">
            <v>0</v>
          </cell>
          <cell r="G185">
            <v>0</v>
          </cell>
          <cell r="H185">
            <v>0</v>
          </cell>
          <cell r="I185">
            <v>0</v>
          </cell>
          <cell r="J185">
            <v>0</v>
          </cell>
          <cell r="K185">
            <v>0</v>
          </cell>
          <cell r="L185">
            <v>0</v>
          </cell>
          <cell r="M185">
            <v>0</v>
          </cell>
          <cell r="N185">
            <v>37</v>
          </cell>
        </row>
        <row r="186">
          <cell r="A186" t="str">
            <v>720291</v>
          </cell>
          <cell r="B186" t="str">
            <v>39478338</v>
          </cell>
          <cell r="C186" t="str">
            <v>ЗАО"РУСЦВЕТМЕТ"</v>
          </cell>
          <cell r="D186">
            <v>35</v>
          </cell>
        </row>
        <row r="187">
          <cell r="A187" t="str">
            <v>720291</v>
          </cell>
          <cell r="B187" t="str">
            <v>45576861</v>
          </cell>
          <cell r="C187" t="str">
            <v>ООО "СИHТЕЗ"</v>
          </cell>
          <cell r="D187">
            <v>6</v>
          </cell>
          <cell r="E187">
            <v>8</v>
          </cell>
          <cell r="F187">
            <v>15</v>
          </cell>
          <cell r="G187">
            <v>6</v>
          </cell>
          <cell r="H187">
            <v>8</v>
          </cell>
          <cell r="I187">
            <v>15</v>
          </cell>
          <cell r="J187">
            <v>0</v>
          </cell>
          <cell r="K187">
            <v>6</v>
          </cell>
          <cell r="L187">
            <v>0</v>
          </cell>
          <cell r="M187">
            <v>8</v>
          </cell>
          <cell r="N187">
            <v>15</v>
          </cell>
        </row>
        <row r="188">
          <cell r="A188" t="str">
            <v>720291</v>
          </cell>
          <cell r="B188" t="str">
            <v>44340027</v>
          </cell>
          <cell r="C188" t="str">
            <v>"ИНТЕРТЕХПРИБОР" ЗАО</v>
          </cell>
          <cell r="D188">
            <v>26</v>
          </cell>
          <cell r="E188">
            <v>1</v>
          </cell>
        </row>
        <row r="189">
          <cell r="A189" t="str">
            <v>720291</v>
          </cell>
          <cell r="B189" t="str">
            <v>11400412</v>
          </cell>
          <cell r="C189" t="str">
            <v>ТОО КОМПАНИЯ  ВОЛЬФРАМ-МОЛИБДЕН</v>
          </cell>
          <cell r="D189">
            <v>20</v>
          </cell>
          <cell r="E189">
            <v>20</v>
          </cell>
          <cell r="F189">
            <v>0</v>
          </cell>
          <cell r="G189">
            <v>0</v>
          </cell>
          <cell r="H189">
            <v>0</v>
          </cell>
          <cell r="I189">
            <v>0</v>
          </cell>
          <cell r="J189">
            <v>0</v>
          </cell>
          <cell r="K189">
            <v>0</v>
          </cell>
          <cell r="L189">
            <v>0</v>
          </cell>
          <cell r="M189">
            <v>0</v>
          </cell>
          <cell r="N189">
            <v>0</v>
          </cell>
          <cell r="O189">
            <v>20</v>
          </cell>
        </row>
        <row r="190">
          <cell r="A190" t="str">
            <v>720291</v>
          </cell>
          <cell r="B190" t="str">
            <v>45526219</v>
          </cell>
          <cell r="C190" t="str">
            <v>"ВНЕШМЕТАЛЛТОРГ" ООО</v>
          </cell>
          <cell r="D190">
            <v>15</v>
          </cell>
          <cell r="E190">
            <v>3</v>
          </cell>
          <cell r="F190">
            <v>15</v>
          </cell>
          <cell r="G190">
            <v>15</v>
          </cell>
          <cell r="H190">
            <v>0</v>
          </cell>
          <cell r="I190">
            <v>0</v>
          </cell>
          <cell r="J190">
            <v>0</v>
          </cell>
          <cell r="K190">
            <v>0</v>
          </cell>
          <cell r="L190">
            <v>0</v>
          </cell>
          <cell r="M190">
            <v>0</v>
          </cell>
          <cell r="N190">
            <v>0</v>
          </cell>
          <cell r="O190">
            <v>3</v>
          </cell>
        </row>
        <row r="191">
          <cell r="A191" t="str">
            <v>720291</v>
          </cell>
          <cell r="B191" t="str">
            <v>45595858</v>
          </cell>
          <cell r="C191" t="str">
            <v>ООО "ЮНОНА-МЕД ЛТД"</v>
          </cell>
          <cell r="D191">
            <v>10</v>
          </cell>
          <cell r="E191">
            <v>10</v>
          </cell>
          <cell r="F191">
            <v>0</v>
          </cell>
          <cell r="G191">
            <v>0</v>
          </cell>
          <cell r="H191">
            <v>0</v>
          </cell>
          <cell r="I191">
            <v>0</v>
          </cell>
          <cell r="J191">
            <v>0</v>
          </cell>
          <cell r="K191">
            <v>10</v>
          </cell>
        </row>
        <row r="192">
          <cell r="A192" t="str">
            <v>720291</v>
          </cell>
          <cell r="B192" t="str">
            <v>05757665</v>
          </cell>
          <cell r="C192" t="str">
            <v>АО "НОВОЛИПЕЦКИЙ МЕТКОМБИНАТ"</v>
          </cell>
          <cell r="D192">
            <v>9</v>
          </cell>
          <cell r="E192">
            <v>9</v>
          </cell>
          <cell r="F192">
            <v>0</v>
          </cell>
          <cell r="G192">
            <v>9</v>
          </cell>
        </row>
        <row r="193">
          <cell r="A193" t="str">
            <v>720291</v>
          </cell>
          <cell r="B193" t="str">
            <v>44365205</v>
          </cell>
          <cell r="C193" t="str">
            <v>"СЕРВИС ПЛЮС" ООО</v>
          </cell>
          <cell r="D193">
            <v>8</v>
          </cell>
          <cell r="E193">
            <v>8</v>
          </cell>
          <cell r="F193">
            <v>0</v>
          </cell>
          <cell r="G193">
            <v>0</v>
          </cell>
          <cell r="H193">
            <v>0</v>
          </cell>
          <cell r="I193">
            <v>0</v>
          </cell>
          <cell r="J193">
            <v>0</v>
          </cell>
          <cell r="K193">
            <v>0</v>
          </cell>
          <cell r="L193">
            <v>0</v>
          </cell>
          <cell r="M193">
            <v>0</v>
          </cell>
          <cell r="N193">
            <v>8</v>
          </cell>
        </row>
        <row r="194">
          <cell r="A194" t="str">
            <v>720291</v>
          </cell>
          <cell r="B194" t="str">
            <v>27474157</v>
          </cell>
          <cell r="C194" t="str">
            <v>ИЧП"СЕЗАР"</v>
          </cell>
          <cell r="D194">
            <v>5</v>
          </cell>
          <cell r="E194">
            <v>5</v>
          </cell>
          <cell r="F194">
            <v>0</v>
          </cell>
          <cell r="G194">
            <v>0</v>
          </cell>
          <cell r="H194">
            <v>0</v>
          </cell>
          <cell r="I194">
            <v>0</v>
          </cell>
          <cell r="J194">
            <v>0</v>
          </cell>
          <cell r="K194">
            <v>0</v>
          </cell>
          <cell r="L194">
            <v>0</v>
          </cell>
          <cell r="M194">
            <v>5</v>
          </cell>
        </row>
        <row r="195">
          <cell r="A195" t="str">
            <v>720291</v>
          </cell>
          <cell r="B195" t="str">
            <v>46888284</v>
          </cell>
          <cell r="C195" t="str">
            <v>ООО "ДЖОHАТАH"</v>
          </cell>
          <cell r="D195">
            <v>5</v>
          </cell>
          <cell r="E195">
            <v>5</v>
          </cell>
          <cell r="F195">
            <v>0</v>
          </cell>
          <cell r="G195">
            <v>0</v>
          </cell>
          <cell r="H195">
            <v>0</v>
          </cell>
          <cell r="I195">
            <v>0</v>
          </cell>
          <cell r="J195">
            <v>0</v>
          </cell>
          <cell r="K195">
            <v>0</v>
          </cell>
          <cell r="L195">
            <v>5</v>
          </cell>
        </row>
        <row r="196">
          <cell r="A196" t="str">
            <v>720291</v>
          </cell>
          <cell r="B196" t="str">
            <v>45542554</v>
          </cell>
          <cell r="C196" t="str">
            <v>ООО"РУСИНТЕХ"</v>
          </cell>
          <cell r="D196">
            <v>4</v>
          </cell>
          <cell r="E196">
            <v>4</v>
          </cell>
          <cell r="F196">
            <v>0</v>
          </cell>
          <cell r="G196">
            <v>0</v>
          </cell>
          <cell r="H196">
            <v>4</v>
          </cell>
        </row>
        <row r="197">
          <cell r="A197" t="str">
            <v>720291</v>
          </cell>
          <cell r="B197" t="str">
            <v>07628368</v>
          </cell>
          <cell r="C197" t="str">
            <v>ОАО "ЗЭЛТА"</v>
          </cell>
          <cell r="D197">
            <v>2</v>
          </cell>
          <cell r="E197">
            <v>2</v>
          </cell>
          <cell r="F197">
            <v>0</v>
          </cell>
          <cell r="G197">
            <v>0</v>
          </cell>
          <cell r="H197">
            <v>2</v>
          </cell>
        </row>
        <row r="198">
          <cell r="A198" t="str">
            <v>720291</v>
          </cell>
          <cell r="B198" t="str">
            <v>07516250</v>
          </cell>
          <cell r="C198" t="str">
            <v>ЦНИИ КМ "ПРОМЕТЕЙ"</v>
          </cell>
          <cell r="D198">
            <v>0</v>
          </cell>
          <cell r="E198">
            <v>1</v>
          </cell>
          <cell r="F198">
            <v>1</v>
          </cell>
        </row>
        <row r="199">
          <cell r="A199" t="str">
            <v>720292</v>
          </cell>
          <cell r="B199" t="str">
            <v>00186341</v>
          </cell>
          <cell r="C199" t="str">
            <v>АКЦИОНЕРНОЕ ОБЩЕСТВО "ЧУСОВСКОЙ МЕТАЛЛУРГИЧЕСКИЙ ЗАВОД"</v>
          </cell>
          <cell r="D199">
            <v>193</v>
          </cell>
          <cell r="E199">
            <v>149</v>
          </cell>
          <cell r="F199">
            <v>100</v>
          </cell>
          <cell r="G199">
            <v>100</v>
          </cell>
          <cell r="H199">
            <v>100</v>
          </cell>
          <cell r="I199">
            <v>200</v>
          </cell>
          <cell r="J199">
            <v>197</v>
          </cell>
          <cell r="K199">
            <v>100</v>
          </cell>
          <cell r="L199">
            <v>150</v>
          </cell>
          <cell r="M199">
            <v>100</v>
          </cell>
          <cell r="N199">
            <v>200</v>
          </cell>
          <cell r="O199">
            <v>250</v>
          </cell>
        </row>
        <row r="200">
          <cell r="A200" t="str">
            <v>720292</v>
          </cell>
          <cell r="B200" t="str">
            <v>12462473</v>
          </cell>
          <cell r="C200" t="str">
            <v>АО"ВАНАДИЙ-ТУЛАЧЕРМЕТ "300017 Г.ТУЛА НОВОТУЛЬСКАЯ 1</v>
          </cell>
          <cell r="D200">
            <v>38</v>
          </cell>
          <cell r="E200">
            <v>38</v>
          </cell>
          <cell r="F200">
            <v>37</v>
          </cell>
          <cell r="G200">
            <v>19</v>
          </cell>
          <cell r="H200">
            <v>19</v>
          </cell>
          <cell r="I200">
            <v>19</v>
          </cell>
          <cell r="J200">
            <v>93</v>
          </cell>
          <cell r="K200">
            <v>38</v>
          </cell>
          <cell r="L200">
            <v>18</v>
          </cell>
          <cell r="M200">
            <v>19</v>
          </cell>
          <cell r="N200">
            <v>19</v>
          </cell>
        </row>
        <row r="201">
          <cell r="A201" t="str">
            <v>720292</v>
          </cell>
          <cell r="B201" t="str">
            <v>33886295</v>
          </cell>
          <cell r="C201" t="str">
            <v>"ВНЕШНЕ-ТОРГОВАЯ КОМПАНИЯ "ТРИВИС" ТОО</v>
          </cell>
          <cell r="D201">
            <v>43</v>
          </cell>
          <cell r="E201">
            <v>28</v>
          </cell>
          <cell r="F201">
            <v>43</v>
          </cell>
          <cell r="G201">
            <v>28</v>
          </cell>
          <cell r="H201">
            <v>0</v>
          </cell>
          <cell r="I201">
            <v>43</v>
          </cell>
          <cell r="J201">
            <v>0</v>
          </cell>
          <cell r="K201">
            <v>0</v>
          </cell>
          <cell r="L201">
            <v>0</v>
          </cell>
          <cell r="M201">
            <v>28</v>
          </cell>
        </row>
        <row r="202">
          <cell r="A202" t="str">
            <v>720292</v>
          </cell>
          <cell r="B202" t="str">
            <v>33911662</v>
          </cell>
          <cell r="C202" t="str">
            <v>АОЗТ "ВЭКС ЛТД"/VEX LTD/                                                    0583</v>
          </cell>
          <cell r="D202">
            <v>16</v>
          </cell>
          <cell r="E202">
            <v>16</v>
          </cell>
          <cell r="F202">
            <v>0</v>
          </cell>
          <cell r="G202">
            <v>0</v>
          </cell>
          <cell r="H202">
            <v>0</v>
          </cell>
          <cell r="I202">
            <v>0</v>
          </cell>
          <cell r="J202">
            <v>16</v>
          </cell>
        </row>
        <row r="203">
          <cell r="A203" t="str">
            <v>720292</v>
          </cell>
          <cell r="B203" t="str">
            <v>05757713</v>
          </cell>
          <cell r="C203" t="str">
            <v>АО "ВИЗ" ВЕРХ-ИСЕТСКИЙ МЕТАЛЛУРГИЧЕСКИЙ ЗАВОД 0766</v>
          </cell>
          <cell r="D203">
            <v>3</v>
          </cell>
          <cell r="E203">
            <v>3</v>
          </cell>
          <cell r="F203">
            <v>9</v>
          </cell>
          <cell r="G203">
            <v>9</v>
          </cell>
        </row>
        <row r="204">
          <cell r="A204" t="str">
            <v>720292</v>
          </cell>
          <cell r="B204" t="str">
            <v>46656065</v>
          </cell>
          <cell r="C204" t="str">
            <v>"СИ АЙ ТРЕЙД" ООО</v>
          </cell>
          <cell r="D204">
            <v>9</v>
          </cell>
          <cell r="E204">
            <v>9</v>
          </cell>
          <cell r="F204">
            <v>0</v>
          </cell>
          <cell r="G204">
            <v>0</v>
          </cell>
          <cell r="H204">
            <v>0</v>
          </cell>
          <cell r="I204">
            <v>0</v>
          </cell>
          <cell r="J204">
            <v>0</v>
          </cell>
          <cell r="K204">
            <v>0</v>
          </cell>
          <cell r="L204">
            <v>0</v>
          </cell>
          <cell r="M204">
            <v>0</v>
          </cell>
          <cell r="N204">
            <v>9</v>
          </cell>
        </row>
        <row r="205">
          <cell r="A205" t="str">
            <v>720292</v>
          </cell>
          <cell r="B205" t="str">
            <v>00186281</v>
          </cell>
          <cell r="C205" t="str">
            <v>АК "ТУЛАЧЕРМЕТ"</v>
          </cell>
          <cell r="D205">
            <v>2</v>
          </cell>
          <cell r="E205">
            <v>5</v>
          </cell>
          <cell r="F205">
            <v>2</v>
          </cell>
          <cell r="G205">
            <v>2</v>
          </cell>
          <cell r="H205">
            <v>0</v>
          </cell>
          <cell r="I205">
            <v>5</v>
          </cell>
        </row>
        <row r="206">
          <cell r="A206" t="str">
            <v>720292</v>
          </cell>
          <cell r="B206" t="str">
            <v>23041616</v>
          </cell>
          <cell r="C206" t="str">
            <v>СП АОЗТ"ПЕТРОЭС"</v>
          </cell>
          <cell r="D206">
            <v>6</v>
          </cell>
          <cell r="E206">
            <v>6</v>
          </cell>
        </row>
        <row r="207">
          <cell r="A207" t="str">
            <v>720292</v>
          </cell>
          <cell r="B207" t="str">
            <v>42933042</v>
          </cell>
          <cell r="C207" t="str">
            <v>АОЗТ КОНЦЕРН РОСМЕТАЛЛ</v>
          </cell>
          <cell r="D207">
            <v>6</v>
          </cell>
          <cell r="E207">
            <v>6</v>
          </cell>
          <cell r="F207">
            <v>6</v>
          </cell>
        </row>
        <row r="208">
          <cell r="A208" t="str">
            <v>720292</v>
          </cell>
          <cell r="B208" t="str">
            <v>43471796</v>
          </cell>
          <cell r="C208" t="str">
            <v>ООО "БАЛТИКА ПЛЮС"</v>
          </cell>
          <cell r="D208">
            <v>3</v>
          </cell>
          <cell r="E208">
            <v>2</v>
          </cell>
          <cell r="F208">
            <v>3</v>
          </cell>
          <cell r="G208">
            <v>3</v>
          </cell>
          <cell r="H208">
            <v>2</v>
          </cell>
        </row>
        <row r="209">
          <cell r="A209" t="str">
            <v>720292</v>
          </cell>
          <cell r="B209" t="str">
            <v>39422071</v>
          </cell>
          <cell r="C209" t="str">
            <v>"АРС" АОЗТ</v>
          </cell>
          <cell r="D209">
            <v>2</v>
          </cell>
          <cell r="E209">
            <v>2</v>
          </cell>
          <cell r="F209">
            <v>2</v>
          </cell>
          <cell r="G209">
            <v>2</v>
          </cell>
          <cell r="H209">
            <v>2</v>
          </cell>
        </row>
        <row r="210">
          <cell r="A210" t="str">
            <v>720292</v>
          </cell>
          <cell r="B210" t="str">
            <v>43234984</v>
          </cell>
          <cell r="C210" t="str">
            <v>ООО "АМИ"</v>
          </cell>
          <cell r="D210">
            <v>2</v>
          </cell>
          <cell r="E210">
            <v>2</v>
          </cell>
          <cell r="F210">
            <v>0</v>
          </cell>
          <cell r="G210">
            <v>2</v>
          </cell>
        </row>
        <row r="211">
          <cell r="A211" t="str">
            <v>720292</v>
          </cell>
          <cell r="B211" t="str">
            <v>05799321</v>
          </cell>
          <cell r="C211" t="str">
            <v>АО "БЕЛЭНЕРГОМАШ"</v>
          </cell>
          <cell r="D211">
            <v>0</v>
          </cell>
          <cell r="E211">
            <v>1</v>
          </cell>
          <cell r="F211">
            <v>0</v>
          </cell>
          <cell r="G211">
            <v>1</v>
          </cell>
          <cell r="H211">
            <v>0</v>
          </cell>
          <cell r="I211">
            <v>0</v>
          </cell>
          <cell r="J211">
            <v>1</v>
          </cell>
        </row>
        <row r="212">
          <cell r="A212" t="str">
            <v>720292</v>
          </cell>
          <cell r="B212" t="str">
            <v>17069190</v>
          </cell>
          <cell r="C212" t="str">
            <v>ТОО "АЛЛАД"</v>
          </cell>
          <cell r="D212">
            <v>1</v>
          </cell>
        </row>
        <row r="213">
          <cell r="A213" t="str">
            <v>720293</v>
          </cell>
          <cell r="B213" t="str">
            <v>46930787</v>
          </cell>
          <cell r="C213" t="str">
            <v>ООО "ОМЕГА"</v>
          </cell>
          <cell r="D213">
            <v>1</v>
          </cell>
          <cell r="E213">
            <v>1</v>
          </cell>
          <cell r="F213">
            <v>0</v>
          </cell>
          <cell r="G213">
            <v>0</v>
          </cell>
          <cell r="H213">
            <v>0</v>
          </cell>
          <cell r="I213">
            <v>0</v>
          </cell>
          <cell r="J213">
            <v>0</v>
          </cell>
          <cell r="K213">
            <v>0</v>
          </cell>
          <cell r="L213">
            <v>1</v>
          </cell>
        </row>
        <row r="214">
          <cell r="A214" t="str">
            <v>720299</v>
          </cell>
          <cell r="B214" t="str">
            <v>25082950</v>
          </cell>
          <cell r="C214" t="str">
            <v>ТОО "ИН УРАЛ"</v>
          </cell>
          <cell r="D214">
            <v>127</v>
          </cell>
          <cell r="E214">
            <v>125</v>
          </cell>
          <cell r="F214">
            <v>110</v>
          </cell>
          <cell r="G214">
            <v>122</v>
          </cell>
          <cell r="H214">
            <v>127</v>
          </cell>
          <cell r="I214">
            <v>61</v>
          </cell>
          <cell r="J214">
            <v>56</v>
          </cell>
          <cell r="K214">
            <v>54</v>
          </cell>
          <cell r="L214">
            <v>10</v>
          </cell>
          <cell r="M214">
            <v>54</v>
          </cell>
          <cell r="N214">
            <v>10</v>
          </cell>
        </row>
        <row r="215">
          <cell r="A215" t="str">
            <v>720299</v>
          </cell>
          <cell r="B215" t="str">
            <v>41193436</v>
          </cell>
          <cell r="C215" t="str">
            <v>ООО "ДАНКО БИЗНЕС"</v>
          </cell>
          <cell r="D215">
            <v>126</v>
          </cell>
          <cell r="E215">
            <v>126</v>
          </cell>
          <cell r="F215">
            <v>192</v>
          </cell>
          <cell r="G215">
            <v>62</v>
          </cell>
          <cell r="H215">
            <v>57</v>
          </cell>
          <cell r="I215">
            <v>133</v>
          </cell>
          <cell r="J215">
            <v>57</v>
          </cell>
          <cell r="K215">
            <v>0</v>
          </cell>
          <cell r="L215">
            <v>0</v>
          </cell>
          <cell r="M215">
            <v>0</v>
          </cell>
          <cell r="N215">
            <v>0</v>
          </cell>
          <cell r="O215">
            <v>57</v>
          </cell>
        </row>
        <row r="216">
          <cell r="A216" t="str">
            <v>720299</v>
          </cell>
          <cell r="B216" t="str">
            <v>43092403</v>
          </cell>
          <cell r="C216" t="str">
            <v>ООО "ФЕРРУМ"</v>
          </cell>
          <cell r="D216">
            <v>60</v>
          </cell>
          <cell r="E216">
            <v>60</v>
          </cell>
          <cell r="F216">
            <v>63</v>
          </cell>
          <cell r="G216">
            <v>63</v>
          </cell>
          <cell r="H216">
            <v>126</v>
          </cell>
        </row>
        <row r="217">
          <cell r="A217" t="str">
            <v>720299</v>
          </cell>
          <cell r="B217" t="str">
            <v>00186507</v>
          </cell>
          <cell r="C217" t="str">
            <v>ОАО "ЧЭМК"</v>
          </cell>
          <cell r="D217">
            <v>63</v>
          </cell>
          <cell r="E217">
            <v>65</v>
          </cell>
          <cell r="F217">
            <v>108</v>
          </cell>
          <cell r="G217">
            <v>63</v>
          </cell>
          <cell r="H217">
            <v>65</v>
          </cell>
          <cell r="I217">
            <v>108</v>
          </cell>
          <cell r="J217">
            <v>0</v>
          </cell>
          <cell r="K217">
            <v>63</v>
          </cell>
          <cell r="L217">
            <v>0</v>
          </cell>
          <cell r="M217">
            <v>65</v>
          </cell>
          <cell r="N217">
            <v>0</v>
          </cell>
          <cell r="O217">
            <v>108</v>
          </cell>
        </row>
        <row r="218">
          <cell r="A218" t="str">
            <v>720299</v>
          </cell>
          <cell r="B218" t="str">
            <v>05759020</v>
          </cell>
          <cell r="C218" t="str">
            <v>АО"ФОСФОР"</v>
          </cell>
          <cell r="D218">
            <v>60</v>
          </cell>
          <cell r="E218">
            <v>61</v>
          </cell>
          <cell r="F218">
            <v>58</v>
          </cell>
          <cell r="G218">
            <v>60</v>
          </cell>
          <cell r="H218">
            <v>61</v>
          </cell>
          <cell r="I218">
            <v>58</v>
          </cell>
          <cell r="J218">
            <v>0</v>
          </cell>
          <cell r="K218">
            <v>60</v>
          </cell>
          <cell r="L218">
            <v>61</v>
          </cell>
          <cell r="M218">
            <v>0</v>
          </cell>
          <cell r="N218">
            <v>58</v>
          </cell>
        </row>
        <row r="219">
          <cell r="A219" t="str">
            <v>720299</v>
          </cell>
          <cell r="B219" t="str">
            <v>16778977</v>
          </cell>
          <cell r="C219" t="str">
            <v>ЗАО ТЕХНОМАРКЕТ</v>
          </cell>
          <cell r="D219">
            <v>69</v>
          </cell>
          <cell r="E219">
            <v>69</v>
          </cell>
          <cell r="F219">
            <v>69</v>
          </cell>
          <cell r="G219">
            <v>69</v>
          </cell>
          <cell r="H219">
            <v>0</v>
          </cell>
          <cell r="I219">
            <v>0</v>
          </cell>
          <cell r="J219">
            <v>69</v>
          </cell>
          <cell r="K219">
            <v>0</v>
          </cell>
          <cell r="L219">
            <v>0</v>
          </cell>
          <cell r="M219">
            <v>0</v>
          </cell>
          <cell r="N219">
            <v>69</v>
          </cell>
        </row>
        <row r="220">
          <cell r="A220" t="str">
            <v>720299</v>
          </cell>
          <cell r="B220" t="str">
            <v>25066323</v>
          </cell>
          <cell r="C220" t="str">
            <v>ТОО "УРАЛ-ИНТЕР"</v>
          </cell>
          <cell r="D220">
            <v>53</v>
          </cell>
          <cell r="E220">
            <v>53</v>
          </cell>
          <cell r="F220">
            <v>52</v>
          </cell>
          <cell r="G220">
            <v>52</v>
          </cell>
        </row>
        <row r="221">
          <cell r="A221" t="str">
            <v>720299</v>
          </cell>
          <cell r="B221" t="str">
            <v>08612116</v>
          </cell>
          <cell r="C221" t="str">
            <v>КОМБ "БЕРЕЗКА"</v>
          </cell>
          <cell r="D221">
            <v>90</v>
          </cell>
          <cell r="E221">
            <v>90</v>
          </cell>
          <cell r="F221">
            <v>90</v>
          </cell>
        </row>
        <row r="222">
          <cell r="A222" t="str">
            <v>720299</v>
          </cell>
          <cell r="B222" t="str">
            <v>16540230</v>
          </cell>
          <cell r="C222" t="str">
            <v>ЗАО "АСПРЕМ"</v>
          </cell>
          <cell r="D222">
            <v>70</v>
          </cell>
          <cell r="E222">
            <v>70</v>
          </cell>
          <cell r="F222">
            <v>0</v>
          </cell>
          <cell r="G222">
            <v>0</v>
          </cell>
          <cell r="H222">
            <v>0</v>
          </cell>
          <cell r="I222">
            <v>70</v>
          </cell>
        </row>
        <row r="223">
          <cell r="A223" t="str">
            <v>720299</v>
          </cell>
          <cell r="B223" t="str">
            <v>17208118</v>
          </cell>
          <cell r="C223" t="str">
            <v>ТОО ФИРМА "МАРО"</v>
          </cell>
          <cell r="D223">
            <v>66</v>
          </cell>
          <cell r="E223">
            <v>66</v>
          </cell>
          <cell r="F223">
            <v>0</v>
          </cell>
          <cell r="G223">
            <v>0</v>
          </cell>
          <cell r="H223">
            <v>66</v>
          </cell>
        </row>
        <row r="224">
          <cell r="A224" t="str">
            <v>720299</v>
          </cell>
          <cell r="B224" t="str">
            <v>42484489</v>
          </cell>
          <cell r="C224" t="str">
            <v>ООО"УРАЛ-СОЮЗ"</v>
          </cell>
          <cell r="D224">
            <v>65</v>
          </cell>
          <cell r="E224">
            <v>65</v>
          </cell>
          <cell r="F224">
            <v>0</v>
          </cell>
          <cell r="G224">
            <v>65</v>
          </cell>
        </row>
        <row r="225">
          <cell r="A225" t="str">
            <v>720299</v>
          </cell>
          <cell r="B225" t="str">
            <v>12462473</v>
          </cell>
          <cell r="C225" t="str">
            <v>ОАО "ВАНАДИЙ"</v>
          </cell>
          <cell r="D225">
            <v>63</v>
          </cell>
        </row>
        <row r="226">
          <cell r="A226" t="str">
            <v>720299</v>
          </cell>
          <cell r="B226" t="str">
            <v>25067086</v>
          </cell>
          <cell r="C226" t="str">
            <v>ПОО ПП "КАББИ"</v>
          </cell>
          <cell r="D226">
            <v>52</v>
          </cell>
          <cell r="E226">
            <v>10</v>
          </cell>
          <cell r="F226">
            <v>52</v>
          </cell>
          <cell r="G226">
            <v>10</v>
          </cell>
          <cell r="H226">
            <v>10</v>
          </cell>
        </row>
        <row r="227">
          <cell r="A227" t="str">
            <v>720299</v>
          </cell>
          <cell r="B227" t="str">
            <v>11576631</v>
          </cell>
          <cell r="C227" t="str">
            <v>АОЗТ "А-ТЕХНОИНВЕСТ"</v>
          </cell>
          <cell r="D227">
            <v>11</v>
          </cell>
          <cell r="E227">
            <v>11</v>
          </cell>
          <cell r="F227">
            <v>0</v>
          </cell>
          <cell r="G227">
            <v>11</v>
          </cell>
        </row>
        <row r="228">
          <cell r="A228" t="str">
            <v>720299</v>
          </cell>
          <cell r="B228" t="str">
            <v>34595200</v>
          </cell>
          <cell r="C228" t="str">
            <v>ЗАО "МЕТАЛЛОЛИТЕЙНЫЙ ЗАВОД"</v>
          </cell>
          <cell r="D228">
            <v>4</v>
          </cell>
          <cell r="E228">
            <v>4</v>
          </cell>
          <cell r="F228">
            <v>0</v>
          </cell>
          <cell r="G228">
            <v>0</v>
          </cell>
          <cell r="H228">
            <v>0</v>
          </cell>
          <cell r="I228">
            <v>4</v>
          </cell>
        </row>
        <row r="229">
          <cell r="A229" t="str">
            <v>720299</v>
          </cell>
          <cell r="B229" t="str">
            <v>05757665</v>
          </cell>
          <cell r="C229" t="str">
            <v>АО "НОВОЛИПЕЦКИЙ МЕТКОМБИНАТ"</v>
          </cell>
          <cell r="D229">
            <v>1</v>
          </cell>
          <cell r="E229">
            <v>1</v>
          </cell>
          <cell r="F229">
            <v>1</v>
          </cell>
          <cell r="G229">
            <v>1</v>
          </cell>
          <cell r="H229">
            <v>1</v>
          </cell>
          <cell r="I229">
            <v>1</v>
          </cell>
          <cell r="J229">
            <v>0</v>
          </cell>
          <cell r="K229">
            <v>0</v>
          </cell>
          <cell r="L229">
            <v>0</v>
          </cell>
          <cell r="M229">
            <v>0</v>
          </cell>
          <cell r="N229">
            <v>0</v>
          </cell>
          <cell r="O229">
            <v>1</v>
          </cell>
        </row>
        <row r="230">
          <cell r="A230" t="str">
            <v>720299</v>
          </cell>
          <cell r="B230" t="str">
            <v>10856794</v>
          </cell>
          <cell r="C230" t="str">
            <v>ТОО "ЭРГА"</v>
          </cell>
          <cell r="D230">
            <v>0</v>
          </cell>
          <cell r="E230">
            <v>2</v>
          </cell>
          <cell r="F230">
            <v>0</v>
          </cell>
          <cell r="G230">
            <v>0</v>
          </cell>
          <cell r="H230">
            <v>0</v>
          </cell>
          <cell r="I230">
            <v>0</v>
          </cell>
          <cell r="J230">
            <v>0</v>
          </cell>
          <cell r="K230">
            <v>0</v>
          </cell>
          <cell r="L230">
            <v>0</v>
          </cell>
          <cell r="M230">
            <v>2</v>
          </cell>
        </row>
        <row r="231">
          <cell r="A231" t="str">
            <v>720299</v>
          </cell>
          <cell r="B231" t="str">
            <v>07622118</v>
          </cell>
          <cell r="C231" t="str">
            <v>АО МАШИНОСТРОИТЕЛЬНЫЙ ЗАВОД</v>
          </cell>
          <cell r="D231">
            <v>1</v>
          </cell>
          <cell r="E231">
            <v>1</v>
          </cell>
        </row>
        <row r="232">
          <cell r="A232" t="str">
            <v>720299</v>
          </cell>
          <cell r="B232" t="str">
            <v>02921052</v>
          </cell>
          <cell r="C232" t="str">
            <v>АОЗТ "ВИМКОМ"</v>
          </cell>
          <cell r="D232">
            <v>0</v>
          </cell>
          <cell r="E232">
            <v>0</v>
          </cell>
          <cell r="F232">
            <v>0</v>
          </cell>
        </row>
        <row r="233">
          <cell r="A233" t="str">
            <v>720299</v>
          </cell>
          <cell r="B233" t="str">
            <v>45152687</v>
          </cell>
          <cell r="C233" t="str">
            <v>ЗАО "МЕТАЛИКА"</v>
          </cell>
          <cell r="D233">
            <v>0</v>
          </cell>
          <cell r="E233">
            <v>0</v>
          </cell>
          <cell r="F233">
            <v>0</v>
          </cell>
          <cell r="G233">
            <v>0</v>
          </cell>
          <cell r="H233">
            <v>0</v>
          </cell>
          <cell r="I233">
            <v>0</v>
          </cell>
          <cell r="J233">
            <v>0</v>
          </cell>
          <cell r="K233">
            <v>0</v>
          </cell>
          <cell r="L233">
            <v>0</v>
          </cell>
          <cell r="M233">
            <v>0</v>
          </cell>
          <cell r="N233">
            <v>0</v>
          </cell>
          <cell r="O233">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refreshError="1"/>
      <sheetData sheetId="27" refreshError="1"/>
      <sheetData sheetId="28" refreshError="1"/>
      <sheetData sheetId="29"/>
      <sheetData sheetId="30" refreshError="1"/>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refreshError="1"/>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ная"/>
      <sheetName val="Сданые вагоны"/>
      <sheetName val="Отгрузка"/>
      <sheetName val="№ вагонов"/>
      <sheetName val="Бартер"/>
      <sheetName val="Лист1 (2)"/>
      <sheetName val="Лист1"/>
      <sheetName val="Отгрузка (2)"/>
      <sheetName val="Инвестиции в 2005_поквартально"/>
      <sheetName val="KFI"/>
      <sheetName val="Ф5_97"/>
      <sheetName val="Спред (эффект)"/>
      <sheetName val="Справочник"/>
      <sheetName val="PR"/>
      <sheetName val="ГруппВ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ная"/>
      <sheetName val="Сданые вагоны"/>
      <sheetName val="Отгрузка"/>
      <sheetName val="№ вагонов"/>
      <sheetName val="Бартер"/>
      <sheetName val="KFI"/>
      <sheetName val="PL"/>
      <sheetName val="dicts (не удалять лист!!!!!)"/>
      <sheetName val="DLL"/>
      <sheetName val="1-В 1 Апр. БО"/>
      <sheetName val="Reconciliation"/>
      <sheetName val="Справочник"/>
      <sheetName val="1. Input Customer"/>
      <sheetName val="XLR_NoRangeSheet"/>
      <sheetName val="параметри"/>
      <sheetName val="Сданые_вагоны"/>
      <sheetName val="№_вагонов"/>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Эконом.показатели"/>
      <sheetName val="бюджет участков"/>
      <sheetName val="бюджет участков (2)"/>
      <sheetName val="участки (факт)"/>
      <sheetName val="Ожидаемые"/>
      <sheetName val="участки (план)"/>
      <sheetName val="оперативная с-с"/>
      <sheetName val="План (СКАЛА)"/>
      <sheetName val="План  (3)"/>
      <sheetName val="План  (2)"/>
      <sheetName val="Новый июнь"/>
      <sheetName val="Каштан 2002"/>
      <sheetName val="Справка"/>
      <sheetName val="Лимит"/>
      <sheetName val="СевГОК_Реал._УО_Fe%"/>
      <sheetName val="Движение по месяцам"/>
      <sheetName val="Эконом_показатели"/>
      <sheetName val="бюджет_участков"/>
      <sheetName val="бюджет_участков_(2)"/>
      <sheetName val="участки_(факт)"/>
      <sheetName val="участки_(план)"/>
      <sheetName val="оперативная_с-с"/>
      <sheetName val="План_(СКАЛА)"/>
      <sheetName val="План__(3)"/>
      <sheetName val="План__(2)"/>
      <sheetName val="Новый_июнь"/>
      <sheetName val="Каштан_2002"/>
      <sheetName val="СевГОК_Реал__УО_Fe%"/>
      <sheetName val="Ф5_97"/>
      <sheetName val="Эконом_показатели1"/>
      <sheetName val="бюджет_участков1"/>
      <sheetName val="бюджет_участков_(2)1"/>
      <sheetName val="участки_(факт)1"/>
      <sheetName val="участки_(план)1"/>
      <sheetName val="оперативная_с-с1"/>
      <sheetName val="План_(СКАЛА)1"/>
      <sheetName val="План__(3)1"/>
      <sheetName val="План__(2)1"/>
      <sheetName val="Новый_июнь1"/>
      <sheetName val="Каштан_20021"/>
      <sheetName val="СевГОК_Реал__УО_Fe%1"/>
      <sheetName val="Движение_по_месяцам"/>
      <sheetName val="Эконом_показатели2"/>
      <sheetName val="бюджет_участков2"/>
      <sheetName val="бюджет_участков_(2)2"/>
      <sheetName val="участки_(факт)2"/>
      <sheetName val="участки_(план)2"/>
      <sheetName val="оперативная_с-с2"/>
      <sheetName val="План_(СКАЛА)2"/>
      <sheetName val="План__(3)2"/>
      <sheetName val="План__(2)2"/>
      <sheetName val="Новый_июнь2"/>
      <sheetName val="Каштан_20022"/>
      <sheetName val="СевГОК_Реал__УО_Fe%2"/>
      <sheetName val="Движение_по_месяцам1"/>
      <sheetName val=""/>
      <sheetName val="KFI"/>
      <sheetName val="Эконом_показатели3"/>
      <sheetName val="бюджет_участков3"/>
      <sheetName val="бюджет_участков_(2)3"/>
      <sheetName val="участки_(факт)3"/>
      <sheetName val="участки_(план)3"/>
      <sheetName val="оперативная_с-с3"/>
      <sheetName val="План_(СКАЛА)3"/>
      <sheetName val="План__(3)3"/>
      <sheetName val="План__(2)3"/>
      <sheetName val="Новый_июнь3"/>
      <sheetName val="Каштан_20023"/>
      <sheetName val="СевГОК_Реал__УО_Fe%3"/>
      <sheetName val="Движение_по_месяцам2"/>
      <sheetName val="1-В 1 Апр. БО"/>
      <sheetName val="Эконом_показатели4"/>
      <sheetName val="бюджет_участков4"/>
      <sheetName val="бюджет_участков_(2)4"/>
      <sheetName val="участки_(факт)4"/>
      <sheetName val="участки_(план)4"/>
      <sheetName val="оперативная_с-с4"/>
      <sheetName val="План_(СКАЛА)4"/>
      <sheetName val="План__(3)4"/>
      <sheetName val="План__(2)4"/>
      <sheetName val="Новый_июнь4"/>
      <sheetName val="Каштан_20024"/>
      <sheetName val="СевГОК_Реал__УО_Fe%4"/>
      <sheetName val="Движение_по_месяцам3"/>
      <sheetName val="Коды цехов"/>
      <sheetName val="(перегр_3)"/>
      <sheetName val="_Т2"/>
      <sheetName val="СевГОК_Реал.(упр.)"/>
      <sheetName val="DICTS"/>
      <sheetName val="2006"/>
      <sheetName val="Реал.(упр.)"/>
      <sheetName val="ТЭСЦ"/>
      <sheetName val="sales_variance"/>
      <sheetName val="спр"/>
      <sheetName val="Данные формы БП"/>
      <sheetName val="База"/>
      <sheetName val="Приложение 5"/>
      <sheetName val="Приложение 2"/>
      <sheetName val="Эконом_показатели5"/>
      <sheetName val="бюджет_участков5"/>
      <sheetName val="бюджет_участков_(2)5"/>
      <sheetName val="участки_(факт)5"/>
      <sheetName val="участки_(план)5"/>
      <sheetName val="оперативная_с-с5"/>
      <sheetName val="План_(СКАЛА)5"/>
      <sheetName val="План__(3)5"/>
      <sheetName val="План__(2)5"/>
      <sheetName val="Новый_июнь5"/>
      <sheetName val="Каштан_20025"/>
      <sheetName val="СевГОК_Реал__УО_Fe%5"/>
      <sheetName val="Движение_по_месяцам4"/>
      <sheetName val="1-В_1_Апр__БО"/>
      <sheetName val="Коды_цехов"/>
      <sheetName val="СевГОК_Реал_(упр_)"/>
      <sheetName val="Реал_(упр_)"/>
      <sheetName val="Flash-P&amp;L"/>
    </sheetNames>
    <sheetDataSet>
      <sheetData sheetId="0">
        <row r="11">
          <cell r="B11">
            <v>126</v>
          </cell>
        </row>
      </sheetData>
      <sheetData sheetId="1"/>
      <sheetData sheetId="2"/>
      <sheetData sheetId="3"/>
      <sheetData sheetId="4"/>
      <sheetData sheetId="5"/>
      <sheetData sheetId="6"/>
      <sheetData sheetId="7"/>
      <sheetData sheetId="8"/>
      <sheetData sheetId="9"/>
      <sheetData sheetId="10"/>
      <sheetData sheetId="11"/>
      <sheetData sheetId="12" refreshError="1">
        <row r="11">
          <cell r="B11">
            <v>126</v>
          </cell>
        </row>
      </sheetData>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1">
          <cell r="B11">
            <v>126</v>
          </cell>
        </row>
      </sheetData>
      <sheetData sheetId="30">
        <row r="11">
          <cell r="B11">
            <v>126</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ow r="11">
          <cell r="B11">
            <v>126</v>
          </cell>
        </row>
      </sheetData>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row r="11">
          <cell r="B11">
            <v>126</v>
          </cell>
        </row>
      </sheetData>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Spinners"/>
      <sheetName val="Par"/>
      <sheetName val="Acc"/>
      <sheetName val="LiqAnl"/>
      <sheetName val="LiqBS"/>
      <sheetName val="Cred"/>
      <sheetName val="Top25Cost"/>
      <sheetName val="ProfitCh"/>
      <sheetName val="RatiosCh"/>
      <sheetName val="AsIsCh"/>
      <sheetName val="BalanceCh"/>
      <sheetName val="ICG"/>
      <sheetName val="Inv"/>
      <sheetName val="Fin"/>
      <sheetName val="BT"/>
      <sheetName val="BasicTendCh"/>
      <sheetName val="SE"/>
      <sheetName val="ElastCh"/>
      <sheetName val="Con"/>
      <sheetName val="Prod"/>
      <sheetName val="Sales"/>
      <sheetName val="Var"/>
      <sheetName val="Fix"/>
      <sheetName val="Alloc"/>
      <sheetName val="NetMarg"/>
      <sheetName val="User"/>
      <sheetName val="3"/>
      <sheetName val="_Т2"/>
    </sheetNames>
    <sheetDataSet>
      <sheetData sheetId="0" refreshError="1"/>
      <sheetData sheetId="1" refreshError="1"/>
      <sheetData sheetId="2" refreshError="1"/>
      <sheetData sheetId="3" refreshError="1">
        <row r="118">
          <cell r="B118" t="str">
            <v>АКТИВ</v>
          </cell>
        </row>
        <row r="120">
          <cell r="B120" t="str">
            <v>Основні засоби</v>
          </cell>
        </row>
        <row r="121">
          <cell r="B121" t="str">
            <v>Первісна вартість - усього *</v>
          </cell>
        </row>
        <row r="122">
          <cell r="B122" t="str">
            <v>Залишкова вартість - усього</v>
          </cell>
        </row>
        <row r="123">
          <cell r="B123" t="str">
            <v>Виробничі: земля, будівлі, споруди</v>
          </cell>
        </row>
        <row r="124">
          <cell r="B124" t="str">
            <v>Виробничі: транспортні засоби, механізми, обладнання</v>
          </cell>
        </row>
        <row r="125">
          <cell r="B125" t="str">
            <v>Виробничі: інші основні засоби</v>
          </cell>
        </row>
        <row r="126">
          <cell r="B126" t="str">
            <v>Невиробничі основні засоби - усього</v>
          </cell>
        </row>
        <row r="127">
          <cell r="B127" t="str">
            <v>Перевірочний рядок (основні засоби)</v>
          </cell>
        </row>
        <row r="128">
          <cell r="B128" t="str">
            <v>Інші позаоборотні активи</v>
          </cell>
        </row>
        <row r="129">
          <cell r="B129" t="str">
            <v>Нематеріальні активи</v>
          </cell>
        </row>
        <row r="130">
          <cell r="B130" t="str">
            <v>Незавершені капітальні вкладення (інвестиції)</v>
          </cell>
        </row>
        <row r="131">
          <cell r="B131" t="str">
            <v>Устаткування</v>
          </cell>
        </row>
        <row r="132">
          <cell r="B132" t="str">
            <v>Довгострокові фінансові вкладення (інвестиції)</v>
          </cell>
        </row>
        <row r="133">
          <cell r="B133" t="str">
            <v>Майно в оренді</v>
          </cell>
        </row>
        <row r="134">
          <cell r="B134" t="str">
            <v>Запаси і затрати</v>
          </cell>
        </row>
        <row r="135">
          <cell r="B135" t="str">
            <v>Виробничі запаси та тварини</v>
          </cell>
        </row>
        <row r="136">
          <cell r="B136" t="str">
            <v>Малоцінний інвентар</v>
          </cell>
        </row>
        <row r="137">
          <cell r="B137" t="str">
            <v>Незавершене виробництво</v>
          </cell>
        </row>
        <row r="138">
          <cell r="B138" t="str">
            <v>Готові вироби</v>
          </cell>
        </row>
        <row r="139">
          <cell r="B139" t="str">
            <v>Витрати майбутніх періодів</v>
          </cell>
        </row>
        <row r="140">
          <cell r="B140" t="str">
            <v>Дебітори</v>
          </cell>
        </row>
        <row r="141">
          <cell r="B141" t="str">
            <v>Торгові дебітори</v>
          </cell>
        </row>
        <row r="142">
          <cell r="B142" t="str">
            <v>Аванси видані</v>
          </cell>
        </row>
        <row r="143">
          <cell r="B143" t="str">
            <v>Векселі одержані</v>
          </cell>
        </row>
        <row r="144">
          <cell r="B144" t="str">
            <v>Бюджет</v>
          </cell>
        </row>
        <row r="145">
          <cell r="B145" t="str">
            <v>Податкові розрахунки</v>
          </cell>
        </row>
        <row r="146">
          <cell r="B146" t="str">
            <v>Учасники</v>
          </cell>
        </row>
        <row r="147">
          <cell r="B147" t="str">
            <v>Короткострокові фінансові вкладення (інвестиції)</v>
          </cell>
        </row>
        <row r="148">
          <cell r="B148" t="str">
            <v>Інші дебітори</v>
          </cell>
        </row>
        <row r="149">
          <cell r="B149" t="str">
            <v>Грошові кошти</v>
          </cell>
        </row>
        <row r="150">
          <cell r="B150" t="str">
            <v>Національна валюта</v>
          </cell>
        </row>
        <row r="151">
          <cell r="B151" t="str">
            <v>Тверда валюта</v>
          </cell>
        </row>
        <row r="152">
          <cell r="B152" t="str">
            <v>Інші грошові кошти</v>
          </cell>
        </row>
        <row r="153">
          <cell r="B153" t="str">
            <v>Усього активів</v>
          </cell>
        </row>
        <row r="155">
          <cell r="B155" t="str">
            <v>ПАСИВ</v>
          </cell>
        </row>
        <row r="157">
          <cell r="B157" t="str">
            <v>Короткострокові пасиви</v>
          </cell>
        </row>
        <row r="158">
          <cell r="B158" t="str">
            <v>Кредити та позики</v>
          </cell>
        </row>
        <row r="159">
          <cell r="B159" t="str">
            <v>Торгові кредитори</v>
          </cell>
        </row>
        <row r="160">
          <cell r="B160" t="str">
            <v>Аванси одержані</v>
          </cell>
        </row>
        <row r="161">
          <cell r="B161" t="str">
            <v>Векселі видані</v>
          </cell>
        </row>
        <row r="162">
          <cell r="B162" t="str">
            <v>Бюджет та позабюджетні платежі</v>
          </cell>
        </row>
        <row r="163">
          <cell r="B163" t="str">
            <v>Податкові розрахунки</v>
          </cell>
        </row>
        <row r="164">
          <cell r="B164" t="str">
            <v>Оплата праці</v>
          </cell>
        </row>
        <row r="165">
          <cell r="B165" t="str">
            <v>Учасники</v>
          </cell>
        </row>
        <row r="166">
          <cell r="B166" t="str">
            <v>Інші короткострокові пасиви</v>
          </cell>
        </row>
        <row r="167">
          <cell r="B167" t="str">
            <v>Довгострокові пасиви</v>
          </cell>
        </row>
        <row r="168">
          <cell r="B168" t="str">
            <v>Кредити та позики</v>
          </cell>
        </row>
        <row r="169">
          <cell r="B169" t="str">
            <v>Відстрочені платежі</v>
          </cell>
        </row>
        <row r="170">
          <cell r="B170" t="str">
            <v>Інші довгострокові пасиви</v>
          </cell>
        </row>
        <row r="171">
          <cell r="B171" t="str">
            <v>Капітал, фонди і резерви</v>
          </cell>
        </row>
        <row r="172">
          <cell r="B172" t="str">
            <v>Статутний фонд (капітал)</v>
          </cell>
        </row>
        <row r="173">
          <cell r="B173" t="str">
            <v>Додатковий капітал</v>
          </cell>
        </row>
        <row r="174">
          <cell r="B174" t="str">
            <v>Фонди і резерви</v>
          </cell>
        </row>
        <row r="175">
          <cell r="B175" t="str">
            <v>Доходи та резерви майбутніх періодів</v>
          </cell>
        </row>
        <row r="176">
          <cell r="B176" t="str">
            <v>Прибутки та збитки минулих років</v>
          </cell>
        </row>
        <row r="177">
          <cell r="B177" t="str">
            <v>Прибутки та збитки звітного року</v>
          </cell>
        </row>
        <row r="178">
          <cell r="B178" t="str">
            <v>Усього пасивів</v>
          </cell>
        </row>
        <row r="180">
          <cell r="B180" t="str">
            <v>Перевірочний рядок (баланс)</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ная"/>
      <sheetName val="Сданые вагоны"/>
      <sheetName val="Отгрузка"/>
      <sheetName val="№ вагонов"/>
      <sheetName val="Бартер"/>
      <sheetName val="Отгрузка (2)"/>
      <sheetName val="Лист1"/>
      <sheetName val="СевГОК_Реал._УО"/>
      <sheetName val="1-В 1 Апр. БО"/>
      <sheetName val="Список (2)"/>
      <sheetName val="договора"/>
      <sheetName val="Ф7_цены"/>
      <sheetName val="Ф8_цены"/>
      <sheetName val="BS"/>
      <sheetName val="Общие данные"/>
      <sheetName val="Коды цехов"/>
      <sheetName val="Цены энергетические"/>
      <sheetName val="Сданые_вагоны"/>
      <sheetName val="№_вагонов"/>
      <sheetName val="Отгрузка_(2)"/>
      <sheetName val="СевГОК_Реал__УО"/>
      <sheetName val="1-В_1_Апр__БО"/>
      <sheetName val="Список_(2)"/>
      <sheetName val="3  Ф2"/>
      <sheetName val="ANALYSI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Экспорт_99_1"/>
      <sheetName val="Экспорт_99_2"/>
      <sheetName val="Экспорт_99_3"/>
      <sheetName val="Динамика"/>
      <sheetName val="Экспорт_98_1"/>
      <sheetName val="Ф5_97"/>
      <sheetName val="Справочник"/>
      <sheetName val="ВЭ"/>
      <sheetName val="Шифр"/>
      <sheetName val="KFI "/>
      <sheetName val="Классификатор"/>
      <sheetName val="анализ кт"/>
      <sheetName val="_Ф3"/>
      <sheetName val="_Ф4"/>
      <sheetName val="_Ф5"/>
      <sheetName val="Ф7_цены"/>
      <sheetName val="Ф8_цены"/>
      <sheetName val="RSA_FS"/>
      <sheetName val="Прочие"/>
      <sheetName val="assump"/>
      <sheetName val="ЛОМ_УКР"/>
      <sheetName val="Настройки"/>
      <sheetName val="KFI_"/>
      <sheetName val="анализ_кт"/>
      <sheetName val="март 2013 "/>
      <sheetName val="АНАЛИТ"/>
      <sheetName val="KFI_1"/>
      <sheetName val="анализ_кт1"/>
      <sheetName val="KFI_2"/>
      <sheetName val="анализ_кт2"/>
      <sheetName val="KFI_3"/>
      <sheetName val="анализ_кт3"/>
      <sheetName val="KFI_4"/>
      <sheetName val="анализ_кт4"/>
      <sheetName val="март_2013_"/>
      <sheetName val="Справка"/>
      <sheetName val="KFI_5"/>
      <sheetName val="анализ_кт5"/>
      <sheetName val="март_2013_1"/>
      <sheetName val="KFI"/>
      <sheetName val="KFI_6"/>
      <sheetName val="анализ_кт6"/>
      <sheetName val="март_2013_2"/>
      <sheetName val="2.Memo"/>
      <sheetName val="3"/>
      <sheetName val="tabdiller"/>
      <sheetName val="4.Section"/>
      <sheetName val="PR"/>
      <sheetName val="производство"/>
      <sheetName val="Acc"/>
      <sheetName val="Общие данные"/>
      <sheetName val="СИ"/>
      <sheetName val="KFI_7"/>
      <sheetName val="анализ_кт7"/>
      <sheetName val="март_2013_3"/>
      <sheetName val="2_Memo"/>
      <sheetName val="4_Section"/>
      <sheetName val="Затраты"/>
      <sheetName val="Общие_данные"/>
      <sheetName val="м_812"/>
      <sheetName val="Сданые вагоны"/>
      <sheetName val="_Т2"/>
      <sheetName val="Flash-P&amp;L"/>
      <sheetName val="DICTS"/>
      <sheetName val="База"/>
      <sheetName val="Данные динамики"/>
      <sheetName val="Период 1"/>
      <sheetName val="Период 2"/>
      <sheetName val="_Ф2"/>
      <sheetName val="СС_ТП"/>
      <sheetName val="СевГОК_Реал.(упр.)"/>
      <sheetName val="Шкала"/>
      <sheetName val="апрель"/>
      <sheetName val="Summary"/>
      <sheetName val="1-В 1 Апр. БО"/>
      <sheetName val="(C01).DATA"/>
      <sheetName val="_1"/>
      <sheetName val="Об-0 январь"/>
      <sheetName val="Запрос"/>
      <sheetName val="15 месяцев (2)"/>
      <sheetName val="Реал.(упр.)"/>
      <sheetName val="слайд 1 ОД"/>
      <sheetName val="xref"/>
      <sheetName val="01-Expences-Income"/>
      <sheetName val="Коэффиц"/>
      <sheetName val="финпоказатели"/>
      <sheetName val="KFI_8"/>
      <sheetName val="анализ_кт8"/>
      <sheetName val="март_2013_4"/>
      <sheetName val="2_Memo1"/>
      <sheetName val="4_Section1"/>
      <sheetName val="Общие_данные1"/>
      <sheetName val="Сданые_вагоны"/>
      <sheetName val="Данные_динамики"/>
      <sheetName val="Период_1"/>
      <sheetName val="Период_2"/>
      <sheetName val="СевГОК_Реал_(упр_)"/>
      <sheetName val="Данные формы БП"/>
    </sheetNames>
    <sheetDataSet>
      <sheetData sheetId="0" refreshError="1">
        <row r="2">
          <cell r="A2" t="str">
            <v>Страна</v>
          </cell>
          <cell r="B2">
            <v>36161</v>
          </cell>
          <cell r="C2">
            <v>36192</v>
          </cell>
          <cell r="D2">
            <v>36220</v>
          </cell>
          <cell r="E2">
            <v>36251</v>
          </cell>
          <cell r="F2">
            <v>36281</v>
          </cell>
        </row>
        <row r="3">
          <cell r="A3" t="str">
            <v>Всего</v>
          </cell>
          <cell r="B3">
            <v>334.76600000000002</v>
          </cell>
          <cell r="C3">
            <v>240.33600000000001</v>
          </cell>
          <cell r="D3">
            <v>256.54000000000002</v>
          </cell>
          <cell r="E3">
            <v>215.31899999999999</v>
          </cell>
          <cell r="F3">
            <v>221.755</v>
          </cell>
        </row>
        <row r="4">
          <cell r="A4" t="str">
            <v>Германия</v>
          </cell>
          <cell r="B4">
            <v>62.171999999999997</v>
          </cell>
          <cell r="C4">
            <v>42.918999999999997</v>
          </cell>
          <cell r="D4">
            <v>67.248000000000005</v>
          </cell>
          <cell r="E4">
            <v>50.676000000000002</v>
          </cell>
          <cell r="F4">
            <v>80.561999999999998</v>
          </cell>
        </row>
        <row r="5">
          <cell r="A5" t="str">
            <v>Дания</v>
          </cell>
          <cell r="B5">
            <v>66.594999999999999</v>
          </cell>
          <cell r="C5">
            <v>48.311999999999998</v>
          </cell>
          <cell r="D5">
            <v>32.893000000000001</v>
          </cell>
          <cell r="E5">
            <v>86.932000000000002</v>
          </cell>
          <cell r="F5">
            <v>69.847999999999999</v>
          </cell>
        </row>
        <row r="6">
          <cell r="A6" t="str">
            <v>США</v>
          </cell>
          <cell r="B6">
            <v>74.620999999999995</v>
          </cell>
          <cell r="C6">
            <v>44.856000000000002</v>
          </cell>
          <cell r="D6">
            <v>49.460999999999999</v>
          </cell>
          <cell r="E6">
            <v>15.954000000000001</v>
          </cell>
          <cell r="F6">
            <v>16.215</v>
          </cell>
        </row>
        <row r="7">
          <cell r="A7" t="str">
            <v>Италия</v>
          </cell>
          <cell r="B7">
            <v>43.597000000000001</v>
          </cell>
          <cell r="C7">
            <v>28.140999999999998</v>
          </cell>
          <cell r="D7">
            <v>34.284999999999997</v>
          </cell>
          <cell r="E7">
            <v>18.375</v>
          </cell>
          <cell r="F7">
            <v>26.007999999999999</v>
          </cell>
        </row>
        <row r="8">
          <cell r="A8" t="str">
            <v>Великобритания</v>
          </cell>
          <cell r="B8">
            <v>36.509</v>
          </cell>
          <cell r="C8">
            <v>32.954999999999998</v>
          </cell>
          <cell r="D8">
            <v>54.177</v>
          </cell>
          <cell r="E8">
            <v>21.260999999999999</v>
          </cell>
          <cell r="F8">
            <v>8.0990000000000002</v>
          </cell>
        </row>
        <row r="9">
          <cell r="A9" t="str">
            <v>Турция</v>
          </cell>
          <cell r="B9">
            <v>30.097999999999999</v>
          </cell>
          <cell r="C9">
            <v>22.047999999999998</v>
          </cell>
          <cell r="D9">
            <v>0</v>
          </cell>
          <cell r="E9">
            <v>5.96</v>
          </cell>
          <cell r="F9">
            <v>0</v>
          </cell>
        </row>
        <row r="10">
          <cell r="A10" t="str">
            <v>Франция</v>
          </cell>
          <cell r="B10">
            <v>3.1560000000000001</v>
          </cell>
          <cell r="C10">
            <v>7.7460000000000004</v>
          </cell>
          <cell r="D10">
            <v>4.069</v>
          </cell>
          <cell r="E10">
            <v>6.0720000000000001</v>
          </cell>
          <cell r="F10">
            <v>3.78</v>
          </cell>
        </row>
        <row r="11">
          <cell r="A11" t="str">
            <v>Бельгия</v>
          </cell>
          <cell r="B11">
            <v>0</v>
          </cell>
          <cell r="C11">
            <v>0</v>
          </cell>
          <cell r="D11">
            <v>0</v>
          </cell>
          <cell r="E11">
            <v>0</v>
          </cell>
          <cell r="F11">
            <v>10.632</v>
          </cell>
        </row>
        <row r="12">
          <cell r="A12" t="str">
            <v>Словакия</v>
          </cell>
          <cell r="B12">
            <v>5.915</v>
          </cell>
          <cell r="C12">
            <v>3.12</v>
          </cell>
          <cell r="D12">
            <v>2.0790000000000002</v>
          </cell>
          <cell r="E12">
            <v>4.0289999999999999</v>
          </cell>
          <cell r="F12">
            <v>2.5350000000000001</v>
          </cell>
        </row>
        <row r="13">
          <cell r="A13" t="str">
            <v>Финляндия</v>
          </cell>
          <cell r="B13">
            <v>3.3780000000000001</v>
          </cell>
          <cell r="C13">
            <v>3.379</v>
          </cell>
          <cell r="D13">
            <v>4.484</v>
          </cell>
          <cell r="E13">
            <v>3.637</v>
          </cell>
          <cell r="F13">
            <v>2.2080000000000002</v>
          </cell>
        </row>
        <row r="14">
          <cell r="A14" t="str">
            <v>Польша</v>
          </cell>
          <cell r="B14">
            <v>4.6529999999999996</v>
          </cell>
          <cell r="C14">
            <v>1.36</v>
          </cell>
          <cell r="D14">
            <v>0.69399999999999995</v>
          </cell>
          <cell r="E14">
            <v>0.84499999999999997</v>
          </cell>
          <cell r="F14">
            <v>0.96</v>
          </cell>
        </row>
        <row r="15">
          <cell r="A15" t="str">
            <v>Украина</v>
          </cell>
          <cell r="B15">
            <v>1.55</v>
          </cell>
          <cell r="C15">
            <v>1.2250000000000001</v>
          </cell>
          <cell r="D15">
            <v>3.9079999999999999</v>
          </cell>
          <cell r="E15">
            <v>0.53800000000000003</v>
          </cell>
          <cell r="F15">
            <v>0.14000000000000001</v>
          </cell>
        </row>
      </sheetData>
      <sheetData sheetId="1" refreshError="1">
        <row r="1">
          <cell r="A1" t="str">
            <v>средняя цена</v>
          </cell>
          <cell r="B1" t="str">
            <v>1</v>
          </cell>
          <cell r="C1" t="str">
            <v>2</v>
          </cell>
          <cell r="D1" t="str">
            <v>3</v>
          </cell>
          <cell r="E1" t="str">
            <v>4</v>
          </cell>
          <cell r="F1" t="str">
            <v>5</v>
          </cell>
        </row>
        <row r="2">
          <cell r="A2" t="str">
            <v>Австрия</v>
          </cell>
          <cell r="B2">
            <v>192</v>
          </cell>
          <cell r="C2">
            <v>192</v>
          </cell>
          <cell r="D2">
            <v>192</v>
          </cell>
        </row>
        <row r="3">
          <cell r="A3" t="str">
            <v>Азербайджан</v>
          </cell>
          <cell r="B3">
            <v>980</v>
          </cell>
          <cell r="C3">
            <v>980</v>
          </cell>
          <cell r="D3">
            <v>0</v>
          </cell>
          <cell r="E3">
            <v>980</v>
          </cell>
        </row>
        <row r="4">
          <cell r="A4" t="str">
            <v>Бельгия</v>
          </cell>
          <cell r="B4">
            <v>72</v>
          </cell>
          <cell r="C4">
            <v>72</v>
          </cell>
          <cell r="D4">
            <v>0</v>
          </cell>
          <cell r="E4">
            <v>0</v>
          </cell>
          <cell r="F4">
            <v>72</v>
          </cell>
        </row>
        <row r="5">
          <cell r="A5" t="str">
            <v>Болгария</v>
          </cell>
          <cell r="B5">
            <v>77</v>
          </cell>
          <cell r="C5">
            <v>77</v>
          </cell>
          <cell r="D5">
            <v>58</v>
          </cell>
        </row>
        <row r="6">
          <cell r="A6" t="str">
            <v>Великобритания</v>
          </cell>
          <cell r="B6">
            <v>47</v>
          </cell>
          <cell r="C6">
            <v>47</v>
          </cell>
          <cell r="D6">
            <v>50</v>
          </cell>
          <cell r="E6">
            <v>51</v>
          </cell>
          <cell r="F6">
            <v>74</v>
          </cell>
        </row>
        <row r="7">
          <cell r="A7" t="str">
            <v>Венгрия</v>
          </cell>
          <cell r="B7">
            <v>78</v>
          </cell>
          <cell r="C7">
            <v>78</v>
          </cell>
          <cell r="D7">
            <v>78</v>
          </cell>
          <cell r="E7">
            <v>78</v>
          </cell>
          <cell r="F7">
            <v>90</v>
          </cell>
        </row>
        <row r="8">
          <cell r="A8" t="str">
            <v>Германия</v>
          </cell>
          <cell r="B8">
            <v>62</v>
          </cell>
          <cell r="C8">
            <v>58</v>
          </cell>
          <cell r="D8">
            <v>54</v>
          </cell>
          <cell r="E8">
            <v>54</v>
          </cell>
          <cell r="F8">
            <v>53</v>
          </cell>
        </row>
        <row r="9">
          <cell r="A9" t="str">
            <v>Дания</v>
          </cell>
          <cell r="B9">
            <v>52</v>
          </cell>
          <cell r="C9">
            <v>56</v>
          </cell>
          <cell r="D9">
            <v>64</v>
          </cell>
          <cell r="E9">
            <v>58</v>
          </cell>
          <cell r="F9">
            <v>64</v>
          </cell>
        </row>
        <row r="10">
          <cell r="A10" t="str">
            <v>Италия</v>
          </cell>
          <cell r="B10">
            <v>64</v>
          </cell>
          <cell r="C10">
            <v>69</v>
          </cell>
          <cell r="D10">
            <v>60</v>
          </cell>
          <cell r="E10">
            <v>69</v>
          </cell>
          <cell r="F10">
            <v>56</v>
          </cell>
        </row>
        <row r="11">
          <cell r="A11" t="str">
            <v>Йемен</v>
          </cell>
          <cell r="B11">
            <v>2740</v>
          </cell>
          <cell r="C11">
            <v>2740</v>
          </cell>
          <cell r="D11">
            <v>2740</v>
          </cell>
        </row>
        <row r="12">
          <cell r="A12" t="str">
            <v>Казахстан</v>
          </cell>
          <cell r="B12">
            <v>106</v>
          </cell>
          <cell r="C12">
            <v>101</v>
          </cell>
          <cell r="D12">
            <v>90</v>
          </cell>
          <cell r="E12">
            <v>397</v>
          </cell>
        </row>
        <row r="13">
          <cell r="A13" t="str">
            <v>Корея респ.</v>
          </cell>
          <cell r="B13">
            <v>47</v>
          </cell>
          <cell r="C13">
            <v>47</v>
          </cell>
        </row>
        <row r="14">
          <cell r="A14" t="str">
            <v>Латвия</v>
          </cell>
          <cell r="B14">
            <v>28</v>
          </cell>
          <cell r="C14">
            <v>28</v>
          </cell>
          <cell r="D14">
            <v>36</v>
          </cell>
          <cell r="E14">
            <v>24</v>
          </cell>
          <cell r="F14">
            <v>25</v>
          </cell>
        </row>
        <row r="15">
          <cell r="A15" t="str">
            <v>Молдова</v>
          </cell>
          <cell r="B15">
            <v>119</v>
          </cell>
          <cell r="C15">
            <v>97</v>
          </cell>
          <cell r="D15">
            <v>119</v>
          </cell>
          <cell r="E15">
            <v>97</v>
          </cell>
        </row>
        <row r="16">
          <cell r="A16" t="str">
            <v>Польша</v>
          </cell>
          <cell r="B16">
            <v>75</v>
          </cell>
          <cell r="C16">
            <v>64</v>
          </cell>
          <cell r="D16">
            <v>80</v>
          </cell>
          <cell r="E16">
            <v>65</v>
          </cell>
          <cell r="F16">
            <v>58</v>
          </cell>
        </row>
        <row r="17">
          <cell r="A17" t="str">
            <v>Словакия</v>
          </cell>
          <cell r="B17">
            <v>85</v>
          </cell>
          <cell r="C17">
            <v>71</v>
          </cell>
          <cell r="D17">
            <v>83</v>
          </cell>
          <cell r="E17">
            <v>86</v>
          </cell>
          <cell r="F17">
            <v>74</v>
          </cell>
        </row>
        <row r="18">
          <cell r="A18" t="str">
            <v>Словения</v>
          </cell>
          <cell r="B18">
            <v>160</v>
          </cell>
          <cell r="C18">
            <v>160</v>
          </cell>
          <cell r="D18">
            <v>160</v>
          </cell>
        </row>
        <row r="19">
          <cell r="A19" t="str">
            <v>Сша</v>
          </cell>
          <cell r="B19">
            <v>84</v>
          </cell>
          <cell r="C19">
            <v>83</v>
          </cell>
          <cell r="D19">
            <v>83</v>
          </cell>
          <cell r="E19">
            <v>80</v>
          </cell>
          <cell r="F19">
            <v>65</v>
          </cell>
        </row>
        <row r="20">
          <cell r="A20" t="str">
            <v>Турция</v>
          </cell>
          <cell r="B20">
            <v>85</v>
          </cell>
          <cell r="C20">
            <v>85</v>
          </cell>
          <cell r="D20">
            <v>75</v>
          </cell>
          <cell r="E20">
            <v>75</v>
          </cell>
        </row>
        <row r="21">
          <cell r="A21" t="str">
            <v>Узбекистан</v>
          </cell>
          <cell r="B21">
            <v>225</v>
          </cell>
        </row>
        <row r="22">
          <cell r="A22" t="str">
            <v>Украина</v>
          </cell>
          <cell r="B22">
            <v>144</v>
          </cell>
          <cell r="C22">
            <v>131</v>
          </cell>
          <cell r="D22">
            <v>85</v>
          </cell>
          <cell r="E22">
            <v>135</v>
          </cell>
          <cell r="F22">
            <v>196</v>
          </cell>
        </row>
        <row r="23">
          <cell r="A23" t="str">
            <v>Финляндия</v>
          </cell>
          <cell r="B23">
            <v>62</v>
          </cell>
          <cell r="C23">
            <v>62</v>
          </cell>
          <cell r="D23">
            <v>61</v>
          </cell>
          <cell r="E23">
            <v>66</v>
          </cell>
          <cell r="F23">
            <v>73</v>
          </cell>
        </row>
        <row r="24">
          <cell r="A24" t="str">
            <v>Франция</v>
          </cell>
          <cell r="B24">
            <v>222</v>
          </cell>
          <cell r="C24">
            <v>78</v>
          </cell>
          <cell r="D24">
            <v>75</v>
          </cell>
          <cell r="E24">
            <v>72</v>
          </cell>
          <cell r="F24">
            <v>72</v>
          </cell>
        </row>
        <row r="25">
          <cell r="A25" t="str">
            <v>Чехия</v>
          </cell>
          <cell r="B25">
            <v>80</v>
          </cell>
          <cell r="C25">
            <v>80</v>
          </cell>
          <cell r="D25">
            <v>85</v>
          </cell>
          <cell r="E25">
            <v>85</v>
          </cell>
          <cell r="F25">
            <v>85</v>
          </cell>
        </row>
        <row r="26">
          <cell r="A26" t="str">
            <v>Швейцария</v>
          </cell>
          <cell r="B26">
            <v>45</v>
          </cell>
        </row>
        <row r="27">
          <cell r="A27" t="str">
            <v>Эстония</v>
          </cell>
          <cell r="B27">
            <v>135</v>
          </cell>
          <cell r="C27">
            <v>79</v>
          </cell>
          <cell r="D27">
            <v>47</v>
          </cell>
          <cell r="E27">
            <v>135</v>
          </cell>
          <cell r="F27">
            <v>135</v>
          </cell>
        </row>
      </sheetData>
      <sheetData sheetId="2" refreshError="1">
        <row r="1">
          <cell r="A1" t="str">
            <v>G021</v>
          </cell>
          <cell r="B1" t="str">
            <v>First_G022</v>
          </cell>
          <cell r="C1" t="str">
            <v>First_G023</v>
          </cell>
          <cell r="D1" t="str">
            <v>1</v>
          </cell>
          <cell r="E1" t="str">
            <v>2</v>
          </cell>
          <cell r="F1" t="str">
            <v>3</v>
          </cell>
          <cell r="G1" t="str">
            <v>4</v>
          </cell>
          <cell r="H1" t="str">
            <v>5</v>
          </cell>
        </row>
        <row r="2">
          <cell r="B2" t="str">
            <v>ПТФ "ТРИО"</v>
          </cell>
          <cell r="C2" t="str">
            <v>Г.ГОРНЯК УЛ.МИРОНОВА 132-1-47</v>
          </cell>
          <cell r="D2">
            <v>2</v>
          </cell>
          <cell r="E2">
            <v>2</v>
          </cell>
          <cell r="F2">
            <v>0</v>
          </cell>
          <cell r="G2">
            <v>2</v>
          </cell>
        </row>
        <row r="3">
          <cell r="A3" t="str">
            <v>00186246</v>
          </cell>
          <cell r="B3" t="str">
            <v>ОАО "НОСТА"</v>
          </cell>
          <cell r="C3" t="str">
            <v>462352 ОРЕНБУРГСКАЯ ОБЛ., Г.НОВОТРОИЦК, УЛ.ЗАВОДСКАЯ, 1</v>
          </cell>
          <cell r="D3">
            <v>675</v>
          </cell>
          <cell r="E3">
            <v>677</v>
          </cell>
          <cell r="F3">
            <v>140</v>
          </cell>
          <cell r="G3">
            <v>140</v>
          </cell>
          <cell r="H3">
            <v>140</v>
          </cell>
        </row>
        <row r="4">
          <cell r="A4" t="str">
            <v>00186269</v>
          </cell>
          <cell r="B4" t="str">
            <v>ОАО "НИЖНЕТАГИЛЬСКИЙ МЕТАЛЛУРГИЧЕСКИЙ КОМБИНАТ"</v>
          </cell>
          <cell r="C4" t="str">
            <v>622025 РОССИЯ Г.НИЖНИЙ ТАГИЛ, УЛ.МЕТАЛЛУРГОВ 1,СВЕРДЛОВСКАЯ ОБЛ.,</v>
          </cell>
          <cell r="D4">
            <v>737</v>
          </cell>
          <cell r="E4">
            <v>737</v>
          </cell>
          <cell r="F4">
            <v>323</v>
          </cell>
          <cell r="G4">
            <v>0</v>
          </cell>
          <cell r="H4">
            <v>0</v>
          </cell>
        </row>
        <row r="5">
          <cell r="A5" t="str">
            <v>00186275</v>
          </cell>
          <cell r="B5" t="str">
            <v>АО КОСОГОРСКИЙ МЕТАЛЛУРГИЧЕСКИЙ З-Д</v>
          </cell>
          <cell r="C5" t="str">
            <v>300903 Г.ТУЛА П.КОСАЯ ГОРА, УЛ.РЕВОЛЮЦИИ,1</v>
          </cell>
          <cell r="D5">
            <v>18596</v>
          </cell>
          <cell r="E5">
            <v>16994</v>
          </cell>
          <cell r="F5">
            <v>18421</v>
          </cell>
          <cell r="G5">
            <v>20530</v>
          </cell>
          <cell r="H5">
            <v>24377</v>
          </cell>
        </row>
        <row r="6">
          <cell r="A6" t="str">
            <v>00186281</v>
          </cell>
          <cell r="B6" t="str">
            <v>ОАО СП АК "ТУЛАЧЕРМЕТ"</v>
          </cell>
          <cell r="C6" t="str">
            <v>300017 Г.ТУЛА НОВОТУЛЬСКАЯ 1</v>
          </cell>
          <cell r="D6">
            <v>186487</v>
          </cell>
          <cell r="E6">
            <v>127392</v>
          </cell>
          <cell r="F6">
            <v>156854</v>
          </cell>
          <cell r="G6">
            <v>145846</v>
          </cell>
          <cell r="H6">
            <v>150635</v>
          </cell>
        </row>
        <row r="7">
          <cell r="A7" t="str">
            <v>00186341</v>
          </cell>
          <cell r="B7" t="str">
            <v>ОАО "ЧУСОВСКОЙ МЕТАЛЛУРГИЧЕСКИЙ ЗАВОД"</v>
          </cell>
          <cell r="C7" t="str">
            <v>618260 г.Чусовой Пермской обл. ул.Трудовая, 13</v>
          </cell>
          <cell r="D7">
            <v>30205</v>
          </cell>
          <cell r="E7">
            <v>25844</v>
          </cell>
          <cell r="F7">
            <v>26459</v>
          </cell>
          <cell r="G7">
            <v>23956</v>
          </cell>
          <cell r="H7">
            <v>28460</v>
          </cell>
        </row>
        <row r="8">
          <cell r="A8" t="str">
            <v>00186453</v>
          </cell>
          <cell r="B8" t="str">
            <v>ОАО "САТКИНСКИЙ МЕТАЛЛУРГИЧЕСКИЙ ЗАВОД"</v>
          </cell>
          <cell r="C8" t="str">
            <v>456910 Г.САТКА ЧЕЛЯБ.ОБЛ. ПЛ.1 МАЯ,1</v>
          </cell>
          <cell r="D8">
            <v>4723</v>
          </cell>
          <cell r="E8">
            <v>1076</v>
          </cell>
          <cell r="F8">
            <v>969</v>
          </cell>
          <cell r="G8">
            <v>279</v>
          </cell>
          <cell r="H8">
            <v>207</v>
          </cell>
        </row>
        <row r="9">
          <cell r="A9" t="str">
            <v>00186631</v>
          </cell>
          <cell r="B9" t="str">
            <v>ОАО "СИНАРСКИЙ ТРУБНЫЙ ЗАВОД"</v>
          </cell>
          <cell r="C9" t="str">
            <v>623401,Г.КАМЕНСК-УРАЛЬСКИЙ, ЗАВОДСКОЙ ПРОЕЗД,1</v>
          </cell>
          <cell r="D9">
            <v>6165</v>
          </cell>
          <cell r="E9">
            <v>6165</v>
          </cell>
          <cell r="F9">
            <v>5836</v>
          </cell>
          <cell r="G9">
            <v>0</v>
          </cell>
          <cell r="H9">
            <v>0</v>
          </cell>
        </row>
        <row r="10">
          <cell r="A10" t="str">
            <v>00187524</v>
          </cell>
          <cell r="B10" t="str">
            <v>РОАО "ВТОРМЕТ"</v>
          </cell>
          <cell r="C10" t="str">
            <v>346730 Г.БАТАЙСК УЛ.КОМАРОВА 204  РОССИЯ 6-65-27</v>
          </cell>
          <cell r="D10">
            <v>1550</v>
          </cell>
          <cell r="E10">
            <v>2000</v>
          </cell>
          <cell r="F10">
            <v>2000</v>
          </cell>
          <cell r="G10">
            <v>3000</v>
          </cell>
          <cell r="H10">
            <v>3000</v>
          </cell>
        </row>
        <row r="11">
          <cell r="A11" t="str">
            <v>00210772</v>
          </cell>
          <cell r="B11" t="str">
            <v>ОАО "ЛЮДИНОВСКИЙ ТЕПЛОВОЗОСТРОИТЕЛЬНЫЙ ЗАВОД"</v>
          </cell>
          <cell r="C11" t="str">
            <v>249400,КАЛУЖСКАЯ ОБЛ.Г.ЛЮДИНОВО УЛ.К.ЛИБКНЕХТА,1</v>
          </cell>
          <cell r="D11">
            <v>69</v>
          </cell>
          <cell r="E11">
            <v>69</v>
          </cell>
          <cell r="F11">
            <v>0</v>
          </cell>
          <cell r="G11">
            <v>0</v>
          </cell>
          <cell r="H11">
            <v>0</v>
          </cell>
        </row>
        <row r="12">
          <cell r="A12" t="str">
            <v>01105379</v>
          </cell>
          <cell r="B12" t="str">
            <v>"ГЛАВНЫЙ МАТЕРИАЛЬНЫЙ СКЛАД ЮУЖД"</v>
          </cell>
          <cell r="C12" t="str">
            <v>454053 РОССИЯ ЧЕЛЯБИНСК УЛ.СТРЕЛКОВАЯ,37</v>
          </cell>
          <cell r="D12">
            <v>65</v>
          </cell>
          <cell r="E12">
            <v>0</v>
          </cell>
          <cell r="F12">
            <v>65</v>
          </cell>
          <cell r="G12">
            <v>0</v>
          </cell>
          <cell r="H12">
            <v>0</v>
          </cell>
        </row>
        <row r="13">
          <cell r="A13" t="str">
            <v>05757665</v>
          </cell>
          <cell r="B13" t="str">
            <v>АО НОВОЛИПЕЦКИЙ МЕТКОМБИНАТ</v>
          </cell>
          <cell r="C13" t="str">
            <v>398040, Г.ЛИПЕЦК, ПЛ.МЕТАЛЛУРГОВ, 2</v>
          </cell>
          <cell r="D13">
            <v>90097</v>
          </cell>
          <cell r="E13">
            <v>56951</v>
          </cell>
          <cell r="F13">
            <v>42008</v>
          </cell>
          <cell r="G13">
            <v>15950</v>
          </cell>
          <cell r="H13">
            <v>13215</v>
          </cell>
        </row>
        <row r="14">
          <cell r="A14" t="str">
            <v>07504152</v>
          </cell>
          <cell r="B14" t="str">
            <v>"АРМАЛИТ" АООТ</v>
          </cell>
          <cell r="C14" t="str">
            <v>198097, С-ПЕТЕРБУРГ, УЛ.ТРЕФОЛЕВА, 2</v>
          </cell>
          <cell r="D14">
            <v>0</v>
          </cell>
          <cell r="E14">
            <v>0</v>
          </cell>
          <cell r="F14">
            <v>0</v>
          </cell>
          <cell r="G14">
            <v>0</v>
          </cell>
          <cell r="H14">
            <v>0</v>
          </cell>
        </row>
        <row r="15">
          <cell r="A15" t="str">
            <v>11113931</v>
          </cell>
          <cell r="B15" t="str">
            <v>ТОО "ПРОГИС, ЛТД"</v>
          </cell>
          <cell r="C15" t="str">
            <v>198095,С-ПЕТЕРБУРГ,УЛ.МАРШАЛА ГОВОРОВА,Д.34</v>
          </cell>
          <cell r="D15">
            <v>69</v>
          </cell>
          <cell r="E15">
            <v>69</v>
          </cell>
          <cell r="F15">
            <v>0</v>
          </cell>
          <cell r="G15">
            <v>0</v>
          </cell>
          <cell r="H15">
            <v>0</v>
          </cell>
        </row>
        <row r="16">
          <cell r="A16" t="str">
            <v>12444146</v>
          </cell>
          <cell r="B16" t="str">
            <v>ЗАО "ЛЕДА"</v>
          </cell>
          <cell r="C16" t="str">
            <v>300017 Г.ТУЛА УЛ.НАБЕРЕЖНАЯ 1</v>
          </cell>
          <cell r="D16">
            <v>1755</v>
          </cell>
          <cell r="E16">
            <v>1755</v>
          </cell>
          <cell r="F16">
            <v>2340</v>
          </cell>
          <cell r="G16">
            <v>1560</v>
          </cell>
          <cell r="H16">
            <v>0</v>
          </cell>
        </row>
        <row r="17">
          <cell r="A17" t="str">
            <v>17878238</v>
          </cell>
          <cell r="B17" t="str">
            <v>ЗАО "ДХЛ ИНТЕРНЕШНЛ"</v>
          </cell>
          <cell r="C17" t="str">
            <v>103473,МОСКВА,3-Й САМОТЕЧНЫЙ ПЕР.,Д.11</v>
          </cell>
          <cell r="D17">
            <v>0</v>
          </cell>
          <cell r="E17">
            <v>0</v>
          </cell>
          <cell r="F17">
            <v>0</v>
          </cell>
          <cell r="G17">
            <v>0</v>
          </cell>
          <cell r="H17">
            <v>0</v>
          </cell>
        </row>
        <row r="18">
          <cell r="A18" t="str">
            <v>17971736</v>
          </cell>
          <cell r="B18" t="str">
            <v>ЗАО "ГАЛЛС"  Г.МОСКВА.1-Й БАЛТИЙСКИЙ  ПЕР.ДОМ 6/21,СТР.2,ОФИС 501.</v>
          </cell>
          <cell r="C18" t="str">
            <v>/С ВЕТКИ ОАО "ТЕПЛОВОЗОСТРОИТЕЛЬНЫЙ   З-Д" Г.ЛЮДИНОВО,КАЛУЖСКАЯ ОБЛ./</v>
          </cell>
          <cell r="D18">
            <v>64</v>
          </cell>
          <cell r="E18">
            <v>71</v>
          </cell>
          <cell r="F18">
            <v>64</v>
          </cell>
          <cell r="G18">
            <v>64</v>
          </cell>
          <cell r="H18">
            <v>71</v>
          </cell>
        </row>
        <row r="19">
          <cell r="A19" t="str">
            <v>20783272</v>
          </cell>
          <cell r="B19" t="str">
            <v>"ОРИЕН" ООО</v>
          </cell>
          <cell r="C19" t="str">
            <v>692900,ПРИМОРСКИЙ КР.,Г.НАХОДКА,        УЛ.ШКОЛЬНАЯ,7</v>
          </cell>
          <cell r="D19">
            <v>1759</v>
          </cell>
          <cell r="E19">
            <v>1759</v>
          </cell>
          <cell r="F19">
            <v>0</v>
          </cell>
          <cell r="G19">
            <v>0</v>
          </cell>
          <cell r="H19">
            <v>0</v>
          </cell>
        </row>
        <row r="20">
          <cell r="A20" t="str">
            <v>23445756</v>
          </cell>
          <cell r="B20" t="str">
            <v>ООО"ИСТРА-АГРОСЕРВИС" 143500 ИСТРА МО</v>
          </cell>
          <cell r="C20" t="str">
            <v>ЧЕХОВСКИЙ ПЕР.5 ПО ПОРУЧЕНИЮ ВЗАО "АСЭН" 109017 МОСКВА КАДАШЕВСКАЯ НАБ.6/1 РОССИ</v>
          </cell>
          <cell r="D20">
            <v>0</v>
          </cell>
          <cell r="E20">
            <v>0</v>
          </cell>
          <cell r="F20">
            <v>0</v>
          </cell>
          <cell r="G20">
            <v>0</v>
          </cell>
          <cell r="H20">
            <v>0</v>
          </cell>
        </row>
        <row r="21">
          <cell r="A21" t="str">
            <v>24713319</v>
          </cell>
          <cell r="B21" t="str">
            <v>ООО ФИРМА "ВАЛГАС"</v>
          </cell>
          <cell r="C21" t="str">
            <v>ТУЛЬСКАЯ ОБЛ ПОС.КОСАЯ ГОРА УЛ.ШМИДТА,3</v>
          </cell>
          <cell r="D21">
            <v>784</v>
          </cell>
          <cell r="E21">
            <v>784</v>
          </cell>
          <cell r="F21">
            <v>321</v>
          </cell>
          <cell r="G21">
            <v>590</v>
          </cell>
          <cell r="H21">
            <v>428</v>
          </cell>
        </row>
        <row r="22">
          <cell r="A22" t="str">
            <v>27102556</v>
          </cell>
          <cell r="B22" t="str">
            <v>АОЗТ "МЕТАЛИНВЕСТ"</v>
          </cell>
          <cell r="C22" t="str">
            <v>109028 Г.МОСКВА,КАЗАРМЕННЫЙ ПЕР.,8, СТР.2</v>
          </cell>
          <cell r="D22">
            <v>2964</v>
          </cell>
          <cell r="E22">
            <v>0</v>
          </cell>
          <cell r="F22">
            <v>2964</v>
          </cell>
          <cell r="G22">
            <v>2964</v>
          </cell>
          <cell r="H22">
            <v>0</v>
          </cell>
        </row>
        <row r="23">
          <cell r="A23" t="str">
            <v>34567296</v>
          </cell>
          <cell r="B23" t="str">
            <v>ЗАО"БАЛКАН-СЕРВИС"</v>
          </cell>
          <cell r="C23" t="str">
            <v>454080 РОССИЯ ЧЕЛЯБИНСК СВЕРДЛОВСКИЙ ПР.40-А</v>
          </cell>
          <cell r="D23">
            <v>65</v>
          </cell>
          <cell r="E23">
            <v>65</v>
          </cell>
          <cell r="F23">
            <v>0</v>
          </cell>
          <cell r="G23">
            <v>0</v>
          </cell>
          <cell r="H23">
            <v>0</v>
          </cell>
        </row>
        <row r="24">
          <cell r="A24" t="str">
            <v>40455265</v>
          </cell>
          <cell r="B24" t="str">
            <v>ЗАО "ЛГМ-ГЕРМЕТИКА"</v>
          </cell>
          <cell r="C24" t="str">
            <v>113184,МОСКВА,УЛ.Б.ТАТАРСКАЯ,Д.13</v>
          </cell>
          <cell r="D24">
            <v>13</v>
          </cell>
          <cell r="E24">
            <v>0</v>
          </cell>
          <cell r="F24">
            <v>13</v>
          </cell>
          <cell r="G24">
            <v>0</v>
          </cell>
          <cell r="H24">
            <v>0</v>
          </cell>
        </row>
        <row r="25">
          <cell r="A25" t="str">
            <v>41743457</v>
          </cell>
          <cell r="B25" t="str">
            <v>ЗАО НПП "УРАЛКОМПРЕССОРМАШ"                                                 2597</v>
          </cell>
          <cell r="C25" t="str">
            <v>620093 ЕКАТЕРИНБУРГ УЛ.ШУВАКИШСКАЯ 2</v>
          </cell>
          <cell r="D25">
            <v>0</v>
          </cell>
          <cell r="E25">
            <v>0</v>
          </cell>
          <cell r="F25">
            <v>0</v>
          </cell>
          <cell r="G25">
            <v>0</v>
          </cell>
          <cell r="H25">
            <v>0</v>
          </cell>
        </row>
        <row r="26">
          <cell r="A26" t="str">
            <v>41906936</v>
          </cell>
          <cell r="B26" t="str">
            <v>ООО "ДАМАР"</v>
          </cell>
          <cell r="C26" t="str">
            <v>308001 Г.БЕЛГОРОД,УЛ.ПУШКИНА,49-А</v>
          </cell>
          <cell r="D26">
            <v>609</v>
          </cell>
          <cell r="E26">
            <v>593</v>
          </cell>
          <cell r="F26">
            <v>593</v>
          </cell>
          <cell r="G26">
            <v>538</v>
          </cell>
          <cell r="H26">
            <v>0</v>
          </cell>
        </row>
        <row r="27">
          <cell r="A27" t="str">
            <v>44657132</v>
          </cell>
          <cell r="B27" t="str">
            <v>ООО "Е.П.Э.К"(ЕКАТЕРИНБУРГСКАЯ ПРОМЫШЛЕННО-ЭКОНОМИЧЕСКАЯ КОРПОРАЦИЯ)        2286</v>
          </cell>
          <cell r="C27" t="str">
            <v>620003 РОССИЯ Г.ЕКАТЕРИНБУРГ УЛ.8 МАРТА 267а-204</v>
          </cell>
          <cell r="D27">
            <v>129</v>
          </cell>
          <cell r="E27">
            <v>0</v>
          </cell>
          <cell r="F27">
            <v>129</v>
          </cell>
          <cell r="G27">
            <v>0</v>
          </cell>
          <cell r="H27">
            <v>0</v>
          </cell>
        </row>
        <row r="28">
          <cell r="A28" t="str">
            <v>44834893</v>
          </cell>
          <cell r="B28" t="str">
            <v>ЗАО"ПРИВОД"</v>
          </cell>
          <cell r="C28" t="str">
            <v>617240 РОССИЯ Г.КУДЫМКАР,ПЕРМСКОЙ ОБЛ. УЛ.50 ЛЕТ ОКТЯБРЯ-30</v>
          </cell>
          <cell r="D28">
            <v>65</v>
          </cell>
          <cell r="E28">
            <v>0</v>
          </cell>
          <cell r="F28">
            <v>65</v>
          </cell>
          <cell r="G28">
            <v>0</v>
          </cell>
          <cell r="H28">
            <v>0</v>
          </cell>
        </row>
        <row r="29">
          <cell r="A29" t="str">
            <v>45060525</v>
          </cell>
          <cell r="B29" t="str">
            <v>ЗАО "НПО ДИАМАШ"</v>
          </cell>
          <cell r="C29" t="str">
            <v>109428, Г.МОСКВА, РЯЗАНСКИЙ ПРОСП., 8А</v>
          </cell>
          <cell r="D29">
            <v>4</v>
          </cell>
          <cell r="E29">
            <v>0</v>
          </cell>
          <cell r="F29">
            <v>4</v>
          </cell>
          <cell r="G29">
            <v>4</v>
          </cell>
          <cell r="H29">
            <v>0</v>
          </cell>
        </row>
        <row r="30">
          <cell r="A30" t="str">
            <v>45096457</v>
          </cell>
          <cell r="B30" t="str">
            <v>ЗАО "ВС-ЭКО"</v>
          </cell>
          <cell r="C30" t="str">
            <v>129272 МОСКВА,ОЛИМПИЙСКИЙ ПР,Д.30,К.ПР,187 ТЕЛ.365-43-69</v>
          </cell>
          <cell r="D30">
            <v>36</v>
          </cell>
          <cell r="E30">
            <v>0</v>
          </cell>
          <cell r="F30">
            <v>36</v>
          </cell>
          <cell r="G30">
            <v>36</v>
          </cell>
          <cell r="H30">
            <v>0</v>
          </cell>
        </row>
        <row r="31">
          <cell r="A31" t="str">
            <v>47968252</v>
          </cell>
          <cell r="B31" t="str">
            <v>ЗАО"КАРАТЪ"</v>
          </cell>
          <cell r="C31" t="str">
            <v>194100, С-ПЕТЕРБУРГ,ПР.Б.САМПСОНИЕВСКИЙ,Д.74</v>
          </cell>
          <cell r="D31">
            <v>15</v>
          </cell>
          <cell r="E31">
            <v>0</v>
          </cell>
          <cell r="F31">
            <v>15</v>
          </cell>
          <cell r="G31">
            <v>0</v>
          </cell>
          <cell r="H31">
            <v>0</v>
          </cell>
        </row>
        <row r="32">
          <cell r="A32" t="str">
            <v>49556884</v>
          </cell>
          <cell r="B32" t="str">
            <v>ООО "ПРОМКОМПЛЕКТ"</v>
          </cell>
          <cell r="C32" t="str">
            <v>622000 РОССИЯ Г.НИЖНИЙ ТАГИЛ, УЛ.ВОСТОЧНОЕ ШОССЕ,23</v>
          </cell>
          <cell r="D32">
            <v>70</v>
          </cell>
          <cell r="E32">
            <v>0</v>
          </cell>
          <cell r="F32">
            <v>70</v>
          </cell>
          <cell r="G32">
            <v>0</v>
          </cell>
          <cell r="H32">
            <v>0</v>
          </cell>
        </row>
        <row r="33">
          <cell r="A33" t="str">
            <v>49901230</v>
          </cell>
          <cell r="B33" t="str">
            <v>ООО "ВТОРИЧНЫЕ МЕТАЛЛЫ 1"</v>
          </cell>
          <cell r="C33" t="str">
            <v>115230 Г.МОСКВА ПР.ЭЛЕКТРОЛИТНЫЙ Д.4</v>
          </cell>
          <cell r="D33">
            <v>57</v>
          </cell>
          <cell r="E33">
            <v>0</v>
          </cell>
          <cell r="F33">
            <v>57</v>
          </cell>
          <cell r="G33">
            <v>0</v>
          </cell>
          <cell r="H33">
            <v>0</v>
          </cell>
        </row>
        <row r="34">
          <cell r="A34" t="str">
            <v>50254094</v>
          </cell>
          <cell r="B34" t="str">
            <v>ОАО ЛМЗ "СВОБОДНЫЙ СОКОЛ"</v>
          </cell>
          <cell r="C34" t="str">
            <v>398007 Г.ЛИПЕЦК, ЗАВОДСКАЯ ПЛ., 1</v>
          </cell>
          <cell r="D34">
            <v>1222</v>
          </cell>
          <cell r="E34">
            <v>1222</v>
          </cell>
          <cell r="F34">
            <v>0</v>
          </cell>
          <cell r="G34">
            <v>0</v>
          </cell>
          <cell r="H34">
            <v>1222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efreshError="1"/>
      <sheetData sheetId="25" refreshError="1"/>
      <sheetData sheetId="26"/>
      <sheetData sheetId="27" refreshError="1"/>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refreshError="1"/>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Додаток №1 (2)"/>
      <sheetName val="Додаток №2"/>
      <sheetName val="Основа"/>
      <sheetName val="Перодичность участкам"/>
      <sheetName val="01.2026"/>
      <sheetName val="02.2026"/>
      <sheetName val="03.2026 "/>
      <sheetName val="04.2025"/>
      <sheetName val="05.2025"/>
      <sheetName val="06.2025"/>
      <sheetName val="07.2025"/>
      <sheetName val="08.2025"/>
      <sheetName val="09.2025"/>
      <sheetName val="10.2025 "/>
      <sheetName val="11.2025 "/>
      <sheetName val="12.2025 "/>
      <sheetName val="ІНГЗК зел."/>
      <sheetName val="ІНГЗК тр. п.м.п."/>
      <sheetName val="КМС зел."/>
      <sheetName val="КМС тр. п.м.п."/>
      <sheetName val="ЦГЗК"/>
    </sheetNames>
    <sheetDataSet>
      <sheetData sheetId="0"/>
      <sheetData sheetId="1">
        <row r="275">
          <cell r="B275" t="str">
            <v>Всього благоустрій території</v>
          </cell>
        </row>
        <row r="276">
          <cell r="B276" t="str">
            <v>Всього благоустрій території</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bag type="DXFComplements" extRef="DXFComplementsMapperExtRef">
    <a k="MappedFeaturePropertyBags">
      <bagId>2</bagId>
    </a>
  </bag>
</FeaturePropertyBag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4AE1EAD-363E-446D-BF26-BE92E57F7AFA}" name="Таблица3" displayName="Таблица3" ref="A4:L41" totalsRowShown="0" headerRowDxfId="45" dataDxfId="44">
  <autoFilter ref="A4:L41" xr:uid="{14AE1EAD-363E-446D-BF26-BE92E57F7AFA}"/>
  <sortState xmlns:xlrd2="http://schemas.microsoft.com/office/spreadsheetml/2017/richdata2" ref="A5:L41">
    <sortCondition ref="A4:A41"/>
  </sortState>
  <tableColumns count="12">
    <tableColumn id="1" xr3:uid="{807D9948-E10F-466A-97BE-F2E28FCD5D56}" name="Код послуги" dataDxfId="43" dataCellStyle="Обычный 6">
      <calculatedColumnFormula>IFERROR(INDEX(S_N[№ послуги], MATCH(Таблица3[[#This Row],[Вид послуг]], S_N[Найменування послуги], 0)), "?")</calculatedColumnFormula>
    </tableColumn>
    <tableColumn id="2" xr3:uid="{2311022A-4A70-4B23-A797-F5FDC5034458}" name="Вид послуг" dataDxfId="42"/>
    <tableColumn id="3" xr3:uid="{D5A5538C-98BD-4C0A-8F1B-0941F50DEA1A}" name="Одиниця виміру" dataDxfId="41" dataCellStyle="Обычный 2 3 3 2">
      <calculatedColumnFormula>IFERROR(INDEX(S_N[Од. вим], MATCH(Таблица3[[#This Row],[Вид послуг]], S_N[Найменування послуги], 0)), "?")</calculatedColumnFormula>
    </tableColumn>
    <tableColumn id="4" xr3:uid="{6178AF55-ADCE-4B63-BBE7-4EB630B7C328}" name="Ціна, грн без ПДВ" dataDxfId="40"/>
    <tableColumn id="5" xr3:uid="{D5CE63AF-7E02-43FD-92F7-D4DD035B2C62}" name="ЗСТ: _x000a_Всього обсяг без урахування періодичності " dataDxfId="39">
      <calculatedColumnFormula>SUMIFS(S_Обсяг[Всього обсяг без урахування періодичності], S_Обсяг[Вид послуг], "*"&amp;Таблица3[[#This Row],[Вид послуг]]&amp;"*")</calculatedColumnFormula>
    </tableColumn>
    <tableColumn id="6" xr3:uid="{AED5167A-43D2-4A3D-94E5-7C4380FE01F1}" name="ЗСТ: _x000a_Орієнтовна періодичність в рік, раз" dataDxfId="38">
      <calculatedColumnFormula>IFERROR(G5/E5,0)</calculatedColumnFormula>
    </tableColumn>
    <tableColumn id="7" xr3:uid="{34004B97-69AF-4C14-B7E7-B43CAD2714DB}" name="ЗСТ:_x000a_ ВСЬОГО орієнтовний обсяг робіт з урахуванням періодичності" dataDxfId="37">
      <calculatedColumnFormula>SUMIFS(S_Обсяг[ВСЬОГО оріентовний обсяг послуг з урахуванням періодичності], S_Обсяг[Вид послуг],"*"&amp;Таблица3[[#This Row],[Вид послуг]]&amp;"*")</calculatedColumnFormula>
    </tableColumn>
    <tableColumn id="8" xr3:uid="{A0F0A8B2-4B7F-4688-BEB2-3DFEF3D93F18}" name="ЗСТ:_x000a_ Cума, грн.без ПДВ" dataDxfId="36" dataCellStyle="Финансовый 3 4 2">
      <calculatedColumnFormula>G5*D5</calculatedColumnFormula>
    </tableColumn>
    <tableColumn id="9" xr3:uid="{467104AE-13A9-43A3-A5F4-9CF15F061938}" name="ЗКХЗ: _x000a_Всього обсяг без урахування періодичності " dataDxfId="35"/>
    <tableColumn id="10" xr3:uid="{F0DA35FF-8697-4F2C-96D9-BB3E3234586F}" name="ЗКХЗ: _x000a_Орієнтовна періодичність в рік, раз" dataDxfId="34">
      <calculatedColumnFormula>IFERROR(K5/I5,0)</calculatedColumnFormula>
    </tableColumn>
    <tableColumn id="11" xr3:uid="{D9A1E354-EDF7-40B6-9E9D-74CBFFF0CEB5}" name="ЗКХЗ: _x000a_ВСЬОГО орієнтовний обсяг робіт з урахуванням періодичності" dataDxfId="33"/>
    <tableColumn id="12" xr3:uid="{FCC818B8-0991-421C-A15B-87BAFAB33FD6}" name="ЗКХЗ: _x000a_Cума, грн.без ПДВ" dataDxfId="32" dataCellStyle="Финансовый 3 4 2">
      <calculatedColumnFormula>K5*D5</calculatedColumnFormula>
    </tableColumn>
  </tableColumns>
  <tableStyleInfo name="TableStyleLight2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6092F4D-AF03-442F-9B39-6307A4851FFB}" name="S_Обсяг" displayName="S_Обсяг" ref="A4:U249" headerRowDxfId="90" dataDxfId="89" totalsRowDxfId="88">
  <autoFilter ref="A4:U249" xr:uid="{FC6D05AF-0C9D-4A58-B059-DEB1FBEF5F1B}"/>
  <tableColumns count="21">
    <tableColumn id="43" xr3:uid="{25257617-51A0-404F-9E15-366E3ADEF1DC}" name="Код послуги" totalsRowLabel="Итог" dataDxfId="87" totalsRowDxfId="86"/>
    <tableColumn id="44" xr3:uid="{ABA56E5A-6198-4AE0-9D8B-30D0CE664B09}" name="Вид послуг" dataDxfId="85" totalsRowDxfId="84"/>
    <tableColumn id="10" xr3:uid="{44BA2A68-D14C-4F17-BFA1-9C2933C9AE6E}" name="Структурний підрозділ" dataDxfId="83" totalsRowDxfId="82" dataCellStyle="Обычный 8"/>
    <tableColumn id="45" xr3:uid="{F25A1442-43EB-4AF4-A070-B64F6426C9DE}" name="Локація" dataDxfId="81" totalsRowDxfId="80"/>
    <tableColumn id="12" xr3:uid="{524F1B18-1F8F-45BE-BBF0-E489EDABB253}" name="Категорія в матриці" dataDxfId="79" totalsRowDxfId="78" dataCellStyle="Обычный 8"/>
    <tableColumn id="13" xr3:uid="{D1CC28B6-EC17-4644-833B-334AD23013D1}" name="Од. Вим." dataDxfId="77" totalsRowDxfId="76"/>
    <tableColumn id="15" xr3:uid="{2BD7C548-C4DE-4568-B362-67E457F6AC57}" name="Всього обсяг без урахування періодичності" dataDxfId="75" totalsRowDxfId="74"/>
    <tableColumn id="17" xr3:uid="{4B6A1D0C-2B51-41DC-B33F-6A59A89D67D9}" name="Періодичність, січень" dataDxfId="73" totalsRowDxfId="72"/>
    <tableColumn id="19" xr3:uid="{191D6737-E12E-4148-85F2-F8C4D1ABE690}" name="Періодичність, лютий" dataDxfId="71" totalsRowDxfId="70"/>
    <tableColumn id="21" xr3:uid="{E6916A1E-3E86-4373-988A-C39CCA42435E}" name="Періодичність, березень" dataDxfId="69" totalsRowDxfId="68"/>
    <tableColumn id="23" xr3:uid="{88AD7E1C-811C-41AE-B81A-0C6CA0E6EE09}" name="Періодичність, квітень" dataDxfId="67" totalsRowDxfId="66"/>
    <tableColumn id="25" xr3:uid="{AA5849C3-23B1-4265-B950-2E0F0E4E7AB3}" name="Періодичність, травень" dataDxfId="65" totalsRowDxfId="64"/>
    <tableColumn id="27" xr3:uid="{92D42097-91A0-47C4-ACCD-9B969AE28E53}" name="Періодичність, червень" dataDxfId="63" totalsRowDxfId="62"/>
    <tableColumn id="29" xr3:uid="{39AAD084-A5C9-4A78-98AF-41B9B3C2B255}" name="Періодичність, липень" dataDxfId="61" totalsRowDxfId="60"/>
    <tableColumn id="31" xr3:uid="{538E4D25-34D7-4731-8898-88B0FD3B3118}" name="Періодичність, серпень" dataDxfId="59" totalsRowDxfId="58"/>
    <tableColumn id="33" xr3:uid="{226F11D0-2820-492A-B23D-A8042D09D4C5}" name="Періодичність, вересень " dataDxfId="57" totalsRowDxfId="56"/>
    <tableColumn id="35" xr3:uid="{C9B6012B-B9A4-44E3-9CF4-3FA59B47B7E9}" name="Періодичність, жовтень " dataDxfId="55" totalsRowDxfId="54"/>
    <tableColumn id="41" xr3:uid="{C1A315D0-E905-4683-8B3E-E87BFA5CB0CE}" name="Періодичність листопад" dataDxfId="53" totalsRowDxfId="52"/>
    <tableColumn id="42" xr3:uid="{929AD11A-8A24-43E0-AF42-3F4B0E6B7641}" name="Періодичність, грудень" dataDxfId="51" totalsRowDxfId="50"/>
    <tableColumn id="46" xr3:uid="{D3A55DDF-EBE9-4089-9274-896711ABE67B}" name="Періодичність на рік" dataDxfId="49" totalsRowDxfId="48"/>
    <tableColumn id="47" xr3:uid="{C8F3F763-8FDF-42B9-A4C4-9BB0D173527F}" name="ВСЬОГО оріентовний обсяг послуг з урахуванням періодичності" totalsRowFunction="sum" dataDxfId="47" totalsRowDxfId="46"/>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C3381C5-44FD-4EDB-B812-F297E5484E48}" name="S_N" displayName="S_N" ref="A3:D40" totalsRowShown="0" headerRowDxfId="31" dataDxfId="30" headerRowCellStyle="Обычный 9">
  <autoFilter ref="A3:D40" xr:uid="{8093D464-56EB-489A-ACF1-22C11F6E294F}"/>
  <sortState xmlns:xlrd2="http://schemas.microsoft.com/office/spreadsheetml/2017/richdata2" ref="A4:C40">
    <sortCondition ref="B3:B40"/>
  </sortState>
  <tableColumns count="4">
    <tableColumn id="13" xr3:uid="{CDCB171C-C7DB-4C1A-AE62-8DF4C99F5575}" name="Найменування послуги" dataDxfId="29" dataCellStyle="Обычный 3 3 2"/>
    <tableColumn id="2" xr3:uid="{039F017E-6CFC-4ED8-9FE1-CC977CF1D92E}" name="№ послуги" dataDxfId="28"/>
    <tableColumn id="4" xr3:uid="{86A58F05-A300-4AB7-BC70-DED261957F89}" name="Найменування послуги коротко" dataDxfId="27" dataCellStyle="Обычный 3 3 2"/>
    <tableColumn id="11" xr3:uid="{0D00D36C-F325-4CC4-A3F1-44A5FAC65B17}" name="Од. вим" dataDxfId="26" dataCellStyle="Обычный 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table" Target="../tables/table2.xml"/><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package" Target="../embeddings/Microsoft_Excel_Worksheet1.xlsx"/></Relationships>
</file>

<file path=xl/worksheets/_rels/sheet5.xml.rels><?xml version="1.0" encoding="UTF-8" standalone="yes"?>
<Relationships xmlns="http://schemas.openxmlformats.org/package/2006/relationships"><Relationship Id="rId8" Type="http://schemas.openxmlformats.org/officeDocument/2006/relationships/image" Target="../media/image4.emf"/><Relationship Id="rId3" Type="http://schemas.openxmlformats.org/officeDocument/2006/relationships/drawing" Target="../drawings/drawing3.xml"/><Relationship Id="rId7" Type="http://schemas.openxmlformats.org/officeDocument/2006/relationships/oleObject" Target="../embeddings/oleObject2.bin"/><Relationship Id="rId2" Type="http://schemas.openxmlformats.org/officeDocument/2006/relationships/customProperty" Target="../customProperty1.bin"/><Relationship Id="rId1" Type="http://schemas.openxmlformats.org/officeDocument/2006/relationships/printerSettings" Target="../printerSettings/printerSettings5.bin"/><Relationship Id="rId6" Type="http://schemas.openxmlformats.org/officeDocument/2006/relationships/image" Target="../media/image3.emf"/><Relationship Id="rId5" Type="http://schemas.openxmlformats.org/officeDocument/2006/relationships/oleObject" Target="../embeddings/oleObject1.bin"/><Relationship Id="rId4"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6.bin"/><Relationship Id="rId5" Type="http://schemas.openxmlformats.org/officeDocument/2006/relationships/image" Target="../media/image5.emf"/><Relationship Id="rId4" Type="http://schemas.openxmlformats.org/officeDocument/2006/relationships/package" Target="../embeddings/Microsoft_Word_Document.docx"/></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image" Target="../media/image7.emf"/><Relationship Id="rId2" Type="http://schemas.openxmlformats.org/officeDocument/2006/relationships/drawing" Target="../drawings/drawing5.xml"/><Relationship Id="rId1" Type="http://schemas.openxmlformats.org/officeDocument/2006/relationships/printerSettings" Target="../printerSettings/printerSettings7.bin"/><Relationship Id="rId6" Type="http://schemas.openxmlformats.org/officeDocument/2006/relationships/oleObject" Target="../embeddings/oleObject4.bin"/><Relationship Id="rId5" Type="http://schemas.openxmlformats.org/officeDocument/2006/relationships/image" Target="../media/image6.emf"/><Relationship Id="rId4" Type="http://schemas.openxmlformats.org/officeDocument/2006/relationships/oleObject" Target="../embeddings/oleObject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 Id="rId5" Type="http://schemas.openxmlformats.org/officeDocument/2006/relationships/image" Target="../media/image8.emf"/><Relationship Id="rId4" Type="http://schemas.openxmlformats.org/officeDocument/2006/relationships/oleObject" Target="../embeddings/oleObject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71DB0-4737-461A-8974-73CE92802F3A}">
  <sheetPr>
    <tabColor theme="0"/>
    <pageSetUpPr fitToPage="1"/>
  </sheetPr>
  <dimension ref="A1:D67"/>
  <sheetViews>
    <sheetView view="pageBreakPreview" topLeftCell="A46" zoomScaleNormal="100" zoomScaleSheetLayoutView="100" workbookViewId="0">
      <selection activeCell="B48" sqref="B48"/>
    </sheetView>
  </sheetViews>
  <sheetFormatPr defaultColWidth="9.140625" defaultRowHeight="15" x14ac:dyDescent="0.25"/>
  <cols>
    <col min="1" max="1" width="5" style="83" customWidth="1"/>
    <col min="2" max="2" width="81.7109375" style="83" customWidth="1"/>
    <col min="3" max="3" width="14.7109375" style="83" customWidth="1"/>
    <col min="4" max="4" width="16.7109375" style="83" customWidth="1"/>
    <col min="5" max="16384" width="9.140625" style="83"/>
  </cols>
  <sheetData>
    <row r="1" spans="1:4" x14ac:dyDescent="0.25">
      <c r="A1" s="184" t="s">
        <v>0</v>
      </c>
      <c r="B1" s="184"/>
      <c r="C1" s="184"/>
      <c r="D1" s="184"/>
    </row>
    <row r="2" spans="1:4" ht="37.5" customHeight="1" x14ac:dyDescent="0.25">
      <c r="A2" s="185" t="s">
        <v>1</v>
      </c>
      <c r="B2" s="185"/>
      <c r="C2" s="185"/>
      <c r="D2" s="185"/>
    </row>
    <row r="3" spans="1:4" ht="20.25" customHeight="1" x14ac:dyDescent="0.25">
      <c r="A3" s="189" t="s">
        <v>2</v>
      </c>
      <c r="B3" s="189"/>
      <c r="C3" s="189"/>
      <c r="D3" s="189"/>
    </row>
    <row r="4" spans="1:4" x14ac:dyDescent="0.25">
      <c r="A4" s="188" t="s">
        <v>3</v>
      </c>
      <c r="B4" s="188"/>
      <c r="C4" s="188"/>
      <c r="D4" s="188"/>
    </row>
    <row r="5" spans="1:4" x14ac:dyDescent="0.25">
      <c r="A5" s="190" t="s">
        <v>4</v>
      </c>
      <c r="B5" s="190"/>
      <c r="C5" s="190"/>
      <c r="D5" s="190"/>
    </row>
    <row r="6" spans="1:4" x14ac:dyDescent="0.25">
      <c r="A6" s="188" t="s">
        <v>5</v>
      </c>
      <c r="B6" s="188"/>
      <c r="C6" s="188"/>
      <c r="D6" s="188"/>
    </row>
    <row r="7" spans="1:4" ht="26.25" customHeight="1" x14ac:dyDescent="0.25">
      <c r="A7" s="186" t="s">
        <v>6</v>
      </c>
      <c r="B7" s="186"/>
      <c r="C7" s="186"/>
      <c r="D7" s="186"/>
    </row>
    <row r="8" spans="1:4" ht="51.75" customHeight="1" x14ac:dyDescent="0.25">
      <c r="A8" s="84" t="s">
        <v>7</v>
      </c>
      <c r="B8" s="85" t="s">
        <v>8</v>
      </c>
      <c r="C8" s="85" t="s">
        <v>9</v>
      </c>
      <c r="D8" s="85" t="s">
        <v>10</v>
      </c>
    </row>
    <row r="9" spans="1:4" ht="14.45" customHeight="1" x14ac:dyDescent="0.25">
      <c r="A9" s="86">
        <v>1</v>
      </c>
      <c r="B9" s="175" t="s">
        <v>11</v>
      </c>
      <c r="C9" s="175"/>
      <c r="D9" s="175"/>
    </row>
    <row r="10" spans="1:4" ht="14.45" customHeight="1" x14ac:dyDescent="0.25">
      <c r="A10" s="86">
        <v>2</v>
      </c>
      <c r="B10" s="187" t="s">
        <v>12</v>
      </c>
      <c r="C10" s="87" t="s">
        <v>13</v>
      </c>
      <c r="D10" s="88" t="s">
        <v>13</v>
      </c>
    </row>
    <row r="11" spans="1:4" ht="14.45" customHeight="1" x14ac:dyDescent="0.25">
      <c r="A11" s="86">
        <v>3</v>
      </c>
      <c r="B11" s="187"/>
      <c r="C11" s="87" t="s">
        <v>14</v>
      </c>
      <c r="D11" s="88" t="s">
        <v>14</v>
      </c>
    </row>
    <row r="12" spans="1:4" ht="49.5" customHeight="1" x14ac:dyDescent="0.25">
      <c r="A12" s="86">
        <v>5</v>
      </c>
      <c r="B12" s="89" t="s">
        <v>15</v>
      </c>
      <c r="C12" s="90" t="s">
        <v>16</v>
      </c>
      <c r="D12" s="10"/>
    </row>
    <row r="13" spans="1:4" ht="47.25" customHeight="1" x14ac:dyDescent="0.25">
      <c r="A13" s="86">
        <v>6</v>
      </c>
      <c r="B13" s="91" t="s">
        <v>17</v>
      </c>
      <c r="C13" s="90" t="s">
        <v>18</v>
      </c>
      <c r="D13" s="88" t="s">
        <v>19</v>
      </c>
    </row>
    <row r="14" spans="1:4" ht="14.45" customHeight="1" x14ac:dyDescent="0.25">
      <c r="A14" s="86">
        <v>7</v>
      </c>
      <c r="B14" s="181" t="s">
        <v>20</v>
      </c>
      <c r="C14" s="181"/>
      <c r="D14" s="181"/>
    </row>
    <row r="15" spans="1:4" ht="13.5" customHeight="1" x14ac:dyDescent="0.25">
      <c r="A15" s="86">
        <v>8</v>
      </c>
      <c r="B15" s="182" t="s">
        <v>21</v>
      </c>
      <c r="C15" s="87" t="s">
        <v>13</v>
      </c>
      <c r="D15" s="92">
        <f>'Додаток №1'!G43+'Додаток №1'!K43</f>
        <v>6368193.4790000003</v>
      </c>
    </row>
    <row r="16" spans="1:4" ht="13.5" customHeight="1" x14ac:dyDescent="0.25">
      <c r="A16" s="86">
        <v>9</v>
      </c>
      <c r="B16" s="182"/>
      <c r="C16" s="87" t="s">
        <v>14</v>
      </c>
      <c r="D16" s="92">
        <f>'Додаток №1'!G44+'Додаток №1'!K44</f>
        <v>56707.5</v>
      </c>
    </row>
    <row r="17" spans="1:4" ht="14.45" customHeight="1" x14ac:dyDescent="0.25">
      <c r="A17" s="86">
        <v>12</v>
      </c>
      <c r="B17" s="183" t="s">
        <v>22</v>
      </c>
      <c r="C17" s="183"/>
      <c r="D17" s="183"/>
    </row>
    <row r="18" spans="1:4" ht="17.45" customHeight="1" x14ac:dyDescent="0.25">
      <c r="A18" s="86">
        <v>13</v>
      </c>
      <c r="B18" s="93" t="s">
        <v>23</v>
      </c>
      <c r="C18" s="90" t="s">
        <v>24</v>
      </c>
      <c r="D18" s="94">
        <f>'Додаток №1'!D43</f>
        <v>0</v>
      </c>
    </row>
    <row r="19" spans="1:4" ht="17.45" customHeight="1" x14ac:dyDescent="0.25">
      <c r="A19" s="86">
        <v>14</v>
      </c>
      <c r="B19" s="93" t="s">
        <v>25</v>
      </c>
      <c r="C19" s="90" t="s">
        <v>26</v>
      </c>
      <c r="D19" s="94">
        <f>'Додаток №1'!D44</f>
        <v>0</v>
      </c>
    </row>
    <row r="20" spans="1:4" ht="30" customHeight="1" x14ac:dyDescent="0.25">
      <c r="A20" s="86">
        <v>17</v>
      </c>
      <c r="B20" s="91" t="s">
        <v>27</v>
      </c>
      <c r="C20" s="95" t="s">
        <v>28</v>
      </c>
      <c r="D20" s="96" t="s">
        <v>28</v>
      </c>
    </row>
    <row r="21" spans="1:4" ht="49.5" customHeight="1" x14ac:dyDescent="0.25">
      <c r="A21" s="86">
        <v>18</v>
      </c>
      <c r="B21" s="97" t="s">
        <v>29</v>
      </c>
      <c r="C21" s="95" t="s">
        <v>28</v>
      </c>
      <c r="D21" s="96" t="s">
        <v>28</v>
      </c>
    </row>
    <row r="22" spans="1:4" ht="49.5" customHeight="1" x14ac:dyDescent="0.25">
      <c r="A22" s="86">
        <v>19</v>
      </c>
      <c r="B22" s="98" t="s">
        <v>30</v>
      </c>
      <c r="C22" s="95" t="s">
        <v>28</v>
      </c>
      <c r="D22" s="96" t="s">
        <v>28</v>
      </c>
    </row>
    <row r="23" spans="1:4" ht="15" customHeight="1" x14ac:dyDescent="0.25">
      <c r="A23" s="86">
        <v>20</v>
      </c>
      <c r="B23" s="183" t="s">
        <v>31</v>
      </c>
      <c r="C23" s="183"/>
      <c r="D23" s="183"/>
    </row>
    <row r="24" spans="1:4" ht="92.25" customHeight="1" x14ac:dyDescent="0.25">
      <c r="A24" s="86">
        <v>21</v>
      </c>
      <c r="B24" s="99" t="s">
        <v>32</v>
      </c>
      <c r="C24" s="100" t="s">
        <v>28</v>
      </c>
      <c r="D24" s="96" t="s">
        <v>28</v>
      </c>
    </row>
    <row r="25" spans="1:4" ht="33" customHeight="1" x14ac:dyDescent="0.25">
      <c r="A25" s="86">
        <v>22</v>
      </c>
      <c r="B25" s="99" t="s">
        <v>33</v>
      </c>
      <c r="C25" s="100" t="s">
        <v>28</v>
      </c>
      <c r="D25" s="96" t="s">
        <v>28</v>
      </c>
    </row>
    <row r="26" spans="1:4" ht="167.25" customHeight="1" x14ac:dyDescent="0.25">
      <c r="A26" s="86">
        <v>23</v>
      </c>
      <c r="B26" s="101" t="s">
        <v>34</v>
      </c>
      <c r="C26" s="100" t="s">
        <v>28</v>
      </c>
      <c r="D26" s="96" t="s">
        <v>28</v>
      </c>
    </row>
    <row r="27" spans="1:4" ht="47.25" customHeight="1" x14ac:dyDescent="0.25">
      <c r="A27" s="86">
        <v>24</v>
      </c>
      <c r="B27" s="101" t="s">
        <v>35</v>
      </c>
      <c r="C27" s="100" t="s">
        <v>28</v>
      </c>
      <c r="D27" s="96" t="s">
        <v>28</v>
      </c>
    </row>
    <row r="28" spans="1:4" ht="34.5" customHeight="1" x14ac:dyDescent="0.25">
      <c r="A28" s="86">
        <v>25</v>
      </c>
      <c r="B28" s="101" t="s">
        <v>36</v>
      </c>
      <c r="C28" s="100" t="s">
        <v>28</v>
      </c>
      <c r="D28" s="96" t="s">
        <v>28</v>
      </c>
    </row>
    <row r="29" spans="1:4" ht="14.45" customHeight="1" x14ac:dyDescent="0.25">
      <c r="A29" s="86">
        <v>26</v>
      </c>
      <c r="B29" s="175" t="s">
        <v>37</v>
      </c>
      <c r="C29" s="175"/>
      <c r="D29" s="175"/>
    </row>
    <row r="30" spans="1:4" ht="77.25" customHeight="1" x14ac:dyDescent="0.25">
      <c r="A30" s="86">
        <v>27</v>
      </c>
      <c r="B30" s="91" t="s">
        <v>38</v>
      </c>
      <c r="C30" s="100" t="s">
        <v>28</v>
      </c>
      <c r="D30" s="96" t="s">
        <v>28</v>
      </c>
    </row>
    <row r="31" spans="1:4" ht="51" customHeight="1" x14ac:dyDescent="0.25">
      <c r="A31" s="86">
        <v>28</v>
      </c>
      <c r="B31" s="102" t="s">
        <v>39</v>
      </c>
      <c r="C31" s="100" t="s">
        <v>28</v>
      </c>
      <c r="D31" s="96" t="s">
        <v>28</v>
      </c>
    </row>
    <row r="32" spans="1:4" x14ac:dyDescent="0.25">
      <c r="A32" s="86">
        <v>29</v>
      </c>
      <c r="B32" s="192" t="s">
        <v>40</v>
      </c>
      <c r="C32" s="192"/>
      <c r="D32" s="192"/>
    </row>
    <row r="33" spans="1:4" ht="48" customHeight="1" x14ac:dyDescent="0.25">
      <c r="A33" s="86">
        <v>30</v>
      </c>
      <c r="B33" s="91" t="s">
        <v>41</v>
      </c>
      <c r="C33" s="100" t="s">
        <v>28</v>
      </c>
      <c r="D33" s="96" t="s">
        <v>28</v>
      </c>
    </row>
    <row r="34" spans="1:4" ht="64.5" customHeight="1" x14ac:dyDescent="0.25">
      <c r="A34" s="86">
        <v>31</v>
      </c>
      <c r="B34" s="91" t="s">
        <v>42</v>
      </c>
      <c r="C34" s="100" t="s">
        <v>28</v>
      </c>
      <c r="D34" s="96" t="s">
        <v>28</v>
      </c>
    </row>
    <row r="35" spans="1:4" ht="14.45" customHeight="1" x14ac:dyDescent="0.25">
      <c r="A35" s="86">
        <v>32</v>
      </c>
      <c r="B35" s="191" t="s">
        <v>43</v>
      </c>
      <c r="C35" s="191"/>
      <c r="D35" s="191"/>
    </row>
    <row r="36" spans="1:4" ht="65.25" customHeight="1" x14ac:dyDescent="0.25">
      <c r="A36" s="86">
        <v>33</v>
      </c>
      <c r="B36" s="99" t="s">
        <v>44</v>
      </c>
      <c r="C36" s="103" t="s">
        <v>28</v>
      </c>
      <c r="D36" s="96" t="s">
        <v>28</v>
      </c>
    </row>
    <row r="37" spans="1:4" ht="51" customHeight="1" x14ac:dyDescent="0.25">
      <c r="A37" s="86">
        <v>34</v>
      </c>
      <c r="B37" s="99" t="s">
        <v>45</v>
      </c>
      <c r="C37" s="103" t="s">
        <v>28</v>
      </c>
      <c r="D37" s="96" t="s">
        <v>28</v>
      </c>
    </row>
    <row r="38" spans="1:4" ht="46.5" customHeight="1" x14ac:dyDescent="0.25">
      <c r="A38" s="86">
        <v>35</v>
      </c>
      <c r="B38" s="91" t="s">
        <v>46</v>
      </c>
      <c r="C38" s="103" t="s">
        <v>28</v>
      </c>
      <c r="D38" s="96" t="s">
        <v>28</v>
      </c>
    </row>
    <row r="39" spans="1:4" ht="32.25" customHeight="1" x14ac:dyDescent="0.25">
      <c r="A39" s="86">
        <v>36</v>
      </c>
      <c r="B39" s="91" t="s">
        <v>47</v>
      </c>
      <c r="C39" s="103" t="s">
        <v>28</v>
      </c>
      <c r="D39" s="96" t="s">
        <v>28</v>
      </c>
    </row>
    <row r="40" spans="1:4" ht="50.25" customHeight="1" x14ac:dyDescent="0.25">
      <c r="A40" s="86">
        <v>37</v>
      </c>
      <c r="B40" s="91" t="s">
        <v>48</v>
      </c>
      <c r="C40" s="103" t="s">
        <v>28</v>
      </c>
      <c r="D40" s="96" t="s">
        <v>28</v>
      </c>
    </row>
    <row r="41" spans="1:4" ht="31.5" customHeight="1" x14ac:dyDescent="0.25">
      <c r="A41" s="86">
        <v>38</v>
      </c>
      <c r="B41" s="91" t="s">
        <v>49</v>
      </c>
      <c r="C41" s="100" t="s">
        <v>28</v>
      </c>
      <c r="D41" s="96" t="s">
        <v>28</v>
      </c>
    </row>
    <row r="42" spans="1:4" ht="29.45" customHeight="1" x14ac:dyDescent="0.25">
      <c r="A42" s="86">
        <v>39</v>
      </c>
      <c r="B42" s="91" t="s">
        <v>50</v>
      </c>
      <c r="C42" s="100" t="s">
        <v>28</v>
      </c>
      <c r="D42" s="96" t="s">
        <v>28</v>
      </c>
    </row>
    <row r="43" spans="1:4" ht="108" customHeight="1" x14ac:dyDescent="0.25">
      <c r="A43" s="86">
        <v>40</v>
      </c>
      <c r="B43" s="91" t="s">
        <v>51</v>
      </c>
      <c r="C43" s="100" t="s">
        <v>28</v>
      </c>
      <c r="D43" s="96" t="s">
        <v>28</v>
      </c>
    </row>
    <row r="44" spans="1:4" ht="111.75" customHeight="1" x14ac:dyDescent="0.25">
      <c r="A44" s="86">
        <v>41</v>
      </c>
      <c r="B44" s="91" t="s">
        <v>52</v>
      </c>
      <c r="C44" s="100" t="s">
        <v>28</v>
      </c>
      <c r="D44" s="96" t="s">
        <v>28</v>
      </c>
    </row>
    <row r="45" spans="1:4" ht="49.5" customHeight="1" x14ac:dyDescent="0.25">
      <c r="A45" s="86">
        <v>42</v>
      </c>
      <c r="B45" s="91" t="s">
        <v>53</v>
      </c>
      <c r="C45" s="100" t="s">
        <v>28</v>
      </c>
      <c r="D45" s="96" t="s">
        <v>28</v>
      </c>
    </row>
    <row r="46" spans="1:4" ht="81" customHeight="1" x14ac:dyDescent="0.25">
      <c r="A46" s="86">
        <v>43</v>
      </c>
      <c r="B46" s="91" t="s">
        <v>54</v>
      </c>
      <c r="C46" s="100" t="s">
        <v>28</v>
      </c>
      <c r="D46" s="96" t="s">
        <v>28</v>
      </c>
    </row>
    <row r="47" spans="1:4" ht="36" customHeight="1" x14ac:dyDescent="0.25">
      <c r="A47" s="86">
        <v>44</v>
      </c>
      <c r="B47" s="91" t="s">
        <v>55</v>
      </c>
      <c r="C47" s="100" t="s">
        <v>56</v>
      </c>
      <c r="D47" s="82"/>
    </row>
    <row r="48" spans="1:4" ht="79.900000000000006" customHeight="1" x14ac:dyDescent="0.25">
      <c r="A48" s="86">
        <v>45</v>
      </c>
      <c r="B48" s="93" t="s">
        <v>57</v>
      </c>
      <c r="C48" s="104" t="s">
        <v>58</v>
      </c>
      <c r="D48" s="10"/>
    </row>
    <row r="49" spans="1:4" ht="43.9" customHeight="1" x14ac:dyDescent="0.25">
      <c r="A49" s="86">
        <v>46</v>
      </c>
      <c r="B49" s="182" t="s">
        <v>59</v>
      </c>
      <c r="C49" s="104" t="s">
        <v>60</v>
      </c>
      <c r="D49" s="10"/>
    </row>
    <row r="50" spans="1:4" ht="44.45" customHeight="1" x14ac:dyDescent="0.25">
      <c r="A50" s="86">
        <v>47</v>
      </c>
      <c r="B50" s="182"/>
      <c r="C50" s="104" t="s">
        <v>61</v>
      </c>
      <c r="D50" s="10"/>
    </row>
    <row r="51" spans="1:4" ht="14.45" customHeight="1" x14ac:dyDescent="0.25">
      <c r="A51" s="86">
        <v>48</v>
      </c>
      <c r="B51" s="175" t="s">
        <v>62</v>
      </c>
      <c r="C51" s="175"/>
      <c r="D51" s="175"/>
    </row>
    <row r="52" spans="1:4" ht="14.45" customHeight="1" x14ac:dyDescent="0.25">
      <c r="A52" s="86">
        <v>50</v>
      </c>
      <c r="B52" s="105" t="s">
        <v>63</v>
      </c>
      <c r="C52" s="180" t="str">
        <f>'Додаток №1'!L1</f>
        <v>Додаток №1</v>
      </c>
      <c r="D52" s="180"/>
    </row>
    <row r="53" spans="1:4" ht="14.45" customHeight="1" x14ac:dyDescent="0.25">
      <c r="A53" s="86">
        <v>51</v>
      </c>
      <c r="B53" s="106" t="str">
        <f>'Додаток №2.1'!A2</f>
        <v>Розшифрування орієнтовної періодичності та обсягів послуг (Замовник — ЗСТ)</v>
      </c>
      <c r="C53" s="180" t="str">
        <f>'Додаток №2.1'!Q1</f>
        <v>Додаток №2.1</v>
      </c>
      <c r="D53" s="180"/>
    </row>
    <row r="54" spans="1:4" ht="14.45" customHeight="1" x14ac:dyDescent="0.25">
      <c r="A54" s="86">
        <v>52</v>
      </c>
      <c r="B54" s="106" t="str">
        <f>'Додаток №2.2'!A2</f>
        <v>Розшифрування орієнтовної періодичності та обсягів послуг (Замовник — ЗКХЗ)</v>
      </c>
      <c r="C54" s="180" t="str">
        <f>'Додаток №2.2'!Q1</f>
        <v>Додаток №2.2</v>
      </c>
      <c r="D54" s="180"/>
    </row>
    <row r="55" spans="1:4" ht="14.45" customHeight="1" x14ac:dyDescent="0.25">
      <c r="A55" s="86">
        <v>53</v>
      </c>
      <c r="B55" s="107" t="str">
        <f>'Додаток №3'!A2</f>
        <v>Схема території, що обслуговується</v>
      </c>
      <c r="C55" s="180" t="str">
        <f>'Додаток №3'!A1</f>
        <v>Додаток №3</v>
      </c>
      <c r="D55" s="180"/>
    </row>
    <row r="56" spans="1:4" ht="14.45" customHeight="1" x14ac:dyDescent="0.25">
      <c r="A56" s="86">
        <v>54</v>
      </c>
      <c r="B56" s="107" t="str">
        <f>'Додаток №4'!A2</f>
        <v>Договір надання послуг</v>
      </c>
      <c r="C56" s="180" t="str">
        <f>'Додаток №4'!A1</f>
        <v>Додаток №4</v>
      </c>
      <c r="D56" s="180"/>
    </row>
    <row r="57" spans="1:4" ht="14.45" customHeight="1" x14ac:dyDescent="0.25">
      <c r="A57" s="86">
        <v>55</v>
      </c>
      <c r="B57" s="107" t="str">
        <f>'Додаток №5 '!A2</f>
        <v>Правила пропускного та внутрішньооб'єктового режиму</v>
      </c>
      <c r="C57" s="180" t="str">
        <f>'Додаток №5 '!A1</f>
        <v>Додаток №5</v>
      </c>
      <c r="D57" s="180"/>
    </row>
    <row r="58" spans="1:4" ht="14.45" customHeight="1" x14ac:dyDescent="0.25">
      <c r="A58" s="86">
        <v>56</v>
      </c>
      <c r="B58" s="107" t="str">
        <f>'Додаток №6'!A2</f>
        <v>Підтвердження ознайомлення з об'єктом та обсягами робіт</v>
      </c>
      <c r="C58" s="180" t="str">
        <f>'Додаток №6'!A1</f>
        <v>Додаток №6</v>
      </c>
      <c r="D58" s="180"/>
    </row>
    <row r="59" spans="1:4" ht="14.45" customHeight="1" x14ac:dyDescent="0.25">
      <c r="A59" s="86">
        <v>57</v>
      </c>
      <c r="B59" s="107" t="str">
        <f>'Додаток №7'!A2</f>
        <v>Перелік транспортних засобів, засоби великої механізації ВИКОНАВЦЯ</v>
      </c>
      <c r="C59" s="180" t="str">
        <f>'Додаток №7'!D1</f>
        <v>Додаток №7</v>
      </c>
      <c r="D59" s="180"/>
    </row>
    <row r="60" spans="1:4" ht="14.45" customHeight="1" x14ac:dyDescent="0.25">
      <c r="A60" s="86">
        <v>58</v>
      </c>
      <c r="B60" s="107" t="str">
        <f>'Додаток №8'!A2</f>
        <v>Найменування та склад Послуг</v>
      </c>
      <c r="C60" s="180" t="str">
        <f>'Додаток №8'!G1</f>
        <v>Додаток №8</v>
      </c>
      <c r="D60" s="180"/>
    </row>
    <row r="61" spans="1:4" ht="7.5" customHeight="1" x14ac:dyDescent="0.25">
      <c r="A61" s="108"/>
      <c r="B61" s="109"/>
      <c r="C61" s="109"/>
      <c r="D61" s="109"/>
    </row>
    <row r="62" spans="1:4" ht="17.25" customHeight="1" x14ac:dyDescent="0.25">
      <c r="A62" s="176" t="s">
        <v>64</v>
      </c>
      <c r="B62" s="176"/>
      <c r="C62" s="176"/>
      <c r="D62" s="176"/>
    </row>
    <row r="63" spans="1:4" ht="18" customHeight="1" x14ac:dyDescent="0.25">
      <c r="A63" s="177" t="s">
        <v>65</v>
      </c>
      <c r="B63" s="177"/>
      <c r="C63" s="177"/>
      <c r="D63" s="177"/>
    </row>
    <row r="64" spans="1:4" ht="5.25" customHeight="1" x14ac:dyDescent="0.25">
      <c r="A64" s="110"/>
      <c r="B64" s="110"/>
      <c r="C64" s="110"/>
      <c r="D64" s="110"/>
    </row>
    <row r="65" spans="1:4" ht="34.9" customHeight="1" x14ac:dyDescent="0.25">
      <c r="A65" s="178" t="s">
        <v>66</v>
      </c>
      <c r="B65" s="178"/>
      <c r="C65" s="178"/>
      <c r="D65" s="178"/>
    </row>
    <row r="66" spans="1:4" ht="29.25" customHeight="1" x14ac:dyDescent="0.25">
      <c r="A66" s="179" t="s">
        <v>67</v>
      </c>
      <c r="B66" s="179"/>
      <c r="C66" s="179"/>
      <c r="D66" s="179"/>
    </row>
    <row r="67" spans="1:4" ht="19.899999999999999" customHeight="1" x14ac:dyDescent="0.25">
      <c r="A67" s="174" t="s">
        <v>68</v>
      </c>
      <c r="B67" s="174"/>
      <c r="C67" s="174"/>
      <c r="D67" s="174"/>
    </row>
  </sheetData>
  <sheetProtection algorithmName="SHA-512" hashValue="U1G81YCX5iUCfxuV071uEclmWVhJ1Sl+1M3m+ESjmINeYSxGsb/jql9yBs1RTSVVGSpAh1SJDmqMlSM8I8tloA==" saltValue="OwpS8uuqawM+owCPibq3RQ==" spinCount="100000" sheet="1" formatCells="0" formatColumns="0" formatRows="0" insertHyperlinks="0" sort="0" autoFilter="0" pivotTables="0"/>
  <protectedRanges>
    <protectedRange algorithmName="SHA-512" hashValue="IYU7Z7R0sqRuEaoxajYuUrv/Ft0NlRhOcaN7TQ8Uw/KP0BoCUM2h7Rl4L3KQXQQLqF3mfUT0gAGfkQEDPnmBqg==" saltValue="HGx045FRlxpsUXvspp5rKQ==" spinCount="100000" sqref="A7:D7 D8" name="Диапазон1_1"/>
  </protectedRanges>
  <mergeCells count="32">
    <mergeCell ref="B35:D35"/>
    <mergeCell ref="B49:B50"/>
    <mergeCell ref="B32:D32"/>
    <mergeCell ref="B29:D29"/>
    <mergeCell ref="B23:D23"/>
    <mergeCell ref="B14:D14"/>
    <mergeCell ref="B15:B16"/>
    <mergeCell ref="B17:D17"/>
    <mergeCell ref="A1:D1"/>
    <mergeCell ref="A2:D2"/>
    <mergeCell ref="A7:D7"/>
    <mergeCell ref="B10:B11"/>
    <mergeCell ref="A4:D4"/>
    <mergeCell ref="A3:D3"/>
    <mergeCell ref="A5:D5"/>
    <mergeCell ref="B9:D9"/>
    <mergeCell ref="A6:D6"/>
    <mergeCell ref="A67:D67"/>
    <mergeCell ref="B51:D51"/>
    <mergeCell ref="A62:D62"/>
    <mergeCell ref="A63:D63"/>
    <mergeCell ref="A65:D65"/>
    <mergeCell ref="A66:D66"/>
    <mergeCell ref="C57:D57"/>
    <mergeCell ref="C58:D58"/>
    <mergeCell ref="C59:D59"/>
    <mergeCell ref="C54:D54"/>
    <mergeCell ref="C60:D60"/>
    <mergeCell ref="C52:D52"/>
    <mergeCell ref="C53:D53"/>
    <mergeCell ref="C55:D55"/>
    <mergeCell ref="C56:D56"/>
  </mergeCells>
  <phoneticPr fontId="29" type="noConversion"/>
  <conditionalFormatting sqref="A3:A6">
    <cfRule type="cellIs" dxfId="25" priority="5" operator="equal">
      <formula>0</formula>
    </cfRule>
    <cfRule type="containsErrors" dxfId="24" priority="6">
      <formula>ISERROR(A3)</formula>
    </cfRule>
  </conditionalFormatting>
  <pageMargins left="0.51181102362204722" right="0.31496062992125984" top="0.35433070866141736" bottom="0.35433070866141736" header="0.31496062992125984" footer="0.31496062992125984"/>
  <pageSetup paperSize="9" scale="80" fitToHeight="1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06AAE-32F8-4AEE-A337-4C79730563E5}">
  <sheetPr>
    <tabColor theme="4" tint="0.79998168889431442"/>
    <pageSetUpPr fitToPage="1"/>
  </sheetPr>
  <dimension ref="A1:M48"/>
  <sheetViews>
    <sheetView tabSelected="1" view="pageBreakPreview" zoomScaleNormal="60" zoomScaleSheetLayoutView="100" workbookViewId="0">
      <pane xSplit="1" ySplit="4" topLeftCell="B38" activePane="bottomRight" state="frozen"/>
      <selection pane="topRight" activeCell="A32" sqref="A32"/>
      <selection pane="bottomLeft" activeCell="A32" sqref="A32"/>
      <selection pane="bottomRight" activeCell="E4" sqref="E4"/>
    </sheetView>
  </sheetViews>
  <sheetFormatPr defaultColWidth="9.140625" defaultRowHeight="15" x14ac:dyDescent="0.25"/>
  <cols>
    <col min="1" max="1" width="7.140625" style="148" customWidth="1"/>
    <col min="2" max="2" width="79.140625" style="148" customWidth="1"/>
    <col min="3" max="3" width="5.85546875" style="167" customWidth="1"/>
    <col min="4" max="4" width="7.7109375" style="148" customWidth="1"/>
    <col min="5" max="5" width="12" style="148" customWidth="1"/>
    <col min="6" max="6" width="9" style="168" customWidth="1"/>
    <col min="7" max="7" width="13" style="148" customWidth="1"/>
    <col min="8" max="8" width="13.28515625" style="169" customWidth="1"/>
    <col min="9" max="9" width="13.140625" style="148" customWidth="1"/>
    <col min="10" max="10" width="9.42578125" style="148" customWidth="1"/>
    <col min="11" max="11" width="14.140625" style="148" customWidth="1"/>
    <col min="12" max="12" width="13.28515625" style="148" customWidth="1"/>
    <col min="13" max="13" width="12.42578125" style="148" bestFit="1" customWidth="1"/>
    <col min="14" max="16384" width="9.140625" style="148"/>
  </cols>
  <sheetData>
    <row r="1" spans="1:12" x14ac:dyDescent="0.25">
      <c r="A1" s="144"/>
      <c r="B1" s="144"/>
      <c r="C1" s="145"/>
      <c r="D1" s="144"/>
      <c r="E1" s="144"/>
      <c r="F1" s="146"/>
      <c r="G1" s="144"/>
      <c r="H1" s="147"/>
      <c r="I1" s="144"/>
      <c r="J1" s="144"/>
      <c r="K1" s="144"/>
      <c r="L1" s="144" t="s">
        <v>69</v>
      </c>
    </row>
    <row r="2" spans="1:12" ht="15.75" x14ac:dyDescent="0.25">
      <c r="A2" s="193" t="s">
        <v>63</v>
      </c>
      <c r="B2" s="193"/>
      <c r="C2" s="193"/>
      <c r="D2" s="193"/>
      <c r="E2" s="193"/>
      <c r="F2" s="193"/>
      <c r="G2" s="193"/>
      <c r="H2" s="193"/>
      <c r="I2" s="193"/>
      <c r="J2" s="193"/>
      <c r="K2" s="193"/>
      <c r="L2" s="193"/>
    </row>
    <row r="3" spans="1:12" hidden="1" x14ac:dyDescent="0.25">
      <c r="A3" s="149"/>
      <c r="B3" s="149"/>
      <c r="C3" s="149"/>
      <c r="D3" s="149"/>
      <c r="E3" s="149"/>
      <c r="F3" s="149"/>
      <c r="G3" s="149"/>
      <c r="H3" s="149"/>
      <c r="I3" s="149"/>
      <c r="J3" s="149"/>
      <c r="K3" s="149"/>
      <c r="L3" s="149"/>
    </row>
    <row r="4" spans="1:12" ht="83.25" customHeight="1" x14ac:dyDescent="0.25">
      <c r="A4" s="150" t="s">
        <v>70</v>
      </c>
      <c r="B4" s="151" t="s">
        <v>71</v>
      </c>
      <c r="C4" s="151" t="s">
        <v>72</v>
      </c>
      <c r="D4" s="151" t="s">
        <v>73</v>
      </c>
      <c r="E4" s="152" t="s">
        <v>74</v>
      </c>
      <c r="F4" s="153" t="s">
        <v>75</v>
      </c>
      <c r="G4" s="152" t="s">
        <v>76</v>
      </c>
      <c r="H4" s="152" t="s">
        <v>77</v>
      </c>
      <c r="I4" s="154" t="s">
        <v>78</v>
      </c>
      <c r="J4" s="155" t="s">
        <v>79</v>
      </c>
      <c r="K4" s="154" t="s">
        <v>80</v>
      </c>
      <c r="L4" s="154" t="s">
        <v>81</v>
      </c>
    </row>
    <row r="5" spans="1:12" x14ac:dyDescent="0.25">
      <c r="A5" s="156">
        <f>IFERROR(INDEX(S_N[№ послуги], MATCH(Таблица3[[#This Row],[Вид послуг]], S_N[Найменування послуги], 0)), "?")</f>
        <v>1.01</v>
      </c>
      <c r="B5" s="157" t="s">
        <v>82</v>
      </c>
      <c r="C5" s="158" t="str">
        <f>IFERROR(INDEX(S_N[Од. вим], MATCH(Таблица3[[#This Row],[Вид послуг]], S_N[Найменування послуги], 0)), "?")</f>
        <v>м2</v>
      </c>
      <c r="D5" s="79"/>
      <c r="E5" s="159">
        <f>SUMIFS(S_Обсяг[Всього обсяг без урахування періодичності], S_Обсяг[Вид послуг], "*"&amp;Таблица3[[#This Row],[Вид послуг]]&amp;"*")</f>
        <v>39046.530000000006</v>
      </c>
      <c r="F5" s="160">
        <f t="shared" ref="F5:F41" si="0">IFERROR(G5/E5,0)</f>
        <v>85.044389091681111</v>
      </c>
      <c r="G5" s="159">
        <f>SUMIFS(S_Обсяг[ВСЬОГО оріентовний обсяг послуг з урахуванням періодичності], S_Обсяг[Вид послуг],"*"&amp;Таблица3[[#This Row],[Вид послуг]]&amp;"*")</f>
        <v>3320688.29</v>
      </c>
      <c r="H5" s="142">
        <f t="shared" ref="H5:H41" si="1">G5*D5</f>
        <v>0</v>
      </c>
      <c r="I5" s="161">
        <v>18299.53</v>
      </c>
      <c r="J5" s="162">
        <f t="shared" ref="J5:J41" si="2">IFERROR(K5/I5,0)</f>
        <v>65.427656338714726</v>
      </c>
      <c r="K5" s="161">
        <v>1197295.3600000001</v>
      </c>
      <c r="L5" s="143">
        <f t="shared" ref="L5:L41" si="3">K5*D5</f>
        <v>0</v>
      </c>
    </row>
    <row r="6" spans="1:12" x14ac:dyDescent="0.25">
      <c r="A6" s="156">
        <f>IFERROR(INDEX(S_N[№ послуги], MATCH(Таблица3[[#This Row],[Вид послуг]], S_N[Найменування послуги], 0)), "?")</f>
        <v>1.02</v>
      </c>
      <c r="B6" s="157" t="s">
        <v>83</v>
      </c>
      <c r="C6" s="158" t="str">
        <f>IFERROR(INDEX(S_N[Од. вим], MATCH(Таблица3[[#This Row],[Вид послуг]], S_N[Найменування послуги], 0)), "?")</f>
        <v>м2</v>
      </c>
      <c r="D6" s="79"/>
      <c r="E6" s="159">
        <f>SUMIFS(S_Обсяг[Всього обсяг без урахування періодичності], S_Обсяг[Вид послуг], "*"&amp;Таблица3[[#This Row],[Вид послуг]]&amp;"*")</f>
        <v>0</v>
      </c>
      <c r="F6" s="160">
        <f t="shared" si="0"/>
        <v>0</v>
      </c>
      <c r="G6" s="159">
        <f>SUMIFS(S_Обсяг[ВСЬОГО оріентовний обсяг послуг з урахуванням періодичності], S_Обсяг[Вид послуг],"*"&amp;Таблица3[[#This Row],[Вид послуг]]&amp;"*")</f>
        <v>0</v>
      </c>
      <c r="H6" s="142">
        <f t="shared" si="1"/>
        <v>0</v>
      </c>
      <c r="I6" s="161">
        <v>0</v>
      </c>
      <c r="J6" s="162">
        <f t="shared" si="2"/>
        <v>0</v>
      </c>
      <c r="K6" s="161">
        <v>0</v>
      </c>
      <c r="L6" s="143">
        <f t="shared" si="3"/>
        <v>0</v>
      </c>
    </row>
    <row r="7" spans="1:12" x14ac:dyDescent="0.25">
      <c r="A7" s="156">
        <f>IFERROR(INDEX(S_N[№ послуги], MATCH(Таблица3[[#This Row],[Вид послуг]], S_N[Найменування послуги], 0)), "?")</f>
        <v>1.03</v>
      </c>
      <c r="B7" s="157" t="s">
        <v>84</v>
      </c>
      <c r="C7" s="158" t="str">
        <f>IFERROR(INDEX(S_N[Од. вим], MATCH(Таблица3[[#This Row],[Вид послуг]], S_N[Найменування послуги], 0)), "?")</f>
        <v>м2</v>
      </c>
      <c r="D7" s="79"/>
      <c r="E7" s="159">
        <f>SUMIFS(S_Обсяг[Всього обсяг без урахування періодичності], S_Обсяг[Вид послуг], "*"&amp;Таблица3[[#This Row],[Вид послуг]]&amp;"*")</f>
        <v>22590.400000000001</v>
      </c>
      <c r="F7" s="160">
        <f t="shared" si="0"/>
        <v>2.9999999999999996</v>
      </c>
      <c r="G7" s="159">
        <f>SUMIFS(S_Обсяг[ВСЬОГО оріентовний обсяг послуг з урахуванням періодичності], S_Обсяг[Вид послуг],"*"&amp;Таблица3[[#This Row],[Вид послуг]]&amp;"*")</f>
        <v>67771.199999999997</v>
      </c>
      <c r="H7" s="142">
        <f t="shared" si="1"/>
        <v>0</v>
      </c>
      <c r="I7" s="161">
        <v>37250.32</v>
      </c>
      <c r="J7" s="162">
        <f t="shared" si="2"/>
        <v>4.3011544598811504</v>
      </c>
      <c r="K7" s="161">
        <v>160219.38</v>
      </c>
      <c r="L7" s="143">
        <f t="shared" si="3"/>
        <v>0</v>
      </c>
    </row>
    <row r="8" spans="1:12" x14ac:dyDescent="0.25">
      <c r="A8" s="156">
        <f>IFERROR(INDEX(S_N[№ послуги], MATCH(Таблица3[[#This Row],[Вид послуг]], S_N[Найменування послуги], 0)), "?")</f>
        <v>1.04</v>
      </c>
      <c r="B8" s="157" t="s">
        <v>85</v>
      </c>
      <c r="C8" s="158" t="str">
        <f>IFERROR(INDEX(S_N[Од. вим], MATCH(Таблица3[[#This Row],[Вид послуг]], S_N[Найменування послуги], 0)), "?")</f>
        <v>м2</v>
      </c>
      <c r="D8" s="79"/>
      <c r="E8" s="159">
        <f>SUMIFS(S_Обсяг[Всього обсяг без урахування періодичності], S_Обсяг[Вид послуг], "*"&amp;Таблица3[[#This Row],[Вид послуг]]&amp;"*")</f>
        <v>22590.400000000001</v>
      </c>
      <c r="F8" s="160">
        <f t="shared" si="0"/>
        <v>2.9999999999999996</v>
      </c>
      <c r="G8" s="159">
        <f>SUMIFS(S_Обсяг[ВСЬОГО оріентовний обсяг послуг з урахуванням періодичності], S_Обсяг[Вид послуг],"*"&amp;Таблица3[[#This Row],[Вид послуг]]&amp;"*")</f>
        <v>67771.199999999997</v>
      </c>
      <c r="H8" s="142">
        <f t="shared" si="1"/>
        <v>0</v>
      </c>
      <c r="I8" s="161">
        <v>37250.32</v>
      </c>
      <c r="J8" s="162">
        <f t="shared" si="2"/>
        <v>4.3011544598811504</v>
      </c>
      <c r="K8" s="161">
        <v>160219.38</v>
      </c>
      <c r="L8" s="143">
        <f t="shared" si="3"/>
        <v>0</v>
      </c>
    </row>
    <row r="9" spans="1:12" x14ac:dyDescent="0.25">
      <c r="A9" s="156">
        <f>IFERROR(INDEX(S_N[№ послуги], MATCH(Таблица3[[#This Row],[Вид послуг]], S_N[Найменування послуги], 0)), "?")</f>
        <v>1.05</v>
      </c>
      <c r="B9" s="157" t="s">
        <v>86</v>
      </c>
      <c r="C9" s="158" t="str">
        <f>IFERROR(INDEX(S_N[Од. вим], MATCH(Таблица3[[#This Row],[Вид послуг]], S_N[Найменування послуги], 0)), "?")</f>
        <v>м2</v>
      </c>
      <c r="D9" s="79"/>
      <c r="E9" s="159">
        <f>SUMIFS(S_Обсяг[Всього обсяг без урахування періодичності], S_Обсяг[Вид послуг], "*"&amp;Таблица3[[#This Row],[Вид послуг]]&amp;"*")</f>
        <v>0</v>
      </c>
      <c r="F9" s="160">
        <f t="shared" si="0"/>
        <v>0</v>
      </c>
      <c r="G9" s="159">
        <f>SUMIFS(S_Обсяг[ВСЬОГО оріентовний обсяг послуг з урахуванням періодичності], S_Обсяг[Вид послуг],"*"&amp;Таблица3[[#This Row],[Вид послуг]]&amp;"*")</f>
        <v>0</v>
      </c>
      <c r="H9" s="142">
        <f t="shared" si="1"/>
        <v>0</v>
      </c>
      <c r="I9" s="161">
        <v>0</v>
      </c>
      <c r="J9" s="162">
        <f t="shared" si="2"/>
        <v>0</v>
      </c>
      <c r="K9" s="161">
        <v>0</v>
      </c>
      <c r="L9" s="143">
        <f t="shared" si="3"/>
        <v>0</v>
      </c>
    </row>
    <row r="10" spans="1:12" x14ac:dyDescent="0.25">
      <c r="A10" s="156">
        <f>IFERROR(INDEX(S_N[№ послуги], MATCH(Таблица3[[#This Row],[Вид послуг]], S_N[Найменування послуги], 0)), "?")</f>
        <v>1.06</v>
      </c>
      <c r="B10" s="157" t="s">
        <v>87</v>
      </c>
      <c r="C10" s="158" t="str">
        <f>IFERROR(INDEX(S_N[Од. вим], MATCH(Таблица3[[#This Row],[Вид послуг]], S_N[Найменування послуги], 0)), "?")</f>
        <v>м2</v>
      </c>
      <c r="D10" s="79"/>
      <c r="E10" s="159">
        <f>SUMIFS(S_Обсяг[Всього обсяг без урахування періодичності], S_Обсяг[Вид послуг], "*"&amp;Таблица3[[#This Row],[Вид послуг]]&amp;"*")</f>
        <v>26582.550000000003</v>
      </c>
      <c r="F10" s="160">
        <f t="shared" si="0"/>
        <v>2</v>
      </c>
      <c r="G10" s="159">
        <f>SUMIFS(S_Обсяг[ВСЬОГО оріентовний обсяг послуг з урахуванням періодичності], S_Обсяг[Вид послуг],"*"&amp;Таблица3[[#This Row],[Вид послуг]]&amp;"*")</f>
        <v>53165.100000000006</v>
      </c>
      <c r="H10" s="142">
        <f t="shared" si="1"/>
        <v>0</v>
      </c>
      <c r="I10" s="161">
        <v>37250.32</v>
      </c>
      <c r="J10" s="162">
        <f t="shared" si="2"/>
        <v>4</v>
      </c>
      <c r="K10" s="161">
        <v>149001.28</v>
      </c>
      <c r="L10" s="143">
        <f t="shared" si="3"/>
        <v>0</v>
      </c>
    </row>
    <row r="11" spans="1:12" x14ac:dyDescent="0.25">
      <c r="A11" s="156">
        <f>IFERROR(INDEX(S_N[№ послуги], MATCH(Таблица3[[#This Row],[Вид послуг]], S_N[Найменування послуги], 0)), "?")</f>
        <v>1.07</v>
      </c>
      <c r="B11" s="157" t="s">
        <v>88</v>
      </c>
      <c r="C11" s="158" t="str">
        <f>IFERROR(INDEX(S_N[Од. вим], MATCH(Таблица3[[#This Row],[Вид послуг]], S_N[Найменування послуги], 0)), "?")</f>
        <v>м2</v>
      </c>
      <c r="D11" s="79"/>
      <c r="E11" s="159">
        <f>SUMIFS(S_Обсяг[Всього обсяг без урахування періодичності], S_Обсяг[Вид послуг], "*"&amp;Таблица3[[#This Row],[Вид послуг]]&amp;"*")</f>
        <v>2744.0725000000002</v>
      </c>
      <c r="F11" s="160">
        <f t="shared" si="0"/>
        <v>64.484050621840339</v>
      </c>
      <c r="G11" s="159">
        <f>SUMIFS(S_Обсяг[ВСЬОГО оріентовний обсяг послуг з урахуванням періодичності], S_Обсяг[Вид послуг],"*"&amp;Таблица3[[#This Row],[Вид послуг]]&amp;"*")</f>
        <v>176948.90999999997</v>
      </c>
      <c r="H11" s="142">
        <f t="shared" si="1"/>
        <v>0</v>
      </c>
      <c r="I11" s="161">
        <v>3725.04</v>
      </c>
      <c r="J11" s="162">
        <f t="shared" si="2"/>
        <v>40.228292850546573</v>
      </c>
      <c r="K11" s="161">
        <v>149852</v>
      </c>
      <c r="L11" s="143">
        <f t="shared" si="3"/>
        <v>0</v>
      </c>
    </row>
    <row r="12" spans="1:12" x14ac:dyDescent="0.25">
      <c r="A12" s="156">
        <f>IFERROR(INDEX(S_N[№ послуги], MATCH(Таблица3[[#This Row],[Вид послуг]], S_N[Найменування послуги], 0)), "?")</f>
        <v>1.08</v>
      </c>
      <c r="B12" s="157" t="s">
        <v>89</v>
      </c>
      <c r="C12" s="163" t="str">
        <f>IFERROR(INDEX(S_N[Од. вим], MATCH(Таблица3[[#This Row],[Вид послуг]], S_N[Найменування послуги], 0)), "?")</f>
        <v>м2</v>
      </c>
      <c r="D12" s="79"/>
      <c r="E12" s="159">
        <f>SUMIFS(S_Обсяг[Всього обсяг без урахування періодичності], S_Обсяг[Вид послуг], "*"&amp;Таблица3[[#This Row],[Вид послуг]]&amp;"*")</f>
        <v>0</v>
      </c>
      <c r="F12" s="160">
        <f t="shared" si="0"/>
        <v>0</v>
      </c>
      <c r="G12" s="159">
        <f>SUMIFS(S_Обсяг[ВСЬОГО оріентовний обсяг послуг з урахуванням періодичності], S_Обсяг[Вид послуг],"*"&amp;Таблица3[[#This Row],[Вид послуг]]&amp;"*")</f>
        <v>0</v>
      </c>
      <c r="H12" s="142">
        <f t="shared" si="1"/>
        <v>0</v>
      </c>
      <c r="I12" s="161">
        <v>6148</v>
      </c>
      <c r="J12" s="162">
        <f t="shared" si="2"/>
        <v>2</v>
      </c>
      <c r="K12" s="161">
        <v>12296</v>
      </c>
      <c r="L12" s="143">
        <f t="shared" si="3"/>
        <v>0</v>
      </c>
    </row>
    <row r="13" spans="1:12" x14ac:dyDescent="0.25">
      <c r="A13" s="156">
        <f>IFERROR(INDEX(S_N[№ послуги], MATCH(Таблица3[[#This Row],[Вид послуг]], S_N[Найменування послуги], 0)), "?")</f>
        <v>1.0900000000000001</v>
      </c>
      <c r="B13" s="157" t="s">
        <v>90</v>
      </c>
      <c r="C13" s="163" t="str">
        <f>IFERROR(INDEX(S_N[Од. вим], MATCH(Таблица3[[#This Row],[Вид послуг]], S_N[Найменування послуги], 0)), "?")</f>
        <v>шт</v>
      </c>
      <c r="D13" s="79"/>
      <c r="E13" s="159">
        <f>SUMIFS(S_Обсяг[Всього обсяг без урахування періодичності], S_Обсяг[Вид послуг], "*"&amp;Таблица3[[#This Row],[Вид послуг]]&amp;"*")</f>
        <v>450</v>
      </c>
      <c r="F13" s="160">
        <f t="shared" si="0"/>
        <v>2</v>
      </c>
      <c r="G13" s="159">
        <f>SUMIFS(S_Обсяг[ВСЬОГО оріентовний обсяг послуг з урахуванням періодичності], S_Обсяг[Вид послуг],"*"&amp;Таблица3[[#This Row],[Вид послуг]]&amp;"*")</f>
        <v>900</v>
      </c>
      <c r="H13" s="142">
        <f t="shared" si="1"/>
        <v>0</v>
      </c>
      <c r="I13" s="161">
        <v>1070</v>
      </c>
      <c r="J13" s="162">
        <f t="shared" si="2"/>
        <v>4</v>
      </c>
      <c r="K13" s="161">
        <v>4280</v>
      </c>
      <c r="L13" s="143">
        <f t="shared" si="3"/>
        <v>0</v>
      </c>
    </row>
    <row r="14" spans="1:12" x14ac:dyDescent="0.25">
      <c r="A14" s="156">
        <f>IFERROR(INDEX(S_N[№ послуги], MATCH(Таблица3[[#This Row],[Вид послуг]], S_N[Найменування послуги], 0)), "?")</f>
        <v>1.1000000000000001</v>
      </c>
      <c r="B14" s="157" t="s">
        <v>91</v>
      </c>
      <c r="C14" s="163" t="str">
        <f>IFERROR(INDEX(S_N[Од. вим], MATCH(Таблица3[[#This Row],[Вид послуг]], S_N[Найменування послуги], 0)), "?")</f>
        <v>м2</v>
      </c>
      <c r="D14" s="79"/>
      <c r="E14" s="159">
        <f>SUMIFS(S_Обсяг[Всього обсяг без урахування періодичності], S_Обсяг[Вид послуг], "*"&amp;Таблица3[[#This Row],[Вид послуг]]&amp;"*")</f>
        <v>0</v>
      </c>
      <c r="F14" s="160">
        <f t="shared" si="0"/>
        <v>0</v>
      </c>
      <c r="G14" s="159">
        <f>SUMIFS(S_Обсяг[ВСЬОГО оріентовний обсяг послуг з урахуванням періодичності], S_Обсяг[Вид послуг],"*"&amp;Таблица3[[#This Row],[Вид послуг]]&amp;"*")</f>
        <v>0</v>
      </c>
      <c r="H14" s="142">
        <f t="shared" si="1"/>
        <v>0</v>
      </c>
      <c r="I14" s="161">
        <v>0</v>
      </c>
      <c r="J14" s="162">
        <f t="shared" si="2"/>
        <v>0</v>
      </c>
      <c r="K14" s="161">
        <v>0</v>
      </c>
      <c r="L14" s="143">
        <f t="shared" si="3"/>
        <v>0</v>
      </c>
    </row>
    <row r="15" spans="1:12" x14ac:dyDescent="0.25">
      <c r="A15" s="156">
        <f>IFERROR(INDEX(S_N[№ послуги], MATCH(Таблица3[[#This Row],[Вид послуг]], S_N[Найменування послуги], 0)), "?")</f>
        <v>1.1100000000000001</v>
      </c>
      <c r="B15" s="157" t="s">
        <v>92</v>
      </c>
      <c r="C15" s="163" t="str">
        <f>IFERROR(INDEX(S_N[Од. вим], MATCH(Таблица3[[#This Row],[Вид послуг]], S_N[Найменування послуги], 0)), "?")</f>
        <v>м2</v>
      </c>
      <c r="D15" s="79"/>
      <c r="E15" s="159">
        <f>SUMIFS(S_Обсяг[Всього обсяг без урахування періодичності], S_Обсяг[Вид послуг], "*"&amp;Таблица3[[#This Row],[Вид послуг]]&amp;"*")</f>
        <v>0</v>
      </c>
      <c r="F15" s="160">
        <f t="shared" si="0"/>
        <v>0</v>
      </c>
      <c r="G15" s="159">
        <f>SUMIFS(S_Обсяг[ВСЬОГО оріентовний обсяг послуг з урахуванням періодичності], S_Обсяг[Вид послуг],"*"&amp;Таблица3[[#This Row],[Вид послуг]]&amp;"*")</f>
        <v>0</v>
      </c>
      <c r="H15" s="142">
        <f t="shared" si="1"/>
        <v>0</v>
      </c>
      <c r="I15" s="161">
        <v>0</v>
      </c>
      <c r="J15" s="162">
        <f t="shared" si="2"/>
        <v>0</v>
      </c>
      <c r="K15" s="161">
        <v>0</v>
      </c>
      <c r="L15" s="143">
        <f t="shared" si="3"/>
        <v>0</v>
      </c>
    </row>
    <row r="16" spans="1:12" x14ac:dyDescent="0.25">
      <c r="A16" s="156">
        <f>IFERROR(INDEX(S_N[№ послуги], MATCH(Таблица3[[#This Row],[Вид послуг]], S_N[Найменування послуги], 0)), "?")</f>
        <v>1.1200000000000001</v>
      </c>
      <c r="B16" s="157" t="s">
        <v>93</v>
      </c>
      <c r="C16" s="163" t="str">
        <f>IFERROR(INDEX(S_N[Од. вим], MATCH(Таблица3[[#This Row],[Вид послуг]], S_N[Найменування послуги], 0)), "?")</f>
        <v>шт</v>
      </c>
      <c r="D16" s="79"/>
      <c r="E16" s="159">
        <f>SUMIFS(S_Обсяг[Всього обсяг без урахування періодичності], S_Обсяг[Вид послуг], "*"&amp;Таблица3[[#This Row],[Вид послуг]]&amp;"*")</f>
        <v>105</v>
      </c>
      <c r="F16" s="160">
        <f t="shared" si="0"/>
        <v>1</v>
      </c>
      <c r="G16" s="159">
        <f>SUMIFS(S_Обсяг[ВСЬОГО оріентовний обсяг послуг з урахуванням періодичності], S_Обсяг[Вид послуг],"*"&amp;Таблица3[[#This Row],[Вид послуг]]&amp;"*")</f>
        <v>105</v>
      </c>
      <c r="H16" s="142">
        <f t="shared" si="1"/>
        <v>0</v>
      </c>
      <c r="I16" s="161">
        <v>341</v>
      </c>
      <c r="J16" s="162">
        <f t="shared" si="2"/>
        <v>1</v>
      </c>
      <c r="K16" s="161">
        <v>341</v>
      </c>
      <c r="L16" s="143">
        <f t="shared" si="3"/>
        <v>0</v>
      </c>
    </row>
    <row r="17" spans="1:12" x14ac:dyDescent="0.25">
      <c r="A17" s="156">
        <f>IFERROR(INDEX(S_N[№ послуги], MATCH(Таблица3[[#This Row],[Вид послуг]], S_N[Найменування послуги], 0)), "?")</f>
        <v>1.1299999999999999</v>
      </c>
      <c r="B17" s="157" t="s">
        <v>94</v>
      </c>
      <c r="C17" s="163" t="str">
        <f>IFERROR(INDEX(S_N[Од. вим], MATCH(Таблица3[[#This Row],[Вид послуг]], S_N[Найменування послуги], 0)), "?")</f>
        <v>шт</v>
      </c>
      <c r="D17" s="79"/>
      <c r="E17" s="159">
        <f>SUMIFS(S_Обсяг[Всього обсяг без урахування періодичності], S_Обсяг[Вид послуг], "*"&amp;Таблица3[[#This Row],[Вид послуг]]&amp;"*")</f>
        <v>0</v>
      </c>
      <c r="F17" s="160">
        <f t="shared" si="0"/>
        <v>0</v>
      </c>
      <c r="G17" s="159">
        <f>SUMIFS(S_Обсяг[ВСЬОГО оріентовний обсяг послуг з урахуванням періодичності], S_Обсяг[Вид послуг],"*"&amp;Таблица3[[#This Row],[Вид послуг]]&amp;"*")</f>
        <v>0</v>
      </c>
      <c r="H17" s="142">
        <f t="shared" si="1"/>
        <v>0</v>
      </c>
      <c r="I17" s="161">
        <v>736</v>
      </c>
      <c r="J17" s="162">
        <f t="shared" si="2"/>
        <v>10.057065217391305</v>
      </c>
      <c r="K17" s="161">
        <v>7402</v>
      </c>
      <c r="L17" s="143">
        <f t="shared" si="3"/>
        <v>0</v>
      </c>
    </row>
    <row r="18" spans="1:12" x14ac:dyDescent="0.25">
      <c r="A18" s="156">
        <f>IFERROR(INDEX(S_N[№ послуги], MATCH(Таблица3[[#This Row],[Вид послуг]], S_N[Найменування послуги], 0)), "?")</f>
        <v>1.1399999999999999</v>
      </c>
      <c r="B18" s="157" t="s">
        <v>95</v>
      </c>
      <c r="C18" s="163" t="str">
        <f>IFERROR(INDEX(S_N[Од. вим], MATCH(Таблица3[[#This Row],[Вид послуг]], S_N[Найменування послуги], 0)), "?")</f>
        <v>шт</v>
      </c>
      <c r="D18" s="79"/>
      <c r="E18" s="159">
        <f>SUMIFS(S_Обсяг[Всього обсяг без урахування періодичності], S_Обсяг[Вид послуг], "*"&amp;Таблица3[[#This Row],[Вид послуг]]&amp;"*")</f>
        <v>0</v>
      </c>
      <c r="F18" s="160">
        <f t="shared" si="0"/>
        <v>0</v>
      </c>
      <c r="G18" s="159">
        <f>SUMIFS(S_Обсяг[ВСЬОГО оріентовний обсяг послуг з урахуванням періодичності], S_Обсяг[Вид послуг],"*"&amp;Таблица3[[#This Row],[Вид послуг]]&amp;"*")</f>
        <v>0</v>
      </c>
      <c r="H18" s="142">
        <f t="shared" si="1"/>
        <v>0</v>
      </c>
      <c r="I18" s="161">
        <v>284</v>
      </c>
      <c r="J18" s="162">
        <f t="shared" si="2"/>
        <v>9.4859154929577461</v>
      </c>
      <c r="K18" s="161">
        <v>2694</v>
      </c>
      <c r="L18" s="143">
        <f t="shared" si="3"/>
        <v>0</v>
      </c>
    </row>
    <row r="19" spans="1:12" x14ac:dyDescent="0.25">
      <c r="A19" s="156">
        <f>IFERROR(INDEX(S_N[№ послуги], MATCH(Таблица3[[#This Row],[Вид послуг]], S_N[Найменування послуги], 0)), "?")</f>
        <v>1.1499999999999999</v>
      </c>
      <c r="B19" s="157" t="s">
        <v>96</v>
      </c>
      <c r="C19" s="163" t="str">
        <f>IFERROR(INDEX(S_N[Од. вим], MATCH(Таблица3[[#This Row],[Вид послуг]], S_N[Найменування послуги], 0)), "?")</f>
        <v>шт</v>
      </c>
      <c r="D19" s="79"/>
      <c r="E19" s="159">
        <f>SUMIFS(S_Обсяг[Всього обсяг без урахування періодичності], S_Обсяг[Вид послуг], "*"&amp;Таблица3[[#This Row],[Вид послуг]]&amp;"*")</f>
        <v>0</v>
      </c>
      <c r="F19" s="160">
        <f t="shared" si="0"/>
        <v>0</v>
      </c>
      <c r="G19" s="159">
        <f>SUMIFS(S_Обсяг[ВСЬОГО оріентовний обсяг послуг з урахуванням періодичності], S_Обсяг[Вид послуг],"*"&amp;Таблица3[[#This Row],[Вид послуг]]&amp;"*")</f>
        <v>0</v>
      </c>
      <c r="H19" s="142">
        <f t="shared" si="1"/>
        <v>0</v>
      </c>
      <c r="I19" s="161">
        <v>311.5</v>
      </c>
      <c r="J19" s="162">
        <f t="shared" si="2"/>
        <v>9.3852327447833073</v>
      </c>
      <c r="K19" s="161">
        <v>2923.5</v>
      </c>
      <c r="L19" s="143">
        <f t="shared" si="3"/>
        <v>0</v>
      </c>
    </row>
    <row r="20" spans="1:12" x14ac:dyDescent="0.25">
      <c r="A20" s="156">
        <f>IFERROR(INDEX(S_N[№ послуги], MATCH(Таблица3[[#This Row],[Вид послуг]], S_N[Найменування послуги], 0)), "?")</f>
        <v>1.1599999999999999</v>
      </c>
      <c r="B20" s="157" t="s">
        <v>98</v>
      </c>
      <c r="C20" s="163" t="str">
        <f>IFERROR(INDEX(S_N[Од. вим], MATCH(Таблица3[[#This Row],[Вид послуг]], S_N[Найменування послуги], 0)), "?")</f>
        <v>м2</v>
      </c>
      <c r="D20" s="79"/>
      <c r="E20" s="159">
        <f>SUMIFS(S_Обсяг[Всього обсяг без урахування періодичності], S_Обсяг[Вид послуг], "*"&amp;Таблица3[[#This Row],[Вид послуг]]&amp;"*")</f>
        <v>0</v>
      </c>
      <c r="F20" s="160">
        <f t="shared" si="0"/>
        <v>0</v>
      </c>
      <c r="G20" s="159">
        <f>SUMIFS(S_Обсяг[ВСЬОГО оріентовний обсяг послуг з урахуванням періодичності], S_Обсяг[Вид послуг],"*"&amp;Таблица3[[#This Row],[Вид послуг]]&amp;"*")</f>
        <v>0</v>
      </c>
      <c r="H20" s="142">
        <f t="shared" si="1"/>
        <v>0</v>
      </c>
      <c r="I20" s="161">
        <v>1648</v>
      </c>
      <c r="J20" s="162">
        <f t="shared" si="2"/>
        <v>1</v>
      </c>
      <c r="K20" s="161">
        <v>1648</v>
      </c>
      <c r="L20" s="143">
        <f t="shared" si="3"/>
        <v>0</v>
      </c>
    </row>
    <row r="21" spans="1:12" x14ac:dyDescent="0.25">
      <c r="A21" s="156">
        <f>IFERROR(INDEX(S_N[№ послуги], MATCH(Таблица3[[#This Row],[Вид послуг]], S_N[Найменування послуги], 0)), "?")</f>
        <v>1.17</v>
      </c>
      <c r="B21" s="157" t="s">
        <v>97</v>
      </c>
      <c r="C21" s="163" t="str">
        <f>IFERROR(INDEX(S_N[Од. вим], MATCH(Таблица3[[#This Row],[Вид послуг]], S_N[Найменування послуги], 0)), "?")</f>
        <v>м2</v>
      </c>
      <c r="D21" s="79"/>
      <c r="E21" s="159">
        <f>SUMIFS(S_Обсяг[Всього обсяг без урахування періодичності], S_Обсяг[Вид послуг], "*"&amp;Таблица3[[#This Row],[Вид послуг]]&amp;"*")</f>
        <v>0</v>
      </c>
      <c r="F21" s="160">
        <f t="shared" si="0"/>
        <v>0</v>
      </c>
      <c r="G21" s="159">
        <f>SUMIFS(S_Обсяг[ВСЬОГО оріентовний обсяг послуг з урахуванням періодичності], S_Обсяг[Вид послуг],"*"&amp;Таблица3[[#This Row],[Вид послуг]]&amp;"*")</f>
        <v>0</v>
      </c>
      <c r="H21" s="142">
        <f t="shared" si="1"/>
        <v>0</v>
      </c>
      <c r="I21" s="161">
        <v>0</v>
      </c>
      <c r="J21" s="162">
        <f t="shared" si="2"/>
        <v>0</v>
      </c>
      <c r="K21" s="161">
        <v>0</v>
      </c>
      <c r="L21" s="143">
        <f t="shared" si="3"/>
        <v>0</v>
      </c>
    </row>
    <row r="22" spans="1:12" x14ac:dyDescent="0.25">
      <c r="A22" s="156">
        <f>IFERROR(INDEX(S_N[№ послуги], MATCH(Таблица3[[#This Row],[Вид послуг]], S_N[Найменування послуги], 0)), "?")</f>
        <v>1.18</v>
      </c>
      <c r="B22" s="157" t="s">
        <v>99</v>
      </c>
      <c r="C22" s="163" t="str">
        <f>IFERROR(INDEX(S_N[Од. вим], MATCH(Таблица3[[#This Row],[Вид послуг]], S_N[Найменування послуги], 0)), "?")</f>
        <v>м2</v>
      </c>
      <c r="D22" s="79"/>
      <c r="E22" s="159">
        <f>SUMIFS(S_Обсяг[Всього обсяг без урахування періодичності], S_Обсяг[Вид послуг], "*"&amp;Таблица3[[#This Row],[Вид послуг]]&amp;"*")</f>
        <v>0</v>
      </c>
      <c r="F22" s="160">
        <f t="shared" si="0"/>
        <v>0</v>
      </c>
      <c r="G22" s="159">
        <f>SUMIFS(S_Обсяг[ВСЬОГО оріентовний обсяг послуг з урахуванням періодичності], S_Обсяг[Вид послуг],"*"&amp;Таблица3[[#This Row],[Вид послуг]]&amp;"*")</f>
        <v>0</v>
      </c>
      <c r="H22" s="142">
        <f t="shared" si="1"/>
        <v>0</v>
      </c>
      <c r="I22" s="161">
        <v>1648</v>
      </c>
      <c r="J22" s="162">
        <f t="shared" si="2"/>
        <v>6</v>
      </c>
      <c r="K22" s="161">
        <v>9888</v>
      </c>
      <c r="L22" s="143">
        <f t="shared" si="3"/>
        <v>0</v>
      </c>
    </row>
    <row r="23" spans="1:12" x14ac:dyDescent="0.25">
      <c r="A23" s="156">
        <f>IFERROR(INDEX(S_N[№ послуги], MATCH(Таблица3[[#This Row],[Вид послуг]], S_N[Найменування послуги], 0)), "?")</f>
        <v>1.19</v>
      </c>
      <c r="B23" s="157" t="s">
        <v>100</v>
      </c>
      <c r="C23" s="163" t="str">
        <f>IFERROR(INDEX(S_N[Од. вим], MATCH(Таблица3[[#This Row],[Вид послуг]], S_N[Найменування послуги], 0)), "?")</f>
        <v>м2</v>
      </c>
      <c r="D23" s="79"/>
      <c r="E23" s="159">
        <f>SUMIFS(S_Обсяг[Всього обсяг без урахування періодичності], S_Обсяг[Вид послуг], "*"&amp;Таблица3[[#This Row],[Вид послуг]]&amp;"*")</f>
        <v>0</v>
      </c>
      <c r="F23" s="160">
        <f t="shared" si="0"/>
        <v>0</v>
      </c>
      <c r="G23" s="159">
        <f>SUMIFS(S_Обсяг[ВСЬОГО оріентовний обсяг послуг з урахуванням періодичності], S_Обсяг[Вид послуг],"*"&amp;Таблица3[[#This Row],[Вид послуг]]&amp;"*")</f>
        <v>0</v>
      </c>
      <c r="H23" s="142">
        <f t="shared" si="1"/>
        <v>0</v>
      </c>
      <c r="I23" s="161">
        <v>1648</v>
      </c>
      <c r="J23" s="162">
        <f t="shared" si="2"/>
        <v>1</v>
      </c>
      <c r="K23" s="161">
        <v>1648</v>
      </c>
      <c r="L23" s="143">
        <f t="shared" si="3"/>
        <v>0</v>
      </c>
    </row>
    <row r="24" spans="1:12" x14ac:dyDescent="0.25">
      <c r="A24" s="156">
        <f>IFERROR(INDEX(S_N[№ послуги], MATCH(Таблица3[[#This Row],[Вид послуг]], S_N[Найменування послуги], 0)), "?")</f>
        <v>1.2</v>
      </c>
      <c r="B24" s="157" t="s">
        <v>103</v>
      </c>
      <c r="C24" s="163" t="str">
        <f>IFERROR(INDEX(S_N[Од. вим], MATCH(Таблица3[[#This Row],[Вид послуг]], S_N[Найменування послуги], 0)), "?")</f>
        <v>шт</v>
      </c>
      <c r="D24" s="79"/>
      <c r="E24" s="159">
        <f>SUMIFS(S_Обсяг[Всього обсяг без урахування періодичності], S_Обсяг[Вид послуг], "*"&amp;Таблица3[[#This Row],[Вид послуг]]&amp;"*")</f>
        <v>50</v>
      </c>
      <c r="F24" s="160">
        <f t="shared" si="0"/>
        <v>2</v>
      </c>
      <c r="G24" s="159">
        <f>SUMIFS(S_Обсяг[ВСЬОГО оріентовний обсяг послуг з урахуванням періодичності], S_Обсяг[Вид послуг],"*"&amp;Таблица3[[#This Row],[Вид послуг]]&amp;"*")</f>
        <v>100</v>
      </c>
      <c r="H24" s="142">
        <f t="shared" si="1"/>
        <v>0</v>
      </c>
      <c r="I24" s="161">
        <v>341</v>
      </c>
      <c r="J24" s="162">
        <f t="shared" si="2"/>
        <v>2</v>
      </c>
      <c r="K24" s="161">
        <v>682</v>
      </c>
      <c r="L24" s="143">
        <f t="shared" si="3"/>
        <v>0</v>
      </c>
    </row>
    <row r="25" spans="1:12" x14ac:dyDescent="0.25">
      <c r="A25" s="156">
        <f>IFERROR(INDEX(S_N[№ послуги], MATCH(Таблица3[[#This Row],[Вид послуг]], S_N[Найменування послуги], 0)), "?")</f>
        <v>1.21</v>
      </c>
      <c r="B25" s="157" t="s">
        <v>105</v>
      </c>
      <c r="C25" s="163" t="str">
        <f>IFERROR(INDEX(S_N[Од. вим], MATCH(Таблица3[[#This Row],[Вид послуг]], S_N[Найменування послуги], 0)), "?")</f>
        <v>шт</v>
      </c>
      <c r="D25" s="79"/>
      <c r="E25" s="159">
        <f>SUMIFS(S_Обсяг[Всього обсяг без урахування періодичності], S_Обсяг[Вид послуг], "*"&amp;Таблица3[[#This Row],[Вид послуг]]&amp;"*")</f>
        <v>116</v>
      </c>
      <c r="F25" s="160">
        <f t="shared" si="0"/>
        <v>260</v>
      </c>
      <c r="G25" s="159">
        <f>SUMIFS(S_Обсяг[ВСЬОГО оріентовний обсяг послуг з урахуванням періодичності], S_Обсяг[Вид послуг],"*"&amp;Таблица3[[#This Row],[Вид послуг]]&amp;"*")</f>
        <v>30160</v>
      </c>
      <c r="H25" s="142">
        <f t="shared" si="1"/>
        <v>0</v>
      </c>
      <c r="I25" s="161">
        <v>42</v>
      </c>
      <c r="J25" s="162">
        <f t="shared" si="2"/>
        <v>135.52380952380952</v>
      </c>
      <c r="K25" s="161">
        <v>5692</v>
      </c>
      <c r="L25" s="143">
        <f t="shared" si="3"/>
        <v>0</v>
      </c>
    </row>
    <row r="26" spans="1:12" x14ac:dyDescent="0.25">
      <c r="A26" s="156">
        <f>IFERROR(INDEX(S_N[№ послуги], MATCH(Таблица3[[#This Row],[Вид послуг]], S_N[Найменування послуги], 0)), "?")</f>
        <v>1.22</v>
      </c>
      <c r="B26" s="157" t="s">
        <v>106</v>
      </c>
      <c r="C26" s="163" t="str">
        <f>IFERROR(INDEX(S_N[Од. вим], MATCH(Таблица3[[#This Row],[Вид послуг]], S_N[Найменування послуги], 0)), "?")</f>
        <v>шт</v>
      </c>
      <c r="D26" s="79"/>
      <c r="E26" s="159">
        <f>SUMIFS(S_Обсяг[Всього обсяг без урахування періодичності], S_Обсяг[Вид послуг], "*"&amp;Таблица3[[#This Row],[Вид послуг]]&amp;"*")</f>
        <v>0</v>
      </c>
      <c r="F26" s="160">
        <f t="shared" si="0"/>
        <v>0</v>
      </c>
      <c r="G26" s="159">
        <f>SUMIFS(S_Обсяг[ВСЬОГО оріентовний обсяг послуг з урахуванням періодичності], S_Обсяг[Вид послуг],"*"&amp;Таблица3[[#This Row],[Вид послуг]]&amp;"*")</f>
        <v>0</v>
      </c>
      <c r="H26" s="142">
        <f t="shared" si="1"/>
        <v>0</v>
      </c>
      <c r="I26" s="161">
        <v>26</v>
      </c>
      <c r="J26" s="162">
        <f t="shared" si="2"/>
        <v>5.7692307692307692</v>
      </c>
      <c r="K26" s="161">
        <v>150</v>
      </c>
      <c r="L26" s="143">
        <f t="shared" si="3"/>
        <v>0</v>
      </c>
    </row>
    <row r="27" spans="1:12" x14ac:dyDescent="0.25">
      <c r="A27" s="156">
        <f>IFERROR(INDEX(S_N[№ послуги], MATCH(Таблица3[[#This Row],[Вид послуг]], S_N[Найменування послуги], 0)), "?")</f>
        <v>1.23</v>
      </c>
      <c r="B27" s="157" t="s">
        <v>107</v>
      </c>
      <c r="C27" s="163" t="str">
        <f>IFERROR(INDEX(S_N[Од. вим], MATCH(Таблица3[[#This Row],[Вид послуг]], S_N[Найменування послуги], 0)), "?")</f>
        <v>шт</v>
      </c>
      <c r="D27" s="79"/>
      <c r="E27" s="159">
        <f>SUMIFS(S_Обсяг[Всього обсяг без урахування періодичності], S_Обсяг[Вид послуг], "*"&amp;Таблица3[[#This Row],[Вид послуг]]&amp;"*")</f>
        <v>25</v>
      </c>
      <c r="F27" s="160">
        <f t="shared" si="0"/>
        <v>1</v>
      </c>
      <c r="G27" s="159">
        <f>SUMIFS(S_Обсяг[ВСЬОГО оріентовний обсяг послуг з урахуванням періодичності], S_Обсяг[Вид послуг],"*"&amp;Таблица3[[#This Row],[Вид послуг]]&amp;"*")</f>
        <v>25</v>
      </c>
      <c r="H27" s="142">
        <f t="shared" si="1"/>
        <v>0</v>
      </c>
      <c r="I27" s="161">
        <v>7</v>
      </c>
      <c r="J27" s="162">
        <f t="shared" si="2"/>
        <v>1</v>
      </c>
      <c r="K27" s="161">
        <v>7</v>
      </c>
      <c r="L27" s="143">
        <f t="shared" si="3"/>
        <v>0</v>
      </c>
    </row>
    <row r="28" spans="1:12" x14ac:dyDescent="0.25">
      <c r="A28" s="156">
        <f>IFERROR(INDEX(S_N[№ послуги], MATCH(Таблица3[[#This Row],[Вид послуг]], S_N[Найменування послуги], 0)), "?")</f>
        <v>1.24</v>
      </c>
      <c r="B28" s="157" t="s">
        <v>108</v>
      </c>
      <c r="C28" s="163" t="str">
        <f>IFERROR(INDEX(S_N[Од. вим], MATCH(Таблица3[[#This Row],[Вид послуг]], S_N[Найменування послуги], 0)), "?")</f>
        <v>шт</v>
      </c>
      <c r="D28" s="79"/>
      <c r="E28" s="159">
        <f>SUMIFS(S_Обсяг[Всього обсяг без урахування періодичності], S_Обсяг[Вид послуг], "*"&amp;Таблица3[[#This Row],[Вид послуг]]&amp;"*")</f>
        <v>0</v>
      </c>
      <c r="F28" s="160">
        <f t="shared" si="0"/>
        <v>0</v>
      </c>
      <c r="G28" s="159">
        <f>SUMIFS(S_Обсяг[ВСЬОГО оріентовний обсяг послуг з урахуванням періодичності], S_Обсяг[Вид послуг],"*"&amp;Таблица3[[#This Row],[Вид послуг]]&amp;"*")</f>
        <v>0</v>
      </c>
      <c r="H28" s="142">
        <f t="shared" si="1"/>
        <v>0</v>
      </c>
      <c r="I28" s="161">
        <v>60</v>
      </c>
      <c r="J28" s="162">
        <f t="shared" si="2"/>
        <v>1</v>
      </c>
      <c r="K28" s="161">
        <v>60</v>
      </c>
      <c r="L28" s="143">
        <f t="shared" si="3"/>
        <v>0</v>
      </c>
    </row>
    <row r="29" spans="1:12" x14ac:dyDescent="0.25">
      <c r="A29" s="156">
        <f>IFERROR(INDEX(S_N[№ послуги], MATCH(Таблица3[[#This Row],[Вид послуг]], S_N[Найменування послуги], 0)), "?")</f>
        <v>1.25</v>
      </c>
      <c r="B29" s="157" t="s">
        <v>109</v>
      </c>
      <c r="C29" s="163" t="str">
        <f>IFERROR(INDEX(S_N[Од. вим], MATCH(Таблица3[[#This Row],[Вид послуг]], S_N[Найменування послуги], 0)), "?")</f>
        <v>шт</v>
      </c>
      <c r="D29" s="79"/>
      <c r="E29" s="159">
        <f>SUMIFS(S_Обсяг[Всього обсяг без урахування періодичності], S_Обсяг[Вид послуг], "*"&amp;Таблица3[[#This Row],[Вид послуг]]&amp;"*")</f>
        <v>400</v>
      </c>
      <c r="F29" s="160">
        <f t="shared" si="0"/>
        <v>1</v>
      </c>
      <c r="G29" s="159">
        <f>SUMIFS(S_Обсяг[ВСЬОГО оріентовний обсяг послуг з урахуванням періодичності], S_Обсяг[Вид послуг],"*"&amp;Таблица3[[#This Row],[Вид послуг]]&amp;"*")</f>
        <v>400</v>
      </c>
      <c r="H29" s="142">
        <f t="shared" si="1"/>
        <v>0</v>
      </c>
      <c r="I29" s="161">
        <v>60</v>
      </c>
      <c r="J29" s="162">
        <f t="shared" si="2"/>
        <v>1</v>
      </c>
      <c r="K29" s="161">
        <v>60</v>
      </c>
      <c r="L29" s="143">
        <f t="shared" si="3"/>
        <v>0</v>
      </c>
    </row>
    <row r="30" spans="1:12" x14ac:dyDescent="0.25">
      <c r="A30" s="156">
        <f>IFERROR(INDEX(S_N[№ послуги], MATCH(Таблица3[[#This Row],[Вид послуг]], S_N[Найменування послуги], 0)), "?")</f>
        <v>1.26</v>
      </c>
      <c r="B30" s="157" t="s">
        <v>110</v>
      </c>
      <c r="C30" s="163" t="str">
        <f>IFERROR(INDEX(S_N[Од. вим], MATCH(Таблица3[[#This Row],[Вид послуг]], S_N[Найменування послуги], 0)), "?")</f>
        <v>м2</v>
      </c>
      <c r="D30" s="79"/>
      <c r="E30" s="159">
        <f>SUMIFS(S_Обсяг[Всього обсяг без урахування періодичності], S_Обсяг[Вид послуг], "*"&amp;Таблица3[[#This Row],[Вид послуг]]&amp;"*")</f>
        <v>0</v>
      </c>
      <c r="F30" s="160">
        <f t="shared" si="0"/>
        <v>0</v>
      </c>
      <c r="G30" s="159">
        <f>SUMIFS(S_Обсяг[ВСЬОГО оріентовний обсяг послуг з урахуванням періодичності], S_Обсяг[Вид послуг],"*"&amp;Таблица3[[#This Row],[Вид послуг]]&amp;"*")</f>
        <v>0</v>
      </c>
      <c r="H30" s="142">
        <f t="shared" si="1"/>
        <v>0</v>
      </c>
      <c r="I30" s="161">
        <v>0</v>
      </c>
      <c r="J30" s="162">
        <f t="shared" si="2"/>
        <v>0</v>
      </c>
      <c r="K30" s="161">
        <v>0</v>
      </c>
      <c r="L30" s="143">
        <f t="shared" si="3"/>
        <v>0</v>
      </c>
    </row>
    <row r="31" spans="1:12" x14ac:dyDescent="0.25">
      <c r="A31" s="156">
        <f>IFERROR(INDEX(S_N[№ послуги], MATCH(Таблица3[[#This Row],[Вид послуг]], S_N[Найменування послуги], 0)), "?")</f>
        <v>1.27</v>
      </c>
      <c r="B31" s="157" t="s">
        <v>111</v>
      </c>
      <c r="C31" s="163" t="str">
        <f>IFERROR(INDEX(S_N[Од. вим], MATCH(Таблица3[[#This Row],[Вид послуг]], S_N[Найменування послуги], 0)), "?")</f>
        <v>м2</v>
      </c>
      <c r="D31" s="79"/>
      <c r="E31" s="159">
        <f>SUMIFS(S_Обсяг[Всього обсяг без урахування періодичності], S_Обсяг[Вид послуг], "*"&amp;Таблица3[[#This Row],[Вид послуг]]&amp;"*")</f>
        <v>0</v>
      </c>
      <c r="F31" s="160">
        <f t="shared" si="0"/>
        <v>0</v>
      </c>
      <c r="G31" s="159">
        <f>SUMIFS(S_Обсяг[ВСЬОГО оріентовний обсяг послуг з урахуванням періодичності], S_Обсяг[Вид послуг],"*"&amp;Таблица3[[#This Row],[Вид послуг]]&amp;"*")</f>
        <v>0</v>
      </c>
      <c r="H31" s="142">
        <f t="shared" si="1"/>
        <v>0</v>
      </c>
      <c r="I31" s="161">
        <v>1648</v>
      </c>
      <c r="J31" s="162">
        <f t="shared" si="2"/>
        <v>2</v>
      </c>
      <c r="K31" s="161">
        <v>3296</v>
      </c>
      <c r="L31" s="143">
        <f t="shared" si="3"/>
        <v>0</v>
      </c>
    </row>
    <row r="32" spans="1:12" x14ac:dyDescent="0.25">
      <c r="A32" s="156">
        <f>IFERROR(INDEX(S_N[№ послуги], MATCH(Таблица3[[#This Row],[Вид послуг]], S_N[Найменування послуги], 0)), "?")</f>
        <v>1.28</v>
      </c>
      <c r="B32" s="157" t="s">
        <v>112</v>
      </c>
      <c r="C32" s="163" t="str">
        <f>IFERROR(INDEX(S_N[Од. вим], MATCH(Таблица3[[#This Row],[Вид послуг]], S_N[Найменування послуги], 0)), "?")</f>
        <v>м2</v>
      </c>
      <c r="D32" s="79"/>
      <c r="E32" s="159">
        <f>SUMIFS(S_Обсяг[Всього обсяг без урахування періодичності], S_Обсяг[Вид послуг], "*"&amp;Таблица3[[#This Row],[Вид послуг]]&amp;"*")</f>
        <v>27386.980000000003</v>
      </c>
      <c r="F32" s="160">
        <f t="shared" si="0"/>
        <v>17.830535531847609</v>
      </c>
      <c r="G32" s="159">
        <f>SUMIFS(S_Обсяг[ВСЬОГО оріентовний обсяг послуг з урахуванням періодичності], S_Обсяг[Вид послуг],"*"&amp;Таблица3[[#This Row],[Вид послуг]]&amp;"*")</f>
        <v>488324.5199999999</v>
      </c>
      <c r="H32" s="142">
        <f t="shared" si="1"/>
        <v>0</v>
      </c>
      <c r="I32" s="161">
        <v>1059</v>
      </c>
      <c r="J32" s="162">
        <f t="shared" si="2"/>
        <v>114.53635505193579</v>
      </c>
      <c r="K32" s="161">
        <v>121294</v>
      </c>
      <c r="L32" s="143">
        <f t="shared" si="3"/>
        <v>0</v>
      </c>
    </row>
    <row r="33" spans="1:13" x14ac:dyDescent="0.25">
      <c r="A33" s="156">
        <f>IFERROR(INDEX(S_N[№ послуги], MATCH(Таблица3[[#This Row],[Вид послуг]], S_N[Найменування послуги], 0)), "?")</f>
        <v>1.29</v>
      </c>
      <c r="B33" s="157" t="s">
        <v>113</v>
      </c>
      <c r="C33" s="163" t="str">
        <f>IFERROR(INDEX(S_N[Од. вим], MATCH(Таблица3[[#This Row],[Вид послуг]], S_N[Найменування послуги], 0)), "?")</f>
        <v>шт</v>
      </c>
      <c r="D33" s="79"/>
      <c r="E33" s="159">
        <f>SUMIFS(S_Обсяг[Всього обсяг без урахування періодичності], S_Обсяг[Вид послуг], "*"&amp;Таблица3[[#This Row],[Вид послуг]]&amp;"*")</f>
        <v>0</v>
      </c>
      <c r="F33" s="160">
        <f t="shared" si="0"/>
        <v>0</v>
      </c>
      <c r="G33" s="159">
        <f>SUMIFS(S_Обсяг[ВСЬОГО оріентовний обсяг послуг з урахуванням періодичності], S_Обсяг[Вид послуг],"*"&amp;Таблица3[[#This Row],[Вид послуг]]&amp;"*")</f>
        <v>0</v>
      </c>
      <c r="H33" s="142">
        <f t="shared" si="1"/>
        <v>0</v>
      </c>
      <c r="I33" s="161">
        <v>2</v>
      </c>
      <c r="J33" s="162">
        <f t="shared" si="2"/>
        <v>12</v>
      </c>
      <c r="K33" s="161">
        <v>24</v>
      </c>
      <c r="L33" s="143">
        <f t="shared" si="3"/>
        <v>0</v>
      </c>
    </row>
    <row r="34" spans="1:13" x14ac:dyDescent="0.25">
      <c r="A34" s="156">
        <f>IFERROR(INDEX(S_N[№ послуги], MATCH(Таблица3[[#This Row],[Вид послуг]], S_N[Найменування послуги], 0)), "?")</f>
        <v>1.3</v>
      </c>
      <c r="B34" s="157" t="s">
        <v>114</v>
      </c>
      <c r="C34" s="163" t="str">
        <f>IFERROR(INDEX(S_N[Од. вим], MATCH(Таблица3[[#This Row],[Вид послуг]], S_N[Найменування послуги], 0)), "?")</f>
        <v>м2</v>
      </c>
      <c r="D34" s="79"/>
      <c r="E34" s="159">
        <f>SUMIFS(S_Обсяг[Всього обсяг без урахування періодичності], S_Обсяг[Вид послуг], "*"&amp;Таблица3[[#This Row],[Вид послуг]]&amp;"*")</f>
        <v>0</v>
      </c>
      <c r="F34" s="160">
        <f t="shared" si="0"/>
        <v>0</v>
      </c>
      <c r="G34" s="159">
        <f>SUMIFS(S_Обсяг[ВСЬОГО оріентовний обсяг послуг з урахуванням періодичності], S_Обсяг[Вид послуг],"*"&amp;Таблица3[[#This Row],[Вид послуг]]&amp;"*")</f>
        <v>0</v>
      </c>
      <c r="H34" s="142">
        <f t="shared" si="1"/>
        <v>0</v>
      </c>
      <c r="I34" s="161">
        <v>1445.4</v>
      </c>
      <c r="J34" s="162">
        <f t="shared" si="2"/>
        <v>10</v>
      </c>
      <c r="K34" s="161">
        <v>14454</v>
      </c>
      <c r="L34" s="143">
        <f t="shared" si="3"/>
        <v>0</v>
      </c>
    </row>
    <row r="35" spans="1:13" x14ac:dyDescent="0.25">
      <c r="A35" s="156">
        <f>IFERROR(INDEX(S_N[№ послуги], MATCH(Таблица3[[#This Row],[Вид послуг]], S_N[Найменування послуги], 0)), "?")</f>
        <v>1.31</v>
      </c>
      <c r="B35" s="157" t="s">
        <v>115</v>
      </c>
      <c r="C35" s="163" t="str">
        <f>IFERROR(INDEX(S_N[Од. вим], MATCH(Таблица3[[#This Row],[Вид послуг]], S_N[Найменування послуги], 0)), "?")</f>
        <v>м2</v>
      </c>
      <c r="D35" s="79"/>
      <c r="E35" s="159">
        <f>SUMIFS(S_Обсяг[Всього обсяг без урахування періодичності], S_Обсяг[Вид послуг], "*"&amp;Таблица3[[#This Row],[Вид послуг]]&amp;"*")</f>
        <v>7809.3060000000005</v>
      </c>
      <c r="F35" s="160">
        <f t="shared" si="0"/>
        <v>4</v>
      </c>
      <c r="G35" s="159">
        <f>SUMIFS(S_Обсяг[ВСЬОГО оріентовний обсяг послуг з урахуванням періодичності], S_Обсяг[Вид послуг],"*"&amp;Таблица3[[#This Row],[Вид послуг]]&amp;"*")</f>
        <v>31237.224000000002</v>
      </c>
      <c r="H35" s="142">
        <f t="shared" si="1"/>
        <v>0</v>
      </c>
      <c r="I35" s="161">
        <v>6916.81</v>
      </c>
      <c r="J35" s="162">
        <f t="shared" si="2"/>
        <v>4.8252662715905155</v>
      </c>
      <c r="K35" s="161">
        <v>33375.449999999997</v>
      </c>
      <c r="L35" s="143">
        <f t="shared" si="3"/>
        <v>0</v>
      </c>
    </row>
    <row r="36" spans="1:13" x14ac:dyDescent="0.25">
      <c r="A36" s="156">
        <f>IFERROR(INDEX(S_N[№ послуги], MATCH(Таблица3[[#This Row],[Вид послуг]], S_N[Найменування послуги], 0)), "?")</f>
        <v>1.32</v>
      </c>
      <c r="B36" s="157" t="s">
        <v>116</v>
      </c>
      <c r="C36" s="163" t="str">
        <f>IFERROR(INDEX(S_N[Од. вим], MATCH(Таблица3[[#This Row],[Вид послуг]], S_N[Найменування послуги], 0)), "?")</f>
        <v>м2</v>
      </c>
      <c r="D36" s="79"/>
      <c r="E36" s="159">
        <f>SUMIFS(S_Обсяг[Всього обсяг без урахування періодичності], S_Обсяг[Вид послуг], "*"&amp;Таблица3[[#This Row],[Вид послуг]]&amp;"*")</f>
        <v>3904.6530000000002</v>
      </c>
      <c r="F36" s="160">
        <f t="shared" si="0"/>
        <v>2.9999999999999996</v>
      </c>
      <c r="G36" s="159">
        <f>SUMIFS(S_Обсяг[ВСЬОГО оріентовний обсяг послуг з урахуванням періодичності], S_Обсяг[Вид послуг],"*"&amp;Таблица3[[#This Row],[Вид послуг]]&amp;"*")</f>
        <v>11713.958999999999</v>
      </c>
      <c r="H36" s="142">
        <f t="shared" si="1"/>
        <v>0</v>
      </c>
      <c r="I36" s="161">
        <v>6916.81</v>
      </c>
      <c r="J36" s="162">
        <f t="shared" si="2"/>
        <v>4.8252662715905155</v>
      </c>
      <c r="K36" s="161">
        <v>33375.449999999997</v>
      </c>
      <c r="L36" s="143">
        <f t="shared" si="3"/>
        <v>0</v>
      </c>
    </row>
    <row r="37" spans="1:13" x14ac:dyDescent="0.25">
      <c r="A37" s="156">
        <f>IFERROR(INDEX(S_N[№ послуги], MATCH(Таблица3[[#This Row],[Вид послуг]], S_N[Найменування послуги], 0)), "?")</f>
        <v>1.33</v>
      </c>
      <c r="B37" s="157" t="s">
        <v>117</v>
      </c>
      <c r="C37" s="163" t="str">
        <f>IFERROR(INDEX(S_N[Од. вим], MATCH(Таблица3[[#This Row],[Вид послуг]], S_N[Найменування послуги], 0)), "?")</f>
        <v>м2</v>
      </c>
      <c r="D37" s="79"/>
      <c r="E37" s="159">
        <f>SUMIFS(S_Обсяг[Всього обсяг без урахування періодичності], S_Обсяг[Вид послуг], "*"&amp;Таблица3[[#This Row],[Вид послуг]]&amp;"*")</f>
        <v>7708.0860000000011</v>
      </c>
      <c r="F37" s="160">
        <f t="shared" si="0"/>
        <v>5.9999999999999982</v>
      </c>
      <c r="G37" s="159">
        <f>SUMIFS(S_Обсяг[ВСЬОГО оріентовний обсяг послуг з урахуванням періодичності], S_Обсяг[Вид послуг],"*"&amp;Таблица3[[#This Row],[Вид послуг]]&amp;"*")</f>
        <v>46248.515999999996</v>
      </c>
      <c r="H37" s="142">
        <f t="shared" si="1"/>
        <v>0</v>
      </c>
      <c r="I37" s="161">
        <v>6916.81</v>
      </c>
      <c r="J37" s="162">
        <f t="shared" si="2"/>
        <v>5.8252662715905164</v>
      </c>
      <c r="K37" s="161">
        <v>40292.26</v>
      </c>
      <c r="L37" s="143">
        <f t="shared" si="3"/>
        <v>0</v>
      </c>
    </row>
    <row r="38" spans="1:13" x14ac:dyDescent="0.25">
      <c r="A38" s="156">
        <f>IFERROR(INDEX(S_N[№ послуги], MATCH(Таблица3[[#This Row],[Вид послуг]], S_N[Найменування послуги], 0)), "?")</f>
        <v>1.34</v>
      </c>
      <c r="B38" s="157" t="s">
        <v>118</v>
      </c>
      <c r="C38" s="163" t="str">
        <f>IFERROR(INDEX(S_N[Од. вим], MATCH(Таблица3[[#This Row],[Вид послуг]], S_N[Найменування послуги], 0)), "?")</f>
        <v>шт</v>
      </c>
      <c r="D38" s="79"/>
      <c r="E38" s="159">
        <f>SUMIFS(S_Обсяг[Всього обсяг без урахування періодичності], S_Обсяг[Вид послуг], "*"&amp;Таблица3[[#This Row],[Вид послуг]]&amp;"*")</f>
        <v>92</v>
      </c>
      <c r="F38" s="160">
        <f t="shared" si="0"/>
        <v>2</v>
      </c>
      <c r="G38" s="159">
        <f>SUMIFS(S_Обсяг[ВСЬОГО оріентовний обсяг послуг з урахуванням періодичності], S_Обсяг[Вид послуг],"*"&amp;Таблица3[[#This Row],[Вид послуг]]&amp;"*")</f>
        <v>184</v>
      </c>
      <c r="H38" s="142">
        <f t="shared" si="1"/>
        <v>0</v>
      </c>
      <c r="I38" s="161">
        <v>0</v>
      </c>
      <c r="J38" s="162">
        <f t="shared" si="2"/>
        <v>0</v>
      </c>
      <c r="K38" s="161">
        <v>0</v>
      </c>
      <c r="L38" s="143">
        <f t="shared" si="3"/>
        <v>0</v>
      </c>
    </row>
    <row r="39" spans="1:13" x14ac:dyDescent="0.25">
      <c r="A39" s="156">
        <f>IFERROR(INDEX(S_N[№ послуги], MATCH(Таблица3[[#This Row],[Вид послуг]], S_N[Найменування послуги], 0)), "?")</f>
        <v>1.35</v>
      </c>
      <c r="B39" s="157" t="s">
        <v>101</v>
      </c>
      <c r="C39" s="163" t="str">
        <f>IFERROR(INDEX(S_N[Од. вим], MATCH(Таблица3[[#This Row],[Вид послуг]], S_N[Найменування послуги], 0)), "?")</f>
        <v>м2</v>
      </c>
      <c r="D39" s="79"/>
      <c r="E39" s="159">
        <f>SUMIFS(S_Обсяг[Всього обсяг без урахування періодичності], S_Обсяг[Вид послуг], "*"&amp;Таблица3[[#This Row],[Вид послуг]]&amp;"*")</f>
        <v>0</v>
      </c>
      <c r="F39" s="160">
        <f t="shared" si="0"/>
        <v>0</v>
      </c>
      <c r="G39" s="159">
        <f>SUMIFS(S_Обсяг[ВСЬОГО оріентовний обсяг послуг з урахуванням періодичності], S_Обсяг[Вид послуг],"*"&amp;Таблица3[[#This Row],[Вид послуг]]&amp;"*")</f>
        <v>0</v>
      </c>
      <c r="H39" s="142">
        <f t="shared" si="1"/>
        <v>0</v>
      </c>
      <c r="I39" s="161">
        <v>1648</v>
      </c>
      <c r="J39" s="162">
        <f t="shared" si="2"/>
        <v>8.8118932038834945</v>
      </c>
      <c r="K39" s="161">
        <v>14522</v>
      </c>
      <c r="L39" s="143">
        <f t="shared" si="3"/>
        <v>0</v>
      </c>
    </row>
    <row r="40" spans="1:13" x14ac:dyDescent="0.25">
      <c r="A40" s="156">
        <f>IFERROR(INDEX(S_N[№ послуги], MATCH(Таблица3[[#This Row],[Вид послуг]], S_N[Найменування послуги], 0)), "?")</f>
        <v>1.36</v>
      </c>
      <c r="B40" s="157" t="s">
        <v>102</v>
      </c>
      <c r="C40" s="163" t="str">
        <f>IFERROR(INDEX(S_N[Од. вим], MATCH(Таблица3[[#This Row],[Вид послуг]], S_N[Найменування послуги], 0)), "?")</f>
        <v>м2</v>
      </c>
      <c r="D40" s="79"/>
      <c r="E40" s="159">
        <f>SUMIFS(S_Обсяг[Всього обсяг без урахування періодичності], S_Обсяг[Вид послуг], "*"&amp;Таблица3[[#This Row],[Вид послуг]]&amp;"*")</f>
        <v>0</v>
      </c>
      <c r="F40" s="160">
        <f t="shared" si="0"/>
        <v>0</v>
      </c>
      <c r="G40" s="159">
        <f>SUMIFS(S_Обсяг[ВСЬОГО оріентовний обсяг послуг з урахуванням періодичності], S_Обсяг[Вид послуг],"*"&amp;Таблица3[[#This Row],[Вид послуг]]&amp;"*")</f>
        <v>0</v>
      </c>
      <c r="H40" s="142">
        <f t="shared" si="1"/>
        <v>0</v>
      </c>
      <c r="I40" s="161">
        <v>1648</v>
      </c>
      <c r="J40" s="162">
        <f t="shared" si="2"/>
        <v>1</v>
      </c>
      <c r="K40" s="161">
        <v>1648</v>
      </c>
      <c r="L40" s="143">
        <f t="shared" si="3"/>
        <v>0</v>
      </c>
    </row>
    <row r="41" spans="1:13" x14ac:dyDescent="0.25">
      <c r="A41" s="156">
        <f>IFERROR(INDEX(S_N[№ послуги], MATCH(Таблица3[[#This Row],[Вид послуг]], S_N[Найменування послуги], 0)), "?")</f>
        <v>1.37</v>
      </c>
      <c r="B41" s="157" t="s">
        <v>104</v>
      </c>
      <c r="C41" s="163" t="str">
        <f>IFERROR(INDEX(S_N[Од. вим], MATCH(Таблица3[[#This Row],[Вид послуг]], S_N[Найменування послуги], 0)), "?")</f>
        <v>шт</v>
      </c>
      <c r="D41" s="79"/>
      <c r="E41" s="159">
        <f>SUMIFS(S_Обсяг[Всього обсяг без урахування періодичності], S_Обсяг[Вид послуг], "*"&amp;Таблица3[[#This Row],[Вид послуг]]&amp;"*")</f>
        <v>0</v>
      </c>
      <c r="F41" s="160">
        <f t="shared" si="0"/>
        <v>0</v>
      </c>
      <c r="G41" s="159">
        <f>SUMIFS(S_Обсяг[ВСЬОГО оріентовний обсяг послуг з урахуванням періодичності], S_Обсяг[Вид послуг],"*"&amp;Таблица3[[#This Row],[Вид послуг]]&amp;"*")</f>
        <v>0</v>
      </c>
      <c r="H41" s="142">
        <f t="shared" si="1"/>
        <v>0</v>
      </c>
      <c r="I41" s="161">
        <v>518</v>
      </c>
      <c r="J41" s="162">
        <f t="shared" si="2"/>
        <v>1</v>
      </c>
      <c r="K41" s="161">
        <v>518</v>
      </c>
      <c r="L41" s="143">
        <f t="shared" si="3"/>
        <v>0</v>
      </c>
    </row>
    <row r="42" spans="1:13" hidden="1" x14ac:dyDescent="0.25">
      <c r="A42" s="194"/>
      <c r="B42" s="195"/>
      <c r="C42" s="195"/>
      <c r="D42" s="195"/>
      <c r="E42" s="195"/>
      <c r="F42" s="195"/>
      <c r="G42" s="195"/>
      <c r="H42" s="195"/>
      <c r="I42" s="195"/>
      <c r="J42" s="195"/>
      <c r="K42" s="195"/>
      <c r="L42" s="196"/>
      <c r="M42" s="164"/>
    </row>
    <row r="43" spans="1:13" x14ac:dyDescent="0.25">
      <c r="A43" s="141"/>
      <c r="B43" s="165" t="str">
        <f>'[182]Додаток №2'!B275</f>
        <v>Всього благоустрій території</v>
      </c>
      <c r="C43" s="166" t="s">
        <v>13</v>
      </c>
      <c r="D43" s="111">
        <f>H43/G43</f>
        <v>0</v>
      </c>
      <c r="E43" s="112">
        <f>SUMIFS(E5:E41,C5:C41,C43)</f>
        <v>160362.97750000004</v>
      </c>
      <c r="F43" s="111">
        <f>G43/E43</f>
        <v>26.588861004404833</v>
      </c>
      <c r="G43" s="112">
        <f>SUMIFS($G$5:$G$41,$C$5:$C$41,$C43)</f>
        <v>4263868.9190000007</v>
      </c>
      <c r="H43" s="112">
        <f>SUMIFS(H5:H41,C5:C41,C43)</f>
        <v>0</v>
      </c>
      <c r="I43" s="112">
        <f>SUMIFS($I$5:$I$41,$C$5:$C$41,$C43)</f>
        <v>173066.36</v>
      </c>
      <c r="J43" s="111">
        <f>K43/I43</f>
        <v>12.159061761049347</v>
      </c>
      <c r="K43" s="112">
        <f>SUMIFS($K$5:$K$41,$C$5:$C$41,$C43)</f>
        <v>2104324.56</v>
      </c>
      <c r="L43" s="112">
        <f>SUMIFS($L$5:$L$41,$C$5:$C$41,$C43)</f>
        <v>0</v>
      </c>
    </row>
    <row r="44" spans="1:13" x14ac:dyDescent="0.25">
      <c r="A44" s="141"/>
      <c r="B44" s="165" t="str">
        <f>'[182]Додаток №2'!B276</f>
        <v>Всього благоустрій території</v>
      </c>
      <c r="C44" s="166" t="s">
        <v>119</v>
      </c>
      <c r="D44" s="111">
        <f>H44/G44</f>
        <v>0</v>
      </c>
      <c r="E44" s="112">
        <f>SUMIFS(E5:E41,C5:C41,C44)</f>
        <v>1238</v>
      </c>
      <c r="F44" s="111">
        <f t="shared" ref="F44" si="4">G44/E44</f>
        <v>25.746365105008078</v>
      </c>
      <c r="G44" s="112">
        <f>SUMIFS($G$5:$G$41,$C$5:$C$41,$C44)</f>
        <v>31874</v>
      </c>
      <c r="H44" s="112">
        <f>SUMIFS($H$5:$H$41,$C$5:$C$41,$C44)</f>
        <v>0</v>
      </c>
      <c r="I44" s="112">
        <f>SUMIFS($I$5:$I$41,$C$5:$C$41,$C44)</f>
        <v>3798.5</v>
      </c>
      <c r="J44" s="111">
        <f>K44/I44</f>
        <v>6.5377122548374356</v>
      </c>
      <c r="K44" s="112">
        <f>SUMIFS($K$5:$K$41,$C$5:$C$41,$C44)</f>
        <v>24833.5</v>
      </c>
      <c r="L44" s="112">
        <f>SUMIFS($L$5:$L$41,$C$5:$C$41,$C44)</f>
        <v>0</v>
      </c>
    </row>
    <row r="45" spans="1:13" x14ac:dyDescent="0.25">
      <c r="A45" s="144"/>
      <c r="B45" s="144"/>
      <c r="C45" s="145"/>
      <c r="D45" s="144"/>
      <c r="E45" s="144"/>
      <c r="F45" s="146"/>
      <c r="G45" s="144"/>
      <c r="H45" s="147"/>
      <c r="I45" s="144"/>
      <c r="J45" s="144"/>
      <c r="K45" s="144"/>
      <c r="L45" s="144"/>
    </row>
    <row r="46" spans="1:13" x14ac:dyDescent="0.25">
      <c r="A46" s="113" t="s">
        <v>66</v>
      </c>
      <c r="B46" s="113"/>
      <c r="C46" s="114"/>
      <c r="D46" s="113"/>
      <c r="E46" s="113"/>
      <c r="F46" s="115"/>
      <c r="G46" s="113"/>
      <c r="H46" s="116"/>
      <c r="I46" s="113"/>
      <c r="J46" s="113"/>
      <c r="K46" s="113"/>
      <c r="L46" s="113"/>
    </row>
    <row r="47" spans="1:13" x14ac:dyDescent="0.25">
      <c r="A47" s="113" t="s">
        <v>120</v>
      </c>
      <c r="B47" s="113"/>
      <c r="C47" s="114"/>
      <c r="D47" s="113"/>
      <c r="E47" s="117"/>
      <c r="F47" s="115"/>
      <c r="G47" s="115"/>
      <c r="H47" s="116"/>
      <c r="I47" s="113"/>
      <c r="J47" s="113"/>
      <c r="K47" s="113"/>
      <c r="L47" s="113"/>
    </row>
    <row r="48" spans="1:13" x14ac:dyDescent="0.25">
      <c r="A48" s="113" t="s">
        <v>68</v>
      </c>
      <c r="B48" s="113"/>
      <c r="C48" s="114"/>
      <c r="D48" s="113"/>
      <c r="E48" s="113"/>
      <c r="F48" s="115"/>
      <c r="G48" s="113"/>
      <c r="H48" s="116"/>
      <c r="I48" s="113"/>
      <c r="J48" s="113"/>
      <c r="K48" s="113"/>
      <c r="L48" s="113"/>
    </row>
  </sheetData>
  <sheetProtection algorithmName="SHA-512" hashValue="xE5WGkOgi6uF+tGIMNmYSOJZWVgpG5AwrqvUdctSRWc6/zoCPaWB3+sZbSHgI8bBVDsZGTchjWGKlnXG1KzJ2w==" saltValue="OxBjMq1FIM4eR+gh1bYI1g==" spinCount="100000" sheet="1" formatCells="0" formatColumns="0" formatRows="0" insertHyperlinks="0" sort="0" autoFilter="0" pivotTables="0"/>
  <mergeCells count="2">
    <mergeCell ref="A2:L2"/>
    <mergeCell ref="A42:L42"/>
  </mergeCells>
  <phoneticPr fontId="29" type="noConversion"/>
  <conditionalFormatting sqref="D5:L41">
    <cfRule type="cellIs" dxfId="23" priority="1" operator="equal">
      <formula>0</formula>
    </cfRule>
  </conditionalFormatting>
  <conditionalFormatting sqref="D43:L44">
    <cfRule type="cellIs" dxfId="22" priority="2" operator="equal">
      <formula>0</formula>
    </cfRule>
  </conditionalFormatting>
  <conditionalFormatting sqref="F5:H41 J5:L41">
    <cfRule type="cellIs" dxfId="21" priority="6" operator="equal">
      <formula>0</formula>
    </cfRule>
  </conditionalFormatting>
  <pageMargins left="0.70866141732283472" right="0.31496062992125984" top="0.35433070866141736" bottom="0.35433070866141736" header="0.31496062992125984" footer="0.31496062992125984"/>
  <pageSetup paperSize="9" scale="68" fitToHeight="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660FB-BDCA-4B49-ACAB-102002C176B5}">
  <sheetPr>
    <tabColor theme="4" tint="0.79998168889431442"/>
    <pageSetUpPr fitToPage="1"/>
  </sheetPr>
  <dimension ref="A1:U257"/>
  <sheetViews>
    <sheetView view="pageBreakPreview" zoomScale="85" zoomScaleNormal="100" zoomScaleSheetLayoutView="85" workbookViewId="0">
      <pane xSplit="1" ySplit="4" topLeftCell="B225" activePane="bottomRight" state="frozen"/>
      <selection pane="topRight" activeCell="A32" sqref="A32"/>
      <selection pane="bottomLeft" activeCell="A32" sqref="A32"/>
      <selection pane="bottomRight" activeCell="D233" sqref="D233"/>
    </sheetView>
  </sheetViews>
  <sheetFormatPr defaultRowHeight="15" x14ac:dyDescent="0.25"/>
  <cols>
    <col min="1" max="1" width="7.7109375" style="30" customWidth="1"/>
    <col min="2" max="2" width="72.85546875" customWidth="1"/>
    <col min="3" max="3" width="14.28515625" style="30" customWidth="1"/>
    <col min="4" max="4" width="23" style="30" customWidth="1"/>
    <col min="5" max="5" width="7" style="30" customWidth="1"/>
    <col min="6" max="6" width="6.42578125" customWidth="1"/>
    <col min="7" max="7" width="10.28515625" customWidth="1"/>
    <col min="8" max="8" width="6.7109375" customWidth="1"/>
    <col min="9" max="9" width="7.85546875" customWidth="1"/>
    <col min="10" max="10" width="6.42578125" customWidth="1"/>
    <col min="11" max="11" width="7.42578125" customWidth="1"/>
    <col min="12" max="12" width="7" customWidth="1"/>
    <col min="13" max="13" width="7.140625" customWidth="1"/>
    <col min="14" max="14" width="5.7109375" customWidth="1"/>
    <col min="15" max="15" width="7.5703125" customWidth="1"/>
    <col min="16" max="17" width="6.140625" customWidth="1"/>
    <col min="18" max="18" width="8.7109375" customWidth="1"/>
    <col min="19" max="19" width="6.42578125" customWidth="1"/>
    <col min="20" max="20" width="7.28515625" customWidth="1"/>
    <col min="21" max="21" width="11.5703125" customWidth="1"/>
    <col min="22" max="22" width="9.28515625" customWidth="1"/>
    <col min="23" max="23" width="18.140625" bestFit="1" customWidth="1"/>
    <col min="24" max="24" width="24.5703125" bestFit="1" customWidth="1"/>
    <col min="25" max="25" width="16.28515625" bestFit="1" customWidth="1"/>
    <col min="26" max="26" width="25.140625" bestFit="1" customWidth="1"/>
    <col min="27" max="27" width="16.85546875" bestFit="1" customWidth="1"/>
    <col min="28" max="28" width="25.42578125" bestFit="1" customWidth="1"/>
    <col min="29" max="29" width="17.28515625" bestFit="1" customWidth="1"/>
    <col min="30" max="30" width="24.5703125" bestFit="1" customWidth="1"/>
    <col min="31" max="31" width="16.28515625" bestFit="1" customWidth="1"/>
    <col min="32" max="32" width="25.42578125" bestFit="1" customWidth="1"/>
    <col min="33" max="33" width="16.85546875" bestFit="1" customWidth="1"/>
    <col min="34" max="34" width="26.85546875" bestFit="1" customWidth="1"/>
    <col min="35" max="35" width="17.7109375" bestFit="1" customWidth="1"/>
    <col min="36" max="36" width="26.140625" bestFit="1" customWidth="1"/>
    <col min="37" max="37" width="17.42578125" bestFit="1" customWidth="1"/>
    <col min="38" max="38" width="26.42578125" bestFit="1" customWidth="1"/>
    <col min="39" max="39" width="18.140625" bestFit="1" customWidth="1"/>
    <col min="40" max="40" width="25.7109375" bestFit="1" customWidth="1"/>
    <col min="41" max="41" width="17" bestFit="1" customWidth="1"/>
    <col min="42" max="42" width="22.85546875" bestFit="1" customWidth="1"/>
    <col min="43" max="43" width="36.5703125" bestFit="1" customWidth="1"/>
    <col min="44" max="44" width="20.42578125" bestFit="1" customWidth="1"/>
    <col min="45" max="45" width="62.5703125" bestFit="1" customWidth="1"/>
  </cols>
  <sheetData>
    <row r="1" spans="1:21" x14ac:dyDescent="0.25">
      <c r="A1" s="7"/>
      <c r="B1" s="15"/>
      <c r="C1" s="16"/>
      <c r="D1" s="16"/>
      <c r="E1" s="14"/>
      <c r="F1" s="16"/>
      <c r="G1" s="16"/>
      <c r="H1" s="16"/>
      <c r="I1" s="16"/>
      <c r="J1" s="16"/>
      <c r="K1" s="16"/>
      <c r="L1" s="16"/>
      <c r="M1" s="16"/>
      <c r="N1" s="16"/>
      <c r="O1" s="16"/>
      <c r="P1" s="16"/>
      <c r="Q1" s="170" t="s">
        <v>121</v>
      </c>
      <c r="R1" s="170"/>
      <c r="S1" s="170"/>
      <c r="T1" s="170"/>
      <c r="U1" s="170"/>
    </row>
    <row r="2" spans="1:21" ht="18.75" x14ac:dyDescent="0.25">
      <c r="A2" s="171" t="s">
        <v>122</v>
      </c>
      <c r="B2" s="171"/>
      <c r="C2" s="171"/>
      <c r="D2" s="171"/>
      <c r="E2" s="171"/>
      <c r="F2" s="171"/>
      <c r="G2" s="171"/>
      <c r="H2" s="171"/>
      <c r="I2" s="171"/>
      <c r="J2" s="171"/>
      <c r="K2" s="171"/>
      <c r="L2" s="171"/>
      <c r="M2" s="171"/>
      <c r="N2" s="171"/>
      <c r="O2" s="171"/>
      <c r="P2" s="171"/>
      <c r="Q2" s="171"/>
      <c r="R2" s="171"/>
      <c r="S2" s="171"/>
      <c r="T2" s="171"/>
      <c r="U2" s="171"/>
    </row>
    <row r="3" spans="1:21" hidden="1" x14ac:dyDescent="0.25">
      <c r="A3" s="16"/>
      <c r="B3" s="3"/>
      <c r="C3" s="16"/>
      <c r="D3" s="16"/>
      <c r="E3" s="16"/>
      <c r="F3" s="3"/>
      <c r="G3" s="3"/>
      <c r="H3" s="3"/>
      <c r="I3" s="3"/>
      <c r="J3" s="3"/>
      <c r="K3" s="3"/>
      <c r="L3" s="3"/>
      <c r="M3" s="3"/>
      <c r="N3" s="3"/>
      <c r="O3" s="3"/>
      <c r="P3" s="3"/>
      <c r="Q3" s="3"/>
      <c r="R3" s="3"/>
      <c r="S3" s="3"/>
      <c r="T3" s="3"/>
      <c r="U3" s="3"/>
    </row>
    <row r="4" spans="1:21" ht="75.75" customHeight="1" x14ac:dyDescent="0.25">
      <c r="A4" s="118" t="s">
        <v>70</v>
      </c>
      <c r="B4" s="118" t="s">
        <v>71</v>
      </c>
      <c r="C4" s="118" t="s">
        <v>123</v>
      </c>
      <c r="D4" s="118" t="s">
        <v>124</v>
      </c>
      <c r="E4" s="118" t="s">
        <v>125</v>
      </c>
      <c r="F4" s="118" t="s">
        <v>126</v>
      </c>
      <c r="G4" s="118" t="s">
        <v>127</v>
      </c>
      <c r="H4" s="118" t="s">
        <v>128</v>
      </c>
      <c r="I4" s="118" t="s">
        <v>129</v>
      </c>
      <c r="J4" s="118" t="s">
        <v>130</v>
      </c>
      <c r="K4" s="118" t="s">
        <v>131</v>
      </c>
      <c r="L4" s="118" t="s">
        <v>132</v>
      </c>
      <c r="M4" s="118" t="s">
        <v>133</v>
      </c>
      <c r="N4" s="118" t="s">
        <v>134</v>
      </c>
      <c r="O4" s="118" t="s">
        <v>135</v>
      </c>
      <c r="P4" s="118" t="s">
        <v>136</v>
      </c>
      <c r="Q4" s="118" t="s">
        <v>137</v>
      </c>
      <c r="R4" s="118" t="s">
        <v>138</v>
      </c>
      <c r="S4" s="118" t="s">
        <v>139</v>
      </c>
      <c r="T4" s="118" t="s">
        <v>140</v>
      </c>
      <c r="U4" s="118" t="s">
        <v>141</v>
      </c>
    </row>
    <row r="5" spans="1:21" x14ac:dyDescent="0.25">
      <c r="A5" s="119">
        <v>1.01</v>
      </c>
      <c r="B5" s="120" t="s">
        <v>82</v>
      </c>
      <c r="C5" s="121" t="s">
        <v>142</v>
      </c>
      <c r="D5" s="122" t="s">
        <v>143</v>
      </c>
      <c r="E5" s="123">
        <v>1</v>
      </c>
      <c r="F5" s="124" t="s">
        <v>13</v>
      </c>
      <c r="G5" s="125">
        <v>575</v>
      </c>
      <c r="H5" s="124">
        <v>4</v>
      </c>
      <c r="I5" s="124">
        <v>4</v>
      </c>
      <c r="J5" s="124">
        <v>4</v>
      </c>
      <c r="K5" s="124">
        <v>5</v>
      </c>
      <c r="L5" s="124">
        <v>5</v>
      </c>
      <c r="M5" s="124">
        <v>5</v>
      </c>
      <c r="N5" s="124">
        <v>5</v>
      </c>
      <c r="O5" s="124">
        <v>12</v>
      </c>
      <c r="P5" s="124">
        <v>13</v>
      </c>
      <c r="Q5" s="124">
        <v>13</v>
      </c>
      <c r="R5" s="124">
        <v>13</v>
      </c>
      <c r="S5" s="126">
        <v>13</v>
      </c>
      <c r="T5" s="124">
        <v>96</v>
      </c>
      <c r="U5" s="125">
        <v>55200</v>
      </c>
    </row>
    <row r="6" spans="1:21" x14ac:dyDescent="0.25">
      <c r="A6" s="119">
        <v>1.01</v>
      </c>
      <c r="B6" s="120" t="s">
        <v>82</v>
      </c>
      <c r="C6" s="121" t="s">
        <v>142</v>
      </c>
      <c r="D6" s="122" t="s">
        <v>144</v>
      </c>
      <c r="E6" s="123">
        <v>1</v>
      </c>
      <c r="F6" s="124" t="s">
        <v>13</v>
      </c>
      <c r="G6" s="125">
        <v>1693.83</v>
      </c>
      <c r="H6" s="124">
        <v>4</v>
      </c>
      <c r="I6" s="124">
        <v>4</v>
      </c>
      <c r="J6" s="124">
        <v>4</v>
      </c>
      <c r="K6" s="124">
        <v>5</v>
      </c>
      <c r="L6" s="124">
        <v>5</v>
      </c>
      <c r="M6" s="124">
        <v>5</v>
      </c>
      <c r="N6" s="124">
        <v>5</v>
      </c>
      <c r="O6" s="124">
        <v>12</v>
      </c>
      <c r="P6" s="124">
        <v>13.000000000000002</v>
      </c>
      <c r="Q6" s="124">
        <v>13.000000000000002</v>
      </c>
      <c r="R6" s="124">
        <v>13.000000000000002</v>
      </c>
      <c r="S6" s="126">
        <v>13.000000000000002</v>
      </c>
      <c r="T6" s="124">
        <v>96</v>
      </c>
      <c r="U6" s="125">
        <v>162607.68000000002</v>
      </c>
    </row>
    <row r="7" spans="1:21" x14ac:dyDescent="0.25">
      <c r="A7" s="119">
        <v>1.01</v>
      </c>
      <c r="B7" s="120" t="s">
        <v>82</v>
      </c>
      <c r="C7" s="121" t="s">
        <v>142</v>
      </c>
      <c r="D7" s="122" t="s">
        <v>145</v>
      </c>
      <c r="E7" s="123">
        <v>2</v>
      </c>
      <c r="F7" s="124" t="s">
        <v>13</v>
      </c>
      <c r="G7" s="125">
        <v>857.7</v>
      </c>
      <c r="H7" s="124">
        <v>4</v>
      </c>
      <c r="I7" s="124">
        <v>4</v>
      </c>
      <c r="J7" s="124">
        <v>4</v>
      </c>
      <c r="K7" s="124">
        <v>5</v>
      </c>
      <c r="L7" s="124">
        <v>5</v>
      </c>
      <c r="M7" s="124">
        <v>5</v>
      </c>
      <c r="N7" s="124">
        <v>5</v>
      </c>
      <c r="O7" s="124">
        <v>5</v>
      </c>
      <c r="P7" s="124">
        <v>5</v>
      </c>
      <c r="Q7" s="124">
        <v>5</v>
      </c>
      <c r="R7" s="124">
        <v>4</v>
      </c>
      <c r="S7" s="126">
        <v>4</v>
      </c>
      <c r="T7" s="124">
        <v>55</v>
      </c>
      <c r="U7" s="125">
        <v>47173.500000000007</v>
      </c>
    </row>
    <row r="8" spans="1:21" x14ac:dyDescent="0.25">
      <c r="A8" s="119">
        <v>1.01</v>
      </c>
      <c r="B8" s="120" t="s">
        <v>82</v>
      </c>
      <c r="C8" s="121" t="s">
        <v>142</v>
      </c>
      <c r="D8" s="122" t="s">
        <v>146</v>
      </c>
      <c r="E8" s="123">
        <v>1</v>
      </c>
      <c r="F8" s="124" t="s">
        <v>13</v>
      </c>
      <c r="G8" s="125">
        <v>3076.2</v>
      </c>
      <c r="H8" s="124">
        <v>8</v>
      </c>
      <c r="I8" s="124">
        <v>8</v>
      </c>
      <c r="J8" s="124">
        <v>8</v>
      </c>
      <c r="K8" s="124">
        <v>8</v>
      </c>
      <c r="L8" s="124">
        <v>8</v>
      </c>
      <c r="M8" s="124">
        <v>8</v>
      </c>
      <c r="N8" s="124">
        <v>8</v>
      </c>
      <c r="O8" s="124">
        <v>8</v>
      </c>
      <c r="P8" s="124">
        <v>8</v>
      </c>
      <c r="Q8" s="124">
        <v>8</v>
      </c>
      <c r="R8" s="124">
        <v>8</v>
      </c>
      <c r="S8" s="126">
        <v>8</v>
      </c>
      <c r="T8" s="124">
        <v>96</v>
      </c>
      <c r="U8" s="125">
        <v>295315.20000000001</v>
      </c>
    </row>
    <row r="9" spans="1:21" x14ac:dyDescent="0.25">
      <c r="A9" s="119">
        <v>1.01</v>
      </c>
      <c r="B9" s="120" t="s">
        <v>82</v>
      </c>
      <c r="C9" s="121" t="s">
        <v>142</v>
      </c>
      <c r="D9" s="122" t="s">
        <v>147</v>
      </c>
      <c r="E9" s="123">
        <v>1</v>
      </c>
      <c r="F9" s="124" t="s">
        <v>13</v>
      </c>
      <c r="G9" s="125">
        <v>1642.45</v>
      </c>
      <c r="H9" s="124">
        <v>8</v>
      </c>
      <c r="I9" s="124">
        <v>8</v>
      </c>
      <c r="J9" s="124">
        <v>8</v>
      </c>
      <c r="K9" s="124">
        <v>8</v>
      </c>
      <c r="L9" s="124">
        <v>8</v>
      </c>
      <c r="M9" s="124">
        <v>8</v>
      </c>
      <c r="N9" s="124">
        <v>8</v>
      </c>
      <c r="O9" s="124">
        <v>8</v>
      </c>
      <c r="P9" s="124">
        <v>8</v>
      </c>
      <c r="Q9" s="124">
        <v>8</v>
      </c>
      <c r="R9" s="124">
        <v>8</v>
      </c>
      <c r="S9" s="126">
        <v>8</v>
      </c>
      <c r="T9" s="124">
        <v>96</v>
      </c>
      <c r="U9" s="125">
        <v>157675.20000000004</v>
      </c>
    </row>
    <row r="10" spans="1:21" x14ac:dyDescent="0.25">
      <c r="A10" s="119">
        <v>1.01</v>
      </c>
      <c r="B10" s="120" t="s">
        <v>82</v>
      </c>
      <c r="C10" s="121" t="s">
        <v>142</v>
      </c>
      <c r="D10" s="122" t="s">
        <v>148</v>
      </c>
      <c r="E10" s="123">
        <v>1</v>
      </c>
      <c r="F10" s="124" t="s">
        <v>13</v>
      </c>
      <c r="G10" s="125">
        <v>797.3</v>
      </c>
      <c r="H10" s="124">
        <v>9</v>
      </c>
      <c r="I10" s="124">
        <v>8</v>
      </c>
      <c r="J10" s="124">
        <v>10</v>
      </c>
      <c r="K10" s="124">
        <v>11.999999999999998</v>
      </c>
      <c r="L10" s="124">
        <v>11.999999999999998</v>
      </c>
      <c r="M10" s="124">
        <v>11.999999999999998</v>
      </c>
      <c r="N10" s="124">
        <v>11.999999999999998</v>
      </c>
      <c r="O10" s="124">
        <v>21</v>
      </c>
      <c r="P10" s="124">
        <v>22</v>
      </c>
      <c r="Q10" s="124">
        <v>22</v>
      </c>
      <c r="R10" s="124">
        <v>21</v>
      </c>
      <c r="S10" s="126">
        <v>23</v>
      </c>
      <c r="T10" s="124">
        <v>184</v>
      </c>
      <c r="U10" s="125">
        <v>146703.20000000001</v>
      </c>
    </row>
    <row r="11" spans="1:21" x14ac:dyDescent="0.25">
      <c r="A11" s="119">
        <v>1.01</v>
      </c>
      <c r="B11" s="120" t="s">
        <v>82</v>
      </c>
      <c r="C11" s="121" t="s">
        <v>142</v>
      </c>
      <c r="D11" s="122" t="s">
        <v>149</v>
      </c>
      <c r="E11" s="123">
        <v>1</v>
      </c>
      <c r="F11" s="124" t="s">
        <v>13</v>
      </c>
      <c r="G11" s="125">
        <v>1163.0999999999999</v>
      </c>
      <c r="H11" s="124">
        <v>9</v>
      </c>
      <c r="I11" s="124">
        <v>8</v>
      </c>
      <c r="J11" s="124">
        <v>10</v>
      </c>
      <c r="K11" s="124">
        <v>12</v>
      </c>
      <c r="L11" s="124">
        <v>12</v>
      </c>
      <c r="M11" s="124">
        <v>12</v>
      </c>
      <c r="N11" s="124">
        <v>12</v>
      </c>
      <c r="O11" s="124">
        <v>12</v>
      </c>
      <c r="P11" s="124">
        <v>12</v>
      </c>
      <c r="Q11" s="124">
        <v>10</v>
      </c>
      <c r="R11" s="124">
        <v>12</v>
      </c>
      <c r="S11" s="126">
        <v>10</v>
      </c>
      <c r="T11" s="124">
        <v>131</v>
      </c>
      <c r="U11" s="125">
        <v>152366.09999999998</v>
      </c>
    </row>
    <row r="12" spans="1:21" x14ac:dyDescent="0.25">
      <c r="A12" s="119">
        <v>1.01</v>
      </c>
      <c r="B12" s="120" t="s">
        <v>82</v>
      </c>
      <c r="C12" s="121" t="s">
        <v>150</v>
      </c>
      <c r="D12" s="122" t="s">
        <v>151</v>
      </c>
      <c r="E12" s="123">
        <v>1</v>
      </c>
      <c r="F12" s="124" t="s">
        <v>13</v>
      </c>
      <c r="G12" s="125">
        <v>210.74</v>
      </c>
      <c r="H12" s="124">
        <v>9</v>
      </c>
      <c r="I12" s="124">
        <v>8</v>
      </c>
      <c r="J12" s="124">
        <v>10</v>
      </c>
      <c r="K12" s="124">
        <v>12</v>
      </c>
      <c r="L12" s="124">
        <v>12</v>
      </c>
      <c r="M12" s="124">
        <v>12</v>
      </c>
      <c r="N12" s="124">
        <v>12</v>
      </c>
      <c r="O12" s="124">
        <v>12</v>
      </c>
      <c r="P12" s="124">
        <v>12</v>
      </c>
      <c r="Q12" s="124">
        <v>10</v>
      </c>
      <c r="R12" s="124">
        <v>12</v>
      </c>
      <c r="S12" s="126">
        <v>10</v>
      </c>
      <c r="T12" s="124">
        <v>131</v>
      </c>
      <c r="U12" s="125">
        <v>27606.94000000001</v>
      </c>
    </row>
    <row r="13" spans="1:21" x14ac:dyDescent="0.25">
      <c r="A13" s="119">
        <v>1.01</v>
      </c>
      <c r="B13" s="120" t="s">
        <v>82</v>
      </c>
      <c r="C13" s="121" t="s">
        <v>142</v>
      </c>
      <c r="D13" s="122" t="s">
        <v>152</v>
      </c>
      <c r="E13" s="123">
        <v>1</v>
      </c>
      <c r="F13" s="124" t="s">
        <v>13</v>
      </c>
      <c r="G13" s="125">
        <v>1248</v>
      </c>
      <c r="H13" s="124">
        <v>9</v>
      </c>
      <c r="I13" s="124">
        <v>8</v>
      </c>
      <c r="J13" s="124">
        <v>10</v>
      </c>
      <c r="K13" s="124">
        <v>12</v>
      </c>
      <c r="L13" s="124">
        <v>12</v>
      </c>
      <c r="M13" s="124">
        <v>12</v>
      </c>
      <c r="N13" s="124">
        <v>12</v>
      </c>
      <c r="O13" s="124">
        <v>12</v>
      </c>
      <c r="P13" s="124">
        <v>12</v>
      </c>
      <c r="Q13" s="124">
        <v>10</v>
      </c>
      <c r="R13" s="124">
        <v>12</v>
      </c>
      <c r="S13" s="126">
        <v>10</v>
      </c>
      <c r="T13" s="124">
        <v>131</v>
      </c>
      <c r="U13" s="125">
        <v>163488</v>
      </c>
    </row>
    <row r="14" spans="1:21" x14ac:dyDescent="0.25">
      <c r="A14" s="119">
        <v>1.01</v>
      </c>
      <c r="B14" s="120" t="s">
        <v>82</v>
      </c>
      <c r="C14" s="121" t="s">
        <v>153</v>
      </c>
      <c r="D14" s="122" t="s">
        <v>154</v>
      </c>
      <c r="E14" s="123">
        <v>1</v>
      </c>
      <c r="F14" s="124" t="s">
        <v>13</v>
      </c>
      <c r="G14" s="125">
        <v>761</v>
      </c>
      <c r="H14" s="124">
        <v>9</v>
      </c>
      <c r="I14" s="124">
        <v>8</v>
      </c>
      <c r="J14" s="124">
        <v>10</v>
      </c>
      <c r="K14" s="124">
        <v>12</v>
      </c>
      <c r="L14" s="124">
        <v>12</v>
      </c>
      <c r="M14" s="124">
        <v>12</v>
      </c>
      <c r="N14" s="124">
        <v>12</v>
      </c>
      <c r="O14" s="124">
        <v>21</v>
      </c>
      <c r="P14" s="124">
        <v>22</v>
      </c>
      <c r="Q14" s="124">
        <v>22</v>
      </c>
      <c r="R14" s="124">
        <v>21</v>
      </c>
      <c r="S14" s="126">
        <v>23</v>
      </c>
      <c r="T14" s="124">
        <v>184</v>
      </c>
      <c r="U14" s="125">
        <v>140024</v>
      </c>
    </row>
    <row r="15" spans="1:21" x14ac:dyDescent="0.25">
      <c r="A15" s="119">
        <v>1.01</v>
      </c>
      <c r="B15" s="120" t="s">
        <v>82</v>
      </c>
      <c r="C15" s="121" t="s">
        <v>155</v>
      </c>
      <c r="D15" s="122" t="s">
        <v>156</v>
      </c>
      <c r="E15" s="123">
        <v>3</v>
      </c>
      <c r="F15" s="124" t="s">
        <v>13</v>
      </c>
      <c r="G15" s="125">
        <v>2378.23</v>
      </c>
      <c r="H15" s="124">
        <v>4</v>
      </c>
      <c r="I15" s="124">
        <v>4</v>
      </c>
      <c r="J15" s="124">
        <v>4</v>
      </c>
      <c r="K15" s="124">
        <v>4</v>
      </c>
      <c r="L15" s="124">
        <v>5</v>
      </c>
      <c r="M15" s="124">
        <v>5</v>
      </c>
      <c r="N15" s="124">
        <v>4</v>
      </c>
      <c r="O15" s="124">
        <v>8</v>
      </c>
      <c r="P15" s="124">
        <v>9</v>
      </c>
      <c r="Q15" s="124">
        <v>9</v>
      </c>
      <c r="R15" s="124">
        <v>8</v>
      </c>
      <c r="S15" s="126">
        <v>10</v>
      </c>
      <c r="T15" s="124">
        <v>74</v>
      </c>
      <c r="U15" s="125">
        <v>175989.02</v>
      </c>
    </row>
    <row r="16" spans="1:21" x14ac:dyDescent="0.25">
      <c r="A16" s="119">
        <v>1.01</v>
      </c>
      <c r="B16" s="120" t="s">
        <v>82</v>
      </c>
      <c r="C16" s="121" t="s">
        <v>157</v>
      </c>
      <c r="D16" s="122" t="s">
        <v>158</v>
      </c>
      <c r="E16" s="123">
        <v>3</v>
      </c>
      <c r="F16" s="124" t="s">
        <v>13</v>
      </c>
      <c r="G16" s="125">
        <v>19</v>
      </c>
      <c r="H16" s="124">
        <v>4</v>
      </c>
      <c r="I16" s="124">
        <v>4</v>
      </c>
      <c r="J16" s="124">
        <v>4</v>
      </c>
      <c r="K16" s="124">
        <v>4</v>
      </c>
      <c r="L16" s="124">
        <v>5</v>
      </c>
      <c r="M16" s="124">
        <v>5</v>
      </c>
      <c r="N16" s="124">
        <v>4</v>
      </c>
      <c r="O16" s="124">
        <v>4</v>
      </c>
      <c r="P16" s="124">
        <v>4</v>
      </c>
      <c r="Q16" s="124">
        <v>4</v>
      </c>
      <c r="R16" s="124">
        <v>4</v>
      </c>
      <c r="S16" s="126">
        <v>4</v>
      </c>
      <c r="T16" s="124">
        <v>50</v>
      </c>
      <c r="U16" s="125">
        <v>950</v>
      </c>
    </row>
    <row r="17" spans="1:21" x14ac:dyDescent="0.25">
      <c r="A17" s="119">
        <v>1.01</v>
      </c>
      <c r="B17" s="120" t="s">
        <v>82</v>
      </c>
      <c r="C17" s="121" t="s">
        <v>159</v>
      </c>
      <c r="D17" s="122" t="s">
        <v>160</v>
      </c>
      <c r="E17" s="123">
        <v>3</v>
      </c>
      <c r="F17" s="124" t="s">
        <v>13</v>
      </c>
      <c r="G17" s="125">
        <v>4479</v>
      </c>
      <c r="H17" s="124">
        <v>4</v>
      </c>
      <c r="I17" s="124">
        <v>4</v>
      </c>
      <c r="J17" s="124">
        <v>4</v>
      </c>
      <c r="K17" s="124">
        <v>4</v>
      </c>
      <c r="L17" s="124">
        <v>5</v>
      </c>
      <c r="M17" s="124">
        <v>5</v>
      </c>
      <c r="N17" s="124">
        <v>4</v>
      </c>
      <c r="O17" s="124">
        <v>8</v>
      </c>
      <c r="P17" s="124">
        <v>9</v>
      </c>
      <c r="Q17" s="124">
        <v>9</v>
      </c>
      <c r="R17" s="124">
        <v>8</v>
      </c>
      <c r="S17" s="126">
        <v>10</v>
      </c>
      <c r="T17" s="124">
        <v>74</v>
      </c>
      <c r="U17" s="125">
        <v>331446</v>
      </c>
    </row>
    <row r="18" spans="1:21" x14ac:dyDescent="0.25">
      <c r="A18" s="119">
        <v>1.01</v>
      </c>
      <c r="B18" s="120" t="s">
        <v>82</v>
      </c>
      <c r="C18" s="121" t="s">
        <v>159</v>
      </c>
      <c r="D18" s="122" t="s">
        <v>161</v>
      </c>
      <c r="E18" s="123">
        <v>3</v>
      </c>
      <c r="F18" s="124" t="s">
        <v>13</v>
      </c>
      <c r="G18" s="125">
        <v>1102</v>
      </c>
      <c r="H18" s="124">
        <v>4</v>
      </c>
      <c r="I18" s="124">
        <v>4</v>
      </c>
      <c r="J18" s="124">
        <v>4</v>
      </c>
      <c r="K18" s="124">
        <v>4</v>
      </c>
      <c r="L18" s="124">
        <v>5</v>
      </c>
      <c r="M18" s="124">
        <v>5</v>
      </c>
      <c r="N18" s="124">
        <v>4</v>
      </c>
      <c r="O18" s="124">
        <v>8</v>
      </c>
      <c r="P18" s="124">
        <v>9</v>
      </c>
      <c r="Q18" s="124">
        <v>9</v>
      </c>
      <c r="R18" s="124">
        <v>8</v>
      </c>
      <c r="S18" s="126">
        <v>10</v>
      </c>
      <c r="T18" s="124">
        <v>74</v>
      </c>
      <c r="U18" s="125">
        <v>81548</v>
      </c>
    </row>
    <row r="19" spans="1:21" x14ac:dyDescent="0.25">
      <c r="A19" s="119">
        <v>1.01</v>
      </c>
      <c r="B19" s="120" t="s">
        <v>82</v>
      </c>
      <c r="C19" s="121" t="s">
        <v>162</v>
      </c>
      <c r="D19" s="122" t="s">
        <v>162</v>
      </c>
      <c r="E19" s="123">
        <v>3</v>
      </c>
      <c r="F19" s="124" t="s">
        <v>13</v>
      </c>
      <c r="G19" s="125">
        <v>1002.58</v>
      </c>
      <c r="H19" s="124">
        <v>4</v>
      </c>
      <c r="I19" s="124">
        <v>4</v>
      </c>
      <c r="J19" s="124">
        <v>4</v>
      </c>
      <c r="K19" s="124">
        <v>4</v>
      </c>
      <c r="L19" s="124">
        <v>5</v>
      </c>
      <c r="M19" s="124">
        <v>5</v>
      </c>
      <c r="N19" s="124">
        <v>4</v>
      </c>
      <c r="O19" s="124">
        <v>8</v>
      </c>
      <c r="P19" s="124">
        <v>9</v>
      </c>
      <c r="Q19" s="124">
        <v>9</v>
      </c>
      <c r="R19" s="124">
        <v>8</v>
      </c>
      <c r="S19" s="126">
        <v>10</v>
      </c>
      <c r="T19" s="124">
        <v>74</v>
      </c>
      <c r="U19" s="125">
        <v>74190.92</v>
      </c>
    </row>
    <row r="20" spans="1:21" x14ac:dyDescent="0.25">
      <c r="A20" s="119">
        <v>1.01</v>
      </c>
      <c r="B20" s="120" t="s">
        <v>82</v>
      </c>
      <c r="C20" s="121" t="s">
        <v>163</v>
      </c>
      <c r="D20" s="122" t="s">
        <v>164</v>
      </c>
      <c r="E20" s="123">
        <v>3</v>
      </c>
      <c r="F20" s="124" t="s">
        <v>13</v>
      </c>
      <c r="G20" s="125">
        <v>1108</v>
      </c>
      <c r="H20" s="124">
        <v>4</v>
      </c>
      <c r="I20" s="124">
        <v>4</v>
      </c>
      <c r="J20" s="124">
        <v>4</v>
      </c>
      <c r="K20" s="124">
        <v>4</v>
      </c>
      <c r="L20" s="124">
        <v>5</v>
      </c>
      <c r="M20" s="124">
        <v>5</v>
      </c>
      <c r="N20" s="124">
        <v>4</v>
      </c>
      <c r="O20" s="124">
        <v>4</v>
      </c>
      <c r="P20" s="124">
        <v>4</v>
      </c>
      <c r="Q20" s="124">
        <v>4</v>
      </c>
      <c r="R20" s="124">
        <v>4</v>
      </c>
      <c r="S20" s="126">
        <v>4</v>
      </c>
      <c r="T20" s="124">
        <v>50</v>
      </c>
      <c r="U20" s="125">
        <v>55400</v>
      </c>
    </row>
    <row r="21" spans="1:21" x14ac:dyDescent="0.25">
      <c r="A21" s="119">
        <v>1.01</v>
      </c>
      <c r="B21" s="120" t="s">
        <v>82</v>
      </c>
      <c r="C21" s="121" t="s">
        <v>142</v>
      </c>
      <c r="D21" s="122" t="s">
        <v>165</v>
      </c>
      <c r="E21" s="123">
        <v>4</v>
      </c>
      <c r="F21" s="124" t="s">
        <v>13</v>
      </c>
      <c r="G21" s="125">
        <v>701</v>
      </c>
      <c r="H21" s="124">
        <v>4</v>
      </c>
      <c r="I21" s="124">
        <v>4</v>
      </c>
      <c r="J21" s="124">
        <v>4</v>
      </c>
      <c r="K21" s="124">
        <v>4</v>
      </c>
      <c r="L21" s="124">
        <v>5</v>
      </c>
      <c r="M21" s="124">
        <v>5</v>
      </c>
      <c r="N21" s="124">
        <v>4</v>
      </c>
      <c r="O21" s="124">
        <v>4</v>
      </c>
      <c r="P21" s="124">
        <v>4</v>
      </c>
      <c r="Q21" s="124">
        <v>4</v>
      </c>
      <c r="R21" s="124">
        <v>4</v>
      </c>
      <c r="S21" s="126">
        <v>4</v>
      </c>
      <c r="T21" s="124">
        <v>50</v>
      </c>
      <c r="U21" s="125">
        <v>35050</v>
      </c>
    </row>
    <row r="22" spans="1:21" x14ac:dyDescent="0.25">
      <c r="A22" s="119">
        <v>1.01</v>
      </c>
      <c r="B22" s="120" t="s">
        <v>82</v>
      </c>
      <c r="C22" s="121" t="s">
        <v>142</v>
      </c>
      <c r="D22" s="122" t="s">
        <v>166</v>
      </c>
      <c r="E22" s="123">
        <v>4</v>
      </c>
      <c r="F22" s="124" t="s">
        <v>13</v>
      </c>
      <c r="G22" s="125">
        <v>1241</v>
      </c>
      <c r="H22" s="124">
        <v>4</v>
      </c>
      <c r="I22" s="124">
        <v>4</v>
      </c>
      <c r="J22" s="124">
        <v>4</v>
      </c>
      <c r="K22" s="124">
        <v>4</v>
      </c>
      <c r="L22" s="124">
        <v>5</v>
      </c>
      <c r="M22" s="124">
        <v>5</v>
      </c>
      <c r="N22" s="124">
        <v>4</v>
      </c>
      <c r="O22" s="124">
        <v>4</v>
      </c>
      <c r="P22" s="124">
        <v>4</v>
      </c>
      <c r="Q22" s="124">
        <v>4</v>
      </c>
      <c r="R22" s="124">
        <v>4</v>
      </c>
      <c r="S22" s="126">
        <v>4</v>
      </c>
      <c r="T22" s="124">
        <v>50</v>
      </c>
      <c r="U22" s="125">
        <v>62050</v>
      </c>
    </row>
    <row r="23" spans="1:21" x14ac:dyDescent="0.25">
      <c r="A23" s="119">
        <v>1.01</v>
      </c>
      <c r="B23" s="120" t="s">
        <v>82</v>
      </c>
      <c r="C23" s="121" t="s">
        <v>142</v>
      </c>
      <c r="D23" s="122" t="s">
        <v>167</v>
      </c>
      <c r="E23" s="123">
        <v>4</v>
      </c>
      <c r="F23" s="124" t="s">
        <v>13</v>
      </c>
      <c r="G23" s="125">
        <v>1355</v>
      </c>
      <c r="H23" s="124">
        <v>4</v>
      </c>
      <c r="I23" s="124">
        <v>4</v>
      </c>
      <c r="J23" s="124">
        <v>4</v>
      </c>
      <c r="K23" s="124">
        <v>4</v>
      </c>
      <c r="L23" s="124">
        <v>5</v>
      </c>
      <c r="M23" s="124">
        <v>5</v>
      </c>
      <c r="N23" s="124">
        <v>4</v>
      </c>
      <c r="O23" s="124">
        <v>4</v>
      </c>
      <c r="P23" s="124">
        <v>4</v>
      </c>
      <c r="Q23" s="124">
        <v>4</v>
      </c>
      <c r="R23" s="124">
        <v>4</v>
      </c>
      <c r="S23" s="126">
        <v>4</v>
      </c>
      <c r="T23" s="124">
        <v>50</v>
      </c>
      <c r="U23" s="125">
        <v>67750</v>
      </c>
    </row>
    <row r="24" spans="1:21" x14ac:dyDescent="0.25">
      <c r="A24" s="119">
        <v>1.01</v>
      </c>
      <c r="B24" s="120" t="s">
        <v>82</v>
      </c>
      <c r="C24" s="121" t="s">
        <v>168</v>
      </c>
      <c r="D24" s="122" t="s">
        <v>168</v>
      </c>
      <c r="E24" s="123">
        <v>3</v>
      </c>
      <c r="F24" s="124" t="s">
        <v>13</v>
      </c>
      <c r="G24" s="125">
        <v>1415</v>
      </c>
      <c r="H24" s="124">
        <v>4</v>
      </c>
      <c r="I24" s="124">
        <v>4</v>
      </c>
      <c r="J24" s="124">
        <v>4</v>
      </c>
      <c r="K24" s="124">
        <v>4</v>
      </c>
      <c r="L24" s="124">
        <v>5</v>
      </c>
      <c r="M24" s="124">
        <v>5</v>
      </c>
      <c r="N24" s="124">
        <v>4</v>
      </c>
      <c r="O24" s="124">
        <v>4</v>
      </c>
      <c r="P24" s="124">
        <v>4</v>
      </c>
      <c r="Q24" s="124">
        <v>4</v>
      </c>
      <c r="R24" s="124">
        <v>4</v>
      </c>
      <c r="S24" s="126">
        <v>4</v>
      </c>
      <c r="T24" s="124">
        <v>50</v>
      </c>
      <c r="U24" s="125">
        <v>70750</v>
      </c>
    </row>
    <row r="25" spans="1:21" x14ac:dyDescent="0.25">
      <c r="A25" s="119">
        <v>1.01</v>
      </c>
      <c r="B25" s="120" t="s">
        <v>82</v>
      </c>
      <c r="C25" s="121" t="s">
        <v>169</v>
      </c>
      <c r="D25" s="122" t="s">
        <v>169</v>
      </c>
      <c r="E25" s="123">
        <v>4</v>
      </c>
      <c r="F25" s="124" t="s">
        <v>170</v>
      </c>
      <c r="G25" s="125">
        <v>1012.2</v>
      </c>
      <c r="H25" s="124">
        <v>2</v>
      </c>
      <c r="I25" s="124">
        <v>2</v>
      </c>
      <c r="J25" s="124">
        <v>2</v>
      </c>
      <c r="K25" s="124">
        <v>2</v>
      </c>
      <c r="L25" s="124">
        <v>2</v>
      </c>
      <c r="M25" s="124">
        <v>2</v>
      </c>
      <c r="N25" s="124">
        <v>2</v>
      </c>
      <c r="O25" s="124">
        <v>4</v>
      </c>
      <c r="P25" s="124">
        <v>5</v>
      </c>
      <c r="Q25" s="124">
        <v>5</v>
      </c>
      <c r="R25" s="124">
        <v>4</v>
      </c>
      <c r="S25" s="126">
        <v>5</v>
      </c>
      <c r="T25" s="124">
        <v>37</v>
      </c>
      <c r="U25" s="125">
        <v>37451.399999999994</v>
      </c>
    </row>
    <row r="26" spans="1:21" x14ac:dyDescent="0.25">
      <c r="A26" s="119">
        <v>1.01</v>
      </c>
      <c r="B26" s="120" t="s">
        <v>82</v>
      </c>
      <c r="C26" s="121" t="s">
        <v>171</v>
      </c>
      <c r="D26" s="122" t="s">
        <v>171</v>
      </c>
      <c r="E26" s="123">
        <v>4</v>
      </c>
      <c r="F26" s="124" t="s">
        <v>172</v>
      </c>
      <c r="G26" s="125">
        <v>1504.52</v>
      </c>
      <c r="H26" s="124">
        <v>2</v>
      </c>
      <c r="I26" s="124">
        <v>2</v>
      </c>
      <c r="J26" s="124">
        <v>2</v>
      </c>
      <c r="K26" s="124">
        <v>2</v>
      </c>
      <c r="L26" s="124">
        <v>2</v>
      </c>
      <c r="M26" s="124">
        <v>2</v>
      </c>
      <c r="N26" s="124">
        <v>2</v>
      </c>
      <c r="O26" s="124">
        <v>8</v>
      </c>
      <c r="P26" s="124">
        <v>9</v>
      </c>
      <c r="Q26" s="124">
        <v>9</v>
      </c>
      <c r="R26" s="124">
        <v>8</v>
      </c>
      <c r="S26" s="126">
        <v>10</v>
      </c>
      <c r="T26" s="124">
        <v>58</v>
      </c>
      <c r="U26" s="125">
        <v>87262.16</v>
      </c>
    </row>
    <row r="27" spans="1:21" x14ac:dyDescent="0.25">
      <c r="A27" s="119">
        <v>1.01</v>
      </c>
      <c r="B27" s="120" t="s">
        <v>82</v>
      </c>
      <c r="C27" s="121" t="s">
        <v>173</v>
      </c>
      <c r="D27" s="122" t="s">
        <v>173</v>
      </c>
      <c r="E27" s="123">
        <v>4</v>
      </c>
      <c r="F27" s="124" t="s">
        <v>174</v>
      </c>
      <c r="G27" s="125">
        <v>2577.23</v>
      </c>
      <c r="H27" s="124">
        <v>2</v>
      </c>
      <c r="I27" s="124">
        <v>2</v>
      </c>
      <c r="J27" s="124">
        <v>2</v>
      </c>
      <c r="K27" s="124">
        <v>2</v>
      </c>
      <c r="L27" s="124">
        <v>2</v>
      </c>
      <c r="M27" s="124">
        <v>2</v>
      </c>
      <c r="N27" s="124">
        <v>2</v>
      </c>
      <c r="O27" s="124">
        <v>2</v>
      </c>
      <c r="P27" s="124">
        <v>2</v>
      </c>
      <c r="Q27" s="124">
        <v>2</v>
      </c>
      <c r="R27" s="124">
        <v>2</v>
      </c>
      <c r="S27" s="126">
        <v>2</v>
      </c>
      <c r="T27" s="124">
        <v>24</v>
      </c>
      <c r="U27" s="125">
        <v>61853.52</v>
      </c>
    </row>
    <row r="28" spans="1:21" x14ac:dyDescent="0.25">
      <c r="A28" s="119">
        <v>1.01</v>
      </c>
      <c r="B28" s="120" t="s">
        <v>82</v>
      </c>
      <c r="C28" s="121" t="s">
        <v>175</v>
      </c>
      <c r="D28" s="122" t="s">
        <v>176</v>
      </c>
      <c r="E28" s="123">
        <v>4</v>
      </c>
      <c r="F28" s="124" t="s">
        <v>13</v>
      </c>
      <c r="G28" s="125">
        <v>808</v>
      </c>
      <c r="H28" s="124">
        <v>4</v>
      </c>
      <c r="I28" s="124">
        <v>4</v>
      </c>
      <c r="J28" s="124">
        <v>4</v>
      </c>
      <c r="K28" s="124">
        <v>4</v>
      </c>
      <c r="L28" s="124">
        <v>5</v>
      </c>
      <c r="M28" s="124">
        <v>5</v>
      </c>
      <c r="N28" s="124">
        <v>4</v>
      </c>
      <c r="O28" s="124">
        <v>4</v>
      </c>
      <c r="P28" s="124">
        <v>4</v>
      </c>
      <c r="Q28" s="124">
        <v>4</v>
      </c>
      <c r="R28" s="124">
        <v>4</v>
      </c>
      <c r="S28" s="126">
        <v>4</v>
      </c>
      <c r="T28" s="124">
        <v>50</v>
      </c>
      <c r="U28" s="125">
        <v>40400</v>
      </c>
    </row>
    <row r="29" spans="1:21" x14ac:dyDescent="0.25">
      <c r="A29" s="119">
        <v>1.01</v>
      </c>
      <c r="B29" s="120" t="s">
        <v>82</v>
      </c>
      <c r="C29" s="121" t="s">
        <v>175</v>
      </c>
      <c r="D29" s="122" t="s">
        <v>177</v>
      </c>
      <c r="E29" s="123">
        <v>4</v>
      </c>
      <c r="F29" s="124" t="s">
        <v>13</v>
      </c>
      <c r="G29" s="125">
        <v>1104</v>
      </c>
      <c r="H29" s="124">
        <v>4</v>
      </c>
      <c r="I29" s="124">
        <v>4</v>
      </c>
      <c r="J29" s="124">
        <v>4</v>
      </c>
      <c r="K29" s="124">
        <v>4</v>
      </c>
      <c r="L29" s="124">
        <v>5</v>
      </c>
      <c r="M29" s="124">
        <v>5</v>
      </c>
      <c r="N29" s="124">
        <v>4</v>
      </c>
      <c r="O29" s="124">
        <v>4</v>
      </c>
      <c r="P29" s="124">
        <v>4</v>
      </c>
      <c r="Q29" s="124">
        <v>4</v>
      </c>
      <c r="R29" s="124">
        <v>4</v>
      </c>
      <c r="S29" s="126">
        <v>4</v>
      </c>
      <c r="T29" s="124">
        <v>50</v>
      </c>
      <c r="U29" s="125">
        <v>55200</v>
      </c>
    </row>
    <row r="30" spans="1:21" x14ac:dyDescent="0.25">
      <c r="A30" s="119">
        <v>1.01</v>
      </c>
      <c r="B30" s="120" t="s">
        <v>82</v>
      </c>
      <c r="C30" s="121" t="s">
        <v>142</v>
      </c>
      <c r="D30" s="122" t="s">
        <v>178</v>
      </c>
      <c r="E30" s="123">
        <v>1</v>
      </c>
      <c r="F30" s="124" t="s">
        <v>13</v>
      </c>
      <c r="G30" s="125">
        <v>1630.6</v>
      </c>
      <c r="H30" s="124">
        <v>8</v>
      </c>
      <c r="I30" s="124">
        <v>8</v>
      </c>
      <c r="J30" s="124">
        <v>13</v>
      </c>
      <c r="K30" s="124">
        <v>11.999999999999998</v>
      </c>
      <c r="L30" s="124">
        <v>11.999999999999998</v>
      </c>
      <c r="M30" s="124">
        <v>11.999999999999998</v>
      </c>
      <c r="N30" s="124">
        <v>11.999999999999998</v>
      </c>
      <c r="O30" s="124">
        <v>11.999999999999998</v>
      </c>
      <c r="P30" s="124">
        <v>13</v>
      </c>
      <c r="Q30" s="124">
        <v>13</v>
      </c>
      <c r="R30" s="124">
        <v>13</v>
      </c>
      <c r="S30" s="126">
        <v>13</v>
      </c>
      <c r="T30" s="124">
        <v>141</v>
      </c>
      <c r="U30" s="125">
        <v>229914.59999999992</v>
      </c>
    </row>
    <row r="31" spans="1:21" x14ac:dyDescent="0.25">
      <c r="A31" s="119">
        <v>1.01</v>
      </c>
      <c r="B31" s="120" t="s">
        <v>82</v>
      </c>
      <c r="C31" s="121" t="s">
        <v>142</v>
      </c>
      <c r="D31" s="122" t="s">
        <v>179</v>
      </c>
      <c r="E31" s="123">
        <v>1</v>
      </c>
      <c r="F31" s="124" t="s">
        <v>13</v>
      </c>
      <c r="G31" s="125">
        <v>2228.5500000000002</v>
      </c>
      <c r="H31" s="124">
        <v>8</v>
      </c>
      <c r="I31" s="124">
        <v>8</v>
      </c>
      <c r="J31" s="124">
        <v>13</v>
      </c>
      <c r="K31" s="124">
        <v>12</v>
      </c>
      <c r="L31" s="124">
        <v>12</v>
      </c>
      <c r="M31" s="124">
        <v>12</v>
      </c>
      <c r="N31" s="124">
        <v>12</v>
      </c>
      <c r="O31" s="124">
        <v>12</v>
      </c>
      <c r="P31" s="124">
        <v>13</v>
      </c>
      <c r="Q31" s="124">
        <v>13</v>
      </c>
      <c r="R31" s="124">
        <v>13</v>
      </c>
      <c r="S31" s="126">
        <v>13</v>
      </c>
      <c r="T31" s="124">
        <v>141</v>
      </c>
      <c r="U31" s="125">
        <v>314225.55000000005</v>
      </c>
    </row>
    <row r="32" spans="1:21" x14ac:dyDescent="0.25">
      <c r="A32" s="119">
        <v>1.01</v>
      </c>
      <c r="B32" s="120" t="s">
        <v>82</v>
      </c>
      <c r="C32" s="121" t="s">
        <v>142</v>
      </c>
      <c r="D32" s="122" t="s">
        <v>180</v>
      </c>
      <c r="E32" s="123">
        <v>1</v>
      </c>
      <c r="F32" s="124" t="s">
        <v>13</v>
      </c>
      <c r="G32" s="125">
        <v>1355.3</v>
      </c>
      <c r="H32" s="124">
        <v>8</v>
      </c>
      <c r="I32" s="124">
        <v>8</v>
      </c>
      <c r="J32" s="124">
        <v>12.999999999999998</v>
      </c>
      <c r="K32" s="124">
        <v>12</v>
      </c>
      <c r="L32" s="124">
        <v>12</v>
      </c>
      <c r="M32" s="124">
        <v>12</v>
      </c>
      <c r="N32" s="124">
        <v>12</v>
      </c>
      <c r="O32" s="124">
        <v>12</v>
      </c>
      <c r="P32" s="124">
        <v>12.999999999999998</v>
      </c>
      <c r="Q32" s="124">
        <v>12.999999999999998</v>
      </c>
      <c r="R32" s="124">
        <v>12.999999999999998</v>
      </c>
      <c r="S32" s="126">
        <v>12.999999999999998</v>
      </c>
      <c r="T32" s="124">
        <v>141</v>
      </c>
      <c r="U32" s="125">
        <v>191097.3</v>
      </c>
    </row>
    <row r="33" spans="1:21" x14ac:dyDescent="0.25">
      <c r="A33" s="119">
        <v>1.03</v>
      </c>
      <c r="B33" s="120" t="s">
        <v>84</v>
      </c>
      <c r="C33" s="121" t="s">
        <v>142</v>
      </c>
      <c r="D33" s="122" t="s">
        <v>178</v>
      </c>
      <c r="E33" s="123">
        <v>1</v>
      </c>
      <c r="F33" s="124" t="s">
        <v>13</v>
      </c>
      <c r="G33" s="125">
        <v>1899</v>
      </c>
      <c r="H33" s="124">
        <v>0</v>
      </c>
      <c r="I33" s="124">
        <v>0</v>
      </c>
      <c r="J33" s="124">
        <v>0</v>
      </c>
      <c r="K33" s="124">
        <v>0</v>
      </c>
      <c r="L33" s="124">
        <v>1</v>
      </c>
      <c r="M33" s="124">
        <v>0</v>
      </c>
      <c r="N33" s="124">
        <v>0</v>
      </c>
      <c r="O33" s="124">
        <v>2</v>
      </c>
      <c r="P33" s="124">
        <v>0</v>
      </c>
      <c r="Q33" s="124">
        <v>0</v>
      </c>
      <c r="R33" s="124">
        <v>0</v>
      </c>
      <c r="S33" s="126">
        <v>0</v>
      </c>
      <c r="T33" s="124">
        <v>3</v>
      </c>
      <c r="U33" s="125">
        <v>5697</v>
      </c>
    </row>
    <row r="34" spans="1:21" x14ac:dyDescent="0.25">
      <c r="A34" s="119">
        <v>1.03</v>
      </c>
      <c r="B34" s="120" t="s">
        <v>84</v>
      </c>
      <c r="C34" s="121" t="s">
        <v>142</v>
      </c>
      <c r="D34" s="122" t="s">
        <v>179</v>
      </c>
      <c r="E34" s="123">
        <v>1</v>
      </c>
      <c r="F34" s="124" t="s">
        <v>13</v>
      </c>
      <c r="G34" s="125">
        <v>1898.6</v>
      </c>
      <c r="H34" s="124">
        <v>0</v>
      </c>
      <c r="I34" s="124">
        <v>0</v>
      </c>
      <c r="J34" s="124">
        <v>0</v>
      </c>
      <c r="K34" s="124">
        <v>0</v>
      </c>
      <c r="L34" s="124">
        <v>1</v>
      </c>
      <c r="M34" s="124">
        <v>0</v>
      </c>
      <c r="N34" s="124">
        <v>0</v>
      </c>
      <c r="O34" s="124">
        <v>2</v>
      </c>
      <c r="P34" s="124">
        <v>0</v>
      </c>
      <c r="Q34" s="124">
        <v>0</v>
      </c>
      <c r="R34" s="124">
        <v>0</v>
      </c>
      <c r="S34" s="126">
        <v>0</v>
      </c>
      <c r="T34" s="124">
        <v>3</v>
      </c>
      <c r="U34" s="125">
        <v>5695.7999999999993</v>
      </c>
    </row>
    <row r="35" spans="1:21" x14ac:dyDescent="0.25">
      <c r="A35" s="119">
        <v>1.03</v>
      </c>
      <c r="B35" s="120" t="s">
        <v>84</v>
      </c>
      <c r="C35" s="121" t="s">
        <v>142</v>
      </c>
      <c r="D35" s="122" t="s">
        <v>180</v>
      </c>
      <c r="E35" s="123">
        <v>1</v>
      </c>
      <c r="F35" s="124" t="s">
        <v>13</v>
      </c>
      <c r="G35" s="125">
        <v>211</v>
      </c>
      <c r="H35" s="124">
        <v>0</v>
      </c>
      <c r="I35" s="124">
        <v>0</v>
      </c>
      <c r="J35" s="124">
        <v>0</v>
      </c>
      <c r="K35" s="124">
        <v>0</v>
      </c>
      <c r="L35" s="124">
        <v>1</v>
      </c>
      <c r="M35" s="124">
        <v>0</v>
      </c>
      <c r="N35" s="124">
        <v>0</v>
      </c>
      <c r="O35" s="124">
        <v>2</v>
      </c>
      <c r="P35" s="124">
        <v>0</v>
      </c>
      <c r="Q35" s="124">
        <v>0</v>
      </c>
      <c r="R35" s="124">
        <v>0</v>
      </c>
      <c r="S35" s="126">
        <v>0</v>
      </c>
      <c r="T35" s="124">
        <v>3</v>
      </c>
      <c r="U35" s="125">
        <v>633</v>
      </c>
    </row>
    <row r="36" spans="1:21" x14ac:dyDescent="0.25">
      <c r="A36" s="119">
        <v>1.03</v>
      </c>
      <c r="B36" s="120" t="s">
        <v>84</v>
      </c>
      <c r="C36" s="121" t="s">
        <v>142</v>
      </c>
      <c r="D36" s="122" t="s">
        <v>143</v>
      </c>
      <c r="E36" s="123">
        <v>1</v>
      </c>
      <c r="F36" s="124" t="s">
        <v>13</v>
      </c>
      <c r="G36" s="125">
        <v>185</v>
      </c>
      <c r="H36" s="124">
        <v>0</v>
      </c>
      <c r="I36" s="124">
        <v>0</v>
      </c>
      <c r="J36" s="124">
        <v>0</v>
      </c>
      <c r="K36" s="124">
        <v>0</v>
      </c>
      <c r="L36" s="124">
        <v>1</v>
      </c>
      <c r="M36" s="124">
        <v>0</v>
      </c>
      <c r="N36" s="124">
        <v>0</v>
      </c>
      <c r="O36" s="124">
        <v>2</v>
      </c>
      <c r="P36" s="124">
        <v>0</v>
      </c>
      <c r="Q36" s="124">
        <v>0</v>
      </c>
      <c r="R36" s="124">
        <v>0</v>
      </c>
      <c r="S36" s="126">
        <v>0</v>
      </c>
      <c r="T36" s="124">
        <v>3</v>
      </c>
      <c r="U36" s="125">
        <v>555</v>
      </c>
    </row>
    <row r="37" spans="1:21" x14ac:dyDescent="0.25">
      <c r="A37" s="119">
        <v>1.03</v>
      </c>
      <c r="B37" s="120" t="s">
        <v>84</v>
      </c>
      <c r="C37" s="121" t="s">
        <v>142</v>
      </c>
      <c r="D37" s="122" t="s">
        <v>144</v>
      </c>
      <c r="E37" s="123">
        <v>1</v>
      </c>
      <c r="F37" s="124" t="s">
        <v>13</v>
      </c>
      <c r="G37" s="125">
        <v>3019</v>
      </c>
      <c r="H37" s="124">
        <v>0</v>
      </c>
      <c r="I37" s="124">
        <v>0</v>
      </c>
      <c r="J37" s="124">
        <v>0</v>
      </c>
      <c r="K37" s="124">
        <v>0</v>
      </c>
      <c r="L37" s="124">
        <v>1</v>
      </c>
      <c r="M37" s="124">
        <v>0</v>
      </c>
      <c r="N37" s="124">
        <v>0</v>
      </c>
      <c r="O37" s="124">
        <v>2</v>
      </c>
      <c r="P37" s="124">
        <v>0</v>
      </c>
      <c r="Q37" s="124">
        <v>0</v>
      </c>
      <c r="R37" s="124">
        <v>0</v>
      </c>
      <c r="S37" s="126">
        <v>0</v>
      </c>
      <c r="T37" s="124">
        <v>3</v>
      </c>
      <c r="U37" s="125">
        <v>9057</v>
      </c>
    </row>
    <row r="38" spans="1:21" x14ac:dyDescent="0.25">
      <c r="A38" s="119">
        <v>1.03</v>
      </c>
      <c r="B38" s="120" t="s">
        <v>84</v>
      </c>
      <c r="C38" s="121" t="s">
        <v>142</v>
      </c>
      <c r="D38" s="122" t="s">
        <v>145</v>
      </c>
      <c r="E38" s="123">
        <v>2</v>
      </c>
      <c r="F38" s="124" t="s">
        <v>13</v>
      </c>
      <c r="G38" s="125">
        <v>1407.8</v>
      </c>
      <c r="H38" s="124">
        <v>0</v>
      </c>
      <c r="I38" s="124">
        <v>0</v>
      </c>
      <c r="J38" s="124">
        <v>0</v>
      </c>
      <c r="K38" s="124">
        <v>0</v>
      </c>
      <c r="L38" s="124">
        <v>1</v>
      </c>
      <c r="M38" s="124">
        <v>0</v>
      </c>
      <c r="N38" s="124">
        <v>0</v>
      </c>
      <c r="O38" s="124">
        <v>2</v>
      </c>
      <c r="P38" s="124">
        <v>0</v>
      </c>
      <c r="Q38" s="124">
        <v>0</v>
      </c>
      <c r="R38" s="124">
        <v>0</v>
      </c>
      <c r="S38" s="126">
        <v>0</v>
      </c>
      <c r="T38" s="124">
        <v>3</v>
      </c>
      <c r="U38" s="125">
        <v>4223.3999999999996</v>
      </c>
    </row>
    <row r="39" spans="1:21" x14ac:dyDescent="0.25">
      <c r="A39" s="119">
        <v>1.03</v>
      </c>
      <c r="B39" s="120" t="s">
        <v>84</v>
      </c>
      <c r="C39" s="121" t="s">
        <v>142</v>
      </c>
      <c r="D39" s="122" t="s">
        <v>152</v>
      </c>
      <c r="E39" s="123">
        <v>2</v>
      </c>
      <c r="F39" s="124" t="s">
        <v>13</v>
      </c>
      <c r="G39" s="125">
        <v>5734</v>
      </c>
      <c r="H39" s="124">
        <v>0</v>
      </c>
      <c r="I39" s="124">
        <v>0</v>
      </c>
      <c r="J39" s="124">
        <v>0</v>
      </c>
      <c r="K39" s="124">
        <v>0</v>
      </c>
      <c r="L39" s="124">
        <v>1</v>
      </c>
      <c r="M39" s="124">
        <v>0</v>
      </c>
      <c r="N39" s="124">
        <v>0</v>
      </c>
      <c r="O39" s="124">
        <v>2</v>
      </c>
      <c r="P39" s="124">
        <v>0</v>
      </c>
      <c r="Q39" s="124">
        <v>0</v>
      </c>
      <c r="R39" s="124">
        <v>0</v>
      </c>
      <c r="S39" s="126">
        <v>0</v>
      </c>
      <c r="T39" s="124">
        <v>3</v>
      </c>
      <c r="U39" s="125">
        <v>17202</v>
      </c>
    </row>
    <row r="40" spans="1:21" x14ac:dyDescent="0.25">
      <c r="A40" s="119">
        <v>1.03</v>
      </c>
      <c r="B40" s="120" t="s">
        <v>84</v>
      </c>
      <c r="C40" s="121" t="s">
        <v>153</v>
      </c>
      <c r="D40" s="122" t="s">
        <v>154</v>
      </c>
      <c r="E40" s="123">
        <v>2</v>
      </c>
      <c r="F40" s="124" t="s">
        <v>13</v>
      </c>
      <c r="G40" s="125">
        <v>114</v>
      </c>
      <c r="H40" s="124">
        <v>0</v>
      </c>
      <c r="I40" s="124">
        <v>0</v>
      </c>
      <c r="J40" s="124">
        <v>0</v>
      </c>
      <c r="K40" s="124">
        <v>0</v>
      </c>
      <c r="L40" s="124">
        <v>1</v>
      </c>
      <c r="M40" s="124">
        <v>0</v>
      </c>
      <c r="N40" s="124">
        <v>0</v>
      </c>
      <c r="O40" s="124">
        <v>2</v>
      </c>
      <c r="P40" s="124">
        <v>0</v>
      </c>
      <c r="Q40" s="124">
        <v>0</v>
      </c>
      <c r="R40" s="124">
        <v>0</v>
      </c>
      <c r="S40" s="126">
        <v>0</v>
      </c>
      <c r="T40" s="124">
        <v>3</v>
      </c>
      <c r="U40" s="125">
        <v>342</v>
      </c>
    </row>
    <row r="41" spans="1:21" x14ac:dyDescent="0.25">
      <c r="A41" s="119">
        <v>1.03</v>
      </c>
      <c r="B41" s="120" t="s">
        <v>84</v>
      </c>
      <c r="C41" s="121" t="s">
        <v>168</v>
      </c>
      <c r="D41" s="122" t="s">
        <v>168</v>
      </c>
      <c r="E41" s="123">
        <v>2</v>
      </c>
      <c r="F41" s="124" t="s">
        <v>13</v>
      </c>
      <c r="G41" s="125">
        <v>8122</v>
      </c>
      <c r="H41" s="124">
        <v>0</v>
      </c>
      <c r="I41" s="124">
        <v>0</v>
      </c>
      <c r="J41" s="124">
        <v>0</v>
      </c>
      <c r="K41" s="124">
        <v>0</v>
      </c>
      <c r="L41" s="124">
        <v>1</v>
      </c>
      <c r="M41" s="124">
        <v>0</v>
      </c>
      <c r="N41" s="124">
        <v>0</v>
      </c>
      <c r="O41" s="124">
        <v>2</v>
      </c>
      <c r="P41" s="124">
        <v>0</v>
      </c>
      <c r="Q41" s="124">
        <v>0</v>
      </c>
      <c r="R41" s="124">
        <v>0</v>
      </c>
      <c r="S41" s="126">
        <v>0</v>
      </c>
      <c r="T41" s="124">
        <v>3</v>
      </c>
      <c r="U41" s="125">
        <v>24366</v>
      </c>
    </row>
    <row r="42" spans="1:21" x14ac:dyDescent="0.25">
      <c r="A42" s="119">
        <v>1.04</v>
      </c>
      <c r="B42" s="120" t="s">
        <v>85</v>
      </c>
      <c r="C42" s="121" t="s">
        <v>142</v>
      </c>
      <c r="D42" s="122" t="s">
        <v>178</v>
      </c>
      <c r="E42" s="123">
        <v>1</v>
      </c>
      <c r="F42" s="124" t="s">
        <v>13</v>
      </c>
      <c r="G42" s="125">
        <v>1899</v>
      </c>
      <c r="H42" s="124">
        <v>0</v>
      </c>
      <c r="I42" s="124">
        <v>0</v>
      </c>
      <c r="J42" s="124">
        <v>0</v>
      </c>
      <c r="K42" s="124">
        <v>0</v>
      </c>
      <c r="L42" s="124">
        <v>1</v>
      </c>
      <c r="M42" s="124">
        <v>0</v>
      </c>
      <c r="N42" s="124">
        <v>0</v>
      </c>
      <c r="O42" s="124">
        <v>2</v>
      </c>
      <c r="P42" s="124">
        <v>0</v>
      </c>
      <c r="Q42" s="124">
        <v>0</v>
      </c>
      <c r="R42" s="124">
        <v>0</v>
      </c>
      <c r="S42" s="126">
        <v>0</v>
      </c>
      <c r="T42" s="124">
        <v>3</v>
      </c>
      <c r="U42" s="125">
        <v>5697</v>
      </c>
    </row>
    <row r="43" spans="1:21" x14ac:dyDescent="0.25">
      <c r="A43" s="119">
        <v>1.04</v>
      </c>
      <c r="B43" s="120" t="s">
        <v>85</v>
      </c>
      <c r="C43" s="121" t="s">
        <v>142</v>
      </c>
      <c r="D43" s="122" t="s">
        <v>179</v>
      </c>
      <c r="E43" s="123">
        <v>1</v>
      </c>
      <c r="F43" s="124" t="s">
        <v>13</v>
      </c>
      <c r="G43" s="125">
        <v>1898.6</v>
      </c>
      <c r="H43" s="124">
        <v>0</v>
      </c>
      <c r="I43" s="124">
        <v>0</v>
      </c>
      <c r="J43" s="124">
        <v>0</v>
      </c>
      <c r="K43" s="124">
        <v>0</v>
      </c>
      <c r="L43" s="124">
        <v>1</v>
      </c>
      <c r="M43" s="124">
        <v>0</v>
      </c>
      <c r="N43" s="124">
        <v>0</v>
      </c>
      <c r="O43" s="124">
        <v>2</v>
      </c>
      <c r="P43" s="124">
        <v>0</v>
      </c>
      <c r="Q43" s="124">
        <v>0</v>
      </c>
      <c r="R43" s="124">
        <v>0</v>
      </c>
      <c r="S43" s="126">
        <v>0</v>
      </c>
      <c r="T43" s="124">
        <v>3</v>
      </c>
      <c r="U43" s="125">
        <v>5695.7999999999993</v>
      </c>
    </row>
    <row r="44" spans="1:21" x14ac:dyDescent="0.25">
      <c r="A44" s="119">
        <v>1.04</v>
      </c>
      <c r="B44" s="120" t="s">
        <v>85</v>
      </c>
      <c r="C44" s="121" t="s">
        <v>142</v>
      </c>
      <c r="D44" s="122" t="s">
        <v>180</v>
      </c>
      <c r="E44" s="123">
        <v>1</v>
      </c>
      <c r="F44" s="124" t="s">
        <v>13</v>
      </c>
      <c r="G44" s="125">
        <v>211</v>
      </c>
      <c r="H44" s="124">
        <v>0</v>
      </c>
      <c r="I44" s="124">
        <v>0</v>
      </c>
      <c r="J44" s="124">
        <v>0</v>
      </c>
      <c r="K44" s="124">
        <v>0</v>
      </c>
      <c r="L44" s="124">
        <v>1</v>
      </c>
      <c r="M44" s="124">
        <v>0</v>
      </c>
      <c r="N44" s="124">
        <v>0</v>
      </c>
      <c r="O44" s="124">
        <v>2</v>
      </c>
      <c r="P44" s="124">
        <v>0</v>
      </c>
      <c r="Q44" s="124">
        <v>0</v>
      </c>
      <c r="R44" s="124">
        <v>0</v>
      </c>
      <c r="S44" s="126">
        <v>0</v>
      </c>
      <c r="T44" s="124">
        <v>3</v>
      </c>
      <c r="U44" s="125">
        <v>633</v>
      </c>
    </row>
    <row r="45" spans="1:21" x14ac:dyDescent="0.25">
      <c r="A45" s="119">
        <v>1.04</v>
      </c>
      <c r="B45" s="120" t="s">
        <v>85</v>
      </c>
      <c r="C45" s="121" t="s">
        <v>142</v>
      </c>
      <c r="D45" s="122" t="s">
        <v>143</v>
      </c>
      <c r="E45" s="123">
        <v>1</v>
      </c>
      <c r="F45" s="124" t="s">
        <v>13</v>
      </c>
      <c r="G45" s="125">
        <v>185</v>
      </c>
      <c r="H45" s="124">
        <v>0</v>
      </c>
      <c r="I45" s="124">
        <v>0</v>
      </c>
      <c r="J45" s="124">
        <v>0</v>
      </c>
      <c r="K45" s="124">
        <v>0</v>
      </c>
      <c r="L45" s="124">
        <v>1</v>
      </c>
      <c r="M45" s="124">
        <v>0</v>
      </c>
      <c r="N45" s="124">
        <v>0</v>
      </c>
      <c r="O45" s="124">
        <v>2</v>
      </c>
      <c r="P45" s="124">
        <v>0</v>
      </c>
      <c r="Q45" s="124">
        <v>0</v>
      </c>
      <c r="R45" s="124">
        <v>0</v>
      </c>
      <c r="S45" s="126">
        <v>0</v>
      </c>
      <c r="T45" s="124">
        <v>3</v>
      </c>
      <c r="U45" s="125">
        <v>555</v>
      </c>
    </row>
    <row r="46" spans="1:21" x14ac:dyDescent="0.25">
      <c r="A46" s="119">
        <v>1.04</v>
      </c>
      <c r="B46" s="120" t="s">
        <v>85</v>
      </c>
      <c r="C46" s="121" t="s">
        <v>142</v>
      </c>
      <c r="D46" s="122" t="s">
        <v>144</v>
      </c>
      <c r="E46" s="123">
        <v>1</v>
      </c>
      <c r="F46" s="124" t="s">
        <v>13</v>
      </c>
      <c r="G46" s="125">
        <v>3019</v>
      </c>
      <c r="H46" s="124">
        <v>0</v>
      </c>
      <c r="I46" s="124">
        <v>0</v>
      </c>
      <c r="J46" s="124">
        <v>0</v>
      </c>
      <c r="K46" s="124">
        <v>0</v>
      </c>
      <c r="L46" s="124">
        <v>1</v>
      </c>
      <c r="M46" s="124">
        <v>0</v>
      </c>
      <c r="N46" s="124">
        <v>0</v>
      </c>
      <c r="O46" s="124">
        <v>2</v>
      </c>
      <c r="P46" s="124">
        <v>0</v>
      </c>
      <c r="Q46" s="124">
        <v>0</v>
      </c>
      <c r="R46" s="124">
        <v>0</v>
      </c>
      <c r="S46" s="126">
        <v>0</v>
      </c>
      <c r="T46" s="124">
        <v>3</v>
      </c>
      <c r="U46" s="125">
        <v>9057</v>
      </c>
    </row>
    <row r="47" spans="1:21" x14ac:dyDescent="0.25">
      <c r="A47" s="119">
        <v>1.04</v>
      </c>
      <c r="B47" s="120" t="s">
        <v>85</v>
      </c>
      <c r="C47" s="121" t="s">
        <v>142</v>
      </c>
      <c r="D47" s="122" t="s">
        <v>145</v>
      </c>
      <c r="E47" s="123">
        <v>2</v>
      </c>
      <c r="F47" s="124" t="s">
        <v>13</v>
      </c>
      <c r="G47" s="125">
        <v>1407.8</v>
      </c>
      <c r="H47" s="124">
        <v>0</v>
      </c>
      <c r="I47" s="124">
        <v>0</v>
      </c>
      <c r="J47" s="124">
        <v>0</v>
      </c>
      <c r="K47" s="124">
        <v>0</v>
      </c>
      <c r="L47" s="124">
        <v>1</v>
      </c>
      <c r="M47" s="124">
        <v>0</v>
      </c>
      <c r="N47" s="124">
        <v>0</v>
      </c>
      <c r="O47" s="124">
        <v>2</v>
      </c>
      <c r="P47" s="124">
        <v>0</v>
      </c>
      <c r="Q47" s="124">
        <v>0</v>
      </c>
      <c r="R47" s="124">
        <v>0</v>
      </c>
      <c r="S47" s="126">
        <v>0</v>
      </c>
      <c r="T47" s="124">
        <v>3</v>
      </c>
      <c r="U47" s="125">
        <v>4223.3999999999996</v>
      </c>
    </row>
    <row r="48" spans="1:21" x14ac:dyDescent="0.25">
      <c r="A48" s="119">
        <v>1.04</v>
      </c>
      <c r="B48" s="120" t="s">
        <v>85</v>
      </c>
      <c r="C48" s="121" t="s">
        <v>142</v>
      </c>
      <c r="D48" s="122" t="s">
        <v>152</v>
      </c>
      <c r="E48" s="123">
        <v>2</v>
      </c>
      <c r="F48" s="124" t="s">
        <v>13</v>
      </c>
      <c r="G48" s="125">
        <v>5734</v>
      </c>
      <c r="H48" s="124">
        <v>0</v>
      </c>
      <c r="I48" s="124">
        <v>0</v>
      </c>
      <c r="J48" s="124">
        <v>0</v>
      </c>
      <c r="K48" s="124">
        <v>0</v>
      </c>
      <c r="L48" s="124">
        <v>1</v>
      </c>
      <c r="M48" s="124">
        <v>0</v>
      </c>
      <c r="N48" s="124">
        <v>0</v>
      </c>
      <c r="O48" s="124">
        <v>2</v>
      </c>
      <c r="P48" s="124">
        <v>0</v>
      </c>
      <c r="Q48" s="124">
        <v>0</v>
      </c>
      <c r="R48" s="124">
        <v>0</v>
      </c>
      <c r="S48" s="126">
        <v>0</v>
      </c>
      <c r="T48" s="124">
        <v>3</v>
      </c>
      <c r="U48" s="125">
        <v>17202</v>
      </c>
    </row>
    <row r="49" spans="1:21" x14ac:dyDescent="0.25">
      <c r="A49" s="119">
        <v>1.04</v>
      </c>
      <c r="B49" s="120" t="s">
        <v>85</v>
      </c>
      <c r="C49" s="121" t="s">
        <v>153</v>
      </c>
      <c r="D49" s="122" t="s">
        <v>154</v>
      </c>
      <c r="E49" s="123">
        <v>2</v>
      </c>
      <c r="F49" s="124" t="s">
        <v>13</v>
      </c>
      <c r="G49" s="125">
        <v>114</v>
      </c>
      <c r="H49" s="124">
        <v>0</v>
      </c>
      <c r="I49" s="124">
        <v>0</v>
      </c>
      <c r="J49" s="124">
        <v>0</v>
      </c>
      <c r="K49" s="124">
        <v>0</v>
      </c>
      <c r="L49" s="124">
        <v>1</v>
      </c>
      <c r="M49" s="124">
        <v>0</v>
      </c>
      <c r="N49" s="124">
        <v>0</v>
      </c>
      <c r="O49" s="124">
        <v>2</v>
      </c>
      <c r="P49" s="124">
        <v>0</v>
      </c>
      <c r="Q49" s="124">
        <v>0</v>
      </c>
      <c r="R49" s="124">
        <v>0</v>
      </c>
      <c r="S49" s="126">
        <v>0</v>
      </c>
      <c r="T49" s="124">
        <v>3</v>
      </c>
      <c r="U49" s="125">
        <v>342</v>
      </c>
    </row>
    <row r="50" spans="1:21" x14ac:dyDescent="0.25">
      <c r="A50" s="119">
        <v>1.04</v>
      </c>
      <c r="B50" s="120" t="s">
        <v>85</v>
      </c>
      <c r="C50" s="121" t="s">
        <v>168</v>
      </c>
      <c r="D50" s="122" t="s">
        <v>168</v>
      </c>
      <c r="E50" s="123">
        <v>2</v>
      </c>
      <c r="F50" s="124" t="s">
        <v>13</v>
      </c>
      <c r="G50" s="125">
        <v>8122</v>
      </c>
      <c r="H50" s="124">
        <v>0</v>
      </c>
      <c r="I50" s="124">
        <v>0</v>
      </c>
      <c r="J50" s="124">
        <v>0</v>
      </c>
      <c r="K50" s="124">
        <v>0</v>
      </c>
      <c r="L50" s="124">
        <v>1</v>
      </c>
      <c r="M50" s="124">
        <v>0</v>
      </c>
      <c r="N50" s="124">
        <v>0</v>
      </c>
      <c r="O50" s="124">
        <v>2</v>
      </c>
      <c r="P50" s="124">
        <v>0</v>
      </c>
      <c r="Q50" s="124">
        <v>0</v>
      </c>
      <c r="R50" s="124">
        <v>0</v>
      </c>
      <c r="S50" s="126">
        <v>0</v>
      </c>
      <c r="T50" s="124">
        <v>3</v>
      </c>
      <c r="U50" s="125">
        <v>24366</v>
      </c>
    </row>
    <row r="51" spans="1:21" x14ac:dyDescent="0.25">
      <c r="A51" s="119">
        <v>1.06</v>
      </c>
      <c r="B51" s="120" t="s">
        <v>87</v>
      </c>
      <c r="C51" s="121" t="s">
        <v>142</v>
      </c>
      <c r="D51" s="122" t="s">
        <v>178</v>
      </c>
      <c r="E51" s="123">
        <v>1</v>
      </c>
      <c r="F51" s="124" t="s">
        <v>13</v>
      </c>
      <c r="G51" s="125">
        <v>1899</v>
      </c>
      <c r="H51" s="124">
        <v>0</v>
      </c>
      <c r="I51" s="124">
        <v>0</v>
      </c>
      <c r="J51" s="124">
        <v>0</v>
      </c>
      <c r="K51" s="124">
        <v>0</v>
      </c>
      <c r="L51" s="124">
        <v>0</v>
      </c>
      <c r="M51" s="124">
        <v>0</v>
      </c>
      <c r="N51" s="124">
        <v>0</v>
      </c>
      <c r="O51" s="124">
        <v>0</v>
      </c>
      <c r="P51" s="124">
        <v>0</v>
      </c>
      <c r="Q51" s="124">
        <v>1</v>
      </c>
      <c r="R51" s="124">
        <v>1</v>
      </c>
      <c r="S51" s="126">
        <v>0</v>
      </c>
      <c r="T51" s="124">
        <v>2</v>
      </c>
      <c r="U51" s="125">
        <v>3798</v>
      </c>
    </row>
    <row r="52" spans="1:21" x14ac:dyDescent="0.25">
      <c r="A52" s="119">
        <v>1.06</v>
      </c>
      <c r="B52" s="120" t="s">
        <v>87</v>
      </c>
      <c r="C52" s="121" t="s">
        <v>142</v>
      </c>
      <c r="D52" s="122" t="s">
        <v>179</v>
      </c>
      <c r="E52" s="123">
        <v>1</v>
      </c>
      <c r="F52" s="124" t="s">
        <v>13</v>
      </c>
      <c r="G52" s="125">
        <v>1898.6</v>
      </c>
      <c r="H52" s="124">
        <v>0</v>
      </c>
      <c r="I52" s="124">
        <v>0</v>
      </c>
      <c r="J52" s="124">
        <v>0</v>
      </c>
      <c r="K52" s="124">
        <v>0</v>
      </c>
      <c r="L52" s="124">
        <v>0</v>
      </c>
      <c r="M52" s="124">
        <v>0</v>
      </c>
      <c r="N52" s="124">
        <v>0</v>
      </c>
      <c r="O52" s="124">
        <v>0</v>
      </c>
      <c r="P52" s="124">
        <v>0</v>
      </c>
      <c r="Q52" s="124">
        <v>1</v>
      </c>
      <c r="R52" s="124">
        <v>1</v>
      </c>
      <c r="S52" s="126">
        <v>0</v>
      </c>
      <c r="T52" s="124">
        <v>2</v>
      </c>
      <c r="U52" s="125">
        <v>3797.2</v>
      </c>
    </row>
    <row r="53" spans="1:21" x14ac:dyDescent="0.25">
      <c r="A53" s="119">
        <v>1.06</v>
      </c>
      <c r="B53" s="120" t="s">
        <v>87</v>
      </c>
      <c r="C53" s="121" t="s">
        <v>142</v>
      </c>
      <c r="D53" s="122" t="s">
        <v>180</v>
      </c>
      <c r="E53" s="123">
        <v>1</v>
      </c>
      <c r="F53" s="124" t="s">
        <v>13</v>
      </c>
      <c r="G53" s="125">
        <v>211</v>
      </c>
      <c r="H53" s="124">
        <v>0</v>
      </c>
      <c r="I53" s="124">
        <v>0</v>
      </c>
      <c r="J53" s="124">
        <v>0</v>
      </c>
      <c r="K53" s="124">
        <v>0</v>
      </c>
      <c r="L53" s="124">
        <v>0</v>
      </c>
      <c r="M53" s="124">
        <v>0</v>
      </c>
      <c r="N53" s="124">
        <v>0</v>
      </c>
      <c r="O53" s="124">
        <v>0</v>
      </c>
      <c r="P53" s="124">
        <v>0</v>
      </c>
      <c r="Q53" s="124">
        <v>1</v>
      </c>
      <c r="R53" s="124">
        <v>1</v>
      </c>
      <c r="S53" s="126">
        <v>0</v>
      </c>
      <c r="T53" s="124">
        <v>2</v>
      </c>
      <c r="U53" s="125">
        <v>422</v>
      </c>
    </row>
    <row r="54" spans="1:21" x14ac:dyDescent="0.25">
      <c r="A54" s="119">
        <v>1.06</v>
      </c>
      <c r="B54" s="120" t="s">
        <v>87</v>
      </c>
      <c r="C54" s="121" t="s">
        <v>142</v>
      </c>
      <c r="D54" s="122" t="s">
        <v>143</v>
      </c>
      <c r="E54" s="123">
        <v>1</v>
      </c>
      <c r="F54" s="124" t="s">
        <v>13</v>
      </c>
      <c r="G54" s="125">
        <v>185</v>
      </c>
      <c r="H54" s="124">
        <v>0</v>
      </c>
      <c r="I54" s="124">
        <v>0</v>
      </c>
      <c r="J54" s="124">
        <v>0</v>
      </c>
      <c r="K54" s="124">
        <v>0</v>
      </c>
      <c r="L54" s="124">
        <v>0</v>
      </c>
      <c r="M54" s="124">
        <v>0</v>
      </c>
      <c r="N54" s="124">
        <v>0</v>
      </c>
      <c r="O54" s="124">
        <v>0</v>
      </c>
      <c r="P54" s="124">
        <v>0</v>
      </c>
      <c r="Q54" s="124">
        <v>1</v>
      </c>
      <c r="R54" s="124">
        <v>1</v>
      </c>
      <c r="S54" s="126">
        <v>0</v>
      </c>
      <c r="T54" s="124">
        <v>2</v>
      </c>
      <c r="U54" s="125">
        <v>370</v>
      </c>
    </row>
    <row r="55" spans="1:21" x14ac:dyDescent="0.25">
      <c r="A55" s="119">
        <v>1.06</v>
      </c>
      <c r="B55" s="120" t="s">
        <v>87</v>
      </c>
      <c r="C55" s="121" t="s">
        <v>142</v>
      </c>
      <c r="D55" s="122" t="s">
        <v>144</v>
      </c>
      <c r="E55" s="123">
        <v>2</v>
      </c>
      <c r="F55" s="124" t="s">
        <v>13</v>
      </c>
      <c r="G55" s="125">
        <v>3019</v>
      </c>
      <c r="H55" s="124">
        <v>0</v>
      </c>
      <c r="I55" s="124">
        <v>0</v>
      </c>
      <c r="J55" s="124">
        <v>0</v>
      </c>
      <c r="K55" s="124">
        <v>0</v>
      </c>
      <c r="L55" s="124">
        <v>0</v>
      </c>
      <c r="M55" s="124">
        <v>0</v>
      </c>
      <c r="N55" s="124">
        <v>0</v>
      </c>
      <c r="O55" s="124">
        <v>0</v>
      </c>
      <c r="P55" s="124">
        <v>0</v>
      </c>
      <c r="Q55" s="124">
        <v>1</v>
      </c>
      <c r="R55" s="124">
        <v>1</v>
      </c>
      <c r="S55" s="126">
        <v>0</v>
      </c>
      <c r="T55" s="124">
        <v>2</v>
      </c>
      <c r="U55" s="125">
        <v>6038</v>
      </c>
    </row>
    <row r="56" spans="1:21" x14ac:dyDescent="0.25">
      <c r="A56" s="119">
        <v>1.06</v>
      </c>
      <c r="B56" s="120" t="s">
        <v>87</v>
      </c>
      <c r="C56" s="121" t="s">
        <v>142</v>
      </c>
      <c r="D56" s="122" t="s">
        <v>145</v>
      </c>
      <c r="E56" s="123">
        <v>2</v>
      </c>
      <c r="F56" s="124" t="s">
        <v>13</v>
      </c>
      <c r="G56" s="125">
        <v>1407.8</v>
      </c>
      <c r="H56" s="124">
        <v>0</v>
      </c>
      <c r="I56" s="124">
        <v>0</v>
      </c>
      <c r="J56" s="124">
        <v>0</v>
      </c>
      <c r="K56" s="124">
        <v>0</v>
      </c>
      <c r="L56" s="124">
        <v>0</v>
      </c>
      <c r="M56" s="124">
        <v>0</v>
      </c>
      <c r="N56" s="124">
        <v>0</v>
      </c>
      <c r="O56" s="124">
        <v>0</v>
      </c>
      <c r="P56" s="124">
        <v>0</v>
      </c>
      <c r="Q56" s="124">
        <v>1</v>
      </c>
      <c r="R56" s="124">
        <v>1</v>
      </c>
      <c r="S56" s="126">
        <v>0</v>
      </c>
      <c r="T56" s="124">
        <v>2</v>
      </c>
      <c r="U56" s="125">
        <v>2815.6</v>
      </c>
    </row>
    <row r="57" spans="1:21" x14ac:dyDescent="0.25">
      <c r="A57" s="119">
        <v>1.06</v>
      </c>
      <c r="B57" s="120" t="s">
        <v>87</v>
      </c>
      <c r="C57" s="121" t="s">
        <v>142</v>
      </c>
      <c r="D57" s="122" t="s">
        <v>152</v>
      </c>
      <c r="E57" s="123">
        <v>1</v>
      </c>
      <c r="F57" s="124" t="s">
        <v>13</v>
      </c>
      <c r="G57" s="125">
        <v>5734</v>
      </c>
      <c r="H57" s="124">
        <v>0</v>
      </c>
      <c r="I57" s="124">
        <v>0</v>
      </c>
      <c r="J57" s="124">
        <v>0</v>
      </c>
      <c r="K57" s="124">
        <v>0</v>
      </c>
      <c r="L57" s="124">
        <v>0</v>
      </c>
      <c r="M57" s="124">
        <v>0</v>
      </c>
      <c r="N57" s="124">
        <v>0</v>
      </c>
      <c r="O57" s="124">
        <v>0</v>
      </c>
      <c r="P57" s="124">
        <v>0</v>
      </c>
      <c r="Q57" s="124">
        <v>1</v>
      </c>
      <c r="R57" s="124">
        <v>1</v>
      </c>
      <c r="S57" s="126">
        <v>0</v>
      </c>
      <c r="T57" s="124">
        <v>2</v>
      </c>
      <c r="U57" s="125">
        <v>11468</v>
      </c>
    </row>
    <row r="58" spans="1:21" x14ac:dyDescent="0.25">
      <c r="A58" s="119">
        <v>1.06</v>
      </c>
      <c r="B58" s="120" t="s">
        <v>87</v>
      </c>
      <c r="C58" s="121" t="s">
        <v>153</v>
      </c>
      <c r="D58" s="122" t="s">
        <v>154</v>
      </c>
      <c r="E58" s="123">
        <v>1</v>
      </c>
      <c r="F58" s="124" t="s">
        <v>13</v>
      </c>
      <c r="G58" s="125">
        <v>114</v>
      </c>
      <c r="H58" s="124">
        <v>0</v>
      </c>
      <c r="I58" s="124">
        <v>0</v>
      </c>
      <c r="J58" s="124">
        <v>0</v>
      </c>
      <c r="K58" s="124">
        <v>0</v>
      </c>
      <c r="L58" s="124">
        <v>0</v>
      </c>
      <c r="M58" s="124">
        <v>0</v>
      </c>
      <c r="N58" s="124">
        <v>0</v>
      </c>
      <c r="O58" s="124">
        <v>0</v>
      </c>
      <c r="P58" s="124">
        <v>0</v>
      </c>
      <c r="Q58" s="124">
        <v>1</v>
      </c>
      <c r="R58" s="124">
        <v>1</v>
      </c>
      <c r="S58" s="126">
        <v>0</v>
      </c>
      <c r="T58" s="124">
        <v>2</v>
      </c>
      <c r="U58" s="125">
        <v>228</v>
      </c>
    </row>
    <row r="59" spans="1:21" x14ac:dyDescent="0.25">
      <c r="A59" s="119">
        <v>1.06</v>
      </c>
      <c r="B59" s="120" t="s">
        <v>87</v>
      </c>
      <c r="C59" s="121" t="s">
        <v>168</v>
      </c>
      <c r="D59" s="122" t="s">
        <v>168</v>
      </c>
      <c r="E59" s="123">
        <v>3</v>
      </c>
      <c r="F59" s="124" t="s">
        <v>13</v>
      </c>
      <c r="G59" s="125">
        <v>8122</v>
      </c>
      <c r="H59" s="124">
        <v>0</v>
      </c>
      <c r="I59" s="124">
        <v>0</v>
      </c>
      <c r="J59" s="124">
        <v>0</v>
      </c>
      <c r="K59" s="124">
        <v>0</v>
      </c>
      <c r="L59" s="124">
        <v>0</v>
      </c>
      <c r="M59" s="124">
        <v>0</v>
      </c>
      <c r="N59" s="124">
        <v>0</v>
      </c>
      <c r="O59" s="124">
        <v>0</v>
      </c>
      <c r="P59" s="124">
        <v>0</v>
      </c>
      <c r="Q59" s="124">
        <v>1</v>
      </c>
      <c r="R59" s="124">
        <v>1</v>
      </c>
      <c r="S59" s="126">
        <v>0</v>
      </c>
      <c r="T59" s="124">
        <v>2</v>
      </c>
      <c r="U59" s="125">
        <v>16244</v>
      </c>
    </row>
    <row r="60" spans="1:21" x14ac:dyDescent="0.25">
      <c r="A60" s="119">
        <v>1.06</v>
      </c>
      <c r="B60" s="120" t="s">
        <v>87</v>
      </c>
      <c r="C60" s="121" t="s">
        <v>169</v>
      </c>
      <c r="D60" s="122" t="s">
        <v>169</v>
      </c>
      <c r="E60" s="123">
        <v>4</v>
      </c>
      <c r="F60" s="124" t="s">
        <v>170</v>
      </c>
      <c r="G60" s="125">
        <v>1012.2</v>
      </c>
      <c r="H60" s="124">
        <v>0</v>
      </c>
      <c r="I60" s="124">
        <v>0</v>
      </c>
      <c r="J60" s="124">
        <v>0</v>
      </c>
      <c r="K60" s="124">
        <v>0</v>
      </c>
      <c r="L60" s="124">
        <v>0</v>
      </c>
      <c r="M60" s="124">
        <v>0</v>
      </c>
      <c r="N60" s="124">
        <v>0</v>
      </c>
      <c r="O60" s="124">
        <v>0</v>
      </c>
      <c r="P60" s="124">
        <v>0</v>
      </c>
      <c r="Q60" s="124">
        <v>1</v>
      </c>
      <c r="R60" s="124">
        <v>1</v>
      </c>
      <c r="S60" s="126">
        <v>0</v>
      </c>
      <c r="T60" s="124">
        <v>2</v>
      </c>
      <c r="U60" s="125">
        <v>2024.4</v>
      </c>
    </row>
    <row r="61" spans="1:21" x14ac:dyDescent="0.25">
      <c r="A61" s="119">
        <v>1.06</v>
      </c>
      <c r="B61" s="120" t="s">
        <v>87</v>
      </c>
      <c r="C61" s="121" t="s">
        <v>171</v>
      </c>
      <c r="D61" s="122" t="s">
        <v>171</v>
      </c>
      <c r="E61" s="123">
        <v>4</v>
      </c>
      <c r="F61" s="124" t="s">
        <v>172</v>
      </c>
      <c r="G61" s="125">
        <v>1421</v>
      </c>
      <c r="H61" s="124">
        <v>0</v>
      </c>
      <c r="I61" s="124">
        <v>0</v>
      </c>
      <c r="J61" s="124">
        <v>0</v>
      </c>
      <c r="K61" s="124">
        <v>0</v>
      </c>
      <c r="L61" s="124">
        <v>0</v>
      </c>
      <c r="M61" s="124">
        <v>0</v>
      </c>
      <c r="N61" s="124">
        <v>0</v>
      </c>
      <c r="O61" s="124">
        <v>0</v>
      </c>
      <c r="P61" s="124">
        <v>0</v>
      </c>
      <c r="Q61" s="124">
        <v>1</v>
      </c>
      <c r="R61" s="124">
        <v>1</v>
      </c>
      <c r="S61" s="126">
        <v>0</v>
      </c>
      <c r="T61" s="124">
        <v>2</v>
      </c>
      <c r="U61" s="125">
        <v>2842</v>
      </c>
    </row>
    <row r="62" spans="1:21" x14ac:dyDescent="0.25">
      <c r="A62" s="119">
        <v>1.06</v>
      </c>
      <c r="B62" s="120" t="s">
        <v>87</v>
      </c>
      <c r="C62" s="121" t="s">
        <v>173</v>
      </c>
      <c r="D62" s="122" t="s">
        <v>173</v>
      </c>
      <c r="E62" s="123">
        <v>4</v>
      </c>
      <c r="F62" s="124" t="s">
        <v>174</v>
      </c>
      <c r="G62" s="125">
        <v>1558.95</v>
      </c>
      <c r="H62" s="124">
        <v>0</v>
      </c>
      <c r="I62" s="124">
        <v>0</v>
      </c>
      <c r="J62" s="124">
        <v>0</v>
      </c>
      <c r="K62" s="124">
        <v>0</v>
      </c>
      <c r="L62" s="124">
        <v>0</v>
      </c>
      <c r="M62" s="124">
        <v>0</v>
      </c>
      <c r="N62" s="124">
        <v>0</v>
      </c>
      <c r="O62" s="124">
        <v>0</v>
      </c>
      <c r="P62" s="124">
        <v>0</v>
      </c>
      <c r="Q62" s="124">
        <v>1</v>
      </c>
      <c r="R62" s="124">
        <v>1</v>
      </c>
      <c r="S62" s="126">
        <v>0</v>
      </c>
      <c r="T62" s="124">
        <v>2</v>
      </c>
      <c r="U62" s="125">
        <v>3117.9</v>
      </c>
    </row>
    <row r="63" spans="1:21" x14ac:dyDescent="0.25">
      <c r="A63" s="119">
        <v>1.07</v>
      </c>
      <c r="B63" s="120" t="s">
        <v>88</v>
      </c>
      <c r="C63" s="121" t="s">
        <v>142</v>
      </c>
      <c r="D63" s="122" t="s">
        <v>178</v>
      </c>
      <c r="E63" s="123">
        <v>1</v>
      </c>
      <c r="F63" s="124" t="s">
        <v>13</v>
      </c>
      <c r="G63" s="125">
        <v>94.949999999999989</v>
      </c>
      <c r="H63" s="124">
        <v>9</v>
      </c>
      <c r="I63" s="124">
        <v>8</v>
      </c>
      <c r="J63" s="124">
        <v>10</v>
      </c>
      <c r="K63" s="124">
        <v>10</v>
      </c>
      <c r="L63" s="124">
        <v>12</v>
      </c>
      <c r="M63" s="124">
        <v>10</v>
      </c>
      <c r="N63" s="124">
        <v>10</v>
      </c>
      <c r="O63" s="124">
        <v>9</v>
      </c>
      <c r="P63" s="124">
        <v>10</v>
      </c>
      <c r="Q63" s="124">
        <v>12</v>
      </c>
      <c r="R63" s="124">
        <v>12</v>
      </c>
      <c r="S63" s="126">
        <v>13</v>
      </c>
      <c r="T63" s="124">
        <v>125</v>
      </c>
      <c r="U63" s="125">
        <v>11868.749999999998</v>
      </c>
    </row>
    <row r="64" spans="1:21" x14ac:dyDescent="0.25">
      <c r="A64" s="119">
        <v>1.07</v>
      </c>
      <c r="B64" s="120" t="s">
        <v>88</v>
      </c>
      <c r="C64" s="121" t="s">
        <v>142</v>
      </c>
      <c r="D64" s="122" t="s">
        <v>179</v>
      </c>
      <c r="E64" s="123">
        <v>1</v>
      </c>
      <c r="F64" s="124" t="s">
        <v>13</v>
      </c>
      <c r="G64" s="125">
        <v>94.93</v>
      </c>
      <c r="H64" s="124">
        <v>9</v>
      </c>
      <c r="I64" s="124">
        <v>8</v>
      </c>
      <c r="J64" s="124">
        <v>10</v>
      </c>
      <c r="K64" s="124">
        <v>10</v>
      </c>
      <c r="L64" s="124">
        <v>9</v>
      </c>
      <c r="M64" s="124">
        <v>10</v>
      </c>
      <c r="N64" s="124">
        <v>10</v>
      </c>
      <c r="O64" s="124">
        <v>9</v>
      </c>
      <c r="P64" s="124">
        <v>10</v>
      </c>
      <c r="Q64" s="124">
        <v>12</v>
      </c>
      <c r="R64" s="124">
        <v>12</v>
      </c>
      <c r="S64" s="126">
        <v>13</v>
      </c>
      <c r="T64" s="124">
        <v>122</v>
      </c>
      <c r="U64" s="125">
        <v>11581.460000000001</v>
      </c>
    </row>
    <row r="65" spans="1:21" x14ac:dyDescent="0.25">
      <c r="A65" s="119">
        <v>1.07</v>
      </c>
      <c r="B65" s="120" t="s">
        <v>88</v>
      </c>
      <c r="C65" s="121" t="s">
        <v>142</v>
      </c>
      <c r="D65" s="122" t="s">
        <v>180</v>
      </c>
      <c r="E65" s="123">
        <v>1</v>
      </c>
      <c r="F65" s="124" t="s">
        <v>13</v>
      </c>
      <c r="G65" s="125">
        <v>10.549999999999999</v>
      </c>
      <c r="H65" s="124">
        <v>9</v>
      </c>
      <c r="I65" s="124">
        <v>8</v>
      </c>
      <c r="J65" s="124">
        <v>10</v>
      </c>
      <c r="K65" s="124">
        <v>10</v>
      </c>
      <c r="L65" s="124">
        <v>9</v>
      </c>
      <c r="M65" s="124">
        <v>10</v>
      </c>
      <c r="N65" s="124">
        <v>10</v>
      </c>
      <c r="O65" s="124">
        <v>9</v>
      </c>
      <c r="P65" s="124">
        <v>10</v>
      </c>
      <c r="Q65" s="124">
        <v>12</v>
      </c>
      <c r="R65" s="124">
        <v>12</v>
      </c>
      <c r="S65" s="126">
        <v>13</v>
      </c>
      <c r="T65" s="124">
        <v>122</v>
      </c>
      <c r="U65" s="125">
        <v>1287.0999999999999</v>
      </c>
    </row>
    <row r="66" spans="1:21" x14ac:dyDescent="0.25">
      <c r="A66" s="119">
        <v>1.07</v>
      </c>
      <c r="B66" s="120" t="s">
        <v>88</v>
      </c>
      <c r="C66" s="121" t="s">
        <v>142</v>
      </c>
      <c r="D66" s="122" t="s">
        <v>143</v>
      </c>
      <c r="E66" s="123">
        <v>1</v>
      </c>
      <c r="F66" s="124" t="s">
        <v>13</v>
      </c>
      <c r="G66" s="125">
        <v>9.25</v>
      </c>
      <c r="H66" s="124">
        <v>4</v>
      </c>
      <c r="I66" s="124">
        <v>4</v>
      </c>
      <c r="J66" s="124">
        <v>4</v>
      </c>
      <c r="K66" s="124">
        <v>4</v>
      </c>
      <c r="L66" s="124">
        <v>4</v>
      </c>
      <c r="M66" s="124">
        <v>4</v>
      </c>
      <c r="N66" s="124">
        <v>4</v>
      </c>
      <c r="O66" s="124">
        <v>4</v>
      </c>
      <c r="P66" s="124">
        <v>4</v>
      </c>
      <c r="Q66" s="124">
        <v>4</v>
      </c>
      <c r="R66" s="124">
        <v>4</v>
      </c>
      <c r="S66" s="126">
        <v>4</v>
      </c>
      <c r="T66" s="124">
        <v>48</v>
      </c>
      <c r="U66" s="125">
        <v>444</v>
      </c>
    </row>
    <row r="67" spans="1:21" x14ac:dyDescent="0.25">
      <c r="A67" s="119">
        <v>1.07</v>
      </c>
      <c r="B67" s="120" t="s">
        <v>88</v>
      </c>
      <c r="C67" s="121" t="s">
        <v>142</v>
      </c>
      <c r="D67" s="122" t="s">
        <v>144</v>
      </c>
      <c r="E67" s="123">
        <v>1</v>
      </c>
      <c r="F67" s="124" t="s">
        <v>13</v>
      </c>
      <c r="G67" s="125">
        <v>150.95000000000002</v>
      </c>
      <c r="H67" s="124">
        <v>4</v>
      </c>
      <c r="I67" s="124">
        <v>4</v>
      </c>
      <c r="J67" s="124">
        <v>4</v>
      </c>
      <c r="K67" s="124">
        <v>4</v>
      </c>
      <c r="L67" s="124">
        <v>4</v>
      </c>
      <c r="M67" s="124">
        <v>4</v>
      </c>
      <c r="N67" s="124">
        <v>4</v>
      </c>
      <c r="O67" s="124">
        <v>4</v>
      </c>
      <c r="P67" s="124">
        <v>4</v>
      </c>
      <c r="Q67" s="124">
        <v>4</v>
      </c>
      <c r="R67" s="124">
        <v>4</v>
      </c>
      <c r="S67" s="126">
        <v>4</v>
      </c>
      <c r="T67" s="124">
        <v>48</v>
      </c>
      <c r="U67" s="125">
        <v>7245.6000000000013</v>
      </c>
    </row>
    <row r="68" spans="1:21" x14ac:dyDescent="0.25">
      <c r="A68" s="119">
        <v>1.07</v>
      </c>
      <c r="B68" s="120" t="s">
        <v>88</v>
      </c>
      <c r="C68" s="121" t="s">
        <v>142</v>
      </c>
      <c r="D68" s="122" t="s">
        <v>145</v>
      </c>
      <c r="E68" s="123">
        <v>2</v>
      </c>
      <c r="F68" s="124" t="s">
        <v>13</v>
      </c>
      <c r="G68" s="125">
        <v>70.39</v>
      </c>
      <c r="H68" s="124">
        <v>4</v>
      </c>
      <c r="I68" s="124">
        <v>4</v>
      </c>
      <c r="J68" s="124">
        <v>4</v>
      </c>
      <c r="K68" s="124">
        <v>4</v>
      </c>
      <c r="L68" s="124">
        <v>4</v>
      </c>
      <c r="M68" s="124">
        <v>4</v>
      </c>
      <c r="N68" s="124">
        <v>4</v>
      </c>
      <c r="O68" s="124">
        <v>4</v>
      </c>
      <c r="P68" s="124">
        <v>4</v>
      </c>
      <c r="Q68" s="124">
        <v>4</v>
      </c>
      <c r="R68" s="124">
        <v>4</v>
      </c>
      <c r="S68" s="126">
        <v>4</v>
      </c>
      <c r="T68" s="124">
        <v>48</v>
      </c>
      <c r="U68" s="125">
        <v>3378.72</v>
      </c>
    </row>
    <row r="69" spans="1:21" x14ac:dyDescent="0.25">
      <c r="A69" s="119">
        <v>1.07</v>
      </c>
      <c r="B69" s="120" t="s">
        <v>88</v>
      </c>
      <c r="C69" s="121" t="s">
        <v>142</v>
      </c>
      <c r="D69" s="122" t="s">
        <v>152</v>
      </c>
      <c r="E69" s="123">
        <v>1</v>
      </c>
      <c r="F69" s="124" t="s">
        <v>13</v>
      </c>
      <c r="G69" s="125">
        <v>286.70000000000005</v>
      </c>
      <c r="H69" s="124">
        <v>12</v>
      </c>
      <c r="I69" s="124">
        <v>12</v>
      </c>
      <c r="J69" s="124">
        <v>13</v>
      </c>
      <c r="K69" s="124">
        <v>12</v>
      </c>
      <c r="L69" s="124">
        <v>12</v>
      </c>
      <c r="M69" s="124">
        <v>12</v>
      </c>
      <c r="N69" s="124">
        <v>12</v>
      </c>
      <c r="O69" s="124">
        <v>9</v>
      </c>
      <c r="P69" s="124">
        <v>10</v>
      </c>
      <c r="Q69" s="124">
        <v>22</v>
      </c>
      <c r="R69" s="124">
        <v>21</v>
      </c>
      <c r="S69" s="126">
        <v>23</v>
      </c>
      <c r="T69" s="124">
        <v>170</v>
      </c>
      <c r="U69" s="125">
        <v>48739.000000000007</v>
      </c>
    </row>
    <row r="70" spans="1:21" x14ac:dyDescent="0.25">
      <c r="A70" s="119">
        <v>1.07</v>
      </c>
      <c r="B70" s="120" t="s">
        <v>88</v>
      </c>
      <c r="C70" s="121" t="s">
        <v>153</v>
      </c>
      <c r="D70" s="122" t="s">
        <v>154</v>
      </c>
      <c r="E70" s="123">
        <v>1</v>
      </c>
      <c r="F70" s="124" t="s">
        <v>13</v>
      </c>
      <c r="G70" s="125">
        <v>5.6999999999999993</v>
      </c>
      <c r="H70" s="124">
        <v>9</v>
      </c>
      <c r="I70" s="124">
        <v>8</v>
      </c>
      <c r="J70" s="124">
        <v>10</v>
      </c>
      <c r="K70" s="124">
        <v>10</v>
      </c>
      <c r="L70" s="124">
        <v>9</v>
      </c>
      <c r="M70" s="124">
        <v>10</v>
      </c>
      <c r="N70" s="124">
        <v>10</v>
      </c>
      <c r="O70" s="124">
        <v>9</v>
      </c>
      <c r="P70" s="124">
        <v>10</v>
      </c>
      <c r="Q70" s="124">
        <v>22</v>
      </c>
      <c r="R70" s="124">
        <v>21</v>
      </c>
      <c r="S70" s="126">
        <v>23.000000000000004</v>
      </c>
      <c r="T70" s="124">
        <v>151</v>
      </c>
      <c r="U70" s="125">
        <v>860.69999999999993</v>
      </c>
    </row>
    <row r="71" spans="1:21" x14ac:dyDescent="0.25">
      <c r="A71" s="119">
        <v>1.07</v>
      </c>
      <c r="B71" s="120" t="s">
        <v>88</v>
      </c>
      <c r="C71" s="121" t="s">
        <v>155</v>
      </c>
      <c r="D71" s="122" t="s">
        <v>156</v>
      </c>
      <c r="E71" s="123">
        <v>3</v>
      </c>
      <c r="F71" s="124" t="s">
        <v>13</v>
      </c>
      <c r="G71" s="125">
        <v>97.542500000000004</v>
      </c>
      <c r="H71" s="124">
        <v>4</v>
      </c>
      <c r="I71" s="124">
        <v>4</v>
      </c>
      <c r="J71" s="124">
        <v>4</v>
      </c>
      <c r="K71" s="124">
        <v>4</v>
      </c>
      <c r="L71" s="124">
        <v>4</v>
      </c>
      <c r="M71" s="124">
        <v>4</v>
      </c>
      <c r="N71" s="124">
        <v>4</v>
      </c>
      <c r="O71" s="124">
        <v>4</v>
      </c>
      <c r="P71" s="124">
        <v>4</v>
      </c>
      <c r="Q71" s="124">
        <v>4</v>
      </c>
      <c r="R71" s="124">
        <v>4</v>
      </c>
      <c r="S71" s="126">
        <v>4</v>
      </c>
      <c r="T71" s="124">
        <v>48</v>
      </c>
      <c r="U71" s="125">
        <v>4682.04</v>
      </c>
    </row>
    <row r="72" spans="1:21" x14ac:dyDescent="0.25">
      <c r="A72" s="119">
        <v>1.07</v>
      </c>
      <c r="B72" s="120" t="s">
        <v>88</v>
      </c>
      <c r="C72" s="121" t="s">
        <v>159</v>
      </c>
      <c r="D72" s="122" t="s">
        <v>161</v>
      </c>
      <c r="E72" s="123">
        <v>3</v>
      </c>
      <c r="F72" s="124" t="s">
        <v>13</v>
      </c>
      <c r="G72" s="125">
        <v>75</v>
      </c>
      <c r="H72" s="124">
        <v>4</v>
      </c>
      <c r="I72" s="124">
        <v>4</v>
      </c>
      <c r="J72" s="124">
        <v>4</v>
      </c>
      <c r="K72" s="124">
        <v>4</v>
      </c>
      <c r="L72" s="124">
        <v>4</v>
      </c>
      <c r="M72" s="124">
        <v>4</v>
      </c>
      <c r="N72" s="124">
        <v>4</v>
      </c>
      <c r="O72" s="124">
        <v>4</v>
      </c>
      <c r="P72" s="124">
        <v>4</v>
      </c>
      <c r="Q72" s="124">
        <v>4</v>
      </c>
      <c r="R72" s="124">
        <v>4</v>
      </c>
      <c r="S72" s="126">
        <v>4</v>
      </c>
      <c r="T72" s="124">
        <v>48</v>
      </c>
      <c r="U72" s="125">
        <v>3600</v>
      </c>
    </row>
    <row r="73" spans="1:21" x14ac:dyDescent="0.25">
      <c r="A73" s="119">
        <v>1.07</v>
      </c>
      <c r="B73" s="120" t="s">
        <v>88</v>
      </c>
      <c r="C73" s="121" t="s">
        <v>162</v>
      </c>
      <c r="D73" s="122" t="s">
        <v>162</v>
      </c>
      <c r="E73" s="123">
        <v>3</v>
      </c>
      <c r="F73" s="124" t="s">
        <v>13</v>
      </c>
      <c r="G73" s="125">
        <v>500</v>
      </c>
      <c r="H73" s="124">
        <v>4</v>
      </c>
      <c r="I73" s="124">
        <v>4</v>
      </c>
      <c r="J73" s="124">
        <v>4</v>
      </c>
      <c r="K73" s="124">
        <v>4</v>
      </c>
      <c r="L73" s="124">
        <v>4</v>
      </c>
      <c r="M73" s="124">
        <v>4</v>
      </c>
      <c r="N73" s="124">
        <v>4</v>
      </c>
      <c r="O73" s="124">
        <v>4</v>
      </c>
      <c r="P73" s="124">
        <v>4</v>
      </c>
      <c r="Q73" s="124">
        <v>4</v>
      </c>
      <c r="R73" s="124">
        <v>4</v>
      </c>
      <c r="S73" s="126">
        <v>4</v>
      </c>
      <c r="T73" s="124">
        <v>48</v>
      </c>
      <c r="U73" s="125">
        <v>24000</v>
      </c>
    </row>
    <row r="74" spans="1:21" x14ac:dyDescent="0.25">
      <c r="A74" s="119">
        <v>1.07</v>
      </c>
      <c r="B74" s="120" t="s">
        <v>88</v>
      </c>
      <c r="C74" s="121" t="s">
        <v>142</v>
      </c>
      <c r="D74" s="122" t="s">
        <v>165</v>
      </c>
      <c r="E74" s="123">
        <v>4</v>
      </c>
      <c r="F74" s="124" t="s">
        <v>13</v>
      </c>
      <c r="G74" s="125">
        <v>87.899999999999991</v>
      </c>
      <c r="H74" s="124">
        <v>4</v>
      </c>
      <c r="I74" s="124">
        <v>4</v>
      </c>
      <c r="J74" s="124">
        <v>4</v>
      </c>
      <c r="K74" s="124">
        <v>4</v>
      </c>
      <c r="L74" s="124">
        <v>4</v>
      </c>
      <c r="M74" s="124">
        <v>4</v>
      </c>
      <c r="N74" s="124">
        <v>4</v>
      </c>
      <c r="O74" s="124">
        <v>4</v>
      </c>
      <c r="P74" s="124">
        <v>4</v>
      </c>
      <c r="Q74" s="124">
        <v>4</v>
      </c>
      <c r="R74" s="124">
        <v>4</v>
      </c>
      <c r="S74" s="126">
        <v>4</v>
      </c>
      <c r="T74" s="124">
        <v>48</v>
      </c>
      <c r="U74" s="125">
        <v>4219.2</v>
      </c>
    </row>
    <row r="75" spans="1:21" x14ac:dyDescent="0.25">
      <c r="A75" s="119">
        <v>1.07</v>
      </c>
      <c r="B75" s="120" t="s">
        <v>88</v>
      </c>
      <c r="C75" s="121" t="s">
        <v>142</v>
      </c>
      <c r="D75" s="122" t="s">
        <v>166</v>
      </c>
      <c r="E75" s="123">
        <v>4</v>
      </c>
      <c r="F75" s="124" t="s">
        <v>13</v>
      </c>
      <c r="G75" s="125">
        <v>50</v>
      </c>
      <c r="H75" s="124">
        <v>4</v>
      </c>
      <c r="I75" s="124">
        <v>4</v>
      </c>
      <c r="J75" s="124">
        <v>4</v>
      </c>
      <c r="K75" s="124">
        <v>4</v>
      </c>
      <c r="L75" s="124">
        <v>4</v>
      </c>
      <c r="M75" s="124">
        <v>4</v>
      </c>
      <c r="N75" s="124">
        <v>4</v>
      </c>
      <c r="O75" s="124">
        <v>4</v>
      </c>
      <c r="P75" s="124">
        <v>4</v>
      </c>
      <c r="Q75" s="124">
        <v>4</v>
      </c>
      <c r="R75" s="124">
        <v>4</v>
      </c>
      <c r="S75" s="126">
        <v>4</v>
      </c>
      <c r="T75" s="124">
        <v>48</v>
      </c>
      <c r="U75" s="125">
        <v>2400</v>
      </c>
    </row>
    <row r="76" spans="1:21" x14ac:dyDescent="0.25">
      <c r="A76" s="119">
        <v>1.07</v>
      </c>
      <c r="B76" s="120" t="s">
        <v>88</v>
      </c>
      <c r="C76" s="121" t="s">
        <v>142</v>
      </c>
      <c r="D76" s="122" t="s">
        <v>167</v>
      </c>
      <c r="E76" s="123">
        <v>4</v>
      </c>
      <c r="F76" s="124" t="s">
        <v>13</v>
      </c>
      <c r="G76" s="125">
        <v>510.34999999999997</v>
      </c>
      <c r="H76" s="124">
        <v>4</v>
      </c>
      <c r="I76" s="124">
        <v>4</v>
      </c>
      <c r="J76" s="124">
        <v>4</v>
      </c>
      <c r="K76" s="124">
        <v>4</v>
      </c>
      <c r="L76" s="124">
        <v>4</v>
      </c>
      <c r="M76" s="124">
        <v>4</v>
      </c>
      <c r="N76" s="124">
        <v>4</v>
      </c>
      <c r="O76" s="124">
        <v>4</v>
      </c>
      <c r="P76" s="124">
        <v>4</v>
      </c>
      <c r="Q76" s="124">
        <v>4</v>
      </c>
      <c r="R76" s="124">
        <v>4</v>
      </c>
      <c r="S76" s="126">
        <v>4</v>
      </c>
      <c r="T76" s="124">
        <v>48</v>
      </c>
      <c r="U76" s="125">
        <v>24496.800000000003</v>
      </c>
    </row>
    <row r="77" spans="1:21" x14ac:dyDescent="0.25">
      <c r="A77" s="119">
        <v>1.07</v>
      </c>
      <c r="B77" s="120" t="s">
        <v>88</v>
      </c>
      <c r="C77" s="121" t="s">
        <v>168</v>
      </c>
      <c r="D77" s="122" t="s">
        <v>168</v>
      </c>
      <c r="E77" s="123">
        <v>3</v>
      </c>
      <c r="F77" s="124" t="s">
        <v>13</v>
      </c>
      <c r="G77" s="125">
        <v>406.1</v>
      </c>
      <c r="H77" s="124">
        <v>4</v>
      </c>
      <c r="I77" s="124">
        <v>4</v>
      </c>
      <c r="J77" s="124">
        <v>4</v>
      </c>
      <c r="K77" s="124">
        <v>4</v>
      </c>
      <c r="L77" s="124">
        <v>4</v>
      </c>
      <c r="M77" s="124">
        <v>4</v>
      </c>
      <c r="N77" s="124">
        <v>4</v>
      </c>
      <c r="O77" s="124">
        <v>4</v>
      </c>
      <c r="P77" s="124">
        <v>4</v>
      </c>
      <c r="Q77" s="124">
        <v>4</v>
      </c>
      <c r="R77" s="124">
        <v>4</v>
      </c>
      <c r="S77" s="126">
        <v>4</v>
      </c>
      <c r="T77" s="124">
        <v>48</v>
      </c>
      <c r="U77" s="125">
        <v>19492.8</v>
      </c>
    </row>
    <row r="78" spans="1:21" x14ac:dyDescent="0.25">
      <c r="A78" s="119">
        <v>1.07</v>
      </c>
      <c r="B78" s="120" t="s">
        <v>88</v>
      </c>
      <c r="C78" s="121" t="s">
        <v>175</v>
      </c>
      <c r="D78" s="122" t="s">
        <v>176</v>
      </c>
      <c r="E78" s="123">
        <v>4</v>
      </c>
      <c r="F78" s="124" t="s">
        <v>13</v>
      </c>
      <c r="G78" s="125">
        <v>60.85</v>
      </c>
      <c r="H78" s="124">
        <v>4</v>
      </c>
      <c r="I78" s="124">
        <v>4</v>
      </c>
      <c r="J78" s="124">
        <v>4</v>
      </c>
      <c r="K78" s="124">
        <v>4</v>
      </c>
      <c r="L78" s="124">
        <v>4</v>
      </c>
      <c r="M78" s="124">
        <v>4</v>
      </c>
      <c r="N78" s="124">
        <v>4</v>
      </c>
      <c r="O78" s="124">
        <v>4</v>
      </c>
      <c r="P78" s="124">
        <v>4</v>
      </c>
      <c r="Q78" s="124">
        <v>4</v>
      </c>
      <c r="R78" s="124">
        <v>4</v>
      </c>
      <c r="S78" s="126">
        <v>4</v>
      </c>
      <c r="T78" s="124">
        <v>48</v>
      </c>
      <c r="U78" s="125">
        <v>2920.8000000000006</v>
      </c>
    </row>
    <row r="79" spans="1:21" x14ac:dyDescent="0.25">
      <c r="A79" s="119">
        <v>1.07</v>
      </c>
      <c r="B79" s="120" t="s">
        <v>88</v>
      </c>
      <c r="C79" s="121" t="s">
        <v>169</v>
      </c>
      <c r="D79" s="122" t="s">
        <v>169</v>
      </c>
      <c r="E79" s="123">
        <v>4</v>
      </c>
      <c r="F79" s="124" t="s">
        <v>170</v>
      </c>
      <c r="G79" s="125">
        <v>50.610000000000007</v>
      </c>
      <c r="H79" s="124">
        <v>2</v>
      </c>
      <c r="I79" s="124">
        <v>2</v>
      </c>
      <c r="J79" s="124">
        <v>2</v>
      </c>
      <c r="K79" s="124">
        <v>2</v>
      </c>
      <c r="L79" s="124">
        <v>2</v>
      </c>
      <c r="M79" s="124">
        <v>2</v>
      </c>
      <c r="N79" s="124">
        <v>2</v>
      </c>
      <c r="O79" s="124">
        <v>2</v>
      </c>
      <c r="P79" s="124">
        <v>2</v>
      </c>
      <c r="Q79" s="124">
        <v>2</v>
      </c>
      <c r="R79" s="124">
        <v>2</v>
      </c>
      <c r="S79" s="126">
        <v>2</v>
      </c>
      <c r="T79" s="124">
        <v>24</v>
      </c>
      <c r="U79" s="125">
        <v>1214.6400000000001</v>
      </c>
    </row>
    <row r="80" spans="1:21" x14ac:dyDescent="0.25">
      <c r="A80" s="119">
        <v>1.07</v>
      </c>
      <c r="B80" s="120" t="s">
        <v>88</v>
      </c>
      <c r="C80" s="121" t="s">
        <v>171</v>
      </c>
      <c r="D80" s="122" t="s">
        <v>171</v>
      </c>
      <c r="E80" s="123">
        <v>4</v>
      </c>
      <c r="F80" s="124" t="s">
        <v>172</v>
      </c>
      <c r="G80" s="125">
        <v>71.05</v>
      </c>
      <c r="H80" s="124">
        <v>2</v>
      </c>
      <c r="I80" s="124">
        <v>4</v>
      </c>
      <c r="J80" s="124">
        <v>2</v>
      </c>
      <c r="K80" s="124">
        <v>2</v>
      </c>
      <c r="L80" s="124">
        <v>2</v>
      </c>
      <c r="M80" s="124">
        <v>2</v>
      </c>
      <c r="N80" s="124">
        <v>2</v>
      </c>
      <c r="O80" s="124">
        <v>2</v>
      </c>
      <c r="P80" s="124">
        <v>2</v>
      </c>
      <c r="Q80" s="124">
        <v>2</v>
      </c>
      <c r="R80" s="124">
        <v>2</v>
      </c>
      <c r="S80" s="126">
        <v>2</v>
      </c>
      <c r="T80" s="124">
        <v>26</v>
      </c>
      <c r="U80" s="125">
        <v>1847.2999999999995</v>
      </c>
    </row>
    <row r="81" spans="1:21" x14ac:dyDescent="0.25">
      <c r="A81" s="119">
        <v>1.07</v>
      </c>
      <c r="B81" s="120" t="s">
        <v>88</v>
      </c>
      <c r="C81" s="121" t="s">
        <v>173</v>
      </c>
      <c r="D81" s="122" t="s">
        <v>173</v>
      </c>
      <c r="E81" s="123">
        <v>4</v>
      </c>
      <c r="F81" s="124" t="s">
        <v>174</v>
      </c>
      <c r="G81" s="125">
        <v>111.25</v>
      </c>
      <c r="H81" s="124">
        <v>2</v>
      </c>
      <c r="I81" s="124">
        <v>2</v>
      </c>
      <c r="J81" s="124">
        <v>2</v>
      </c>
      <c r="K81" s="124">
        <v>2</v>
      </c>
      <c r="L81" s="124">
        <v>2</v>
      </c>
      <c r="M81" s="124">
        <v>2</v>
      </c>
      <c r="N81" s="124">
        <v>2</v>
      </c>
      <c r="O81" s="124">
        <v>2</v>
      </c>
      <c r="P81" s="124">
        <v>2</v>
      </c>
      <c r="Q81" s="124">
        <v>2</v>
      </c>
      <c r="R81" s="124">
        <v>2</v>
      </c>
      <c r="S81" s="126">
        <v>2</v>
      </c>
      <c r="T81" s="124">
        <v>24</v>
      </c>
      <c r="U81" s="125">
        <v>2670</v>
      </c>
    </row>
    <row r="82" spans="1:21" x14ac:dyDescent="0.25">
      <c r="A82" s="119">
        <v>1.0900000000000001</v>
      </c>
      <c r="B82" s="120" t="s">
        <v>90</v>
      </c>
      <c r="C82" s="121" t="s">
        <v>155</v>
      </c>
      <c r="D82" s="122" t="s">
        <v>156</v>
      </c>
      <c r="E82" s="123">
        <v>2</v>
      </c>
      <c r="F82" s="124" t="s">
        <v>119</v>
      </c>
      <c r="G82" s="125">
        <v>200</v>
      </c>
      <c r="H82" s="124">
        <v>0</v>
      </c>
      <c r="I82" s="124">
        <v>0</v>
      </c>
      <c r="J82" s="124">
        <v>0</v>
      </c>
      <c r="K82" s="124">
        <v>0</v>
      </c>
      <c r="L82" s="124">
        <v>0</v>
      </c>
      <c r="M82" s="124">
        <v>1</v>
      </c>
      <c r="N82" s="124">
        <v>0</v>
      </c>
      <c r="O82" s="124">
        <v>1</v>
      </c>
      <c r="P82" s="124">
        <v>0</v>
      </c>
      <c r="Q82" s="124">
        <v>0</v>
      </c>
      <c r="R82" s="124">
        <v>0</v>
      </c>
      <c r="S82" s="126">
        <v>0</v>
      </c>
      <c r="T82" s="124">
        <v>2</v>
      </c>
      <c r="U82" s="125">
        <v>400</v>
      </c>
    </row>
    <row r="83" spans="1:21" x14ac:dyDescent="0.25">
      <c r="A83" s="119">
        <v>1.0900000000000001</v>
      </c>
      <c r="B83" s="120" t="s">
        <v>90</v>
      </c>
      <c r="C83" s="121" t="s">
        <v>162</v>
      </c>
      <c r="D83" s="122" t="s">
        <v>162</v>
      </c>
      <c r="E83" s="123">
        <v>1</v>
      </c>
      <c r="F83" s="124" t="s">
        <v>119</v>
      </c>
      <c r="G83" s="125">
        <v>250</v>
      </c>
      <c r="H83" s="124">
        <v>0</v>
      </c>
      <c r="I83" s="124">
        <v>0</v>
      </c>
      <c r="J83" s="124">
        <v>0</v>
      </c>
      <c r="K83" s="124">
        <v>0</v>
      </c>
      <c r="L83" s="124">
        <v>0</v>
      </c>
      <c r="M83" s="124">
        <v>1</v>
      </c>
      <c r="N83" s="124">
        <v>0</v>
      </c>
      <c r="O83" s="124">
        <v>1</v>
      </c>
      <c r="P83" s="124">
        <v>0</v>
      </c>
      <c r="Q83" s="124">
        <v>0</v>
      </c>
      <c r="R83" s="124">
        <v>0</v>
      </c>
      <c r="S83" s="126">
        <v>0</v>
      </c>
      <c r="T83" s="124">
        <v>2</v>
      </c>
      <c r="U83" s="125">
        <v>500</v>
      </c>
    </row>
    <row r="84" spans="1:21" x14ac:dyDescent="0.25">
      <c r="A84" s="119">
        <v>1.1200000000000001</v>
      </c>
      <c r="B84" s="120" t="s">
        <v>93</v>
      </c>
      <c r="C84" s="121" t="s">
        <v>181</v>
      </c>
      <c r="D84" s="122" t="s">
        <v>181</v>
      </c>
      <c r="E84" s="123">
        <v>1</v>
      </c>
      <c r="F84" s="124" t="s">
        <v>119</v>
      </c>
      <c r="G84" s="125">
        <v>55</v>
      </c>
      <c r="H84" s="124">
        <v>0</v>
      </c>
      <c r="I84" s="124">
        <v>0</v>
      </c>
      <c r="J84" s="124">
        <v>0</v>
      </c>
      <c r="K84" s="124">
        <v>0</v>
      </c>
      <c r="L84" s="124">
        <v>0</v>
      </c>
      <c r="M84" s="124">
        <v>0</v>
      </c>
      <c r="N84" s="124">
        <v>0</v>
      </c>
      <c r="O84" s="124">
        <v>0</v>
      </c>
      <c r="P84" s="124">
        <v>0</v>
      </c>
      <c r="Q84" s="124">
        <v>1</v>
      </c>
      <c r="R84" s="124">
        <v>0</v>
      </c>
      <c r="S84" s="126">
        <v>0</v>
      </c>
      <c r="T84" s="124">
        <v>1</v>
      </c>
      <c r="U84" s="125">
        <v>55</v>
      </c>
    </row>
    <row r="85" spans="1:21" x14ac:dyDescent="0.25">
      <c r="A85" s="119">
        <v>1.1200000000000001</v>
      </c>
      <c r="B85" s="120" t="s">
        <v>93</v>
      </c>
      <c r="C85" s="121" t="s">
        <v>162</v>
      </c>
      <c r="D85" s="122" t="s">
        <v>162</v>
      </c>
      <c r="E85" s="123">
        <v>1</v>
      </c>
      <c r="F85" s="124" t="s">
        <v>119</v>
      </c>
      <c r="G85" s="125">
        <v>50</v>
      </c>
      <c r="H85" s="124">
        <v>0</v>
      </c>
      <c r="I85" s="124">
        <v>0</v>
      </c>
      <c r="J85" s="124">
        <v>0</v>
      </c>
      <c r="K85" s="124">
        <v>0</v>
      </c>
      <c r="L85" s="124">
        <v>0</v>
      </c>
      <c r="M85" s="124">
        <v>0</v>
      </c>
      <c r="N85" s="124">
        <v>0</v>
      </c>
      <c r="O85" s="124">
        <v>0</v>
      </c>
      <c r="P85" s="124">
        <v>0</v>
      </c>
      <c r="Q85" s="124">
        <v>1</v>
      </c>
      <c r="R85" s="124">
        <v>0</v>
      </c>
      <c r="S85" s="126">
        <v>0</v>
      </c>
      <c r="T85" s="124">
        <v>1</v>
      </c>
      <c r="U85" s="125">
        <v>50</v>
      </c>
    </row>
    <row r="86" spans="1:21" x14ac:dyDescent="0.25">
      <c r="A86" s="119">
        <v>1.2</v>
      </c>
      <c r="B86" s="120" t="s">
        <v>103</v>
      </c>
      <c r="C86" s="121" t="s">
        <v>162</v>
      </c>
      <c r="D86" s="122" t="s">
        <v>162</v>
      </c>
      <c r="E86" s="123">
        <v>1</v>
      </c>
      <c r="F86" s="124" t="s">
        <v>119</v>
      </c>
      <c r="G86" s="125">
        <v>50</v>
      </c>
      <c r="H86" s="124">
        <v>0</v>
      </c>
      <c r="I86" s="124">
        <v>0</v>
      </c>
      <c r="J86" s="124">
        <v>0</v>
      </c>
      <c r="K86" s="124">
        <v>0</v>
      </c>
      <c r="L86" s="124">
        <v>1</v>
      </c>
      <c r="M86" s="124">
        <v>0</v>
      </c>
      <c r="N86" s="124">
        <v>1</v>
      </c>
      <c r="O86" s="124">
        <v>0</v>
      </c>
      <c r="P86" s="124">
        <v>0</v>
      </c>
      <c r="Q86" s="124">
        <v>0</v>
      </c>
      <c r="R86" s="124">
        <v>0</v>
      </c>
      <c r="S86" s="126">
        <v>0</v>
      </c>
      <c r="T86" s="124">
        <v>2</v>
      </c>
      <c r="U86" s="125">
        <v>100</v>
      </c>
    </row>
    <row r="87" spans="1:21" x14ac:dyDescent="0.25">
      <c r="A87" s="119">
        <v>1.21</v>
      </c>
      <c r="B87" s="120" t="s">
        <v>105</v>
      </c>
      <c r="C87" s="121" t="s">
        <v>142</v>
      </c>
      <c r="D87" s="122" t="s">
        <v>178</v>
      </c>
      <c r="E87" s="123">
        <v>1</v>
      </c>
      <c r="F87" s="124" t="s">
        <v>119</v>
      </c>
      <c r="G87" s="125">
        <v>1</v>
      </c>
      <c r="H87" s="124">
        <v>21</v>
      </c>
      <c r="I87" s="124">
        <v>20</v>
      </c>
      <c r="J87" s="124">
        <v>23</v>
      </c>
      <c r="K87" s="124">
        <v>22</v>
      </c>
      <c r="L87" s="124">
        <v>21</v>
      </c>
      <c r="M87" s="124">
        <v>22</v>
      </c>
      <c r="N87" s="124">
        <v>22</v>
      </c>
      <c r="O87" s="124">
        <v>21</v>
      </c>
      <c r="P87" s="124">
        <v>22</v>
      </c>
      <c r="Q87" s="124">
        <v>22</v>
      </c>
      <c r="R87" s="124">
        <v>21</v>
      </c>
      <c r="S87" s="126">
        <v>23</v>
      </c>
      <c r="T87" s="124">
        <v>260</v>
      </c>
      <c r="U87" s="125">
        <v>260</v>
      </c>
    </row>
    <row r="88" spans="1:21" x14ac:dyDescent="0.25">
      <c r="A88" s="119">
        <v>1.21</v>
      </c>
      <c r="B88" s="120" t="s">
        <v>105</v>
      </c>
      <c r="C88" s="121" t="s">
        <v>142</v>
      </c>
      <c r="D88" s="122" t="s">
        <v>179</v>
      </c>
      <c r="E88" s="123">
        <v>1</v>
      </c>
      <c r="F88" s="124" t="s">
        <v>119</v>
      </c>
      <c r="G88" s="125">
        <v>3</v>
      </c>
      <c r="H88" s="124">
        <v>21</v>
      </c>
      <c r="I88" s="124">
        <v>20</v>
      </c>
      <c r="J88" s="124">
        <v>23</v>
      </c>
      <c r="K88" s="124">
        <v>22</v>
      </c>
      <c r="L88" s="124">
        <v>21</v>
      </c>
      <c r="M88" s="124">
        <v>22</v>
      </c>
      <c r="N88" s="124">
        <v>22</v>
      </c>
      <c r="O88" s="124">
        <v>21</v>
      </c>
      <c r="P88" s="124">
        <v>22</v>
      </c>
      <c r="Q88" s="124">
        <v>22</v>
      </c>
      <c r="R88" s="124">
        <v>21</v>
      </c>
      <c r="S88" s="126">
        <v>23</v>
      </c>
      <c r="T88" s="124">
        <v>260</v>
      </c>
      <c r="U88" s="125">
        <v>780</v>
      </c>
    </row>
    <row r="89" spans="1:21" x14ac:dyDescent="0.25">
      <c r="A89" s="119">
        <v>1.21</v>
      </c>
      <c r="B89" s="120" t="s">
        <v>105</v>
      </c>
      <c r="C89" s="121" t="s">
        <v>142</v>
      </c>
      <c r="D89" s="122" t="s">
        <v>180</v>
      </c>
      <c r="E89" s="123">
        <v>1</v>
      </c>
      <c r="F89" s="124" t="s">
        <v>119</v>
      </c>
      <c r="G89" s="125">
        <v>2</v>
      </c>
      <c r="H89" s="124">
        <v>21</v>
      </c>
      <c r="I89" s="124">
        <v>20</v>
      </c>
      <c r="J89" s="124">
        <v>23</v>
      </c>
      <c r="K89" s="124">
        <v>22</v>
      </c>
      <c r="L89" s="124">
        <v>21</v>
      </c>
      <c r="M89" s="124">
        <v>22</v>
      </c>
      <c r="N89" s="124">
        <v>22</v>
      </c>
      <c r="O89" s="124">
        <v>21</v>
      </c>
      <c r="P89" s="124">
        <v>22</v>
      </c>
      <c r="Q89" s="124">
        <v>22</v>
      </c>
      <c r="R89" s="124">
        <v>21</v>
      </c>
      <c r="S89" s="126">
        <v>23</v>
      </c>
      <c r="T89" s="124">
        <v>260</v>
      </c>
      <c r="U89" s="125">
        <v>520</v>
      </c>
    </row>
    <row r="90" spans="1:21" x14ac:dyDescent="0.25">
      <c r="A90" s="119">
        <v>1.21</v>
      </c>
      <c r="B90" s="120" t="s">
        <v>105</v>
      </c>
      <c r="C90" s="121" t="s">
        <v>142</v>
      </c>
      <c r="D90" s="122" t="s">
        <v>143</v>
      </c>
      <c r="E90" s="123">
        <v>1</v>
      </c>
      <c r="F90" s="124" t="s">
        <v>119</v>
      </c>
      <c r="G90" s="125">
        <v>2</v>
      </c>
      <c r="H90" s="124">
        <v>21</v>
      </c>
      <c r="I90" s="124">
        <v>20</v>
      </c>
      <c r="J90" s="124">
        <v>23</v>
      </c>
      <c r="K90" s="124">
        <v>22</v>
      </c>
      <c r="L90" s="124">
        <v>21</v>
      </c>
      <c r="M90" s="124">
        <v>22</v>
      </c>
      <c r="N90" s="124">
        <v>22</v>
      </c>
      <c r="O90" s="124">
        <v>21</v>
      </c>
      <c r="P90" s="124">
        <v>22</v>
      </c>
      <c r="Q90" s="124">
        <v>22</v>
      </c>
      <c r="R90" s="124">
        <v>21</v>
      </c>
      <c r="S90" s="126">
        <v>23</v>
      </c>
      <c r="T90" s="124">
        <v>260</v>
      </c>
      <c r="U90" s="125">
        <v>520</v>
      </c>
    </row>
    <row r="91" spans="1:21" x14ac:dyDescent="0.25">
      <c r="A91" s="119">
        <v>1.21</v>
      </c>
      <c r="B91" s="120" t="s">
        <v>105</v>
      </c>
      <c r="C91" s="121" t="s">
        <v>142</v>
      </c>
      <c r="D91" s="122" t="s">
        <v>144</v>
      </c>
      <c r="E91" s="123">
        <v>1</v>
      </c>
      <c r="F91" s="124" t="s">
        <v>119</v>
      </c>
      <c r="G91" s="125">
        <v>4</v>
      </c>
      <c r="H91" s="124">
        <v>21</v>
      </c>
      <c r="I91" s="124">
        <v>20</v>
      </c>
      <c r="J91" s="124">
        <v>23</v>
      </c>
      <c r="K91" s="124">
        <v>22</v>
      </c>
      <c r="L91" s="124">
        <v>21</v>
      </c>
      <c r="M91" s="124">
        <v>22</v>
      </c>
      <c r="N91" s="124">
        <v>22</v>
      </c>
      <c r="O91" s="124">
        <v>21</v>
      </c>
      <c r="P91" s="124">
        <v>22</v>
      </c>
      <c r="Q91" s="124">
        <v>22</v>
      </c>
      <c r="R91" s="124">
        <v>21</v>
      </c>
      <c r="S91" s="126">
        <v>23</v>
      </c>
      <c r="T91" s="124">
        <v>260</v>
      </c>
      <c r="U91" s="125">
        <v>1040</v>
      </c>
    </row>
    <row r="92" spans="1:21" x14ac:dyDescent="0.25">
      <c r="A92" s="119">
        <v>1.21</v>
      </c>
      <c r="B92" s="120" t="s">
        <v>105</v>
      </c>
      <c r="C92" s="121" t="s">
        <v>142</v>
      </c>
      <c r="D92" s="122" t="s">
        <v>145</v>
      </c>
      <c r="E92" s="123">
        <v>2</v>
      </c>
      <c r="F92" s="124" t="s">
        <v>119</v>
      </c>
      <c r="G92" s="125">
        <v>2</v>
      </c>
      <c r="H92" s="124">
        <v>21</v>
      </c>
      <c r="I92" s="124">
        <v>20</v>
      </c>
      <c r="J92" s="124">
        <v>23</v>
      </c>
      <c r="K92" s="124">
        <v>22</v>
      </c>
      <c r="L92" s="124">
        <v>21</v>
      </c>
      <c r="M92" s="124">
        <v>22</v>
      </c>
      <c r="N92" s="124">
        <v>22</v>
      </c>
      <c r="O92" s="124">
        <v>21</v>
      </c>
      <c r="P92" s="124">
        <v>22</v>
      </c>
      <c r="Q92" s="124">
        <v>22</v>
      </c>
      <c r="R92" s="124">
        <v>21</v>
      </c>
      <c r="S92" s="126">
        <v>23</v>
      </c>
      <c r="T92" s="124">
        <v>260</v>
      </c>
      <c r="U92" s="125">
        <v>520</v>
      </c>
    </row>
    <row r="93" spans="1:21" x14ac:dyDescent="0.25">
      <c r="A93" s="119">
        <v>1.21</v>
      </c>
      <c r="B93" s="120" t="s">
        <v>105</v>
      </c>
      <c r="C93" s="121" t="s">
        <v>142</v>
      </c>
      <c r="D93" s="122" t="s">
        <v>146</v>
      </c>
      <c r="E93" s="123">
        <v>1</v>
      </c>
      <c r="F93" s="124" t="s">
        <v>119</v>
      </c>
      <c r="G93" s="125">
        <v>2</v>
      </c>
      <c r="H93" s="124">
        <v>21</v>
      </c>
      <c r="I93" s="124">
        <v>20</v>
      </c>
      <c r="J93" s="124">
        <v>23</v>
      </c>
      <c r="K93" s="124">
        <v>22</v>
      </c>
      <c r="L93" s="124">
        <v>21</v>
      </c>
      <c r="M93" s="124">
        <v>22</v>
      </c>
      <c r="N93" s="124">
        <v>22</v>
      </c>
      <c r="O93" s="124">
        <v>21</v>
      </c>
      <c r="P93" s="124">
        <v>22</v>
      </c>
      <c r="Q93" s="124">
        <v>22</v>
      </c>
      <c r="R93" s="124">
        <v>21</v>
      </c>
      <c r="S93" s="126">
        <v>23</v>
      </c>
      <c r="T93" s="124">
        <v>260</v>
      </c>
      <c r="U93" s="125">
        <v>520</v>
      </c>
    </row>
    <row r="94" spans="1:21" x14ac:dyDescent="0.25">
      <c r="A94" s="119">
        <v>1.21</v>
      </c>
      <c r="B94" s="120" t="s">
        <v>105</v>
      </c>
      <c r="C94" s="121" t="s">
        <v>142</v>
      </c>
      <c r="D94" s="122" t="s">
        <v>147</v>
      </c>
      <c r="E94" s="123">
        <v>1</v>
      </c>
      <c r="F94" s="124" t="s">
        <v>119</v>
      </c>
      <c r="G94" s="125">
        <v>3</v>
      </c>
      <c r="H94" s="124">
        <v>21</v>
      </c>
      <c r="I94" s="124">
        <v>20</v>
      </c>
      <c r="J94" s="124">
        <v>23</v>
      </c>
      <c r="K94" s="124">
        <v>22</v>
      </c>
      <c r="L94" s="124">
        <v>21</v>
      </c>
      <c r="M94" s="124">
        <v>22</v>
      </c>
      <c r="N94" s="124">
        <v>22</v>
      </c>
      <c r="O94" s="124">
        <v>21</v>
      </c>
      <c r="P94" s="124">
        <v>22</v>
      </c>
      <c r="Q94" s="124">
        <v>22</v>
      </c>
      <c r="R94" s="124">
        <v>21</v>
      </c>
      <c r="S94" s="126">
        <v>23</v>
      </c>
      <c r="T94" s="124">
        <v>260</v>
      </c>
      <c r="U94" s="125">
        <v>780</v>
      </c>
    </row>
    <row r="95" spans="1:21" x14ac:dyDescent="0.25">
      <c r="A95" s="119">
        <v>1.21</v>
      </c>
      <c r="B95" s="120" t="s">
        <v>105</v>
      </c>
      <c r="C95" s="121" t="s">
        <v>142</v>
      </c>
      <c r="D95" s="122" t="s">
        <v>148</v>
      </c>
      <c r="E95" s="123">
        <v>1</v>
      </c>
      <c r="F95" s="124" t="s">
        <v>119</v>
      </c>
      <c r="G95" s="125">
        <v>2</v>
      </c>
      <c r="H95" s="124">
        <v>21</v>
      </c>
      <c r="I95" s="124">
        <v>20</v>
      </c>
      <c r="J95" s="124">
        <v>23</v>
      </c>
      <c r="K95" s="124">
        <v>22</v>
      </c>
      <c r="L95" s="124">
        <v>21</v>
      </c>
      <c r="M95" s="124">
        <v>22</v>
      </c>
      <c r="N95" s="124">
        <v>22</v>
      </c>
      <c r="O95" s="124">
        <v>21</v>
      </c>
      <c r="P95" s="124">
        <v>22</v>
      </c>
      <c r="Q95" s="124">
        <v>22</v>
      </c>
      <c r="R95" s="124">
        <v>21</v>
      </c>
      <c r="S95" s="126">
        <v>23</v>
      </c>
      <c r="T95" s="124">
        <v>260</v>
      </c>
      <c r="U95" s="125">
        <v>520</v>
      </c>
    </row>
    <row r="96" spans="1:21" x14ac:dyDescent="0.25">
      <c r="A96" s="119">
        <v>1.21</v>
      </c>
      <c r="B96" s="120" t="s">
        <v>105</v>
      </c>
      <c r="C96" s="121" t="s">
        <v>142</v>
      </c>
      <c r="D96" s="122" t="s">
        <v>149</v>
      </c>
      <c r="E96" s="123">
        <v>1</v>
      </c>
      <c r="F96" s="124" t="s">
        <v>119</v>
      </c>
      <c r="G96" s="125">
        <v>3</v>
      </c>
      <c r="H96" s="124">
        <v>21</v>
      </c>
      <c r="I96" s="124">
        <v>20</v>
      </c>
      <c r="J96" s="124">
        <v>23</v>
      </c>
      <c r="K96" s="124">
        <v>22</v>
      </c>
      <c r="L96" s="124">
        <v>21</v>
      </c>
      <c r="M96" s="124">
        <v>22</v>
      </c>
      <c r="N96" s="124">
        <v>22</v>
      </c>
      <c r="O96" s="124">
        <v>21</v>
      </c>
      <c r="P96" s="124">
        <v>22</v>
      </c>
      <c r="Q96" s="124">
        <v>22</v>
      </c>
      <c r="R96" s="124">
        <v>21</v>
      </c>
      <c r="S96" s="126">
        <v>23</v>
      </c>
      <c r="T96" s="124">
        <v>260</v>
      </c>
      <c r="U96" s="125">
        <v>780</v>
      </c>
    </row>
    <row r="97" spans="1:21" x14ac:dyDescent="0.25">
      <c r="A97" s="119">
        <v>1.21</v>
      </c>
      <c r="B97" s="120" t="s">
        <v>105</v>
      </c>
      <c r="C97" s="121" t="s">
        <v>150</v>
      </c>
      <c r="D97" s="122" t="s">
        <v>151</v>
      </c>
      <c r="E97" s="123">
        <v>1</v>
      </c>
      <c r="F97" s="124" t="s">
        <v>119</v>
      </c>
      <c r="G97" s="125">
        <v>3</v>
      </c>
      <c r="H97" s="124">
        <v>21</v>
      </c>
      <c r="I97" s="124">
        <v>20</v>
      </c>
      <c r="J97" s="124">
        <v>23</v>
      </c>
      <c r="K97" s="124">
        <v>22</v>
      </c>
      <c r="L97" s="124">
        <v>21</v>
      </c>
      <c r="M97" s="124">
        <v>22</v>
      </c>
      <c r="N97" s="124">
        <v>22</v>
      </c>
      <c r="O97" s="124">
        <v>21</v>
      </c>
      <c r="P97" s="124">
        <v>22</v>
      </c>
      <c r="Q97" s="124">
        <v>22</v>
      </c>
      <c r="R97" s="124">
        <v>21</v>
      </c>
      <c r="S97" s="126">
        <v>23</v>
      </c>
      <c r="T97" s="124">
        <v>260</v>
      </c>
      <c r="U97" s="125">
        <v>780</v>
      </c>
    </row>
    <row r="98" spans="1:21" x14ac:dyDescent="0.25">
      <c r="A98" s="119">
        <v>1.21</v>
      </c>
      <c r="B98" s="120" t="s">
        <v>105</v>
      </c>
      <c r="C98" s="121" t="s">
        <v>142</v>
      </c>
      <c r="D98" s="122" t="s">
        <v>152</v>
      </c>
      <c r="E98" s="123">
        <v>1</v>
      </c>
      <c r="F98" s="124" t="s">
        <v>119</v>
      </c>
      <c r="G98" s="125">
        <v>5</v>
      </c>
      <c r="H98" s="124">
        <v>21</v>
      </c>
      <c r="I98" s="124">
        <v>20</v>
      </c>
      <c r="J98" s="124">
        <v>23</v>
      </c>
      <c r="K98" s="124">
        <v>22</v>
      </c>
      <c r="L98" s="124">
        <v>21</v>
      </c>
      <c r="M98" s="124">
        <v>22</v>
      </c>
      <c r="N98" s="124">
        <v>22</v>
      </c>
      <c r="O98" s="124">
        <v>21</v>
      </c>
      <c r="P98" s="124">
        <v>22</v>
      </c>
      <c r="Q98" s="124">
        <v>22</v>
      </c>
      <c r="R98" s="124">
        <v>21</v>
      </c>
      <c r="S98" s="126">
        <v>23</v>
      </c>
      <c r="T98" s="124">
        <v>260</v>
      </c>
      <c r="U98" s="125">
        <v>1300</v>
      </c>
    </row>
    <row r="99" spans="1:21" x14ac:dyDescent="0.25">
      <c r="A99" s="119">
        <v>1.21</v>
      </c>
      <c r="B99" s="120" t="s">
        <v>105</v>
      </c>
      <c r="C99" s="121" t="s">
        <v>153</v>
      </c>
      <c r="D99" s="122" t="s">
        <v>154</v>
      </c>
      <c r="E99" s="123">
        <v>1</v>
      </c>
      <c r="F99" s="124" t="s">
        <v>119</v>
      </c>
      <c r="G99" s="125">
        <v>5</v>
      </c>
      <c r="H99" s="124">
        <v>21</v>
      </c>
      <c r="I99" s="124">
        <v>20</v>
      </c>
      <c r="J99" s="124">
        <v>23</v>
      </c>
      <c r="K99" s="124">
        <v>22</v>
      </c>
      <c r="L99" s="124">
        <v>21</v>
      </c>
      <c r="M99" s="124">
        <v>22</v>
      </c>
      <c r="N99" s="124">
        <v>22</v>
      </c>
      <c r="O99" s="124">
        <v>21</v>
      </c>
      <c r="P99" s="124">
        <v>22</v>
      </c>
      <c r="Q99" s="124">
        <v>22</v>
      </c>
      <c r="R99" s="124">
        <v>21</v>
      </c>
      <c r="S99" s="126">
        <v>23</v>
      </c>
      <c r="T99" s="124">
        <v>260</v>
      </c>
      <c r="U99" s="125">
        <v>1300</v>
      </c>
    </row>
    <row r="100" spans="1:21" x14ac:dyDescent="0.25">
      <c r="A100" s="119">
        <v>1.21</v>
      </c>
      <c r="B100" s="120" t="s">
        <v>105</v>
      </c>
      <c r="C100" s="121" t="s">
        <v>155</v>
      </c>
      <c r="D100" s="122" t="s">
        <v>156</v>
      </c>
      <c r="E100" s="123">
        <v>1</v>
      </c>
      <c r="F100" s="124" t="s">
        <v>119</v>
      </c>
      <c r="G100" s="125">
        <v>5</v>
      </c>
      <c r="H100" s="124">
        <v>21</v>
      </c>
      <c r="I100" s="124">
        <v>20</v>
      </c>
      <c r="J100" s="124">
        <v>23</v>
      </c>
      <c r="K100" s="124">
        <v>22</v>
      </c>
      <c r="L100" s="124">
        <v>21</v>
      </c>
      <c r="M100" s="124">
        <v>22</v>
      </c>
      <c r="N100" s="124">
        <v>22</v>
      </c>
      <c r="O100" s="124">
        <v>21</v>
      </c>
      <c r="P100" s="124">
        <v>22</v>
      </c>
      <c r="Q100" s="124">
        <v>22</v>
      </c>
      <c r="R100" s="124">
        <v>21</v>
      </c>
      <c r="S100" s="126">
        <v>23</v>
      </c>
      <c r="T100" s="124">
        <v>260</v>
      </c>
      <c r="U100" s="125">
        <v>1300</v>
      </c>
    </row>
    <row r="101" spans="1:21" x14ac:dyDescent="0.25">
      <c r="A101" s="119">
        <v>1.21</v>
      </c>
      <c r="B101" s="120" t="s">
        <v>105</v>
      </c>
      <c r="C101" s="121" t="s">
        <v>157</v>
      </c>
      <c r="D101" s="122" t="s">
        <v>158</v>
      </c>
      <c r="E101" s="123">
        <v>2</v>
      </c>
      <c r="F101" s="124" t="s">
        <v>119</v>
      </c>
      <c r="G101" s="125">
        <v>2</v>
      </c>
      <c r="H101" s="124">
        <v>21</v>
      </c>
      <c r="I101" s="124">
        <v>20</v>
      </c>
      <c r="J101" s="124">
        <v>23</v>
      </c>
      <c r="K101" s="124">
        <v>22</v>
      </c>
      <c r="L101" s="124">
        <v>21</v>
      </c>
      <c r="M101" s="124">
        <v>22</v>
      </c>
      <c r="N101" s="124">
        <v>22</v>
      </c>
      <c r="O101" s="124">
        <v>21</v>
      </c>
      <c r="P101" s="124">
        <v>22</v>
      </c>
      <c r="Q101" s="124">
        <v>22</v>
      </c>
      <c r="R101" s="124">
        <v>21</v>
      </c>
      <c r="S101" s="126">
        <v>23</v>
      </c>
      <c r="T101" s="124">
        <v>260</v>
      </c>
      <c r="U101" s="125">
        <v>520</v>
      </c>
    </row>
    <row r="102" spans="1:21" x14ac:dyDescent="0.25">
      <c r="A102" s="119">
        <v>1.21</v>
      </c>
      <c r="B102" s="120" t="s">
        <v>105</v>
      </c>
      <c r="C102" s="121" t="s">
        <v>182</v>
      </c>
      <c r="D102" s="122" t="s">
        <v>182</v>
      </c>
      <c r="E102" s="123">
        <v>2</v>
      </c>
      <c r="F102" s="124" t="s">
        <v>119</v>
      </c>
      <c r="G102" s="125">
        <v>2</v>
      </c>
      <c r="H102" s="124">
        <v>21</v>
      </c>
      <c r="I102" s="124">
        <v>20</v>
      </c>
      <c r="J102" s="124">
        <v>23</v>
      </c>
      <c r="K102" s="124">
        <v>22</v>
      </c>
      <c r="L102" s="124">
        <v>21</v>
      </c>
      <c r="M102" s="124">
        <v>22</v>
      </c>
      <c r="N102" s="124">
        <v>22</v>
      </c>
      <c r="O102" s="124">
        <v>21</v>
      </c>
      <c r="P102" s="124">
        <v>22</v>
      </c>
      <c r="Q102" s="124">
        <v>22</v>
      </c>
      <c r="R102" s="124">
        <v>21</v>
      </c>
      <c r="S102" s="126">
        <v>23</v>
      </c>
      <c r="T102" s="124">
        <v>260</v>
      </c>
      <c r="U102" s="125">
        <v>520</v>
      </c>
    </row>
    <row r="103" spans="1:21" x14ac:dyDescent="0.25">
      <c r="A103" s="119">
        <v>1.21</v>
      </c>
      <c r="B103" s="120" t="s">
        <v>105</v>
      </c>
      <c r="C103" s="121" t="s">
        <v>159</v>
      </c>
      <c r="D103" s="122" t="s">
        <v>160</v>
      </c>
      <c r="E103" s="123">
        <v>1</v>
      </c>
      <c r="F103" s="124" t="s">
        <v>119</v>
      </c>
      <c r="G103" s="125">
        <v>18</v>
      </c>
      <c r="H103" s="124">
        <v>21</v>
      </c>
      <c r="I103" s="124">
        <v>20</v>
      </c>
      <c r="J103" s="124">
        <v>23</v>
      </c>
      <c r="K103" s="124">
        <v>22</v>
      </c>
      <c r="L103" s="124">
        <v>21</v>
      </c>
      <c r="M103" s="124">
        <v>22</v>
      </c>
      <c r="N103" s="124">
        <v>22</v>
      </c>
      <c r="O103" s="124">
        <v>21</v>
      </c>
      <c r="P103" s="124">
        <v>22</v>
      </c>
      <c r="Q103" s="124">
        <v>22</v>
      </c>
      <c r="R103" s="124">
        <v>21</v>
      </c>
      <c r="S103" s="126">
        <v>23</v>
      </c>
      <c r="T103" s="124">
        <v>260</v>
      </c>
      <c r="U103" s="125">
        <v>4680</v>
      </c>
    </row>
    <row r="104" spans="1:21" x14ac:dyDescent="0.25">
      <c r="A104" s="119">
        <v>1.21</v>
      </c>
      <c r="B104" s="120" t="s">
        <v>105</v>
      </c>
      <c r="C104" s="121" t="s">
        <v>159</v>
      </c>
      <c r="D104" s="122" t="s">
        <v>161</v>
      </c>
      <c r="E104" s="123">
        <v>1</v>
      </c>
      <c r="F104" s="124" t="s">
        <v>119</v>
      </c>
      <c r="G104" s="125">
        <v>7</v>
      </c>
      <c r="H104" s="124">
        <v>21</v>
      </c>
      <c r="I104" s="124">
        <v>20</v>
      </c>
      <c r="J104" s="124">
        <v>23</v>
      </c>
      <c r="K104" s="124">
        <v>22</v>
      </c>
      <c r="L104" s="124">
        <v>21</v>
      </c>
      <c r="M104" s="124">
        <v>22</v>
      </c>
      <c r="N104" s="124">
        <v>22</v>
      </c>
      <c r="O104" s="124">
        <v>21</v>
      </c>
      <c r="P104" s="124">
        <v>22</v>
      </c>
      <c r="Q104" s="124">
        <v>22</v>
      </c>
      <c r="R104" s="124">
        <v>21</v>
      </c>
      <c r="S104" s="126">
        <v>23</v>
      </c>
      <c r="T104" s="124">
        <v>260</v>
      </c>
      <c r="U104" s="125">
        <v>1820</v>
      </c>
    </row>
    <row r="105" spans="1:21" x14ac:dyDescent="0.25">
      <c r="A105" s="119">
        <v>1.21</v>
      </c>
      <c r="B105" s="120" t="s">
        <v>105</v>
      </c>
      <c r="C105" s="121" t="s">
        <v>162</v>
      </c>
      <c r="D105" s="122" t="s">
        <v>162</v>
      </c>
      <c r="E105" s="123">
        <v>1</v>
      </c>
      <c r="F105" s="124" t="s">
        <v>119</v>
      </c>
      <c r="G105" s="125">
        <v>12</v>
      </c>
      <c r="H105" s="124">
        <v>21</v>
      </c>
      <c r="I105" s="124">
        <v>20</v>
      </c>
      <c r="J105" s="124">
        <v>23</v>
      </c>
      <c r="K105" s="124">
        <v>22</v>
      </c>
      <c r="L105" s="124">
        <v>21</v>
      </c>
      <c r="M105" s="124">
        <v>22</v>
      </c>
      <c r="N105" s="124">
        <v>22</v>
      </c>
      <c r="O105" s="124">
        <v>21</v>
      </c>
      <c r="P105" s="124">
        <v>22</v>
      </c>
      <c r="Q105" s="124">
        <v>22</v>
      </c>
      <c r="R105" s="124">
        <v>21</v>
      </c>
      <c r="S105" s="126">
        <v>23</v>
      </c>
      <c r="T105" s="124">
        <v>260</v>
      </c>
      <c r="U105" s="125">
        <v>3120</v>
      </c>
    </row>
    <row r="106" spans="1:21" x14ac:dyDescent="0.25">
      <c r="A106" s="119">
        <v>1.21</v>
      </c>
      <c r="B106" s="120" t="s">
        <v>105</v>
      </c>
      <c r="C106" s="121" t="s">
        <v>163</v>
      </c>
      <c r="D106" s="122" t="s">
        <v>164</v>
      </c>
      <c r="E106" s="123">
        <v>1</v>
      </c>
      <c r="F106" s="124" t="s">
        <v>119</v>
      </c>
      <c r="G106" s="125">
        <v>6</v>
      </c>
      <c r="H106" s="124">
        <v>21</v>
      </c>
      <c r="I106" s="124">
        <v>20</v>
      </c>
      <c r="J106" s="124">
        <v>23</v>
      </c>
      <c r="K106" s="124">
        <v>22</v>
      </c>
      <c r="L106" s="124">
        <v>21</v>
      </c>
      <c r="M106" s="124">
        <v>22</v>
      </c>
      <c r="N106" s="124">
        <v>22</v>
      </c>
      <c r="O106" s="124">
        <v>21</v>
      </c>
      <c r="P106" s="124">
        <v>22</v>
      </c>
      <c r="Q106" s="124">
        <v>22</v>
      </c>
      <c r="R106" s="124">
        <v>21</v>
      </c>
      <c r="S106" s="126">
        <v>23</v>
      </c>
      <c r="T106" s="124">
        <v>260</v>
      </c>
      <c r="U106" s="125">
        <v>1560</v>
      </c>
    </row>
    <row r="107" spans="1:21" x14ac:dyDescent="0.25">
      <c r="A107" s="119">
        <v>1.21</v>
      </c>
      <c r="B107" s="120" t="s">
        <v>105</v>
      </c>
      <c r="C107" s="121" t="s">
        <v>142</v>
      </c>
      <c r="D107" s="122" t="s">
        <v>165</v>
      </c>
      <c r="E107" s="123">
        <v>2</v>
      </c>
      <c r="F107" s="124" t="s">
        <v>119</v>
      </c>
      <c r="G107" s="125">
        <v>2</v>
      </c>
      <c r="H107" s="124">
        <v>21</v>
      </c>
      <c r="I107" s="124">
        <v>20</v>
      </c>
      <c r="J107" s="124">
        <v>23</v>
      </c>
      <c r="K107" s="124">
        <v>22</v>
      </c>
      <c r="L107" s="124">
        <v>21</v>
      </c>
      <c r="M107" s="124">
        <v>22</v>
      </c>
      <c r="N107" s="124">
        <v>22</v>
      </c>
      <c r="O107" s="124">
        <v>21</v>
      </c>
      <c r="P107" s="124">
        <v>22</v>
      </c>
      <c r="Q107" s="124">
        <v>22</v>
      </c>
      <c r="R107" s="124">
        <v>21</v>
      </c>
      <c r="S107" s="126">
        <v>23</v>
      </c>
      <c r="T107" s="124">
        <v>260</v>
      </c>
      <c r="U107" s="125">
        <v>520</v>
      </c>
    </row>
    <row r="108" spans="1:21" x14ac:dyDescent="0.25">
      <c r="A108" s="119">
        <v>1.21</v>
      </c>
      <c r="B108" s="120" t="s">
        <v>105</v>
      </c>
      <c r="C108" s="121" t="s">
        <v>142</v>
      </c>
      <c r="D108" s="122" t="s">
        <v>166</v>
      </c>
      <c r="E108" s="123">
        <v>2</v>
      </c>
      <c r="F108" s="124" t="s">
        <v>119</v>
      </c>
      <c r="G108" s="125">
        <v>4</v>
      </c>
      <c r="H108" s="124">
        <v>21</v>
      </c>
      <c r="I108" s="124">
        <v>20</v>
      </c>
      <c r="J108" s="124">
        <v>23</v>
      </c>
      <c r="K108" s="124">
        <v>22</v>
      </c>
      <c r="L108" s="124">
        <v>21</v>
      </c>
      <c r="M108" s="124">
        <v>22</v>
      </c>
      <c r="N108" s="124">
        <v>22</v>
      </c>
      <c r="O108" s="124">
        <v>21</v>
      </c>
      <c r="P108" s="124">
        <v>22</v>
      </c>
      <c r="Q108" s="124">
        <v>22</v>
      </c>
      <c r="R108" s="124">
        <v>21</v>
      </c>
      <c r="S108" s="126">
        <v>23</v>
      </c>
      <c r="T108" s="124">
        <v>260</v>
      </c>
      <c r="U108" s="125">
        <v>1040</v>
      </c>
    </row>
    <row r="109" spans="1:21" x14ac:dyDescent="0.25">
      <c r="A109" s="119">
        <v>1.21</v>
      </c>
      <c r="B109" s="120" t="s">
        <v>105</v>
      </c>
      <c r="C109" s="121" t="s">
        <v>142</v>
      </c>
      <c r="D109" s="122" t="s">
        <v>167</v>
      </c>
      <c r="E109" s="123">
        <v>2</v>
      </c>
      <c r="F109" s="124" t="s">
        <v>119</v>
      </c>
      <c r="G109" s="125">
        <v>6</v>
      </c>
      <c r="H109" s="124">
        <v>21</v>
      </c>
      <c r="I109" s="124">
        <v>20</v>
      </c>
      <c r="J109" s="124">
        <v>23</v>
      </c>
      <c r="K109" s="124">
        <v>22</v>
      </c>
      <c r="L109" s="124">
        <v>21</v>
      </c>
      <c r="M109" s="124">
        <v>22</v>
      </c>
      <c r="N109" s="124">
        <v>22</v>
      </c>
      <c r="O109" s="124">
        <v>21</v>
      </c>
      <c r="P109" s="124">
        <v>22</v>
      </c>
      <c r="Q109" s="124">
        <v>22</v>
      </c>
      <c r="R109" s="124">
        <v>21</v>
      </c>
      <c r="S109" s="126">
        <v>23</v>
      </c>
      <c r="T109" s="124">
        <v>260</v>
      </c>
      <c r="U109" s="125">
        <v>1560</v>
      </c>
    </row>
    <row r="110" spans="1:21" x14ac:dyDescent="0.25">
      <c r="A110" s="119">
        <v>1.21</v>
      </c>
      <c r="B110" s="120" t="s">
        <v>105</v>
      </c>
      <c r="C110" s="121" t="s">
        <v>168</v>
      </c>
      <c r="D110" s="122" t="s">
        <v>168</v>
      </c>
      <c r="E110" s="123">
        <v>2</v>
      </c>
      <c r="F110" s="124" t="s">
        <v>119</v>
      </c>
      <c r="G110" s="125">
        <v>7</v>
      </c>
      <c r="H110" s="124">
        <v>21</v>
      </c>
      <c r="I110" s="124">
        <v>20</v>
      </c>
      <c r="J110" s="124">
        <v>23</v>
      </c>
      <c r="K110" s="124">
        <v>22</v>
      </c>
      <c r="L110" s="124">
        <v>21</v>
      </c>
      <c r="M110" s="124">
        <v>22</v>
      </c>
      <c r="N110" s="124">
        <v>22</v>
      </c>
      <c r="O110" s="124">
        <v>21</v>
      </c>
      <c r="P110" s="124">
        <v>22</v>
      </c>
      <c r="Q110" s="124">
        <v>22</v>
      </c>
      <c r="R110" s="124">
        <v>21</v>
      </c>
      <c r="S110" s="126">
        <v>23</v>
      </c>
      <c r="T110" s="124">
        <v>260</v>
      </c>
      <c r="U110" s="125">
        <v>1820</v>
      </c>
    </row>
    <row r="111" spans="1:21" x14ac:dyDescent="0.25">
      <c r="A111" s="119">
        <v>1.21</v>
      </c>
      <c r="B111" s="120" t="s">
        <v>105</v>
      </c>
      <c r="C111" s="121" t="s">
        <v>169</v>
      </c>
      <c r="D111" s="122" t="s">
        <v>169</v>
      </c>
      <c r="E111" s="123">
        <v>2</v>
      </c>
      <c r="F111" s="124" t="s">
        <v>119</v>
      </c>
      <c r="G111" s="125">
        <v>3</v>
      </c>
      <c r="H111" s="124">
        <v>21</v>
      </c>
      <c r="I111" s="124">
        <v>20</v>
      </c>
      <c r="J111" s="124">
        <v>23</v>
      </c>
      <c r="K111" s="124">
        <v>22</v>
      </c>
      <c r="L111" s="124">
        <v>21</v>
      </c>
      <c r="M111" s="124">
        <v>22</v>
      </c>
      <c r="N111" s="124">
        <v>22</v>
      </c>
      <c r="O111" s="124">
        <v>21</v>
      </c>
      <c r="P111" s="124">
        <v>22</v>
      </c>
      <c r="Q111" s="124">
        <v>22</v>
      </c>
      <c r="R111" s="124">
        <v>21</v>
      </c>
      <c r="S111" s="126">
        <v>23</v>
      </c>
      <c r="T111" s="124">
        <v>260</v>
      </c>
      <c r="U111" s="125">
        <v>780</v>
      </c>
    </row>
    <row r="112" spans="1:21" x14ac:dyDescent="0.25">
      <c r="A112" s="119">
        <v>1.21</v>
      </c>
      <c r="B112" s="120" t="s">
        <v>105</v>
      </c>
      <c r="C112" s="121" t="s">
        <v>171</v>
      </c>
      <c r="D112" s="122" t="s">
        <v>171</v>
      </c>
      <c r="E112" s="123">
        <v>2</v>
      </c>
      <c r="F112" s="124" t="s">
        <v>119</v>
      </c>
      <c r="G112" s="125">
        <v>5</v>
      </c>
      <c r="H112" s="124">
        <v>21</v>
      </c>
      <c r="I112" s="124">
        <v>20</v>
      </c>
      <c r="J112" s="124">
        <v>23</v>
      </c>
      <c r="K112" s="124">
        <v>22</v>
      </c>
      <c r="L112" s="124">
        <v>21</v>
      </c>
      <c r="M112" s="124">
        <v>22</v>
      </c>
      <c r="N112" s="124">
        <v>22</v>
      </c>
      <c r="O112" s="124">
        <v>21</v>
      </c>
      <c r="P112" s="124">
        <v>22</v>
      </c>
      <c r="Q112" s="124">
        <v>22</v>
      </c>
      <c r="R112" s="124">
        <v>21</v>
      </c>
      <c r="S112" s="126">
        <v>23</v>
      </c>
      <c r="T112" s="124">
        <v>260</v>
      </c>
      <c r="U112" s="125">
        <v>1300</v>
      </c>
    </row>
    <row r="113" spans="1:21" x14ac:dyDescent="0.25">
      <c r="A113" s="119">
        <v>1.23</v>
      </c>
      <c r="B113" s="120" t="s">
        <v>107</v>
      </c>
      <c r="C113" s="121" t="s">
        <v>142</v>
      </c>
      <c r="D113" s="122" t="s">
        <v>183</v>
      </c>
      <c r="E113" s="123">
        <v>1</v>
      </c>
      <c r="F113" s="124" t="s">
        <v>119</v>
      </c>
      <c r="G113" s="125">
        <v>25</v>
      </c>
      <c r="H113" s="124">
        <v>0</v>
      </c>
      <c r="I113" s="124">
        <v>0</v>
      </c>
      <c r="J113" s="124">
        <v>0</v>
      </c>
      <c r="K113" s="124">
        <v>0</v>
      </c>
      <c r="L113" s="124">
        <v>0</v>
      </c>
      <c r="M113" s="124">
        <v>0</v>
      </c>
      <c r="N113" s="124">
        <v>0</v>
      </c>
      <c r="O113" s="124">
        <v>0</v>
      </c>
      <c r="P113" s="124">
        <v>0</v>
      </c>
      <c r="Q113" s="124">
        <v>1</v>
      </c>
      <c r="R113" s="124">
        <v>0</v>
      </c>
      <c r="S113" s="126">
        <v>0</v>
      </c>
      <c r="T113" s="124">
        <v>1</v>
      </c>
      <c r="U113" s="125">
        <v>25</v>
      </c>
    </row>
    <row r="114" spans="1:21" x14ac:dyDescent="0.25">
      <c r="A114" s="119">
        <v>1.25</v>
      </c>
      <c r="B114" s="120" t="s">
        <v>109</v>
      </c>
      <c r="C114" s="121" t="s">
        <v>142</v>
      </c>
      <c r="D114" s="122" t="s">
        <v>183</v>
      </c>
      <c r="E114" s="123">
        <v>1</v>
      </c>
      <c r="F114" s="124" t="s">
        <v>119</v>
      </c>
      <c r="G114" s="125">
        <v>200</v>
      </c>
      <c r="H114" s="124">
        <v>0</v>
      </c>
      <c r="I114" s="124">
        <v>0</v>
      </c>
      <c r="J114" s="124">
        <v>0</v>
      </c>
      <c r="K114" s="124">
        <v>0</v>
      </c>
      <c r="L114" s="124">
        <v>0</v>
      </c>
      <c r="M114" s="124">
        <v>0</v>
      </c>
      <c r="N114" s="124">
        <v>0</v>
      </c>
      <c r="O114" s="124">
        <v>0</v>
      </c>
      <c r="P114" s="124">
        <v>0</v>
      </c>
      <c r="Q114" s="124">
        <v>1</v>
      </c>
      <c r="R114" s="124">
        <v>0</v>
      </c>
      <c r="S114" s="126">
        <v>0</v>
      </c>
      <c r="T114" s="124">
        <v>1</v>
      </c>
      <c r="U114" s="125">
        <v>200</v>
      </c>
    </row>
    <row r="115" spans="1:21" x14ac:dyDescent="0.25">
      <c r="A115" s="119">
        <v>1.25</v>
      </c>
      <c r="B115" s="120" t="s">
        <v>109</v>
      </c>
      <c r="C115" s="121" t="s">
        <v>181</v>
      </c>
      <c r="D115" s="122" t="s">
        <v>181</v>
      </c>
      <c r="E115" s="123">
        <v>1</v>
      </c>
      <c r="F115" s="124" t="s">
        <v>119</v>
      </c>
      <c r="G115" s="125">
        <v>200</v>
      </c>
      <c r="H115" s="124">
        <v>0</v>
      </c>
      <c r="I115" s="124">
        <v>0</v>
      </c>
      <c r="J115" s="124">
        <v>0</v>
      </c>
      <c r="K115" s="124">
        <v>0</v>
      </c>
      <c r="L115" s="124">
        <v>0</v>
      </c>
      <c r="M115" s="124">
        <v>0</v>
      </c>
      <c r="N115" s="124">
        <v>0</v>
      </c>
      <c r="O115" s="124">
        <v>0</v>
      </c>
      <c r="P115" s="124">
        <v>0</v>
      </c>
      <c r="Q115" s="124">
        <v>1</v>
      </c>
      <c r="R115" s="124">
        <v>0</v>
      </c>
      <c r="S115" s="126">
        <v>0</v>
      </c>
      <c r="T115" s="124">
        <v>1</v>
      </c>
      <c r="U115" s="125">
        <v>200</v>
      </c>
    </row>
    <row r="116" spans="1:21" x14ac:dyDescent="0.25">
      <c r="A116" s="119">
        <v>1.28</v>
      </c>
      <c r="B116" s="120" t="s">
        <v>112</v>
      </c>
      <c r="C116" s="121" t="s">
        <v>142</v>
      </c>
      <c r="D116" s="122" t="s">
        <v>184</v>
      </c>
      <c r="E116" s="123">
        <v>4</v>
      </c>
      <c r="F116" s="124" t="s">
        <v>13</v>
      </c>
      <c r="G116" s="125">
        <v>338.4</v>
      </c>
      <c r="H116" s="124">
        <v>1</v>
      </c>
      <c r="I116" s="124">
        <v>1</v>
      </c>
      <c r="J116" s="124">
        <v>1</v>
      </c>
      <c r="K116" s="124">
        <v>1</v>
      </c>
      <c r="L116" s="124">
        <v>1</v>
      </c>
      <c r="M116" s="124">
        <v>1</v>
      </c>
      <c r="N116" s="124">
        <v>1</v>
      </c>
      <c r="O116" s="124">
        <v>1</v>
      </c>
      <c r="P116" s="124">
        <v>2</v>
      </c>
      <c r="Q116" s="124">
        <v>2</v>
      </c>
      <c r="R116" s="124">
        <v>2</v>
      </c>
      <c r="S116" s="126">
        <v>1</v>
      </c>
      <c r="T116" s="124">
        <v>15</v>
      </c>
      <c r="U116" s="125">
        <v>5076</v>
      </c>
    </row>
    <row r="117" spans="1:21" x14ac:dyDescent="0.25">
      <c r="A117" s="119">
        <v>1.28</v>
      </c>
      <c r="B117" s="120" t="s">
        <v>112</v>
      </c>
      <c r="C117" s="121" t="s">
        <v>142</v>
      </c>
      <c r="D117" s="122" t="s">
        <v>147</v>
      </c>
      <c r="E117" s="123">
        <v>4</v>
      </c>
      <c r="F117" s="124" t="s">
        <v>13</v>
      </c>
      <c r="G117" s="125">
        <v>459.45</v>
      </c>
      <c r="H117" s="124">
        <v>1</v>
      </c>
      <c r="I117" s="124">
        <v>1</v>
      </c>
      <c r="J117" s="124">
        <v>1</v>
      </c>
      <c r="K117" s="124">
        <v>1</v>
      </c>
      <c r="L117" s="124">
        <v>1</v>
      </c>
      <c r="M117" s="124">
        <v>1</v>
      </c>
      <c r="N117" s="124">
        <v>1</v>
      </c>
      <c r="O117" s="124">
        <v>1</v>
      </c>
      <c r="P117" s="124">
        <v>1</v>
      </c>
      <c r="Q117" s="124">
        <v>1</v>
      </c>
      <c r="R117" s="124">
        <v>1</v>
      </c>
      <c r="S117" s="126">
        <v>1</v>
      </c>
      <c r="T117" s="124">
        <v>12</v>
      </c>
      <c r="U117" s="125">
        <v>5513.3999999999987</v>
      </c>
    </row>
    <row r="118" spans="1:21" x14ac:dyDescent="0.25">
      <c r="A118" s="119">
        <v>1.28</v>
      </c>
      <c r="B118" s="120" t="s">
        <v>112</v>
      </c>
      <c r="C118" s="121" t="s">
        <v>142</v>
      </c>
      <c r="D118" s="122" t="s">
        <v>148</v>
      </c>
      <c r="E118" s="123">
        <v>3</v>
      </c>
      <c r="F118" s="124" t="s">
        <v>13</v>
      </c>
      <c r="G118" s="125">
        <v>603.9</v>
      </c>
      <c r="H118" s="124">
        <v>2</v>
      </c>
      <c r="I118" s="124">
        <v>2</v>
      </c>
      <c r="J118" s="124">
        <v>2</v>
      </c>
      <c r="K118" s="124">
        <v>2</v>
      </c>
      <c r="L118" s="124">
        <v>2</v>
      </c>
      <c r="M118" s="124">
        <v>2</v>
      </c>
      <c r="N118" s="124">
        <v>2</v>
      </c>
      <c r="O118" s="124">
        <v>4</v>
      </c>
      <c r="P118" s="124">
        <v>4</v>
      </c>
      <c r="Q118" s="124">
        <v>4</v>
      </c>
      <c r="R118" s="124">
        <v>4</v>
      </c>
      <c r="S118" s="126">
        <v>4</v>
      </c>
      <c r="T118" s="124">
        <v>34</v>
      </c>
      <c r="U118" s="125">
        <v>20532.599999999999</v>
      </c>
    </row>
    <row r="119" spans="1:21" x14ac:dyDescent="0.25">
      <c r="A119" s="119">
        <v>1.28</v>
      </c>
      <c r="B119" s="120" t="s">
        <v>112</v>
      </c>
      <c r="C119" s="121" t="s">
        <v>142</v>
      </c>
      <c r="D119" s="122" t="s">
        <v>185</v>
      </c>
      <c r="E119" s="123">
        <v>3</v>
      </c>
      <c r="F119" s="124" t="s">
        <v>13</v>
      </c>
      <c r="G119" s="125">
        <v>353</v>
      </c>
      <c r="H119" s="124">
        <v>2</v>
      </c>
      <c r="I119" s="124">
        <v>2</v>
      </c>
      <c r="J119" s="124">
        <v>2</v>
      </c>
      <c r="K119" s="124">
        <v>2</v>
      </c>
      <c r="L119" s="124">
        <v>2</v>
      </c>
      <c r="M119" s="124">
        <v>2</v>
      </c>
      <c r="N119" s="124">
        <v>2</v>
      </c>
      <c r="O119" s="124">
        <v>2</v>
      </c>
      <c r="P119" s="124">
        <v>2</v>
      </c>
      <c r="Q119" s="124">
        <v>2</v>
      </c>
      <c r="R119" s="124">
        <v>2</v>
      </c>
      <c r="S119" s="126">
        <v>2</v>
      </c>
      <c r="T119" s="124">
        <v>24</v>
      </c>
      <c r="U119" s="125">
        <v>8472</v>
      </c>
    </row>
    <row r="120" spans="1:21" x14ac:dyDescent="0.25">
      <c r="A120" s="119">
        <v>1.28</v>
      </c>
      <c r="B120" s="120" t="s">
        <v>112</v>
      </c>
      <c r="C120" s="121" t="s">
        <v>142</v>
      </c>
      <c r="D120" s="122" t="s">
        <v>178</v>
      </c>
      <c r="E120" s="123">
        <v>3</v>
      </c>
      <c r="F120" s="124" t="s">
        <v>13</v>
      </c>
      <c r="G120" s="125">
        <v>479.94</v>
      </c>
      <c r="H120" s="124">
        <v>2</v>
      </c>
      <c r="I120" s="124">
        <v>2</v>
      </c>
      <c r="J120" s="124">
        <v>2</v>
      </c>
      <c r="K120" s="124">
        <v>2</v>
      </c>
      <c r="L120" s="124">
        <v>2</v>
      </c>
      <c r="M120" s="124">
        <v>2</v>
      </c>
      <c r="N120" s="124">
        <v>2</v>
      </c>
      <c r="O120" s="124">
        <v>4</v>
      </c>
      <c r="P120" s="124">
        <v>4</v>
      </c>
      <c r="Q120" s="124">
        <v>4</v>
      </c>
      <c r="R120" s="124">
        <v>4</v>
      </c>
      <c r="S120" s="126">
        <v>4</v>
      </c>
      <c r="T120" s="124">
        <v>34</v>
      </c>
      <c r="U120" s="125">
        <v>16317.960000000001</v>
      </c>
    </row>
    <row r="121" spans="1:21" x14ac:dyDescent="0.25">
      <c r="A121" s="119">
        <v>1.28</v>
      </c>
      <c r="B121" s="120" t="s">
        <v>112</v>
      </c>
      <c r="C121" s="121" t="s">
        <v>142</v>
      </c>
      <c r="D121" s="122" t="s">
        <v>179</v>
      </c>
      <c r="E121" s="123">
        <v>3</v>
      </c>
      <c r="F121" s="124" t="s">
        <v>13</v>
      </c>
      <c r="G121" s="125">
        <v>736.7</v>
      </c>
      <c r="H121" s="124">
        <v>2</v>
      </c>
      <c r="I121" s="124">
        <v>2</v>
      </c>
      <c r="J121" s="124">
        <v>2</v>
      </c>
      <c r="K121" s="124">
        <v>2</v>
      </c>
      <c r="L121" s="124">
        <v>2</v>
      </c>
      <c r="M121" s="124">
        <v>2</v>
      </c>
      <c r="N121" s="124">
        <v>2</v>
      </c>
      <c r="O121" s="124">
        <v>4</v>
      </c>
      <c r="P121" s="124">
        <v>4</v>
      </c>
      <c r="Q121" s="124">
        <v>4</v>
      </c>
      <c r="R121" s="124">
        <v>4</v>
      </c>
      <c r="S121" s="126">
        <v>4</v>
      </c>
      <c r="T121" s="124">
        <v>34</v>
      </c>
      <c r="U121" s="125">
        <v>25047.799999999996</v>
      </c>
    </row>
    <row r="122" spans="1:21" x14ac:dyDescent="0.25">
      <c r="A122" s="119">
        <v>1.28</v>
      </c>
      <c r="B122" s="120" t="s">
        <v>112</v>
      </c>
      <c r="C122" s="121" t="s">
        <v>142</v>
      </c>
      <c r="D122" s="122" t="s">
        <v>180</v>
      </c>
      <c r="E122" s="123">
        <v>3</v>
      </c>
      <c r="F122" s="124" t="s">
        <v>13</v>
      </c>
      <c r="G122" s="125">
        <v>394.3</v>
      </c>
      <c r="H122" s="124">
        <v>2</v>
      </c>
      <c r="I122" s="124">
        <v>2</v>
      </c>
      <c r="J122" s="124">
        <v>2</v>
      </c>
      <c r="K122" s="124">
        <v>2</v>
      </c>
      <c r="L122" s="124">
        <v>2</v>
      </c>
      <c r="M122" s="124">
        <v>2</v>
      </c>
      <c r="N122" s="124">
        <v>2</v>
      </c>
      <c r="O122" s="124">
        <v>4</v>
      </c>
      <c r="P122" s="124">
        <v>4</v>
      </c>
      <c r="Q122" s="124">
        <v>4</v>
      </c>
      <c r="R122" s="124">
        <v>4</v>
      </c>
      <c r="S122" s="126">
        <v>4</v>
      </c>
      <c r="T122" s="124">
        <v>34</v>
      </c>
      <c r="U122" s="125">
        <v>13406.200000000003</v>
      </c>
    </row>
    <row r="123" spans="1:21" x14ac:dyDescent="0.25">
      <c r="A123" s="119">
        <v>1.28</v>
      </c>
      <c r="B123" s="120" t="s">
        <v>112</v>
      </c>
      <c r="C123" s="121" t="s">
        <v>142</v>
      </c>
      <c r="D123" s="122" t="s">
        <v>186</v>
      </c>
      <c r="E123" s="123">
        <v>3</v>
      </c>
      <c r="F123" s="124" t="s">
        <v>13</v>
      </c>
      <c r="G123" s="125">
        <v>1114.9000000000001</v>
      </c>
      <c r="H123" s="124">
        <v>2</v>
      </c>
      <c r="I123" s="124">
        <v>2</v>
      </c>
      <c r="J123" s="124">
        <v>2</v>
      </c>
      <c r="K123" s="124">
        <v>2</v>
      </c>
      <c r="L123" s="124">
        <v>2</v>
      </c>
      <c r="M123" s="124">
        <v>2</v>
      </c>
      <c r="N123" s="124">
        <v>2</v>
      </c>
      <c r="O123" s="124">
        <v>2</v>
      </c>
      <c r="P123" s="124">
        <v>2</v>
      </c>
      <c r="Q123" s="124">
        <v>2</v>
      </c>
      <c r="R123" s="124">
        <v>2</v>
      </c>
      <c r="S123" s="126">
        <v>2</v>
      </c>
      <c r="T123" s="124">
        <v>24</v>
      </c>
      <c r="U123" s="125">
        <v>26757.599999999995</v>
      </c>
    </row>
    <row r="124" spans="1:21" x14ac:dyDescent="0.25">
      <c r="A124" s="119">
        <v>1.28</v>
      </c>
      <c r="B124" s="120" t="s">
        <v>112</v>
      </c>
      <c r="C124" s="121" t="s">
        <v>142</v>
      </c>
      <c r="D124" s="122" t="s">
        <v>187</v>
      </c>
      <c r="E124" s="123">
        <v>3</v>
      </c>
      <c r="F124" s="124" t="s">
        <v>13</v>
      </c>
      <c r="G124" s="125">
        <v>459.9</v>
      </c>
      <c r="H124" s="124">
        <v>2</v>
      </c>
      <c r="I124" s="124">
        <v>2</v>
      </c>
      <c r="J124" s="124">
        <v>2</v>
      </c>
      <c r="K124" s="124">
        <v>2</v>
      </c>
      <c r="L124" s="124">
        <v>2</v>
      </c>
      <c r="M124" s="124">
        <v>2</v>
      </c>
      <c r="N124" s="124">
        <v>2</v>
      </c>
      <c r="O124" s="124">
        <v>2</v>
      </c>
      <c r="P124" s="124">
        <v>2</v>
      </c>
      <c r="Q124" s="124">
        <v>2</v>
      </c>
      <c r="R124" s="124">
        <v>2</v>
      </c>
      <c r="S124" s="126">
        <v>2</v>
      </c>
      <c r="T124" s="124">
        <v>24</v>
      </c>
      <c r="U124" s="125">
        <v>11037.599999999999</v>
      </c>
    </row>
    <row r="125" spans="1:21" x14ac:dyDescent="0.25">
      <c r="A125" s="119">
        <v>1.28</v>
      </c>
      <c r="B125" s="120" t="s">
        <v>112</v>
      </c>
      <c r="C125" s="121" t="s">
        <v>142</v>
      </c>
      <c r="D125" s="122" t="s">
        <v>188</v>
      </c>
      <c r="E125" s="123">
        <v>3</v>
      </c>
      <c r="F125" s="124" t="s">
        <v>13</v>
      </c>
      <c r="G125" s="125">
        <v>230.5</v>
      </c>
      <c r="H125" s="124">
        <v>2</v>
      </c>
      <c r="I125" s="124">
        <v>2</v>
      </c>
      <c r="J125" s="124">
        <v>2</v>
      </c>
      <c r="K125" s="124">
        <v>2</v>
      </c>
      <c r="L125" s="124">
        <v>2</v>
      </c>
      <c r="M125" s="124">
        <v>2</v>
      </c>
      <c r="N125" s="124">
        <v>2</v>
      </c>
      <c r="O125" s="124">
        <v>2</v>
      </c>
      <c r="P125" s="124">
        <v>2</v>
      </c>
      <c r="Q125" s="124">
        <v>2</v>
      </c>
      <c r="R125" s="124">
        <v>2</v>
      </c>
      <c r="S125" s="126">
        <v>2</v>
      </c>
      <c r="T125" s="124">
        <v>24</v>
      </c>
      <c r="U125" s="125">
        <v>5532</v>
      </c>
    </row>
    <row r="126" spans="1:21" x14ac:dyDescent="0.25">
      <c r="A126" s="119">
        <v>1.28</v>
      </c>
      <c r="B126" s="120" t="s">
        <v>112</v>
      </c>
      <c r="C126" s="121" t="s">
        <v>142</v>
      </c>
      <c r="D126" s="122" t="s">
        <v>189</v>
      </c>
      <c r="E126" s="123">
        <v>3</v>
      </c>
      <c r="F126" s="124" t="s">
        <v>13</v>
      </c>
      <c r="G126" s="125">
        <v>1012.2</v>
      </c>
      <c r="H126" s="124">
        <v>2</v>
      </c>
      <c r="I126" s="124">
        <v>2</v>
      </c>
      <c r="J126" s="124">
        <v>2</v>
      </c>
      <c r="K126" s="124">
        <v>2</v>
      </c>
      <c r="L126" s="124">
        <v>2</v>
      </c>
      <c r="M126" s="124">
        <v>2</v>
      </c>
      <c r="N126" s="124">
        <v>2</v>
      </c>
      <c r="O126" s="124">
        <v>2</v>
      </c>
      <c r="P126" s="124">
        <v>2</v>
      </c>
      <c r="Q126" s="124">
        <v>2</v>
      </c>
      <c r="R126" s="124">
        <v>2</v>
      </c>
      <c r="S126" s="126">
        <v>2</v>
      </c>
      <c r="T126" s="124">
        <v>24</v>
      </c>
      <c r="U126" s="125">
        <v>24292.800000000003</v>
      </c>
    </row>
    <row r="127" spans="1:21" x14ac:dyDescent="0.25">
      <c r="A127" s="119">
        <v>1.28</v>
      </c>
      <c r="B127" s="120" t="s">
        <v>112</v>
      </c>
      <c r="C127" s="121" t="s">
        <v>142</v>
      </c>
      <c r="D127" s="122" t="s">
        <v>190</v>
      </c>
      <c r="E127" s="123">
        <v>4</v>
      </c>
      <c r="F127" s="124" t="s">
        <v>13</v>
      </c>
      <c r="G127" s="125">
        <v>679.8</v>
      </c>
      <c r="H127" s="124">
        <v>1</v>
      </c>
      <c r="I127" s="124">
        <v>1</v>
      </c>
      <c r="J127" s="124">
        <v>1</v>
      </c>
      <c r="K127" s="124">
        <v>1</v>
      </c>
      <c r="L127" s="124">
        <v>1</v>
      </c>
      <c r="M127" s="124">
        <v>1</v>
      </c>
      <c r="N127" s="124">
        <v>1</v>
      </c>
      <c r="O127" s="124">
        <v>1</v>
      </c>
      <c r="P127" s="124">
        <v>1</v>
      </c>
      <c r="Q127" s="124">
        <v>1</v>
      </c>
      <c r="R127" s="124">
        <v>1</v>
      </c>
      <c r="S127" s="126">
        <v>1</v>
      </c>
      <c r="T127" s="124">
        <v>12</v>
      </c>
      <c r="U127" s="125">
        <v>8157.6000000000013</v>
      </c>
    </row>
    <row r="128" spans="1:21" x14ac:dyDescent="0.25">
      <c r="A128" s="119">
        <v>1.28</v>
      </c>
      <c r="B128" s="120" t="s">
        <v>112</v>
      </c>
      <c r="C128" s="121" t="s">
        <v>142</v>
      </c>
      <c r="D128" s="122" t="s">
        <v>191</v>
      </c>
      <c r="E128" s="123">
        <v>4</v>
      </c>
      <c r="F128" s="124" t="s">
        <v>13</v>
      </c>
      <c r="G128" s="125">
        <v>839.9</v>
      </c>
      <c r="H128" s="124">
        <v>1</v>
      </c>
      <c r="I128" s="124">
        <v>1</v>
      </c>
      <c r="J128" s="124">
        <v>1</v>
      </c>
      <c r="K128" s="124">
        <v>1</v>
      </c>
      <c r="L128" s="124">
        <v>1</v>
      </c>
      <c r="M128" s="124">
        <v>1</v>
      </c>
      <c r="N128" s="124">
        <v>1</v>
      </c>
      <c r="O128" s="124">
        <v>1</v>
      </c>
      <c r="P128" s="124">
        <v>1</v>
      </c>
      <c r="Q128" s="124">
        <v>1</v>
      </c>
      <c r="R128" s="124">
        <v>1</v>
      </c>
      <c r="S128" s="126">
        <v>1</v>
      </c>
      <c r="T128" s="124">
        <v>12</v>
      </c>
      <c r="U128" s="125">
        <v>10078.799999999997</v>
      </c>
    </row>
    <row r="129" spans="1:21" x14ac:dyDescent="0.25">
      <c r="A129" s="119">
        <v>1.28</v>
      </c>
      <c r="B129" s="120" t="s">
        <v>112</v>
      </c>
      <c r="C129" s="121" t="s">
        <v>142</v>
      </c>
      <c r="D129" s="122" t="s">
        <v>192</v>
      </c>
      <c r="E129" s="123">
        <v>4</v>
      </c>
      <c r="F129" s="124" t="s">
        <v>13</v>
      </c>
      <c r="G129" s="125">
        <v>690.3</v>
      </c>
      <c r="H129" s="124">
        <v>1</v>
      </c>
      <c r="I129" s="124">
        <v>1</v>
      </c>
      <c r="J129" s="124">
        <v>1</v>
      </c>
      <c r="K129" s="124">
        <v>1</v>
      </c>
      <c r="L129" s="124">
        <v>1</v>
      </c>
      <c r="M129" s="124">
        <v>1</v>
      </c>
      <c r="N129" s="124">
        <v>1</v>
      </c>
      <c r="O129" s="124">
        <v>1</v>
      </c>
      <c r="P129" s="124">
        <v>1</v>
      </c>
      <c r="Q129" s="124">
        <v>1</v>
      </c>
      <c r="R129" s="124">
        <v>1</v>
      </c>
      <c r="S129" s="126">
        <v>1</v>
      </c>
      <c r="T129" s="124">
        <v>12</v>
      </c>
      <c r="U129" s="125">
        <v>8283.6</v>
      </c>
    </row>
    <row r="130" spans="1:21" x14ac:dyDescent="0.25">
      <c r="A130" s="119">
        <v>1.28</v>
      </c>
      <c r="B130" s="120" t="s">
        <v>112</v>
      </c>
      <c r="C130" s="121" t="s">
        <v>142</v>
      </c>
      <c r="D130" s="122" t="s">
        <v>193</v>
      </c>
      <c r="E130" s="123">
        <v>4</v>
      </c>
      <c r="F130" s="124" t="s">
        <v>13</v>
      </c>
      <c r="G130" s="125">
        <v>648</v>
      </c>
      <c r="H130" s="124">
        <v>1</v>
      </c>
      <c r="I130" s="124">
        <v>1</v>
      </c>
      <c r="J130" s="124">
        <v>1</v>
      </c>
      <c r="K130" s="124">
        <v>1</v>
      </c>
      <c r="L130" s="124">
        <v>1</v>
      </c>
      <c r="M130" s="124">
        <v>1</v>
      </c>
      <c r="N130" s="124">
        <v>1</v>
      </c>
      <c r="O130" s="124">
        <v>1</v>
      </c>
      <c r="P130" s="124">
        <v>1</v>
      </c>
      <c r="Q130" s="124">
        <v>1</v>
      </c>
      <c r="R130" s="124">
        <v>1</v>
      </c>
      <c r="S130" s="126">
        <v>1</v>
      </c>
      <c r="T130" s="124">
        <v>12</v>
      </c>
      <c r="U130" s="125">
        <v>7776</v>
      </c>
    </row>
    <row r="131" spans="1:21" x14ac:dyDescent="0.25">
      <c r="A131" s="119">
        <v>1.28</v>
      </c>
      <c r="B131" s="120" t="s">
        <v>112</v>
      </c>
      <c r="C131" s="121" t="s">
        <v>142</v>
      </c>
      <c r="D131" s="122" t="s">
        <v>194</v>
      </c>
      <c r="E131" s="123">
        <v>4</v>
      </c>
      <c r="F131" s="124" t="s">
        <v>13</v>
      </c>
      <c r="G131" s="125">
        <v>1805.5</v>
      </c>
      <c r="H131" s="124">
        <v>1</v>
      </c>
      <c r="I131" s="124">
        <v>1</v>
      </c>
      <c r="J131" s="124">
        <v>1</v>
      </c>
      <c r="K131" s="124">
        <v>1</v>
      </c>
      <c r="L131" s="124">
        <v>1</v>
      </c>
      <c r="M131" s="124">
        <v>1</v>
      </c>
      <c r="N131" s="124">
        <v>1</v>
      </c>
      <c r="O131" s="124">
        <v>1</v>
      </c>
      <c r="P131" s="124">
        <v>1</v>
      </c>
      <c r="Q131" s="124">
        <v>1</v>
      </c>
      <c r="R131" s="124">
        <v>1</v>
      </c>
      <c r="S131" s="126">
        <v>1</v>
      </c>
      <c r="T131" s="124">
        <v>12</v>
      </c>
      <c r="U131" s="125">
        <v>21666</v>
      </c>
    </row>
    <row r="132" spans="1:21" x14ac:dyDescent="0.25">
      <c r="A132" s="119">
        <v>1.28</v>
      </c>
      <c r="B132" s="120" t="s">
        <v>112</v>
      </c>
      <c r="C132" s="121" t="s">
        <v>142</v>
      </c>
      <c r="D132" s="122" t="s">
        <v>195</v>
      </c>
      <c r="E132" s="123">
        <v>4</v>
      </c>
      <c r="F132" s="124" t="s">
        <v>13</v>
      </c>
      <c r="G132" s="125">
        <v>565</v>
      </c>
      <c r="H132" s="124">
        <v>1</v>
      </c>
      <c r="I132" s="124">
        <v>1</v>
      </c>
      <c r="J132" s="124">
        <v>1</v>
      </c>
      <c r="K132" s="124">
        <v>1</v>
      </c>
      <c r="L132" s="124">
        <v>1</v>
      </c>
      <c r="M132" s="124">
        <v>1</v>
      </c>
      <c r="N132" s="124">
        <v>1</v>
      </c>
      <c r="O132" s="124">
        <v>1</v>
      </c>
      <c r="P132" s="124">
        <v>1</v>
      </c>
      <c r="Q132" s="124">
        <v>1</v>
      </c>
      <c r="R132" s="124">
        <v>1</v>
      </c>
      <c r="S132" s="126">
        <v>1</v>
      </c>
      <c r="T132" s="124">
        <v>12</v>
      </c>
      <c r="U132" s="125">
        <v>6780</v>
      </c>
    </row>
    <row r="133" spans="1:21" x14ac:dyDescent="0.25">
      <c r="A133" s="119">
        <v>1.28</v>
      </c>
      <c r="B133" s="120" t="s">
        <v>112</v>
      </c>
      <c r="C133" s="121" t="s">
        <v>142</v>
      </c>
      <c r="D133" s="122" t="s">
        <v>164</v>
      </c>
      <c r="E133" s="123">
        <v>4</v>
      </c>
      <c r="F133" s="124" t="s">
        <v>13</v>
      </c>
      <c r="G133" s="125">
        <v>715</v>
      </c>
      <c r="H133" s="124">
        <v>1</v>
      </c>
      <c r="I133" s="124">
        <v>1</v>
      </c>
      <c r="J133" s="124">
        <v>1</v>
      </c>
      <c r="K133" s="124">
        <v>1</v>
      </c>
      <c r="L133" s="124">
        <v>1</v>
      </c>
      <c r="M133" s="124">
        <v>1</v>
      </c>
      <c r="N133" s="124">
        <v>1</v>
      </c>
      <c r="O133" s="124">
        <v>1</v>
      </c>
      <c r="P133" s="124">
        <v>1</v>
      </c>
      <c r="Q133" s="124">
        <v>1</v>
      </c>
      <c r="R133" s="124">
        <v>1</v>
      </c>
      <c r="S133" s="126">
        <v>1</v>
      </c>
      <c r="T133" s="124">
        <v>12</v>
      </c>
      <c r="U133" s="125">
        <v>8580</v>
      </c>
    </row>
    <row r="134" spans="1:21" x14ac:dyDescent="0.25">
      <c r="A134" s="119">
        <v>1.28</v>
      </c>
      <c r="B134" s="120" t="s">
        <v>112</v>
      </c>
      <c r="C134" s="121" t="s">
        <v>142</v>
      </c>
      <c r="D134" s="122" t="s">
        <v>196</v>
      </c>
      <c r="E134" s="123">
        <v>3</v>
      </c>
      <c r="F134" s="124" t="s">
        <v>13</v>
      </c>
      <c r="G134" s="125">
        <v>588</v>
      </c>
      <c r="H134" s="124">
        <v>2</v>
      </c>
      <c r="I134" s="124">
        <v>2</v>
      </c>
      <c r="J134" s="124">
        <v>2</v>
      </c>
      <c r="K134" s="124">
        <v>2</v>
      </c>
      <c r="L134" s="124">
        <v>2</v>
      </c>
      <c r="M134" s="124">
        <v>2</v>
      </c>
      <c r="N134" s="124">
        <v>2</v>
      </c>
      <c r="O134" s="124">
        <v>2</v>
      </c>
      <c r="P134" s="124">
        <v>2</v>
      </c>
      <c r="Q134" s="124">
        <v>2</v>
      </c>
      <c r="R134" s="124">
        <v>2</v>
      </c>
      <c r="S134" s="126">
        <v>2</v>
      </c>
      <c r="T134" s="124">
        <v>24</v>
      </c>
      <c r="U134" s="125">
        <v>14112</v>
      </c>
    </row>
    <row r="135" spans="1:21" x14ac:dyDescent="0.25">
      <c r="A135" s="119">
        <v>1.28</v>
      </c>
      <c r="B135" s="120" t="s">
        <v>112</v>
      </c>
      <c r="C135" s="121" t="s">
        <v>142</v>
      </c>
      <c r="D135" s="122" t="s">
        <v>197</v>
      </c>
      <c r="E135" s="123">
        <v>4</v>
      </c>
      <c r="F135" s="124" t="s">
        <v>13</v>
      </c>
      <c r="G135" s="125">
        <v>118.8</v>
      </c>
      <c r="H135" s="124">
        <v>1</v>
      </c>
      <c r="I135" s="124">
        <v>1</v>
      </c>
      <c r="J135" s="124">
        <v>1</v>
      </c>
      <c r="K135" s="124">
        <v>1</v>
      </c>
      <c r="L135" s="124">
        <v>1</v>
      </c>
      <c r="M135" s="124">
        <v>1</v>
      </c>
      <c r="N135" s="124">
        <v>1</v>
      </c>
      <c r="O135" s="124">
        <v>1</v>
      </c>
      <c r="P135" s="124">
        <v>1</v>
      </c>
      <c r="Q135" s="124">
        <v>1</v>
      </c>
      <c r="R135" s="124">
        <v>1</v>
      </c>
      <c r="S135" s="126">
        <v>1</v>
      </c>
      <c r="T135" s="124">
        <v>12</v>
      </c>
      <c r="U135" s="125">
        <v>1425.5999999999997</v>
      </c>
    </row>
    <row r="136" spans="1:21" x14ac:dyDescent="0.25">
      <c r="A136" s="119">
        <v>1.28</v>
      </c>
      <c r="B136" s="120" t="s">
        <v>112</v>
      </c>
      <c r="C136" s="121" t="s">
        <v>142</v>
      </c>
      <c r="D136" s="122" t="s">
        <v>198</v>
      </c>
      <c r="E136" s="123">
        <v>4</v>
      </c>
      <c r="F136" s="124" t="s">
        <v>13</v>
      </c>
      <c r="G136" s="125">
        <v>933.5</v>
      </c>
      <c r="H136" s="124">
        <v>1</v>
      </c>
      <c r="I136" s="124">
        <v>1</v>
      </c>
      <c r="J136" s="124">
        <v>1</v>
      </c>
      <c r="K136" s="124">
        <v>1</v>
      </c>
      <c r="L136" s="124">
        <v>1</v>
      </c>
      <c r="M136" s="124">
        <v>1</v>
      </c>
      <c r="N136" s="124">
        <v>1</v>
      </c>
      <c r="O136" s="124">
        <v>1</v>
      </c>
      <c r="P136" s="124">
        <v>1</v>
      </c>
      <c r="Q136" s="124">
        <v>1</v>
      </c>
      <c r="R136" s="124">
        <v>1</v>
      </c>
      <c r="S136" s="126">
        <v>1</v>
      </c>
      <c r="T136" s="124">
        <v>12</v>
      </c>
      <c r="U136" s="125">
        <v>11202</v>
      </c>
    </row>
    <row r="137" spans="1:21" x14ac:dyDescent="0.25">
      <c r="A137" s="119">
        <v>1.28</v>
      </c>
      <c r="B137" s="120" t="s">
        <v>112</v>
      </c>
      <c r="C137" s="121" t="s">
        <v>142</v>
      </c>
      <c r="D137" s="122" t="s">
        <v>199</v>
      </c>
      <c r="E137" s="123">
        <v>4</v>
      </c>
      <c r="F137" s="124" t="s">
        <v>13</v>
      </c>
      <c r="G137" s="125">
        <v>422</v>
      </c>
      <c r="H137" s="124">
        <v>1</v>
      </c>
      <c r="I137" s="124">
        <v>1</v>
      </c>
      <c r="J137" s="124">
        <v>1</v>
      </c>
      <c r="K137" s="124">
        <v>1</v>
      </c>
      <c r="L137" s="124">
        <v>1</v>
      </c>
      <c r="M137" s="124">
        <v>1</v>
      </c>
      <c r="N137" s="124">
        <v>1</v>
      </c>
      <c r="O137" s="124">
        <v>1</v>
      </c>
      <c r="P137" s="124">
        <v>1</v>
      </c>
      <c r="Q137" s="124">
        <v>1</v>
      </c>
      <c r="R137" s="124">
        <v>1</v>
      </c>
      <c r="S137" s="126">
        <v>1</v>
      </c>
      <c r="T137" s="124">
        <v>12</v>
      </c>
      <c r="U137" s="125">
        <v>5064</v>
      </c>
    </row>
    <row r="138" spans="1:21" x14ac:dyDescent="0.25">
      <c r="A138" s="119">
        <v>1.28</v>
      </c>
      <c r="B138" s="120" t="s">
        <v>112</v>
      </c>
      <c r="C138" s="121" t="s">
        <v>142</v>
      </c>
      <c r="D138" s="122" t="s">
        <v>200</v>
      </c>
      <c r="E138" s="123">
        <v>4</v>
      </c>
      <c r="F138" s="124" t="s">
        <v>13</v>
      </c>
      <c r="G138" s="125">
        <v>2357.4</v>
      </c>
      <c r="H138" s="124">
        <v>1</v>
      </c>
      <c r="I138" s="124">
        <v>1</v>
      </c>
      <c r="J138" s="124">
        <v>1</v>
      </c>
      <c r="K138" s="124">
        <v>1</v>
      </c>
      <c r="L138" s="124">
        <v>1</v>
      </c>
      <c r="M138" s="124">
        <v>1</v>
      </c>
      <c r="N138" s="124">
        <v>1</v>
      </c>
      <c r="O138" s="124">
        <v>1</v>
      </c>
      <c r="P138" s="124">
        <v>1</v>
      </c>
      <c r="Q138" s="124">
        <v>1</v>
      </c>
      <c r="R138" s="124">
        <v>1</v>
      </c>
      <c r="S138" s="126">
        <v>1</v>
      </c>
      <c r="T138" s="124">
        <v>12</v>
      </c>
      <c r="U138" s="125">
        <v>28288.800000000007</v>
      </c>
    </row>
    <row r="139" spans="1:21" x14ac:dyDescent="0.25">
      <c r="A139" s="119">
        <v>1.28</v>
      </c>
      <c r="B139" s="120" t="s">
        <v>112</v>
      </c>
      <c r="C139" s="121" t="s">
        <v>142</v>
      </c>
      <c r="D139" s="122" t="s">
        <v>201</v>
      </c>
      <c r="E139" s="123">
        <v>4</v>
      </c>
      <c r="F139" s="124" t="s">
        <v>13</v>
      </c>
      <c r="G139" s="125">
        <v>1119.9000000000001</v>
      </c>
      <c r="H139" s="124">
        <v>1</v>
      </c>
      <c r="I139" s="124">
        <v>1</v>
      </c>
      <c r="J139" s="124">
        <v>1</v>
      </c>
      <c r="K139" s="124">
        <v>1</v>
      </c>
      <c r="L139" s="124">
        <v>1</v>
      </c>
      <c r="M139" s="124">
        <v>1</v>
      </c>
      <c r="N139" s="124">
        <v>1</v>
      </c>
      <c r="O139" s="124">
        <v>1</v>
      </c>
      <c r="P139" s="124">
        <v>1</v>
      </c>
      <c r="Q139" s="124">
        <v>1</v>
      </c>
      <c r="R139" s="124">
        <v>1</v>
      </c>
      <c r="S139" s="126">
        <v>1</v>
      </c>
      <c r="T139" s="124">
        <v>12</v>
      </c>
      <c r="U139" s="125">
        <v>13438.799999999997</v>
      </c>
    </row>
    <row r="140" spans="1:21" x14ac:dyDescent="0.25">
      <c r="A140" s="119">
        <v>1.28</v>
      </c>
      <c r="B140" s="120" t="s">
        <v>112</v>
      </c>
      <c r="C140" s="121" t="s">
        <v>142</v>
      </c>
      <c r="D140" s="122" t="s">
        <v>202</v>
      </c>
      <c r="E140" s="123">
        <v>4</v>
      </c>
      <c r="F140" s="124" t="s">
        <v>13</v>
      </c>
      <c r="G140" s="125">
        <v>304.2</v>
      </c>
      <c r="H140" s="124">
        <v>1</v>
      </c>
      <c r="I140" s="124">
        <v>1</v>
      </c>
      <c r="J140" s="124">
        <v>1</v>
      </c>
      <c r="K140" s="124">
        <v>1</v>
      </c>
      <c r="L140" s="124">
        <v>1</v>
      </c>
      <c r="M140" s="124">
        <v>1</v>
      </c>
      <c r="N140" s="124">
        <v>1</v>
      </c>
      <c r="O140" s="124">
        <v>1</v>
      </c>
      <c r="P140" s="124">
        <v>1</v>
      </c>
      <c r="Q140" s="124">
        <v>1</v>
      </c>
      <c r="R140" s="124">
        <v>1</v>
      </c>
      <c r="S140" s="126">
        <v>1</v>
      </c>
      <c r="T140" s="124">
        <v>12</v>
      </c>
      <c r="U140" s="125">
        <v>3650.3999999999992</v>
      </c>
    </row>
    <row r="141" spans="1:21" x14ac:dyDescent="0.25">
      <c r="A141" s="119">
        <v>1.28</v>
      </c>
      <c r="B141" s="120" t="s">
        <v>112</v>
      </c>
      <c r="C141" s="121" t="s">
        <v>142</v>
      </c>
      <c r="D141" s="122" t="s">
        <v>203</v>
      </c>
      <c r="E141" s="123">
        <v>4</v>
      </c>
      <c r="F141" s="124" t="s">
        <v>13</v>
      </c>
      <c r="G141" s="125">
        <v>428</v>
      </c>
      <c r="H141" s="124">
        <v>1</v>
      </c>
      <c r="I141" s="124">
        <v>1</v>
      </c>
      <c r="J141" s="124">
        <v>1</v>
      </c>
      <c r="K141" s="124">
        <v>1</v>
      </c>
      <c r="L141" s="124">
        <v>1</v>
      </c>
      <c r="M141" s="124">
        <v>1</v>
      </c>
      <c r="N141" s="124">
        <v>1</v>
      </c>
      <c r="O141" s="124">
        <v>1</v>
      </c>
      <c r="P141" s="124">
        <v>1</v>
      </c>
      <c r="Q141" s="124">
        <v>1</v>
      </c>
      <c r="R141" s="124">
        <v>1</v>
      </c>
      <c r="S141" s="126">
        <v>1</v>
      </c>
      <c r="T141" s="124">
        <v>12</v>
      </c>
      <c r="U141" s="125">
        <v>5136</v>
      </c>
    </row>
    <row r="142" spans="1:21" x14ac:dyDescent="0.25">
      <c r="A142" s="119">
        <v>1.28</v>
      </c>
      <c r="B142" s="120" t="s">
        <v>112</v>
      </c>
      <c r="C142" s="121" t="s">
        <v>171</v>
      </c>
      <c r="D142" s="122" t="s">
        <v>171</v>
      </c>
      <c r="E142" s="123">
        <v>3</v>
      </c>
      <c r="F142" s="124" t="s">
        <v>13</v>
      </c>
      <c r="G142" s="125">
        <v>412.09</v>
      </c>
      <c r="H142" s="124">
        <v>2</v>
      </c>
      <c r="I142" s="124">
        <v>2</v>
      </c>
      <c r="J142" s="124">
        <v>2</v>
      </c>
      <c r="K142" s="124">
        <v>2</v>
      </c>
      <c r="L142" s="124">
        <v>2</v>
      </c>
      <c r="M142" s="124">
        <v>2</v>
      </c>
      <c r="N142" s="124">
        <v>2</v>
      </c>
      <c r="O142" s="124">
        <v>2</v>
      </c>
      <c r="P142" s="124">
        <v>2</v>
      </c>
      <c r="Q142" s="124">
        <v>2</v>
      </c>
      <c r="R142" s="124">
        <v>2</v>
      </c>
      <c r="S142" s="126">
        <v>2</v>
      </c>
      <c r="T142" s="124">
        <v>24</v>
      </c>
      <c r="U142" s="125">
        <v>9890.1600000000017</v>
      </c>
    </row>
    <row r="143" spans="1:21" x14ac:dyDescent="0.25">
      <c r="A143" s="119">
        <v>1.28</v>
      </c>
      <c r="B143" s="120" t="s">
        <v>112</v>
      </c>
      <c r="C143" s="121" t="s">
        <v>144</v>
      </c>
      <c r="D143" s="122" t="s">
        <v>144</v>
      </c>
      <c r="E143" s="123">
        <v>3</v>
      </c>
      <c r="F143" s="124" t="s">
        <v>13</v>
      </c>
      <c r="G143" s="125">
        <v>1079</v>
      </c>
      <c r="H143" s="124">
        <v>2</v>
      </c>
      <c r="I143" s="124">
        <v>2</v>
      </c>
      <c r="J143" s="124">
        <v>2</v>
      </c>
      <c r="K143" s="124">
        <v>2</v>
      </c>
      <c r="L143" s="124">
        <v>2</v>
      </c>
      <c r="M143" s="124">
        <v>2</v>
      </c>
      <c r="N143" s="124">
        <v>2</v>
      </c>
      <c r="O143" s="124">
        <v>2</v>
      </c>
      <c r="P143" s="124">
        <v>2</v>
      </c>
      <c r="Q143" s="124">
        <v>2</v>
      </c>
      <c r="R143" s="124">
        <v>2</v>
      </c>
      <c r="S143" s="126">
        <v>2</v>
      </c>
      <c r="T143" s="124">
        <v>24</v>
      </c>
      <c r="U143" s="125">
        <v>25896</v>
      </c>
    </row>
    <row r="144" spans="1:21" x14ac:dyDescent="0.25">
      <c r="A144" s="119">
        <v>1.28</v>
      </c>
      <c r="B144" s="120" t="s">
        <v>112</v>
      </c>
      <c r="C144" s="121" t="s">
        <v>157</v>
      </c>
      <c r="D144" s="122" t="s">
        <v>157</v>
      </c>
      <c r="E144" s="123">
        <v>3</v>
      </c>
      <c r="F144" s="124" t="s">
        <v>13</v>
      </c>
      <c r="G144" s="125">
        <v>518</v>
      </c>
      <c r="H144" s="124">
        <v>2</v>
      </c>
      <c r="I144" s="124">
        <v>2</v>
      </c>
      <c r="J144" s="124">
        <v>2</v>
      </c>
      <c r="K144" s="124">
        <v>2</v>
      </c>
      <c r="L144" s="124">
        <v>2</v>
      </c>
      <c r="M144" s="124">
        <v>2</v>
      </c>
      <c r="N144" s="124">
        <v>2</v>
      </c>
      <c r="O144" s="124">
        <v>2</v>
      </c>
      <c r="P144" s="124">
        <v>2</v>
      </c>
      <c r="Q144" s="124">
        <v>2</v>
      </c>
      <c r="R144" s="124">
        <v>2</v>
      </c>
      <c r="S144" s="126">
        <v>2</v>
      </c>
      <c r="T144" s="124">
        <v>24</v>
      </c>
      <c r="U144" s="125">
        <v>12432</v>
      </c>
    </row>
    <row r="145" spans="1:21" x14ac:dyDescent="0.25">
      <c r="A145" s="119">
        <v>1.28</v>
      </c>
      <c r="B145" s="120" t="s">
        <v>112</v>
      </c>
      <c r="C145" s="121" t="s">
        <v>182</v>
      </c>
      <c r="D145" s="122" t="s">
        <v>182</v>
      </c>
      <c r="E145" s="123">
        <v>3</v>
      </c>
      <c r="F145" s="124" t="s">
        <v>13</v>
      </c>
      <c r="G145" s="125">
        <v>1271</v>
      </c>
      <c r="H145" s="124">
        <v>2</v>
      </c>
      <c r="I145" s="124">
        <v>2</v>
      </c>
      <c r="J145" s="124">
        <v>2</v>
      </c>
      <c r="K145" s="124">
        <v>2</v>
      </c>
      <c r="L145" s="124">
        <v>2</v>
      </c>
      <c r="M145" s="124">
        <v>2</v>
      </c>
      <c r="N145" s="124">
        <v>2</v>
      </c>
      <c r="O145" s="124">
        <v>2</v>
      </c>
      <c r="P145" s="124">
        <v>2</v>
      </c>
      <c r="Q145" s="124">
        <v>2</v>
      </c>
      <c r="R145" s="124">
        <v>2</v>
      </c>
      <c r="S145" s="126">
        <v>2</v>
      </c>
      <c r="T145" s="124">
        <v>24</v>
      </c>
      <c r="U145" s="125">
        <v>30504</v>
      </c>
    </row>
    <row r="146" spans="1:21" x14ac:dyDescent="0.25">
      <c r="A146" s="119">
        <v>1.28</v>
      </c>
      <c r="B146" s="120" t="s">
        <v>112</v>
      </c>
      <c r="C146" s="121" t="s">
        <v>173</v>
      </c>
      <c r="D146" s="122" t="s">
        <v>173</v>
      </c>
      <c r="E146" s="123">
        <v>4</v>
      </c>
      <c r="F146" s="124" t="s">
        <v>13</v>
      </c>
      <c r="G146" s="125">
        <v>2225</v>
      </c>
      <c r="H146" s="124">
        <v>1</v>
      </c>
      <c r="I146" s="124">
        <v>1</v>
      </c>
      <c r="J146" s="124">
        <v>1</v>
      </c>
      <c r="K146" s="124">
        <v>1</v>
      </c>
      <c r="L146" s="124">
        <v>1</v>
      </c>
      <c r="M146" s="124">
        <v>1</v>
      </c>
      <c r="N146" s="124">
        <v>1</v>
      </c>
      <c r="O146" s="124">
        <v>1</v>
      </c>
      <c r="P146" s="124">
        <v>1</v>
      </c>
      <c r="Q146" s="124">
        <v>1</v>
      </c>
      <c r="R146" s="124">
        <v>1</v>
      </c>
      <c r="S146" s="126">
        <v>1</v>
      </c>
      <c r="T146" s="124">
        <v>12</v>
      </c>
      <c r="U146" s="125">
        <v>26700</v>
      </c>
    </row>
    <row r="147" spans="1:21" x14ac:dyDescent="0.25">
      <c r="A147" s="119">
        <v>1.28</v>
      </c>
      <c r="B147" s="120" t="s">
        <v>112</v>
      </c>
      <c r="C147" s="121" t="s">
        <v>168</v>
      </c>
      <c r="D147" s="122" t="s">
        <v>168</v>
      </c>
      <c r="E147" s="123">
        <v>4</v>
      </c>
      <c r="F147" s="124" t="s">
        <v>13</v>
      </c>
      <c r="G147" s="125">
        <v>2195</v>
      </c>
      <c r="H147" s="124">
        <v>1</v>
      </c>
      <c r="I147" s="124">
        <v>1</v>
      </c>
      <c r="J147" s="124">
        <v>1</v>
      </c>
      <c r="K147" s="124">
        <v>1</v>
      </c>
      <c r="L147" s="124">
        <v>1</v>
      </c>
      <c r="M147" s="124">
        <v>1</v>
      </c>
      <c r="N147" s="124">
        <v>1</v>
      </c>
      <c r="O147" s="124">
        <v>1</v>
      </c>
      <c r="P147" s="124">
        <v>2</v>
      </c>
      <c r="Q147" s="124">
        <v>2</v>
      </c>
      <c r="R147" s="124">
        <v>2</v>
      </c>
      <c r="S147" s="126">
        <v>1</v>
      </c>
      <c r="T147" s="124">
        <v>15</v>
      </c>
      <c r="U147" s="125">
        <v>32925</v>
      </c>
    </row>
    <row r="148" spans="1:21" x14ac:dyDescent="0.25">
      <c r="A148" s="119">
        <v>1.28</v>
      </c>
      <c r="B148" s="120" t="s">
        <v>112</v>
      </c>
      <c r="C148" s="121" t="s">
        <v>204</v>
      </c>
      <c r="D148" s="122" t="s">
        <v>204</v>
      </c>
      <c r="E148" s="123">
        <v>3</v>
      </c>
      <c r="F148" s="124" t="s">
        <v>13</v>
      </c>
      <c r="G148" s="125">
        <v>645</v>
      </c>
      <c r="H148" s="124">
        <v>2</v>
      </c>
      <c r="I148" s="124">
        <v>2</v>
      </c>
      <c r="J148" s="124">
        <v>2</v>
      </c>
      <c r="K148" s="124">
        <v>2</v>
      </c>
      <c r="L148" s="124">
        <v>2</v>
      </c>
      <c r="M148" s="124">
        <v>2</v>
      </c>
      <c r="N148" s="124">
        <v>2</v>
      </c>
      <c r="O148" s="124">
        <v>2</v>
      </c>
      <c r="P148" s="124">
        <v>2</v>
      </c>
      <c r="Q148" s="124">
        <v>2</v>
      </c>
      <c r="R148" s="124">
        <v>2</v>
      </c>
      <c r="S148" s="126">
        <v>2</v>
      </c>
      <c r="T148" s="124">
        <v>24</v>
      </c>
      <c r="U148" s="125">
        <v>15480</v>
      </c>
    </row>
    <row r="149" spans="1:21" x14ac:dyDescent="0.25">
      <c r="A149" s="119">
        <v>1.28</v>
      </c>
      <c r="B149" s="120" t="s">
        <v>112</v>
      </c>
      <c r="C149" s="121" t="s">
        <v>205</v>
      </c>
      <c r="D149" s="122" t="s">
        <v>206</v>
      </c>
      <c r="E149" s="123">
        <v>3</v>
      </c>
      <c r="F149" s="124" t="s">
        <v>13</v>
      </c>
      <c r="G149" s="125">
        <v>143.4</v>
      </c>
      <c r="H149" s="124">
        <v>2</v>
      </c>
      <c r="I149" s="124">
        <v>2</v>
      </c>
      <c r="J149" s="124">
        <v>2</v>
      </c>
      <c r="K149" s="124">
        <v>2</v>
      </c>
      <c r="L149" s="124">
        <v>2</v>
      </c>
      <c r="M149" s="124">
        <v>2</v>
      </c>
      <c r="N149" s="124">
        <v>2</v>
      </c>
      <c r="O149" s="124">
        <v>2</v>
      </c>
      <c r="P149" s="124">
        <v>3</v>
      </c>
      <c r="Q149" s="124">
        <v>3</v>
      </c>
      <c r="R149" s="124">
        <v>3</v>
      </c>
      <c r="S149" s="126">
        <v>2</v>
      </c>
      <c r="T149" s="124">
        <v>27</v>
      </c>
      <c r="U149" s="125">
        <v>3871.8</v>
      </c>
    </row>
    <row r="150" spans="1:21" x14ac:dyDescent="0.25">
      <c r="A150" s="119">
        <v>1.28</v>
      </c>
      <c r="B150" s="120" t="s">
        <v>112</v>
      </c>
      <c r="C150" s="121" t="s">
        <v>207</v>
      </c>
      <c r="D150" s="122" t="s">
        <v>208</v>
      </c>
      <c r="E150" s="123">
        <v>2</v>
      </c>
      <c r="F150" s="124" t="s">
        <v>13</v>
      </c>
      <c r="G150" s="125">
        <v>500</v>
      </c>
      <c r="H150" s="124">
        <v>2</v>
      </c>
      <c r="I150" s="124">
        <v>2</v>
      </c>
      <c r="J150" s="124">
        <v>2</v>
      </c>
      <c r="K150" s="124">
        <v>2</v>
      </c>
      <c r="L150" s="124">
        <v>2</v>
      </c>
      <c r="M150" s="124">
        <v>2</v>
      </c>
      <c r="N150" s="124">
        <v>2</v>
      </c>
      <c r="O150" s="124">
        <v>2</v>
      </c>
      <c r="P150" s="124">
        <v>4</v>
      </c>
      <c r="Q150" s="124">
        <v>4</v>
      </c>
      <c r="R150" s="124">
        <v>4</v>
      </c>
      <c r="S150" s="126">
        <v>2</v>
      </c>
      <c r="T150" s="124">
        <v>30</v>
      </c>
      <c r="U150" s="125">
        <v>15000</v>
      </c>
    </row>
    <row r="151" spans="1:21" x14ac:dyDescent="0.25">
      <c r="A151" s="119">
        <v>1.31</v>
      </c>
      <c r="B151" s="120" t="s">
        <v>115</v>
      </c>
      <c r="C151" s="121" t="s">
        <v>142</v>
      </c>
      <c r="D151" s="122" t="s">
        <v>178</v>
      </c>
      <c r="E151" s="123">
        <v>1</v>
      </c>
      <c r="F151" s="124" t="s">
        <v>13</v>
      </c>
      <c r="G151" s="125">
        <v>326.12</v>
      </c>
      <c r="H151" s="124">
        <v>1</v>
      </c>
      <c r="I151" s="124">
        <v>1</v>
      </c>
      <c r="J151" s="124">
        <v>0</v>
      </c>
      <c r="K151" s="124">
        <v>0</v>
      </c>
      <c r="L151" s="124">
        <v>0</v>
      </c>
      <c r="M151" s="124">
        <v>0</v>
      </c>
      <c r="N151" s="124">
        <v>0</v>
      </c>
      <c r="O151" s="124">
        <v>0</v>
      </c>
      <c r="P151" s="124">
        <v>0</v>
      </c>
      <c r="Q151" s="124">
        <v>0</v>
      </c>
      <c r="R151" s="124">
        <v>0</v>
      </c>
      <c r="S151" s="126">
        <v>2</v>
      </c>
      <c r="T151" s="124">
        <v>4</v>
      </c>
      <c r="U151" s="125">
        <v>1304.48</v>
      </c>
    </row>
    <row r="152" spans="1:21" x14ac:dyDescent="0.25">
      <c r="A152" s="119">
        <v>1.31</v>
      </c>
      <c r="B152" s="120" t="s">
        <v>115</v>
      </c>
      <c r="C152" s="121" t="s">
        <v>142</v>
      </c>
      <c r="D152" s="122" t="s">
        <v>179</v>
      </c>
      <c r="E152" s="123">
        <v>1</v>
      </c>
      <c r="F152" s="124" t="s">
        <v>13</v>
      </c>
      <c r="G152" s="125">
        <v>445.71000000000004</v>
      </c>
      <c r="H152" s="124">
        <v>1</v>
      </c>
      <c r="I152" s="124">
        <v>1</v>
      </c>
      <c r="J152" s="124">
        <v>0</v>
      </c>
      <c r="K152" s="124">
        <v>0</v>
      </c>
      <c r="L152" s="124">
        <v>0</v>
      </c>
      <c r="M152" s="124">
        <v>0</v>
      </c>
      <c r="N152" s="124">
        <v>0</v>
      </c>
      <c r="O152" s="124">
        <v>0</v>
      </c>
      <c r="P152" s="124">
        <v>0</v>
      </c>
      <c r="Q152" s="124">
        <v>0</v>
      </c>
      <c r="R152" s="124">
        <v>0</v>
      </c>
      <c r="S152" s="126">
        <v>2</v>
      </c>
      <c r="T152" s="124">
        <v>4</v>
      </c>
      <c r="U152" s="125">
        <v>1782.8400000000001</v>
      </c>
    </row>
    <row r="153" spans="1:21" x14ac:dyDescent="0.25">
      <c r="A153" s="119">
        <v>1.31</v>
      </c>
      <c r="B153" s="120" t="s">
        <v>115</v>
      </c>
      <c r="C153" s="121" t="s">
        <v>142</v>
      </c>
      <c r="D153" s="122" t="s">
        <v>180</v>
      </c>
      <c r="E153" s="123">
        <v>1</v>
      </c>
      <c r="F153" s="124" t="s">
        <v>13</v>
      </c>
      <c r="G153" s="125">
        <v>271.06</v>
      </c>
      <c r="H153" s="124">
        <v>1</v>
      </c>
      <c r="I153" s="124">
        <v>1</v>
      </c>
      <c r="J153" s="124">
        <v>0</v>
      </c>
      <c r="K153" s="124">
        <v>0</v>
      </c>
      <c r="L153" s="124">
        <v>0</v>
      </c>
      <c r="M153" s="124">
        <v>0</v>
      </c>
      <c r="N153" s="124">
        <v>0</v>
      </c>
      <c r="O153" s="124">
        <v>0</v>
      </c>
      <c r="P153" s="124">
        <v>0</v>
      </c>
      <c r="Q153" s="124">
        <v>0</v>
      </c>
      <c r="R153" s="124">
        <v>0</v>
      </c>
      <c r="S153" s="126">
        <v>2</v>
      </c>
      <c r="T153" s="124">
        <v>4</v>
      </c>
      <c r="U153" s="125">
        <v>1084.24</v>
      </c>
    </row>
    <row r="154" spans="1:21" x14ac:dyDescent="0.25">
      <c r="A154" s="119">
        <v>1.31</v>
      </c>
      <c r="B154" s="120" t="s">
        <v>115</v>
      </c>
      <c r="C154" s="121" t="s">
        <v>142</v>
      </c>
      <c r="D154" s="122" t="s">
        <v>143</v>
      </c>
      <c r="E154" s="123">
        <v>1</v>
      </c>
      <c r="F154" s="124" t="s">
        <v>13</v>
      </c>
      <c r="G154" s="125">
        <v>115</v>
      </c>
      <c r="H154" s="124">
        <v>1</v>
      </c>
      <c r="I154" s="124">
        <v>1</v>
      </c>
      <c r="J154" s="124">
        <v>0</v>
      </c>
      <c r="K154" s="124">
        <v>0</v>
      </c>
      <c r="L154" s="124">
        <v>0</v>
      </c>
      <c r="M154" s="124">
        <v>0</v>
      </c>
      <c r="N154" s="124">
        <v>0</v>
      </c>
      <c r="O154" s="124">
        <v>0</v>
      </c>
      <c r="P154" s="124">
        <v>0</v>
      </c>
      <c r="Q154" s="124">
        <v>0</v>
      </c>
      <c r="R154" s="124">
        <v>0</v>
      </c>
      <c r="S154" s="126">
        <v>2</v>
      </c>
      <c r="T154" s="124">
        <v>4</v>
      </c>
      <c r="U154" s="125">
        <v>460</v>
      </c>
    </row>
    <row r="155" spans="1:21" x14ac:dyDescent="0.25">
      <c r="A155" s="119">
        <v>1.31</v>
      </c>
      <c r="B155" s="120" t="s">
        <v>115</v>
      </c>
      <c r="C155" s="121" t="s">
        <v>142</v>
      </c>
      <c r="D155" s="122" t="s">
        <v>144</v>
      </c>
      <c r="E155" s="123">
        <v>1</v>
      </c>
      <c r="F155" s="124" t="s">
        <v>13</v>
      </c>
      <c r="G155" s="125">
        <v>338.76600000000002</v>
      </c>
      <c r="H155" s="124">
        <v>1</v>
      </c>
      <c r="I155" s="124">
        <v>1</v>
      </c>
      <c r="J155" s="124">
        <v>0</v>
      </c>
      <c r="K155" s="124">
        <v>0</v>
      </c>
      <c r="L155" s="124">
        <v>0</v>
      </c>
      <c r="M155" s="124">
        <v>0</v>
      </c>
      <c r="N155" s="124">
        <v>0</v>
      </c>
      <c r="O155" s="124">
        <v>0</v>
      </c>
      <c r="P155" s="124">
        <v>0</v>
      </c>
      <c r="Q155" s="124">
        <v>0</v>
      </c>
      <c r="R155" s="124">
        <v>0</v>
      </c>
      <c r="S155" s="126">
        <v>2</v>
      </c>
      <c r="T155" s="124">
        <v>4</v>
      </c>
      <c r="U155" s="125">
        <v>1355.0640000000001</v>
      </c>
    </row>
    <row r="156" spans="1:21" x14ac:dyDescent="0.25">
      <c r="A156" s="119">
        <v>1.31</v>
      </c>
      <c r="B156" s="120" t="s">
        <v>115</v>
      </c>
      <c r="C156" s="121" t="s">
        <v>142</v>
      </c>
      <c r="D156" s="122" t="s">
        <v>145</v>
      </c>
      <c r="E156" s="123">
        <v>2</v>
      </c>
      <c r="F156" s="124" t="s">
        <v>13</v>
      </c>
      <c r="G156" s="125">
        <v>171.54000000000002</v>
      </c>
      <c r="H156" s="124">
        <v>1</v>
      </c>
      <c r="I156" s="124">
        <v>1</v>
      </c>
      <c r="J156" s="124">
        <v>0</v>
      </c>
      <c r="K156" s="124">
        <v>0</v>
      </c>
      <c r="L156" s="124">
        <v>0</v>
      </c>
      <c r="M156" s="124">
        <v>0</v>
      </c>
      <c r="N156" s="124">
        <v>0</v>
      </c>
      <c r="O156" s="124">
        <v>0</v>
      </c>
      <c r="P156" s="124">
        <v>0</v>
      </c>
      <c r="Q156" s="124">
        <v>0</v>
      </c>
      <c r="R156" s="124">
        <v>0</v>
      </c>
      <c r="S156" s="126">
        <v>2</v>
      </c>
      <c r="T156" s="124">
        <v>4</v>
      </c>
      <c r="U156" s="125">
        <v>686.16000000000008</v>
      </c>
    </row>
    <row r="157" spans="1:21" x14ac:dyDescent="0.25">
      <c r="A157" s="119">
        <v>1.31</v>
      </c>
      <c r="B157" s="120" t="s">
        <v>115</v>
      </c>
      <c r="C157" s="121" t="s">
        <v>142</v>
      </c>
      <c r="D157" s="122" t="s">
        <v>146</v>
      </c>
      <c r="E157" s="123">
        <v>1</v>
      </c>
      <c r="F157" s="124" t="s">
        <v>13</v>
      </c>
      <c r="G157" s="125">
        <v>615.24</v>
      </c>
      <c r="H157" s="124">
        <v>1</v>
      </c>
      <c r="I157" s="124">
        <v>1</v>
      </c>
      <c r="J157" s="124">
        <v>0</v>
      </c>
      <c r="K157" s="124">
        <v>0</v>
      </c>
      <c r="L157" s="124">
        <v>0</v>
      </c>
      <c r="M157" s="124">
        <v>0</v>
      </c>
      <c r="N157" s="124">
        <v>0</v>
      </c>
      <c r="O157" s="124">
        <v>0</v>
      </c>
      <c r="P157" s="124">
        <v>0</v>
      </c>
      <c r="Q157" s="124">
        <v>0</v>
      </c>
      <c r="R157" s="124">
        <v>0</v>
      </c>
      <c r="S157" s="126">
        <v>2</v>
      </c>
      <c r="T157" s="124">
        <v>4</v>
      </c>
      <c r="U157" s="125">
        <v>2460.96</v>
      </c>
    </row>
    <row r="158" spans="1:21" x14ac:dyDescent="0.25">
      <c r="A158" s="119">
        <v>1.31</v>
      </c>
      <c r="B158" s="120" t="s">
        <v>115</v>
      </c>
      <c r="C158" s="121" t="s">
        <v>142</v>
      </c>
      <c r="D158" s="122" t="s">
        <v>147</v>
      </c>
      <c r="E158" s="123">
        <v>1</v>
      </c>
      <c r="F158" s="124" t="s">
        <v>13</v>
      </c>
      <c r="G158" s="125">
        <v>328.49</v>
      </c>
      <c r="H158" s="124">
        <v>1</v>
      </c>
      <c r="I158" s="124">
        <v>1</v>
      </c>
      <c r="J158" s="124">
        <v>0</v>
      </c>
      <c r="K158" s="124">
        <v>0</v>
      </c>
      <c r="L158" s="124">
        <v>0</v>
      </c>
      <c r="M158" s="124">
        <v>0</v>
      </c>
      <c r="N158" s="124">
        <v>0</v>
      </c>
      <c r="O158" s="124">
        <v>0</v>
      </c>
      <c r="P158" s="124">
        <v>0</v>
      </c>
      <c r="Q158" s="124">
        <v>0</v>
      </c>
      <c r="R158" s="124">
        <v>0</v>
      </c>
      <c r="S158" s="126">
        <v>2</v>
      </c>
      <c r="T158" s="124">
        <v>4</v>
      </c>
      <c r="U158" s="125">
        <v>1313.96</v>
      </c>
    </row>
    <row r="159" spans="1:21" x14ac:dyDescent="0.25">
      <c r="A159" s="119">
        <v>1.31</v>
      </c>
      <c r="B159" s="120" t="s">
        <v>115</v>
      </c>
      <c r="C159" s="121" t="s">
        <v>142</v>
      </c>
      <c r="D159" s="122" t="s">
        <v>148</v>
      </c>
      <c r="E159" s="123">
        <v>1</v>
      </c>
      <c r="F159" s="124" t="s">
        <v>13</v>
      </c>
      <c r="G159" s="125">
        <v>159.46</v>
      </c>
      <c r="H159" s="124">
        <v>1</v>
      </c>
      <c r="I159" s="124">
        <v>1</v>
      </c>
      <c r="J159" s="124">
        <v>0</v>
      </c>
      <c r="K159" s="124">
        <v>0</v>
      </c>
      <c r="L159" s="124">
        <v>0</v>
      </c>
      <c r="M159" s="124">
        <v>0</v>
      </c>
      <c r="N159" s="124">
        <v>0</v>
      </c>
      <c r="O159" s="124">
        <v>0</v>
      </c>
      <c r="P159" s="124">
        <v>0</v>
      </c>
      <c r="Q159" s="124">
        <v>0</v>
      </c>
      <c r="R159" s="124">
        <v>0</v>
      </c>
      <c r="S159" s="126">
        <v>2</v>
      </c>
      <c r="T159" s="124">
        <v>4</v>
      </c>
      <c r="U159" s="125">
        <v>637.84</v>
      </c>
    </row>
    <row r="160" spans="1:21" x14ac:dyDescent="0.25">
      <c r="A160" s="119">
        <v>1.31</v>
      </c>
      <c r="B160" s="120" t="s">
        <v>115</v>
      </c>
      <c r="C160" s="121" t="s">
        <v>142</v>
      </c>
      <c r="D160" s="122" t="s">
        <v>149</v>
      </c>
      <c r="E160" s="123">
        <v>1</v>
      </c>
      <c r="F160" s="124" t="s">
        <v>13</v>
      </c>
      <c r="G160" s="125">
        <v>232.62</v>
      </c>
      <c r="H160" s="124">
        <v>1</v>
      </c>
      <c r="I160" s="124">
        <v>1</v>
      </c>
      <c r="J160" s="124">
        <v>0</v>
      </c>
      <c r="K160" s="124">
        <v>0</v>
      </c>
      <c r="L160" s="124">
        <v>0</v>
      </c>
      <c r="M160" s="124">
        <v>0</v>
      </c>
      <c r="N160" s="124">
        <v>0</v>
      </c>
      <c r="O160" s="124">
        <v>0</v>
      </c>
      <c r="P160" s="124">
        <v>0</v>
      </c>
      <c r="Q160" s="124">
        <v>0</v>
      </c>
      <c r="R160" s="124">
        <v>0</v>
      </c>
      <c r="S160" s="126">
        <v>2</v>
      </c>
      <c r="T160" s="124">
        <v>4</v>
      </c>
      <c r="U160" s="125">
        <v>930.48</v>
      </c>
    </row>
    <row r="161" spans="1:21" x14ac:dyDescent="0.25">
      <c r="A161" s="119">
        <v>1.31</v>
      </c>
      <c r="B161" s="120" t="s">
        <v>115</v>
      </c>
      <c r="C161" s="121" t="s">
        <v>150</v>
      </c>
      <c r="D161" s="122" t="s">
        <v>151</v>
      </c>
      <c r="E161" s="123">
        <v>1</v>
      </c>
      <c r="F161" s="124" t="s">
        <v>13</v>
      </c>
      <c r="G161" s="125">
        <v>42.148000000000003</v>
      </c>
      <c r="H161" s="124">
        <v>1</v>
      </c>
      <c r="I161" s="124">
        <v>1</v>
      </c>
      <c r="J161" s="124">
        <v>0</v>
      </c>
      <c r="K161" s="124">
        <v>0</v>
      </c>
      <c r="L161" s="124">
        <v>0</v>
      </c>
      <c r="M161" s="124">
        <v>0</v>
      </c>
      <c r="N161" s="124">
        <v>0</v>
      </c>
      <c r="O161" s="124">
        <v>0</v>
      </c>
      <c r="P161" s="124">
        <v>0</v>
      </c>
      <c r="Q161" s="124">
        <v>0</v>
      </c>
      <c r="R161" s="124">
        <v>0</v>
      </c>
      <c r="S161" s="126">
        <v>2</v>
      </c>
      <c r="T161" s="124">
        <v>4</v>
      </c>
      <c r="U161" s="125">
        <v>168.59200000000001</v>
      </c>
    </row>
    <row r="162" spans="1:21" x14ac:dyDescent="0.25">
      <c r="A162" s="119">
        <v>1.31</v>
      </c>
      <c r="B162" s="120" t="s">
        <v>115</v>
      </c>
      <c r="C162" s="121" t="s">
        <v>142</v>
      </c>
      <c r="D162" s="122" t="s">
        <v>152</v>
      </c>
      <c r="E162" s="123">
        <v>1</v>
      </c>
      <c r="F162" s="124" t="s">
        <v>13</v>
      </c>
      <c r="G162" s="125">
        <v>249.60000000000002</v>
      </c>
      <c r="H162" s="124">
        <v>1</v>
      </c>
      <c r="I162" s="124">
        <v>1</v>
      </c>
      <c r="J162" s="124">
        <v>0</v>
      </c>
      <c r="K162" s="124">
        <v>0</v>
      </c>
      <c r="L162" s="124">
        <v>0</v>
      </c>
      <c r="M162" s="124">
        <v>0</v>
      </c>
      <c r="N162" s="124">
        <v>0</v>
      </c>
      <c r="O162" s="124">
        <v>0</v>
      </c>
      <c r="P162" s="124">
        <v>0</v>
      </c>
      <c r="Q162" s="124">
        <v>0</v>
      </c>
      <c r="R162" s="124">
        <v>0</v>
      </c>
      <c r="S162" s="126">
        <v>2</v>
      </c>
      <c r="T162" s="124">
        <v>4</v>
      </c>
      <c r="U162" s="125">
        <v>998.40000000000009</v>
      </c>
    </row>
    <row r="163" spans="1:21" x14ac:dyDescent="0.25">
      <c r="A163" s="119">
        <v>1.31</v>
      </c>
      <c r="B163" s="120" t="s">
        <v>115</v>
      </c>
      <c r="C163" s="121" t="s">
        <v>153</v>
      </c>
      <c r="D163" s="122" t="s">
        <v>154</v>
      </c>
      <c r="E163" s="123">
        <v>1</v>
      </c>
      <c r="F163" s="124" t="s">
        <v>13</v>
      </c>
      <c r="G163" s="125">
        <v>152.20000000000002</v>
      </c>
      <c r="H163" s="124">
        <v>1</v>
      </c>
      <c r="I163" s="124">
        <v>1</v>
      </c>
      <c r="J163" s="124">
        <v>0</v>
      </c>
      <c r="K163" s="124">
        <v>0</v>
      </c>
      <c r="L163" s="124">
        <v>0</v>
      </c>
      <c r="M163" s="124">
        <v>0</v>
      </c>
      <c r="N163" s="124">
        <v>0</v>
      </c>
      <c r="O163" s="124">
        <v>0</v>
      </c>
      <c r="P163" s="124">
        <v>0</v>
      </c>
      <c r="Q163" s="124">
        <v>0</v>
      </c>
      <c r="R163" s="124">
        <v>0</v>
      </c>
      <c r="S163" s="126">
        <v>2</v>
      </c>
      <c r="T163" s="124">
        <v>4</v>
      </c>
      <c r="U163" s="125">
        <v>608.80000000000007</v>
      </c>
    </row>
    <row r="164" spans="1:21" x14ac:dyDescent="0.25">
      <c r="A164" s="119">
        <v>1.31</v>
      </c>
      <c r="B164" s="120" t="s">
        <v>115</v>
      </c>
      <c r="C164" s="121" t="s">
        <v>155</v>
      </c>
      <c r="D164" s="122" t="s">
        <v>156</v>
      </c>
      <c r="E164" s="123">
        <v>1</v>
      </c>
      <c r="F164" s="124" t="s">
        <v>13</v>
      </c>
      <c r="G164" s="125">
        <v>475.64600000000002</v>
      </c>
      <c r="H164" s="124">
        <v>1</v>
      </c>
      <c r="I164" s="124">
        <v>1</v>
      </c>
      <c r="J164" s="124">
        <v>0</v>
      </c>
      <c r="K164" s="124">
        <v>0</v>
      </c>
      <c r="L164" s="124">
        <v>0</v>
      </c>
      <c r="M164" s="124">
        <v>0</v>
      </c>
      <c r="N164" s="124">
        <v>0</v>
      </c>
      <c r="O164" s="124">
        <v>0</v>
      </c>
      <c r="P164" s="124">
        <v>0</v>
      </c>
      <c r="Q164" s="124">
        <v>0</v>
      </c>
      <c r="R164" s="124">
        <v>0</v>
      </c>
      <c r="S164" s="126">
        <v>2</v>
      </c>
      <c r="T164" s="124">
        <v>4</v>
      </c>
      <c r="U164" s="125">
        <v>1902.5840000000001</v>
      </c>
    </row>
    <row r="165" spans="1:21" x14ac:dyDescent="0.25">
      <c r="A165" s="119">
        <v>1.31</v>
      </c>
      <c r="B165" s="120" t="s">
        <v>115</v>
      </c>
      <c r="C165" s="121" t="s">
        <v>157</v>
      </c>
      <c r="D165" s="122" t="s">
        <v>158</v>
      </c>
      <c r="E165" s="123">
        <v>2</v>
      </c>
      <c r="F165" s="124" t="s">
        <v>13</v>
      </c>
      <c r="G165" s="125">
        <v>3.8000000000000003</v>
      </c>
      <c r="H165" s="124">
        <v>1</v>
      </c>
      <c r="I165" s="124">
        <v>1</v>
      </c>
      <c r="J165" s="124">
        <v>0</v>
      </c>
      <c r="K165" s="124">
        <v>0</v>
      </c>
      <c r="L165" s="124">
        <v>0</v>
      </c>
      <c r="M165" s="124">
        <v>0</v>
      </c>
      <c r="N165" s="124">
        <v>0</v>
      </c>
      <c r="O165" s="124">
        <v>0</v>
      </c>
      <c r="P165" s="124">
        <v>0</v>
      </c>
      <c r="Q165" s="124">
        <v>0</v>
      </c>
      <c r="R165" s="124">
        <v>0</v>
      </c>
      <c r="S165" s="126">
        <v>2</v>
      </c>
      <c r="T165" s="124">
        <v>4</v>
      </c>
      <c r="U165" s="125">
        <v>15.200000000000001</v>
      </c>
    </row>
    <row r="166" spans="1:21" x14ac:dyDescent="0.25">
      <c r="A166" s="119">
        <v>1.31</v>
      </c>
      <c r="B166" s="120" t="s">
        <v>115</v>
      </c>
      <c r="C166" s="121" t="s">
        <v>159</v>
      </c>
      <c r="D166" s="122" t="s">
        <v>160</v>
      </c>
      <c r="E166" s="123">
        <v>2</v>
      </c>
      <c r="F166" s="124" t="s">
        <v>13</v>
      </c>
      <c r="G166" s="125">
        <v>895.80000000000007</v>
      </c>
      <c r="H166" s="124">
        <v>1</v>
      </c>
      <c r="I166" s="124">
        <v>1</v>
      </c>
      <c r="J166" s="124">
        <v>0</v>
      </c>
      <c r="K166" s="124">
        <v>0</v>
      </c>
      <c r="L166" s="124">
        <v>0</v>
      </c>
      <c r="M166" s="124">
        <v>0</v>
      </c>
      <c r="N166" s="124">
        <v>0</v>
      </c>
      <c r="O166" s="124">
        <v>0</v>
      </c>
      <c r="P166" s="124">
        <v>0</v>
      </c>
      <c r="Q166" s="124">
        <v>0</v>
      </c>
      <c r="R166" s="124">
        <v>0</v>
      </c>
      <c r="S166" s="126">
        <v>2</v>
      </c>
      <c r="T166" s="124">
        <v>4</v>
      </c>
      <c r="U166" s="125">
        <v>3583.2000000000003</v>
      </c>
    </row>
    <row r="167" spans="1:21" x14ac:dyDescent="0.25">
      <c r="A167" s="119">
        <v>1.31</v>
      </c>
      <c r="B167" s="120" t="s">
        <v>115</v>
      </c>
      <c r="C167" s="121" t="s">
        <v>159</v>
      </c>
      <c r="D167" s="122" t="s">
        <v>161</v>
      </c>
      <c r="E167" s="123">
        <v>2</v>
      </c>
      <c r="F167" s="124" t="s">
        <v>13</v>
      </c>
      <c r="G167" s="125">
        <v>220.4</v>
      </c>
      <c r="H167" s="124">
        <v>1</v>
      </c>
      <c r="I167" s="124">
        <v>1</v>
      </c>
      <c r="J167" s="124">
        <v>0</v>
      </c>
      <c r="K167" s="124">
        <v>0</v>
      </c>
      <c r="L167" s="124">
        <v>0</v>
      </c>
      <c r="M167" s="124">
        <v>0</v>
      </c>
      <c r="N167" s="124">
        <v>0</v>
      </c>
      <c r="O167" s="124">
        <v>0</v>
      </c>
      <c r="P167" s="124">
        <v>0</v>
      </c>
      <c r="Q167" s="124">
        <v>0</v>
      </c>
      <c r="R167" s="124">
        <v>0</v>
      </c>
      <c r="S167" s="126">
        <v>2</v>
      </c>
      <c r="T167" s="124">
        <v>4</v>
      </c>
      <c r="U167" s="125">
        <v>881.6</v>
      </c>
    </row>
    <row r="168" spans="1:21" x14ac:dyDescent="0.25">
      <c r="A168" s="119">
        <v>1.31</v>
      </c>
      <c r="B168" s="120" t="s">
        <v>115</v>
      </c>
      <c r="C168" s="121" t="s">
        <v>162</v>
      </c>
      <c r="D168" s="122" t="s">
        <v>162</v>
      </c>
      <c r="E168" s="123">
        <v>2</v>
      </c>
      <c r="F168" s="124" t="s">
        <v>13</v>
      </c>
      <c r="G168" s="125">
        <v>200.51600000000002</v>
      </c>
      <c r="H168" s="124">
        <v>1</v>
      </c>
      <c r="I168" s="124">
        <v>1</v>
      </c>
      <c r="J168" s="124">
        <v>0</v>
      </c>
      <c r="K168" s="124">
        <v>0</v>
      </c>
      <c r="L168" s="124">
        <v>0</v>
      </c>
      <c r="M168" s="124">
        <v>0</v>
      </c>
      <c r="N168" s="124">
        <v>0</v>
      </c>
      <c r="O168" s="124">
        <v>0</v>
      </c>
      <c r="P168" s="124">
        <v>0</v>
      </c>
      <c r="Q168" s="124">
        <v>0</v>
      </c>
      <c r="R168" s="124">
        <v>0</v>
      </c>
      <c r="S168" s="126">
        <v>2</v>
      </c>
      <c r="T168" s="124">
        <v>4</v>
      </c>
      <c r="U168" s="125">
        <v>802.06400000000008</v>
      </c>
    </row>
    <row r="169" spans="1:21" x14ac:dyDescent="0.25">
      <c r="A169" s="119">
        <v>1.31</v>
      </c>
      <c r="B169" s="120" t="s">
        <v>115</v>
      </c>
      <c r="C169" s="121" t="s">
        <v>163</v>
      </c>
      <c r="D169" s="122" t="s">
        <v>164</v>
      </c>
      <c r="E169" s="123">
        <v>3</v>
      </c>
      <c r="F169" s="124" t="s">
        <v>13</v>
      </c>
      <c r="G169" s="125">
        <v>221.60000000000002</v>
      </c>
      <c r="H169" s="124">
        <v>1</v>
      </c>
      <c r="I169" s="124">
        <v>1</v>
      </c>
      <c r="J169" s="124">
        <v>0</v>
      </c>
      <c r="K169" s="124">
        <v>0</v>
      </c>
      <c r="L169" s="124">
        <v>0</v>
      </c>
      <c r="M169" s="124">
        <v>0</v>
      </c>
      <c r="N169" s="124">
        <v>0</v>
      </c>
      <c r="O169" s="124">
        <v>0</v>
      </c>
      <c r="P169" s="124">
        <v>0</v>
      </c>
      <c r="Q169" s="124">
        <v>0</v>
      </c>
      <c r="R169" s="124">
        <v>0</v>
      </c>
      <c r="S169" s="126">
        <v>2</v>
      </c>
      <c r="T169" s="124">
        <v>4</v>
      </c>
      <c r="U169" s="125">
        <v>886.40000000000009</v>
      </c>
    </row>
    <row r="170" spans="1:21" x14ac:dyDescent="0.25">
      <c r="A170" s="119">
        <v>1.31</v>
      </c>
      <c r="B170" s="120" t="s">
        <v>115</v>
      </c>
      <c r="C170" s="121" t="s">
        <v>142</v>
      </c>
      <c r="D170" s="122" t="s">
        <v>165</v>
      </c>
      <c r="E170" s="123">
        <v>3</v>
      </c>
      <c r="F170" s="124" t="s">
        <v>13</v>
      </c>
      <c r="G170" s="125">
        <v>140.20000000000002</v>
      </c>
      <c r="H170" s="124">
        <v>1</v>
      </c>
      <c r="I170" s="124">
        <v>1</v>
      </c>
      <c r="J170" s="124">
        <v>0</v>
      </c>
      <c r="K170" s="124">
        <v>0</v>
      </c>
      <c r="L170" s="124">
        <v>0</v>
      </c>
      <c r="M170" s="124">
        <v>0</v>
      </c>
      <c r="N170" s="124">
        <v>0</v>
      </c>
      <c r="O170" s="124">
        <v>0</v>
      </c>
      <c r="P170" s="124">
        <v>0</v>
      </c>
      <c r="Q170" s="124">
        <v>0</v>
      </c>
      <c r="R170" s="124">
        <v>0</v>
      </c>
      <c r="S170" s="126">
        <v>2</v>
      </c>
      <c r="T170" s="124">
        <v>4</v>
      </c>
      <c r="U170" s="125">
        <v>560.80000000000007</v>
      </c>
    </row>
    <row r="171" spans="1:21" x14ac:dyDescent="0.25">
      <c r="A171" s="119">
        <v>1.31</v>
      </c>
      <c r="B171" s="120" t="s">
        <v>115</v>
      </c>
      <c r="C171" s="121" t="s">
        <v>142</v>
      </c>
      <c r="D171" s="122" t="s">
        <v>166</v>
      </c>
      <c r="E171" s="123">
        <v>3</v>
      </c>
      <c r="F171" s="124" t="s">
        <v>13</v>
      </c>
      <c r="G171" s="125">
        <v>248.20000000000002</v>
      </c>
      <c r="H171" s="124">
        <v>1</v>
      </c>
      <c r="I171" s="124">
        <v>1</v>
      </c>
      <c r="J171" s="124">
        <v>0</v>
      </c>
      <c r="K171" s="124">
        <v>0</v>
      </c>
      <c r="L171" s="124">
        <v>0</v>
      </c>
      <c r="M171" s="124">
        <v>0</v>
      </c>
      <c r="N171" s="124">
        <v>0</v>
      </c>
      <c r="O171" s="124">
        <v>0</v>
      </c>
      <c r="P171" s="124">
        <v>0</v>
      </c>
      <c r="Q171" s="124">
        <v>0</v>
      </c>
      <c r="R171" s="124">
        <v>0</v>
      </c>
      <c r="S171" s="126">
        <v>2</v>
      </c>
      <c r="T171" s="124">
        <v>4</v>
      </c>
      <c r="U171" s="125">
        <v>992.80000000000007</v>
      </c>
    </row>
    <row r="172" spans="1:21" x14ac:dyDescent="0.25">
      <c r="A172" s="119">
        <v>1.31</v>
      </c>
      <c r="B172" s="120" t="s">
        <v>115</v>
      </c>
      <c r="C172" s="121" t="s">
        <v>142</v>
      </c>
      <c r="D172" s="122" t="s">
        <v>167</v>
      </c>
      <c r="E172" s="123">
        <v>3</v>
      </c>
      <c r="F172" s="124" t="s">
        <v>13</v>
      </c>
      <c r="G172" s="125">
        <v>271</v>
      </c>
      <c r="H172" s="124">
        <v>1</v>
      </c>
      <c r="I172" s="124">
        <v>1</v>
      </c>
      <c r="J172" s="124">
        <v>0</v>
      </c>
      <c r="K172" s="124">
        <v>0</v>
      </c>
      <c r="L172" s="124">
        <v>0</v>
      </c>
      <c r="M172" s="124">
        <v>0</v>
      </c>
      <c r="N172" s="124">
        <v>0</v>
      </c>
      <c r="O172" s="124">
        <v>0</v>
      </c>
      <c r="P172" s="124">
        <v>0</v>
      </c>
      <c r="Q172" s="124">
        <v>0</v>
      </c>
      <c r="R172" s="124">
        <v>0</v>
      </c>
      <c r="S172" s="126">
        <v>2</v>
      </c>
      <c r="T172" s="124">
        <v>4</v>
      </c>
      <c r="U172" s="125">
        <v>1084</v>
      </c>
    </row>
    <row r="173" spans="1:21" x14ac:dyDescent="0.25">
      <c r="A173" s="119">
        <v>1.31</v>
      </c>
      <c r="B173" s="120" t="s">
        <v>115</v>
      </c>
      <c r="C173" s="121" t="s">
        <v>168</v>
      </c>
      <c r="D173" s="122" t="s">
        <v>168</v>
      </c>
      <c r="E173" s="123">
        <v>2</v>
      </c>
      <c r="F173" s="124" t="s">
        <v>13</v>
      </c>
      <c r="G173" s="125">
        <v>283</v>
      </c>
      <c r="H173" s="124">
        <v>1</v>
      </c>
      <c r="I173" s="124">
        <v>1</v>
      </c>
      <c r="J173" s="124">
        <v>0</v>
      </c>
      <c r="K173" s="124">
        <v>0</v>
      </c>
      <c r="L173" s="124">
        <v>0</v>
      </c>
      <c r="M173" s="124">
        <v>0</v>
      </c>
      <c r="N173" s="124">
        <v>0</v>
      </c>
      <c r="O173" s="124">
        <v>0</v>
      </c>
      <c r="P173" s="124">
        <v>0</v>
      </c>
      <c r="Q173" s="124">
        <v>0</v>
      </c>
      <c r="R173" s="124">
        <v>0</v>
      </c>
      <c r="S173" s="126">
        <v>2</v>
      </c>
      <c r="T173" s="124">
        <v>4</v>
      </c>
      <c r="U173" s="125">
        <v>1132</v>
      </c>
    </row>
    <row r="174" spans="1:21" x14ac:dyDescent="0.25">
      <c r="A174" s="119">
        <v>1.31</v>
      </c>
      <c r="B174" s="120" t="s">
        <v>115</v>
      </c>
      <c r="C174" s="121" t="s">
        <v>175</v>
      </c>
      <c r="D174" s="122" t="s">
        <v>176</v>
      </c>
      <c r="E174" s="123">
        <v>3</v>
      </c>
      <c r="F174" s="124" t="s">
        <v>13</v>
      </c>
      <c r="G174" s="125">
        <v>161.60000000000002</v>
      </c>
      <c r="H174" s="124">
        <v>1</v>
      </c>
      <c r="I174" s="124">
        <v>1</v>
      </c>
      <c r="J174" s="124">
        <v>0</v>
      </c>
      <c r="K174" s="124">
        <v>0</v>
      </c>
      <c r="L174" s="124">
        <v>0</v>
      </c>
      <c r="M174" s="124">
        <v>0</v>
      </c>
      <c r="N174" s="124">
        <v>0</v>
      </c>
      <c r="O174" s="124">
        <v>0</v>
      </c>
      <c r="P174" s="124">
        <v>0</v>
      </c>
      <c r="Q174" s="124">
        <v>0</v>
      </c>
      <c r="R174" s="124">
        <v>0</v>
      </c>
      <c r="S174" s="126">
        <v>2</v>
      </c>
      <c r="T174" s="124">
        <v>4</v>
      </c>
      <c r="U174" s="125">
        <v>646.40000000000009</v>
      </c>
    </row>
    <row r="175" spans="1:21" x14ac:dyDescent="0.25">
      <c r="A175" s="119">
        <v>1.31</v>
      </c>
      <c r="B175" s="120" t="s">
        <v>115</v>
      </c>
      <c r="C175" s="121" t="s">
        <v>175</v>
      </c>
      <c r="D175" s="122" t="s">
        <v>177</v>
      </c>
      <c r="E175" s="123">
        <v>3</v>
      </c>
      <c r="F175" s="124" t="s">
        <v>13</v>
      </c>
      <c r="G175" s="125">
        <v>220.8</v>
      </c>
      <c r="H175" s="124">
        <v>1</v>
      </c>
      <c r="I175" s="124">
        <v>1</v>
      </c>
      <c r="J175" s="124">
        <v>0</v>
      </c>
      <c r="K175" s="124">
        <v>0</v>
      </c>
      <c r="L175" s="124">
        <v>0</v>
      </c>
      <c r="M175" s="124">
        <v>0</v>
      </c>
      <c r="N175" s="124">
        <v>0</v>
      </c>
      <c r="O175" s="124">
        <v>0</v>
      </c>
      <c r="P175" s="124">
        <v>0</v>
      </c>
      <c r="Q175" s="124">
        <v>0</v>
      </c>
      <c r="R175" s="124">
        <v>0</v>
      </c>
      <c r="S175" s="126">
        <v>2</v>
      </c>
      <c r="T175" s="124">
        <v>4</v>
      </c>
      <c r="U175" s="125">
        <v>883.2</v>
      </c>
    </row>
    <row r="176" spans="1:21" x14ac:dyDescent="0.25">
      <c r="A176" s="119">
        <v>1.31</v>
      </c>
      <c r="B176" s="120" t="s">
        <v>115</v>
      </c>
      <c r="C176" s="121" t="s">
        <v>169</v>
      </c>
      <c r="D176" s="122" t="s">
        <v>169</v>
      </c>
      <c r="E176" s="123">
        <v>4</v>
      </c>
      <c r="F176" s="124" t="s">
        <v>170</v>
      </c>
      <c r="G176" s="125">
        <v>202.44000000000003</v>
      </c>
      <c r="H176" s="124">
        <v>1</v>
      </c>
      <c r="I176" s="124">
        <v>1</v>
      </c>
      <c r="J176" s="124">
        <v>0</v>
      </c>
      <c r="K176" s="124">
        <v>0</v>
      </c>
      <c r="L176" s="124">
        <v>0</v>
      </c>
      <c r="M176" s="124">
        <v>0</v>
      </c>
      <c r="N176" s="124">
        <v>0</v>
      </c>
      <c r="O176" s="124">
        <v>0</v>
      </c>
      <c r="P176" s="124">
        <v>0</v>
      </c>
      <c r="Q176" s="124">
        <v>0</v>
      </c>
      <c r="R176" s="124">
        <v>0</v>
      </c>
      <c r="S176" s="126">
        <v>2</v>
      </c>
      <c r="T176" s="124">
        <v>4</v>
      </c>
      <c r="U176" s="125">
        <v>809.7600000000001</v>
      </c>
    </row>
    <row r="177" spans="1:21" x14ac:dyDescent="0.25">
      <c r="A177" s="119">
        <v>1.31</v>
      </c>
      <c r="B177" s="120" t="s">
        <v>115</v>
      </c>
      <c r="C177" s="121" t="s">
        <v>171</v>
      </c>
      <c r="D177" s="122" t="s">
        <v>171</v>
      </c>
      <c r="E177" s="123">
        <v>4</v>
      </c>
      <c r="F177" s="124" t="s">
        <v>172</v>
      </c>
      <c r="G177" s="125">
        <v>300.904</v>
      </c>
      <c r="H177" s="124">
        <v>1</v>
      </c>
      <c r="I177" s="124">
        <v>1</v>
      </c>
      <c r="J177" s="124">
        <v>0</v>
      </c>
      <c r="K177" s="124">
        <v>0</v>
      </c>
      <c r="L177" s="124">
        <v>0</v>
      </c>
      <c r="M177" s="124">
        <v>0</v>
      </c>
      <c r="N177" s="124">
        <v>0</v>
      </c>
      <c r="O177" s="124">
        <v>0</v>
      </c>
      <c r="P177" s="124">
        <v>0</v>
      </c>
      <c r="Q177" s="124">
        <v>0</v>
      </c>
      <c r="R177" s="124">
        <v>0</v>
      </c>
      <c r="S177" s="126">
        <v>2</v>
      </c>
      <c r="T177" s="124">
        <v>4</v>
      </c>
      <c r="U177" s="125">
        <v>1203.616</v>
      </c>
    </row>
    <row r="178" spans="1:21" x14ac:dyDescent="0.25">
      <c r="A178" s="119">
        <v>1.31</v>
      </c>
      <c r="B178" s="120" t="s">
        <v>115</v>
      </c>
      <c r="C178" s="121" t="s">
        <v>173</v>
      </c>
      <c r="D178" s="122" t="s">
        <v>173</v>
      </c>
      <c r="E178" s="123">
        <v>4</v>
      </c>
      <c r="F178" s="124" t="s">
        <v>174</v>
      </c>
      <c r="G178" s="125">
        <v>515.44600000000003</v>
      </c>
      <c r="H178" s="124">
        <v>1</v>
      </c>
      <c r="I178" s="124">
        <v>1</v>
      </c>
      <c r="J178" s="124">
        <v>0</v>
      </c>
      <c r="K178" s="124">
        <v>0</v>
      </c>
      <c r="L178" s="124">
        <v>0</v>
      </c>
      <c r="M178" s="124">
        <v>0</v>
      </c>
      <c r="N178" s="124">
        <v>0</v>
      </c>
      <c r="O178" s="124">
        <v>0</v>
      </c>
      <c r="P178" s="124">
        <v>0</v>
      </c>
      <c r="Q178" s="124">
        <v>0</v>
      </c>
      <c r="R178" s="124">
        <v>0</v>
      </c>
      <c r="S178" s="126">
        <v>2</v>
      </c>
      <c r="T178" s="124">
        <v>4</v>
      </c>
      <c r="U178" s="125">
        <v>2061.7840000000001</v>
      </c>
    </row>
    <row r="179" spans="1:21" x14ac:dyDescent="0.25">
      <c r="A179" s="119">
        <v>1.32</v>
      </c>
      <c r="B179" s="120" t="s">
        <v>116</v>
      </c>
      <c r="C179" s="121" t="s">
        <v>142</v>
      </c>
      <c r="D179" s="122" t="s">
        <v>178</v>
      </c>
      <c r="E179" s="123">
        <v>1</v>
      </c>
      <c r="F179" s="124" t="s">
        <v>13</v>
      </c>
      <c r="G179" s="125">
        <v>163.06</v>
      </c>
      <c r="H179" s="124">
        <v>1</v>
      </c>
      <c r="I179" s="124">
        <v>1</v>
      </c>
      <c r="J179" s="124">
        <v>0</v>
      </c>
      <c r="K179" s="124">
        <v>0</v>
      </c>
      <c r="L179" s="124">
        <v>0</v>
      </c>
      <c r="M179" s="124">
        <v>0</v>
      </c>
      <c r="N179" s="124">
        <v>0</v>
      </c>
      <c r="O179" s="124">
        <v>0</v>
      </c>
      <c r="P179" s="124">
        <v>0</v>
      </c>
      <c r="Q179" s="124">
        <v>0</v>
      </c>
      <c r="R179" s="124">
        <v>0</v>
      </c>
      <c r="S179" s="126">
        <v>1</v>
      </c>
      <c r="T179" s="124">
        <v>3</v>
      </c>
      <c r="U179" s="125">
        <v>489.18</v>
      </c>
    </row>
    <row r="180" spans="1:21" x14ac:dyDescent="0.25">
      <c r="A180" s="119">
        <v>1.32</v>
      </c>
      <c r="B180" s="120" t="s">
        <v>116</v>
      </c>
      <c r="C180" s="121" t="s">
        <v>142</v>
      </c>
      <c r="D180" s="122" t="s">
        <v>179</v>
      </c>
      <c r="E180" s="123">
        <v>1</v>
      </c>
      <c r="F180" s="124" t="s">
        <v>13</v>
      </c>
      <c r="G180" s="125">
        <v>222.85500000000002</v>
      </c>
      <c r="H180" s="124">
        <v>1</v>
      </c>
      <c r="I180" s="124">
        <v>1</v>
      </c>
      <c r="J180" s="124">
        <v>0</v>
      </c>
      <c r="K180" s="124">
        <v>0</v>
      </c>
      <c r="L180" s="124">
        <v>0</v>
      </c>
      <c r="M180" s="124">
        <v>0</v>
      </c>
      <c r="N180" s="124">
        <v>0</v>
      </c>
      <c r="O180" s="124">
        <v>0</v>
      </c>
      <c r="P180" s="124">
        <v>0</v>
      </c>
      <c r="Q180" s="124">
        <v>0</v>
      </c>
      <c r="R180" s="124">
        <v>0</v>
      </c>
      <c r="S180" s="126">
        <v>1</v>
      </c>
      <c r="T180" s="124">
        <v>3</v>
      </c>
      <c r="U180" s="125">
        <v>668.56500000000005</v>
      </c>
    </row>
    <row r="181" spans="1:21" x14ac:dyDescent="0.25">
      <c r="A181" s="119">
        <v>1.32</v>
      </c>
      <c r="B181" s="120" t="s">
        <v>116</v>
      </c>
      <c r="C181" s="121" t="s">
        <v>142</v>
      </c>
      <c r="D181" s="122" t="s">
        <v>180</v>
      </c>
      <c r="E181" s="123">
        <v>1</v>
      </c>
      <c r="F181" s="124" t="s">
        <v>13</v>
      </c>
      <c r="G181" s="125">
        <v>135.53</v>
      </c>
      <c r="H181" s="124">
        <v>1</v>
      </c>
      <c r="I181" s="124">
        <v>1</v>
      </c>
      <c r="J181" s="124">
        <v>0</v>
      </c>
      <c r="K181" s="124">
        <v>0</v>
      </c>
      <c r="L181" s="124">
        <v>0</v>
      </c>
      <c r="M181" s="124">
        <v>0</v>
      </c>
      <c r="N181" s="124">
        <v>0</v>
      </c>
      <c r="O181" s="124">
        <v>0</v>
      </c>
      <c r="P181" s="124">
        <v>0</v>
      </c>
      <c r="Q181" s="124">
        <v>0</v>
      </c>
      <c r="R181" s="124">
        <v>0</v>
      </c>
      <c r="S181" s="126">
        <v>1</v>
      </c>
      <c r="T181" s="124">
        <v>3</v>
      </c>
      <c r="U181" s="125">
        <v>406.59000000000003</v>
      </c>
    </row>
    <row r="182" spans="1:21" x14ac:dyDescent="0.25">
      <c r="A182" s="119">
        <v>1.32</v>
      </c>
      <c r="B182" s="120" t="s">
        <v>116</v>
      </c>
      <c r="C182" s="121" t="s">
        <v>142</v>
      </c>
      <c r="D182" s="122" t="s">
        <v>143</v>
      </c>
      <c r="E182" s="123">
        <v>1</v>
      </c>
      <c r="F182" s="124" t="s">
        <v>13</v>
      </c>
      <c r="G182" s="125">
        <v>57.5</v>
      </c>
      <c r="H182" s="124">
        <v>1</v>
      </c>
      <c r="I182" s="124">
        <v>1</v>
      </c>
      <c r="J182" s="124">
        <v>0</v>
      </c>
      <c r="K182" s="124">
        <v>0</v>
      </c>
      <c r="L182" s="124">
        <v>0</v>
      </c>
      <c r="M182" s="124">
        <v>0</v>
      </c>
      <c r="N182" s="124">
        <v>0</v>
      </c>
      <c r="O182" s="124">
        <v>0</v>
      </c>
      <c r="P182" s="124">
        <v>0</v>
      </c>
      <c r="Q182" s="124">
        <v>0</v>
      </c>
      <c r="R182" s="124">
        <v>0</v>
      </c>
      <c r="S182" s="126">
        <v>1</v>
      </c>
      <c r="T182" s="124">
        <v>3</v>
      </c>
      <c r="U182" s="125">
        <v>172.5</v>
      </c>
    </row>
    <row r="183" spans="1:21" x14ac:dyDescent="0.25">
      <c r="A183" s="119">
        <v>1.32</v>
      </c>
      <c r="B183" s="120" t="s">
        <v>116</v>
      </c>
      <c r="C183" s="121" t="s">
        <v>142</v>
      </c>
      <c r="D183" s="122" t="s">
        <v>144</v>
      </c>
      <c r="E183" s="123">
        <v>1</v>
      </c>
      <c r="F183" s="124" t="s">
        <v>13</v>
      </c>
      <c r="G183" s="125">
        <v>169.38300000000001</v>
      </c>
      <c r="H183" s="124">
        <v>1</v>
      </c>
      <c r="I183" s="124">
        <v>1</v>
      </c>
      <c r="J183" s="124">
        <v>0</v>
      </c>
      <c r="K183" s="124">
        <v>0</v>
      </c>
      <c r="L183" s="124">
        <v>0</v>
      </c>
      <c r="M183" s="124">
        <v>0</v>
      </c>
      <c r="N183" s="124">
        <v>0</v>
      </c>
      <c r="O183" s="124">
        <v>0</v>
      </c>
      <c r="P183" s="124">
        <v>0</v>
      </c>
      <c r="Q183" s="124">
        <v>0</v>
      </c>
      <c r="R183" s="124">
        <v>0</v>
      </c>
      <c r="S183" s="126">
        <v>1</v>
      </c>
      <c r="T183" s="124">
        <v>3</v>
      </c>
      <c r="U183" s="125">
        <v>508.149</v>
      </c>
    </row>
    <row r="184" spans="1:21" x14ac:dyDescent="0.25">
      <c r="A184" s="119">
        <v>1.32</v>
      </c>
      <c r="B184" s="120" t="s">
        <v>116</v>
      </c>
      <c r="C184" s="121" t="s">
        <v>142</v>
      </c>
      <c r="D184" s="122" t="s">
        <v>145</v>
      </c>
      <c r="E184" s="123">
        <v>2</v>
      </c>
      <c r="F184" s="124" t="s">
        <v>13</v>
      </c>
      <c r="G184" s="125">
        <v>85.77000000000001</v>
      </c>
      <c r="H184" s="124">
        <v>1</v>
      </c>
      <c r="I184" s="124">
        <v>1</v>
      </c>
      <c r="J184" s="124">
        <v>0</v>
      </c>
      <c r="K184" s="124">
        <v>0</v>
      </c>
      <c r="L184" s="124">
        <v>0</v>
      </c>
      <c r="M184" s="124">
        <v>0</v>
      </c>
      <c r="N184" s="124">
        <v>0</v>
      </c>
      <c r="O184" s="124">
        <v>0</v>
      </c>
      <c r="P184" s="124">
        <v>0</v>
      </c>
      <c r="Q184" s="124">
        <v>0</v>
      </c>
      <c r="R184" s="124">
        <v>0</v>
      </c>
      <c r="S184" s="126">
        <v>1</v>
      </c>
      <c r="T184" s="124">
        <v>3</v>
      </c>
      <c r="U184" s="125">
        <v>257.31000000000006</v>
      </c>
    </row>
    <row r="185" spans="1:21" x14ac:dyDescent="0.25">
      <c r="A185" s="119">
        <v>1.32</v>
      </c>
      <c r="B185" s="120" t="s">
        <v>116</v>
      </c>
      <c r="C185" s="121" t="s">
        <v>142</v>
      </c>
      <c r="D185" s="122" t="s">
        <v>146</v>
      </c>
      <c r="E185" s="123">
        <v>1</v>
      </c>
      <c r="F185" s="124" t="s">
        <v>13</v>
      </c>
      <c r="G185" s="125">
        <v>307.62</v>
      </c>
      <c r="H185" s="124">
        <v>1</v>
      </c>
      <c r="I185" s="124">
        <v>1</v>
      </c>
      <c r="J185" s="124">
        <v>0</v>
      </c>
      <c r="K185" s="124">
        <v>0</v>
      </c>
      <c r="L185" s="124">
        <v>0</v>
      </c>
      <c r="M185" s="124">
        <v>0</v>
      </c>
      <c r="N185" s="124">
        <v>0</v>
      </c>
      <c r="O185" s="124">
        <v>0</v>
      </c>
      <c r="P185" s="124">
        <v>0</v>
      </c>
      <c r="Q185" s="124">
        <v>0</v>
      </c>
      <c r="R185" s="124">
        <v>0</v>
      </c>
      <c r="S185" s="126">
        <v>1</v>
      </c>
      <c r="T185" s="124">
        <v>3</v>
      </c>
      <c r="U185" s="125">
        <v>922.86</v>
      </c>
    </row>
    <row r="186" spans="1:21" x14ac:dyDescent="0.25">
      <c r="A186" s="119">
        <v>1.32</v>
      </c>
      <c r="B186" s="120" t="s">
        <v>116</v>
      </c>
      <c r="C186" s="121" t="s">
        <v>142</v>
      </c>
      <c r="D186" s="122" t="s">
        <v>147</v>
      </c>
      <c r="E186" s="123">
        <v>1</v>
      </c>
      <c r="F186" s="124" t="s">
        <v>13</v>
      </c>
      <c r="G186" s="125">
        <v>164.245</v>
      </c>
      <c r="H186" s="124">
        <v>1</v>
      </c>
      <c r="I186" s="124">
        <v>1</v>
      </c>
      <c r="J186" s="124">
        <v>0</v>
      </c>
      <c r="K186" s="124">
        <v>0</v>
      </c>
      <c r="L186" s="124">
        <v>0</v>
      </c>
      <c r="M186" s="124">
        <v>0</v>
      </c>
      <c r="N186" s="124">
        <v>0</v>
      </c>
      <c r="O186" s="124">
        <v>0</v>
      </c>
      <c r="P186" s="124">
        <v>0</v>
      </c>
      <c r="Q186" s="124">
        <v>0</v>
      </c>
      <c r="R186" s="124">
        <v>0</v>
      </c>
      <c r="S186" s="126">
        <v>1</v>
      </c>
      <c r="T186" s="124">
        <v>3</v>
      </c>
      <c r="U186" s="125">
        <v>492.73500000000001</v>
      </c>
    </row>
    <row r="187" spans="1:21" x14ac:dyDescent="0.25">
      <c r="A187" s="119">
        <v>1.32</v>
      </c>
      <c r="B187" s="120" t="s">
        <v>116</v>
      </c>
      <c r="C187" s="121" t="s">
        <v>142</v>
      </c>
      <c r="D187" s="122" t="s">
        <v>148</v>
      </c>
      <c r="E187" s="123">
        <v>1</v>
      </c>
      <c r="F187" s="124" t="s">
        <v>13</v>
      </c>
      <c r="G187" s="125">
        <v>79.73</v>
      </c>
      <c r="H187" s="124">
        <v>1</v>
      </c>
      <c r="I187" s="124">
        <v>1</v>
      </c>
      <c r="J187" s="124">
        <v>0</v>
      </c>
      <c r="K187" s="124">
        <v>0</v>
      </c>
      <c r="L187" s="124">
        <v>0</v>
      </c>
      <c r="M187" s="124">
        <v>0</v>
      </c>
      <c r="N187" s="124">
        <v>0</v>
      </c>
      <c r="O187" s="124">
        <v>0</v>
      </c>
      <c r="P187" s="124">
        <v>0</v>
      </c>
      <c r="Q187" s="124">
        <v>0</v>
      </c>
      <c r="R187" s="124">
        <v>0</v>
      </c>
      <c r="S187" s="126">
        <v>1</v>
      </c>
      <c r="T187" s="124">
        <v>3</v>
      </c>
      <c r="U187" s="125">
        <v>239.19</v>
      </c>
    </row>
    <row r="188" spans="1:21" x14ac:dyDescent="0.25">
      <c r="A188" s="119">
        <v>1.32</v>
      </c>
      <c r="B188" s="120" t="s">
        <v>116</v>
      </c>
      <c r="C188" s="121" t="s">
        <v>142</v>
      </c>
      <c r="D188" s="122" t="s">
        <v>149</v>
      </c>
      <c r="E188" s="123">
        <v>1</v>
      </c>
      <c r="F188" s="124" t="s">
        <v>13</v>
      </c>
      <c r="G188" s="125">
        <v>116.31</v>
      </c>
      <c r="H188" s="124">
        <v>1</v>
      </c>
      <c r="I188" s="124">
        <v>1</v>
      </c>
      <c r="J188" s="124">
        <v>0</v>
      </c>
      <c r="K188" s="124">
        <v>0</v>
      </c>
      <c r="L188" s="124">
        <v>0</v>
      </c>
      <c r="M188" s="124">
        <v>0</v>
      </c>
      <c r="N188" s="124">
        <v>0</v>
      </c>
      <c r="O188" s="124">
        <v>0</v>
      </c>
      <c r="P188" s="124">
        <v>0</v>
      </c>
      <c r="Q188" s="124">
        <v>0</v>
      </c>
      <c r="R188" s="124">
        <v>0</v>
      </c>
      <c r="S188" s="126">
        <v>1</v>
      </c>
      <c r="T188" s="124">
        <v>3</v>
      </c>
      <c r="U188" s="125">
        <v>348.93</v>
      </c>
    </row>
    <row r="189" spans="1:21" x14ac:dyDescent="0.25">
      <c r="A189" s="119">
        <v>1.32</v>
      </c>
      <c r="B189" s="120" t="s">
        <v>116</v>
      </c>
      <c r="C189" s="121" t="s">
        <v>150</v>
      </c>
      <c r="D189" s="122" t="s">
        <v>151</v>
      </c>
      <c r="E189" s="123">
        <v>1</v>
      </c>
      <c r="F189" s="124" t="s">
        <v>13</v>
      </c>
      <c r="G189" s="125">
        <v>21.074000000000002</v>
      </c>
      <c r="H189" s="124">
        <v>1</v>
      </c>
      <c r="I189" s="124">
        <v>1</v>
      </c>
      <c r="J189" s="124">
        <v>0</v>
      </c>
      <c r="K189" s="124">
        <v>0</v>
      </c>
      <c r="L189" s="124">
        <v>0</v>
      </c>
      <c r="M189" s="124">
        <v>0</v>
      </c>
      <c r="N189" s="124">
        <v>0</v>
      </c>
      <c r="O189" s="124">
        <v>0</v>
      </c>
      <c r="P189" s="124">
        <v>0</v>
      </c>
      <c r="Q189" s="124">
        <v>0</v>
      </c>
      <c r="R189" s="124">
        <v>0</v>
      </c>
      <c r="S189" s="126">
        <v>1</v>
      </c>
      <c r="T189" s="124">
        <v>3</v>
      </c>
      <c r="U189" s="125">
        <v>63.222000000000008</v>
      </c>
    </row>
    <row r="190" spans="1:21" x14ac:dyDescent="0.25">
      <c r="A190" s="119">
        <v>1.32</v>
      </c>
      <c r="B190" s="120" t="s">
        <v>116</v>
      </c>
      <c r="C190" s="121" t="s">
        <v>142</v>
      </c>
      <c r="D190" s="122" t="s">
        <v>152</v>
      </c>
      <c r="E190" s="123">
        <v>1</v>
      </c>
      <c r="F190" s="124" t="s">
        <v>13</v>
      </c>
      <c r="G190" s="125">
        <v>124.80000000000001</v>
      </c>
      <c r="H190" s="124">
        <v>1</v>
      </c>
      <c r="I190" s="124">
        <v>1</v>
      </c>
      <c r="J190" s="124">
        <v>0</v>
      </c>
      <c r="K190" s="124">
        <v>0</v>
      </c>
      <c r="L190" s="124">
        <v>0</v>
      </c>
      <c r="M190" s="124">
        <v>0</v>
      </c>
      <c r="N190" s="124">
        <v>0</v>
      </c>
      <c r="O190" s="124">
        <v>0</v>
      </c>
      <c r="P190" s="124">
        <v>0</v>
      </c>
      <c r="Q190" s="124">
        <v>0</v>
      </c>
      <c r="R190" s="124">
        <v>0</v>
      </c>
      <c r="S190" s="126">
        <v>1</v>
      </c>
      <c r="T190" s="124">
        <v>3</v>
      </c>
      <c r="U190" s="125">
        <v>374.40000000000003</v>
      </c>
    </row>
    <row r="191" spans="1:21" x14ac:dyDescent="0.25">
      <c r="A191" s="119">
        <v>1.32</v>
      </c>
      <c r="B191" s="120" t="s">
        <v>116</v>
      </c>
      <c r="C191" s="121" t="s">
        <v>153</v>
      </c>
      <c r="D191" s="122" t="s">
        <v>154</v>
      </c>
      <c r="E191" s="123">
        <v>1</v>
      </c>
      <c r="F191" s="124" t="s">
        <v>13</v>
      </c>
      <c r="G191" s="125">
        <v>76.100000000000009</v>
      </c>
      <c r="H191" s="124">
        <v>1</v>
      </c>
      <c r="I191" s="124">
        <v>1</v>
      </c>
      <c r="J191" s="124">
        <v>0</v>
      </c>
      <c r="K191" s="124">
        <v>0</v>
      </c>
      <c r="L191" s="124">
        <v>0</v>
      </c>
      <c r="M191" s="124">
        <v>0</v>
      </c>
      <c r="N191" s="124">
        <v>0</v>
      </c>
      <c r="O191" s="124">
        <v>0</v>
      </c>
      <c r="P191" s="124">
        <v>0</v>
      </c>
      <c r="Q191" s="124">
        <v>0</v>
      </c>
      <c r="R191" s="124">
        <v>0</v>
      </c>
      <c r="S191" s="126">
        <v>1</v>
      </c>
      <c r="T191" s="124">
        <v>3</v>
      </c>
      <c r="U191" s="125">
        <v>228.3</v>
      </c>
    </row>
    <row r="192" spans="1:21" x14ac:dyDescent="0.25">
      <c r="A192" s="119">
        <v>1.32</v>
      </c>
      <c r="B192" s="120" t="s">
        <v>116</v>
      </c>
      <c r="C192" s="121" t="s">
        <v>155</v>
      </c>
      <c r="D192" s="122" t="s">
        <v>156</v>
      </c>
      <c r="E192" s="123">
        <v>1</v>
      </c>
      <c r="F192" s="124" t="s">
        <v>13</v>
      </c>
      <c r="G192" s="125">
        <v>237.82300000000001</v>
      </c>
      <c r="H192" s="124">
        <v>1</v>
      </c>
      <c r="I192" s="124">
        <v>1</v>
      </c>
      <c r="J192" s="124">
        <v>0</v>
      </c>
      <c r="K192" s="124">
        <v>0</v>
      </c>
      <c r="L192" s="124">
        <v>0</v>
      </c>
      <c r="M192" s="124">
        <v>0</v>
      </c>
      <c r="N192" s="124">
        <v>0</v>
      </c>
      <c r="O192" s="124">
        <v>0</v>
      </c>
      <c r="P192" s="124">
        <v>0</v>
      </c>
      <c r="Q192" s="124">
        <v>0</v>
      </c>
      <c r="R192" s="124">
        <v>0</v>
      </c>
      <c r="S192" s="126">
        <v>1</v>
      </c>
      <c r="T192" s="124">
        <v>3</v>
      </c>
      <c r="U192" s="125">
        <v>713.46900000000005</v>
      </c>
    </row>
    <row r="193" spans="1:21" x14ac:dyDescent="0.25">
      <c r="A193" s="119">
        <v>1.32</v>
      </c>
      <c r="B193" s="120" t="s">
        <v>116</v>
      </c>
      <c r="C193" s="121" t="s">
        <v>157</v>
      </c>
      <c r="D193" s="122" t="s">
        <v>158</v>
      </c>
      <c r="E193" s="123">
        <v>2</v>
      </c>
      <c r="F193" s="124" t="s">
        <v>13</v>
      </c>
      <c r="G193" s="125">
        <v>1.9000000000000001</v>
      </c>
      <c r="H193" s="124">
        <v>1</v>
      </c>
      <c r="I193" s="124">
        <v>1</v>
      </c>
      <c r="J193" s="124">
        <v>0</v>
      </c>
      <c r="K193" s="124">
        <v>0</v>
      </c>
      <c r="L193" s="124">
        <v>0</v>
      </c>
      <c r="M193" s="124">
        <v>0</v>
      </c>
      <c r="N193" s="124">
        <v>0</v>
      </c>
      <c r="O193" s="124">
        <v>0</v>
      </c>
      <c r="P193" s="124">
        <v>0</v>
      </c>
      <c r="Q193" s="124">
        <v>0</v>
      </c>
      <c r="R193" s="124">
        <v>0</v>
      </c>
      <c r="S193" s="126">
        <v>1</v>
      </c>
      <c r="T193" s="124">
        <v>3</v>
      </c>
      <c r="U193" s="125">
        <v>5.7</v>
      </c>
    </row>
    <row r="194" spans="1:21" x14ac:dyDescent="0.25">
      <c r="A194" s="119">
        <v>1.32</v>
      </c>
      <c r="B194" s="120" t="s">
        <v>116</v>
      </c>
      <c r="C194" s="121" t="s">
        <v>159</v>
      </c>
      <c r="D194" s="122" t="s">
        <v>160</v>
      </c>
      <c r="E194" s="123">
        <v>2</v>
      </c>
      <c r="F194" s="124" t="s">
        <v>13</v>
      </c>
      <c r="G194" s="125">
        <v>447.90000000000003</v>
      </c>
      <c r="H194" s="124">
        <v>1</v>
      </c>
      <c r="I194" s="124">
        <v>1</v>
      </c>
      <c r="J194" s="124">
        <v>0</v>
      </c>
      <c r="K194" s="124">
        <v>0</v>
      </c>
      <c r="L194" s="124">
        <v>0</v>
      </c>
      <c r="M194" s="124">
        <v>0</v>
      </c>
      <c r="N194" s="124">
        <v>0</v>
      </c>
      <c r="O194" s="124">
        <v>0</v>
      </c>
      <c r="P194" s="124">
        <v>0</v>
      </c>
      <c r="Q194" s="124">
        <v>0</v>
      </c>
      <c r="R194" s="124">
        <v>0</v>
      </c>
      <c r="S194" s="126">
        <v>1</v>
      </c>
      <c r="T194" s="124">
        <v>3</v>
      </c>
      <c r="U194" s="125">
        <v>1343.7</v>
      </c>
    </row>
    <row r="195" spans="1:21" x14ac:dyDescent="0.25">
      <c r="A195" s="119">
        <v>1.32</v>
      </c>
      <c r="B195" s="120" t="s">
        <v>116</v>
      </c>
      <c r="C195" s="121" t="s">
        <v>159</v>
      </c>
      <c r="D195" s="122" t="s">
        <v>161</v>
      </c>
      <c r="E195" s="123">
        <v>2</v>
      </c>
      <c r="F195" s="124" t="s">
        <v>13</v>
      </c>
      <c r="G195" s="125">
        <v>110.2</v>
      </c>
      <c r="H195" s="124">
        <v>1</v>
      </c>
      <c r="I195" s="124">
        <v>1</v>
      </c>
      <c r="J195" s="124">
        <v>0</v>
      </c>
      <c r="K195" s="124">
        <v>0</v>
      </c>
      <c r="L195" s="124">
        <v>0</v>
      </c>
      <c r="M195" s="124">
        <v>0</v>
      </c>
      <c r="N195" s="124">
        <v>0</v>
      </c>
      <c r="O195" s="124">
        <v>0</v>
      </c>
      <c r="P195" s="124">
        <v>0</v>
      </c>
      <c r="Q195" s="124">
        <v>0</v>
      </c>
      <c r="R195" s="124">
        <v>0</v>
      </c>
      <c r="S195" s="126">
        <v>1</v>
      </c>
      <c r="T195" s="124">
        <v>3</v>
      </c>
      <c r="U195" s="125">
        <v>330.6</v>
      </c>
    </row>
    <row r="196" spans="1:21" x14ac:dyDescent="0.25">
      <c r="A196" s="119">
        <v>1.32</v>
      </c>
      <c r="B196" s="120" t="s">
        <v>116</v>
      </c>
      <c r="C196" s="121" t="s">
        <v>162</v>
      </c>
      <c r="D196" s="122" t="s">
        <v>162</v>
      </c>
      <c r="E196" s="123">
        <v>2</v>
      </c>
      <c r="F196" s="124" t="s">
        <v>13</v>
      </c>
      <c r="G196" s="125">
        <v>100.25800000000001</v>
      </c>
      <c r="H196" s="124">
        <v>1</v>
      </c>
      <c r="I196" s="124">
        <v>1</v>
      </c>
      <c r="J196" s="124">
        <v>0</v>
      </c>
      <c r="K196" s="124">
        <v>0</v>
      </c>
      <c r="L196" s="124">
        <v>0</v>
      </c>
      <c r="M196" s="124">
        <v>0</v>
      </c>
      <c r="N196" s="124">
        <v>0</v>
      </c>
      <c r="O196" s="124">
        <v>0</v>
      </c>
      <c r="P196" s="124">
        <v>0</v>
      </c>
      <c r="Q196" s="124">
        <v>0</v>
      </c>
      <c r="R196" s="124">
        <v>0</v>
      </c>
      <c r="S196" s="126">
        <v>1</v>
      </c>
      <c r="T196" s="124">
        <v>3</v>
      </c>
      <c r="U196" s="125">
        <v>300.774</v>
      </c>
    </row>
    <row r="197" spans="1:21" x14ac:dyDescent="0.25">
      <c r="A197" s="119">
        <v>1.32</v>
      </c>
      <c r="B197" s="120" t="s">
        <v>116</v>
      </c>
      <c r="C197" s="121" t="s">
        <v>163</v>
      </c>
      <c r="D197" s="122" t="s">
        <v>164</v>
      </c>
      <c r="E197" s="123">
        <v>3</v>
      </c>
      <c r="F197" s="124" t="s">
        <v>13</v>
      </c>
      <c r="G197" s="125">
        <v>110.80000000000001</v>
      </c>
      <c r="H197" s="124">
        <v>1</v>
      </c>
      <c r="I197" s="124">
        <v>1</v>
      </c>
      <c r="J197" s="124">
        <v>0</v>
      </c>
      <c r="K197" s="124">
        <v>0</v>
      </c>
      <c r="L197" s="124">
        <v>0</v>
      </c>
      <c r="M197" s="124">
        <v>0</v>
      </c>
      <c r="N197" s="124">
        <v>0</v>
      </c>
      <c r="O197" s="124">
        <v>0</v>
      </c>
      <c r="P197" s="124">
        <v>0</v>
      </c>
      <c r="Q197" s="124">
        <v>0</v>
      </c>
      <c r="R197" s="124">
        <v>0</v>
      </c>
      <c r="S197" s="126">
        <v>1</v>
      </c>
      <c r="T197" s="124">
        <v>3</v>
      </c>
      <c r="U197" s="125">
        <v>332.40000000000003</v>
      </c>
    </row>
    <row r="198" spans="1:21" x14ac:dyDescent="0.25">
      <c r="A198" s="119">
        <v>1.32</v>
      </c>
      <c r="B198" s="120" t="s">
        <v>116</v>
      </c>
      <c r="C198" s="121" t="s">
        <v>142</v>
      </c>
      <c r="D198" s="122" t="s">
        <v>165</v>
      </c>
      <c r="E198" s="123">
        <v>3</v>
      </c>
      <c r="F198" s="124" t="s">
        <v>13</v>
      </c>
      <c r="G198" s="125">
        <v>70.100000000000009</v>
      </c>
      <c r="H198" s="124">
        <v>1</v>
      </c>
      <c r="I198" s="124">
        <v>1</v>
      </c>
      <c r="J198" s="124">
        <v>0</v>
      </c>
      <c r="K198" s="124">
        <v>0</v>
      </c>
      <c r="L198" s="124">
        <v>0</v>
      </c>
      <c r="M198" s="124">
        <v>0</v>
      </c>
      <c r="N198" s="124">
        <v>0</v>
      </c>
      <c r="O198" s="124">
        <v>0</v>
      </c>
      <c r="P198" s="124">
        <v>0</v>
      </c>
      <c r="Q198" s="124">
        <v>0</v>
      </c>
      <c r="R198" s="124">
        <v>0</v>
      </c>
      <c r="S198" s="126">
        <v>1</v>
      </c>
      <c r="T198" s="124">
        <v>3</v>
      </c>
      <c r="U198" s="125">
        <v>210.3</v>
      </c>
    </row>
    <row r="199" spans="1:21" x14ac:dyDescent="0.25">
      <c r="A199" s="119">
        <v>1.32</v>
      </c>
      <c r="B199" s="120" t="s">
        <v>116</v>
      </c>
      <c r="C199" s="121" t="s">
        <v>142</v>
      </c>
      <c r="D199" s="122" t="s">
        <v>166</v>
      </c>
      <c r="E199" s="123">
        <v>3</v>
      </c>
      <c r="F199" s="124" t="s">
        <v>13</v>
      </c>
      <c r="G199" s="125">
        <v>124.10000000000001</v>
      </c>
      <c r="H199" s="124">
        <v>1</v>
      </c>
      <c r="I199" s="124">
        <v>1</v>
      </c>
      <c r="J199" s="124">
        <v>0</v>
      </c>
      <c r="K199" s="124">
        <v>0</v>
      </c>
      <c r="L199" s="124">
        <v>0</v>
      </c>
      <c r="M199" s="124">
        <v>0</v>
      </c>
      <c r="N199" s="124">
        <v>0</v>
      </c>
      <c r="O199" s="124">
        <v>0</v>
      </c>
      <c r="P199" s="124">
        <v>0</v>
      </c>
      <c r="Q199" s="124">
        <v>0</v>
      </c>
      <c r="R199" s="124">
        <v>0</v>
      </c>
      <c r="S199" s="126">
        <v>1</v>
      </c>
      <c r="T199" s="124">
        <v>3</v>
      </c>
      <c r="U199" s="125">
        <v>372.3</v>
      </c>
    </row>
    <row r="200" spans="1:21" x14ac:dyDescent="0.25">
      <c r="A200" s="119">
        <v>1.32</v>
      </c>
      <c r="B200" s="120" t="s">
        <v>116</v>
      </c>
      <c r="C200" s="121" t="s">
        <v>142</v>
      </c>
      <c r="D200" s="122" t="s">
        <v>167</v>
      </c>
      <c r="E200" s="123">
        <v>3</v>
      </c>
      <c r="F200" s="124" t="s">
        <v>13</v>
      </c>
      <c r="G200" s="125">
        <v>135.5</v>
      </c>
      <c r="H200" s="124">
        <v>1</v>
      </c>
      <c r="I200" s="124">
        <v>1</v>
      </c>
      <c r="J200" s="124">
        <v>0</v>
      </c>
      <c r="K200" s="124">
        <v>0</v>
      </c>
      <c r="L200" s="124">
        <v>0</v>
      </c>
      <c r="M200" s="124">
        <v>0</v>
      </c>
      <c r="N200" s="124">
        <v>0</v>
      </c>
      <c r="O200" s="124">
        <v>0</v>
      </c>
      <c r="P200" s="124">
        <v>0</v>
      </c>
      <c r="Q200" s="124">
        <v>0</v>
      </c>
      <c r="R200" s="124">
        <v>0</v>
      </c>
      <c r="S200" s="126">
        <v>1</v>
      </c>
      <c r="T200" s="124">
        <v>3</v>
      </c>
      <c r="U200" s="125">
        <v>406.5</v>
      </c>
    </row>
    <row r="201" spans="1:21" x14ac:dyDescent="0.25">
      <c r="A201" s="119">
        <v>1.32</v>
      </c>
      <c r="B201" s="120" t="s">
        <v>116</v>
      </c>
      <c r="C201" s="121" t="s">
        <v>168</v>
      </c>
      <c r="D201" s="122" t="s">
        <v>168</v>
      </c>
      <c r="E201" s="123">
        <v>2</v>
      </c>
      <c r="F201" s="124" t="s">
        <v>13</v>
      </c>
      <c r="G201" s="125">
        <v>141.5</v>
      </c>
      <c r="H201" s="124">
        <v>1</v>
      </c>
      <c r="I201" s="124">
        <v>1</v>
      </c>
      <c r="J201" s="124">
        <v>0</v>
      </c>
      <c r="K201" s="124">
        <v>0</v>
      </c>
      <c r="L201" s="124">
        <v>0</v>
      </c>
      <c r="M201" s="124">
        <v>0</v>
      </c>
      <c r="N201" s="124">
        <v>0</v>
      </c>
      <c r="O201" s="124">
        <v>0</v>
      </c>
      <c r="P201" s="124">
        <v>0</v>
      </c>
      <c r="Q201" s="124">
        <v>0</v>
      </c>
      <c r="R201" s="124">
        <v>0</v>
      </c>
      <c r="S201" s="126">
        <v>1</v>
      </c>
      <c r="T201" s="124">
        <v>3</v>
      </c>
      <c r="U201" s="125">
        <v>424.5</v>
      </c>
    </row>
    <row r="202" spans="1:21" x14ac:dyDescent="0.25">
      <c r="A202" s="119">
        <v>1.32</v>
      </c>
      <c r="B202" s="120" t="s">
        <v>116</v>
      </c>
      <c r="C202" s="121" t="s">
        <v>175</v>
      </c>
      <c r="D202" s="122" t="s">
        <v>176</v>
      </c>
      <c r="E202" s="123">
        <v>3</v>
      </c>
      <c r="F202" s="124" t="s">
        <v>13</v>
      </c>
      <c r="G202" s="125">
        <v>80.800000000000011</v>
      </c>
      <c r="H202" s="124">
        <v>1</v>
      </c>
      <c r="I202" s="124">
        <v>1</v>
      </c>
      <c r="J202" s="124">
        <v>0</v>
      </c>
      <c r="K202" s="124">
        <v>0</v>
      </c>
      <c r="L202" s="124">
        <v>0</v>
      </c>
      <c r="M202" s="124">
        <v>0</v>
      </c>
      <c r="N202" s="124">
        <v>0</v>
      </c>
      <c r="O202" s="124">
        <v>0</v>
      </c>
      <c r="P202" s="124">
        <v>0</v>
      </c>
      <c r="Q202" s="124">
        <v>0</v>
      </c>
      <c r="R202" s="124">
        <v>0</v>
      </c>
      <c r="S202" s="126">
        <v>1</v>
      </c>
      <c r="T202" s="124">
        <v>3</v>
      </c>
      <c r="U202" s="125">
        <v>242.40000000000003</v>
      </c>
    </row>
    <row r="203" spans="1:21" x14ac:dyDescent="0.25">
      <c r="A203" s="119">
        <v>1.32</v>
      </c>
      <c r="B203" s="120" t="s">
        <v>116</v>
      </c>
      <c r="C203" s="121" t="s">
        <v>175</v>
      </c>
      <c r="D203" s="122" t="s">
        <v>177</v>
      </c>
      <c r="E203" s="123">
        <v>3</v>
      </c>
      <c r="F203" s="124" t="s">
        <v>13</v>
      </c>
      <c r="G203" s="125">
        <v>110.4</v>
      </c>
      <c r="H203" s="124">
        <v>1</v>
      </c>
      <c r="I203" s="124">
        <v>1</v>
      </c>
      <c r="J203" s="124">
        <v>0</v>
      </c>
      <c r="K203" s="124">
        <v>0</v>
      </c>
      <c r="L203" s="124">
        <v>0</v>
      </c>
      <c r="M203" s="124">
        <v>0</v>
      </c>
      <c r="N203" s="124">
        <v>0</v>
      </c>
      <c r="O203" s="124">
        <v>0</v>
      </c>
      <c r="P203" s="124">
        <v>0</v>
      </c>
      <c r="Q203" s="124">
        <v>0</v>
      </c>
      <c r="R203" s="124">
        <v>0</v>
      </c>
      <c r="S203" s="126">
        <v>1</v>
      </c>
      <c r="T203" s="124">
        <v>3</v>
      </c>
      <c r="U203" s="125">
        <v>331.20000000000005</v>
      </c>
    </row>
    <row r="204" spans="1:21" x14ac:dyDescent="0.25">
      <c r="A204" s="119">
        <v>1.32</v>
      </c>
      <c r="B204" s="120" t="s">
        <v>116</v>
      </c>
      <c r="C204" s="121" t="s">
        <v>169</v>
      </c>
      <c r="D204" s="122" t="s">
        <v>169</v>
      </c>
      <c r="E204" s="123">
        <v>4</v>
      </c>
      <c r="F204" s="124" t="s">
        <v>170</v>
      </c>
      <c r="G204" s="125">
        <v>101.22000000000001</v>
      </c>
      <c r="H204" s="124">
        <v>1</v>
      </c>
      <c r="I204" s="124">
        <v>1</v>
      </c>
      <c r="J204" s="124">
        <v>0</v>
      </c>
      <c r="K204" s="124">
        <v>0</v>
      </c>
      <c r="L204" s="124">
        <v>0</v>
      </c>
      <c r="M204" s="124">
        <v>0</v>
      </c>
      <c r="N204" s="124">
        <v>0</v>
      </c>
      <c r="O204" s="124">
        <v>0</v>
      </c>
      <c r="P204" s="124">
        <v>0</v>
      </c>
      <c r="Q204" s="124">
        <v>0</v>
      </c>
      <c r="R204" s="124">
        <v>0</v>
      </c>
      <c r="S204" s="126">
        <v>1</v>
      </c>
      <c r="T204" s="124">
        <v>3</v>
      </c>
      <c r="U204" s="125">
        <v>303.66000000000003</v>
      </c>
    </row>
    <row r="205" spans="1:21" x14ac:dyDescent="0.25">
      <c r="A205" s="119">
        <v>1.32</v>
      </c>
      <c r="B205" s="120" t="s">
        <v>116</v>
      </c>
      <c r="C205" s="121" t="s">
        <v>171</v>
      </c>
      <c r="D205" s="122" t="s">
        <v>171</v>
      </c>
      <c r="E205" s="123">
        <v>4</v>
      </c>
      <c r="F205" s="124" t="s">
        <v>172</v>
      </c>
      <c r="G205" s="125">
        <v>150.452</v>
      </c>
      <c r="H205" s="124">
        <v>1</v>
      </c>
      <c r="I205" s="124">
        <v>1</v>
      </c>
      <c r="J205" s="124">
        <v>0</v>
      </c>
      <c r="K205" s="124">
        <v>0</v>
      </c>
      <c r="L205" s="124">
        <v>0</v>
      </c>
      <c r="M205" s="124">
        <v>0</v>
      </c>
      <c r="N205" s="124">
        <v>0</v>
      </c>
      <c r="O205" s="124">
        <v>0</v>
      </c>
      <c r="P205" s="124">
        <v>0</v>
      </c>
      <c r="Q205" s="124">
        <v>0</v>
      </c>
      <c r="R205" s="124">
        <v>0</v>
      </c>
      <c r="S205" s="126">
        <v>1</v>
      </c>
      <c r="T205" s="124">
        <v>3</v>
      </c>
      <c r="U205" s="125">
        <v>451.35599999999999</v>
      </c>
    </row>
    <row r="206" spans="1:21" x14ac:dyDescent="0.25">
      <c r="A206" s="119">
        <v>1.32</v>
      </c>
      <c r="B206" s="120" t="s">
        <v>116</v>
      </c>
      <c r="C206" s="121" t="s">
        <v>173</v>
      </c>
      <c r="D206" s="122" t="s">
        <v>173</v>
      </c>
      <c r="E206" s="123">
        <v>4</v>
      </c>
      <c r="F206" s="124" t="s">
        <v>174</v>
      </c>
      <c r="G206" s="125">
        <v>257.72300000000001</v>
      </c>
      <c r="H206" s="124">
        <v>1</v>
      </c>
      <c r="I206" s="124">
        <v>1</v>
      </c>
      <c r="J206" s="124">
        <v>0</v>
      </c>
      <c r="K206" s="124">
        <v>0</v>
      </c>
      <c r="L206" s="124">
        <v>0</v>
      </c>
      <c r="M206" s="124">
        <v>0</v>
      </c>
      <c r="N206" s="124">
        <v>0</v>
      </c>
      <c r="O206" s="124">
        <v>0</v>
      </c>
      <c r="P206" s="124">
        <v>0</v>
      </c>
      <c r="Q206" s="124">
        <v>0</v>
      </c>
      <c r="R206" s="124">
        <v>0</v>
      </c>
      <c r="S206" s="126">
        <v>1</v>
      </c>
      <c r="T206" s="124">
        <v>3</v>
      </c>
      <c r="U206" s="125">
        <v>773.1690000000001</v>
      </c>
    </row>
    <row r="207" spans="1:21" x14ac:dyDescent="0.25">
      <c r="A207" s="119">
        <v>1.33</v>
      </c>
      <c r="B207" s="120" t="s">
        <v>117</v>
      </c>
      <c r="C207" s="121" t="s">
        <v>142</v>
      </c>
      <c r="D207" s="122" t="s">
        <v>178</v>
      </c>
      <c r="E207" s="123">
        <v>1</v>
      </c>
      <c r="F207" s="124" t="s">
        <v>13</v>
      </c>
      <c r="G207" s="125">
        <v>326.12</v>
      </c>
      <c r="H207" s="124">
        <v>2</v>
      </c>
      <c r="I207" s="124">
        <v>1</v>
      </c>
      <c r="J207" s="124">
        <v>0</v>
      </c>
      <c r="K207" s="124">
        <v>0</v>
      </c>
      <c r="L207" s="124">
        <v>0</v>
      </c>
      <c r="M207" s="124">
        <v>0</v>
      </c>
      <c r="N207" s="124">
        <v>0</v>
      </c>
      <c r="O207" s="124">
        <v>0</v>
      </c>
      <c r="P207" s="124">
        <v>0</v>
      </c>
      <c r="Q207" s="124">
        <v>0</v>
      </c>
      <c r="R207" s="124">
        <v>0</v>
      </c>
      <c r="S207" s="126">
        <v>3</v>
      </c>
      <c r="T207" s="124">
        <v>6</v>
      </c>
      <c r="U207" s="125">
        <v>1956.72</v>
      </c>
    </row>
    <row r="208" spans="1:21" x14ac:dyDescent="0.25">
      <c r="A208" s="119">
        <v>1.33</v>
      </c>
      <c r="B208" s="120" t="s">
        <v>117</v>
      </c>
      <c r="C208" s="121" t="s">
        <v>142</v>
      </c>
      <c r="D208" s="122" t="s">
        <v>179</v>
      </c>
      <c r="E208" s="123">
        <v>1</v>
      </c>
      <c r="F208" s="124" t="s">
        <v>13</v>
      </c>
      <c r="G208" s="125">
        <v>445.71000000000004</v>
      </c>
      <c r="H208" s="124">
        <v>2</v>
      </c>
      <c r="I208" s="124">
        <v>1</v>
      </c>
      <c r="J208" s="124">
        <v>0</v>
      </c>
      <c r="K208" s="124">
        <v>0</v>
      </c>
      <c r="L208" s="124">
        <v>0</v>
      </c>
      <c r="M208" s="124">
        <v>0</v>
      </c>
      <c r="N208" s="124">
        <v>0</v>
      </c>
      <c r="O208" s="124">
        <v>0</v>
      </c>
      <c r="P208" s="124">
        <v>0</v>
      </c>
      <c r="Q208" s="124">
        <v>0</v>
      </c>
      <c r="R208" s="124">
        <v>0</v>
      </c>
      <c r="S208" s="126">
        <v>3</v>
      </c>
      <c r="T208" s="124">
        <v>6</v>
      </c>
      <c r="U208" s="125">
        <v>2674.26</v>
      </c>
    </row>
    <row r="209" spans="1:21" x14ac:dyDescent="0.25">
      <c r="A209" s="119">
        <v>1.33</v>
      </c>
      <c r="B209" s="120" t="s">
        <v>117</v>
      </c>
      <c r="C209" s="121" t="s">
        <v>142</v>
      </c>
      <c r="D209" s="122" t="s">
        <v>180</v>
      </c>
      <c r="E209" s="123">
        <v>1</v>
      </c>
      <c r="F209" s="124" t="s">
        <v>13</v>
      </c>
      <c r="G209" s="125">
        <v>271.06</v>
      </c>
      <c r="H209" s="124">
        <v>2</v>
      </c>
      <c r="I209" s="124">
        <v>1</v>
      </c>
      <c r="J209" s="124">
        <v>0</v>
      </c>
      <c r="K209" s="124">
        <v>0</v>
      </c>
      <c r="L209" s="124">
        <v>0</v>
      </c>
      <c r="M209" s="124">
        <v>0</v>
      </c>
      <c r="N209" s="124">
        <v>0</v>
      </c>
      <c r="O209" s="124">
        <v>0</v>
      </c>
      <c r="P209" s="124">
        <v>0</v>
      </c>
      <c r="Q209" s="124">
        <v>0</v>
      </c>
      <c r="R209" s="124">
        <v>0</v>
      </c>
      <c r="S209" s="126">
        <v>3</v>
      </c>
      <c r="T209" s="124">
        <v>6</v>
      </c>
      <c r="U209" s="125">
        <v>1626.3600000000001</v>
      </c>
    </row>
    <row r="210" spans="1:21" x14ac:dyDescent="0.25">
      <c r="A210" s="119">
        <v>1.33</v>
      </c>
      <c r="B210" s="120" t="s">
        <v>117</v>
      </c>
      <c r="C210" s="121" t="s">
        <v>142</v>
      </c>
      <c r="D210" s="122" t="s">
        <v>143</v>
      </c>
      <c r="E210" s="123">
        <v>1</v>
      </c>
      <c r="F210" s="124" t="s">
        <v>13</v>
      </c>
      <c r="G210" s="125">
        <v>115</v>
      </c>
      <c r="H210" s="124">
        <v>2</v>
      </c>
      <c r="I210" s="124">
        <v>1</v>
      </c>
      <c r="J210" s="124">
        <v>0</v>
      </c>
      <c r="K210" s="124">
        <v>0</v>
      </c>
      <c r="L210" s="124">
        <v>0</v>
      </c>
      <c r="M210" s="124">
        <v>0</v>
      </c>
      <c r="N210" s="124">
        <v>0</v>
      </c>
      <c r="O210" s="124">
        <v>0</v>
      </c>
      <c r="P210" s="124">
        <v>0</v>
      </c>
      <c r="Q210" s="124">
        <v>0</v>
      </c>
      <c r="R210" s="124">
        <v>0</v>
      </c>
      <c r="S210" s="126">
        <v>3</v>
      </c>
      <c r="T210" s="124">
        <v>6</v>
      </c>
      <c r="U210" s="125">
        <v>690</v>
      </c>
    </row>
    <row r="211" spans="1:21" x14ac:dyDescent="0.25">
      <c r="A211" s="119">
        <v>1.33</v>
      </c>
      <c r="B211" s="120" t="s">
        <v>117</v>
      </c>
      <c r="C211" s="121" t="s">
        <v>142</v>
      </c>
      <c r="D211" s="122" t="s">
        <v>144</v>
      </c>
      <c r="E211" s="123">
        <v>1</v>
      </c>
      <c r="F211" s="124" t="s">
        <v>13</v>
      </c>
      <c r="G211" s="125">
        <v>338.76600000000002</v>
      </c>
      <c r="H211" s="124">
        <v>2</v>
      </c>
      <c r="I211" s="124">
        <v>1</v>
      </c>
      <c r="J211" s="124">
        <v>0</v>
      </c>
      <c r="K211" s="124">
        <v>0</v>
      </c>
      <c r="L211" s="124">
        <v>0</v>
      </c>
      <c r="M211" s="124">
        <v>0</v>
      </c>
      <c r="N211" s="124">
        <v>0</v>
      </c>
      <c r="O211" s="124">
        <v>0</v>
      </c>
      <c r="P211" s="124">
        <v>0</v>
      </c>
      <c r="Q211" s="124">
        <v>0</v>
      </c>
      <c r="R211" s="124">
        <v>0</v>
      </c>
      <c r="S211" s="126">
        <v>3</v>
      </c>
      <c r="T211" s="124">
        <v>6</v>
      </c>
      <c r="U211" s="125">
        <v>2032.596</v>
      </c>
    </row>
    <row r="212" spans="1:21" x14ac:dyDescent="0.25">
      <c r="A212" s="119">
        <v>1.33</v>
      </c>
      <c r="B212" s="120" t="s">
        <v>117</v>
      </c>
      <c r="C212" s="121" t="s">
        <v>142</v>
      </c>
      <c r="D212" s="122" t="s">
        <v>145</v>
      </c>
      <c r="E212" s="123">
        <v>2</v>
      </c>
      <c r="F212" s="124" t="s">
        <v>13</v>
      </c>
      <c r="G212" s="125">
        <v>171.54000000000002</v>
      </c>
      <c r="H212" s="124">
        <v>2</v>
      </c>
      <c r="I212" s="124">
        <v>1</v>
      </c>
      <c r="J212" s="124">
        <v>0</v>
      </c>
      <c r="K212" s="124">
        <v>0</v>
      </c>
      <c r="L212" s="124">
        <v>0</v>
      </c>
      <c r="M212" s="124">
        <v>0</v>
      </c>
      <c r="N212" s="124">
        <v>0</v>
      </c>
      <c r="O212" s="124">
        <v>0</v>
      </c>
      <c r="P212" s="124">
        <v>0</v>
      </c>
      <c r="Q212" s="124">
        <v>0</v>
      </c>
      <c r="R212" s="124">
        <v>0</v>
      </c>
      <c r="S212" s="126">
        <v>3.0000000000000004</v>
      </c>
      <c r="T212" s="124">
        <v>6</v>
      </c>
      <c r="U212" s="125">
        <v>1029.2400000000002</v>
      </c>
    </row>
    <row r="213" spans="1:21" x14ac:dyDescent="0.25">
      <c r="A213" s="119">
        <v>1.33</v>
      </c>
      <c r="B213" s="120" t="s">
        <v>117</v>
      </c>
      <c r="C213" s="121" t="s">
        <v>142</v>
      </c>
      <c r="D213" s="122" t="s">
        <v>146</v>
      </c>
      <c r="E213" s="123">
        <v>1</v>
      </c>
      <c r="F213" s="124" t="s">
        <v>13</v>
      </c>
      <c r="G213" s="125">
        <v>615.24</v>
      </c>
      <c r="H213" s="124">
        <v>2</v>
      </c>
      <c r="I213" s="124">
        <v>1</v>
      </c>
      <c r="J213" s="124">
        <v>0</v>
      </c>
      <c r="K213" s="124">
        <v>0</v>
      </c>
      <c r="L213" s="124">
        <v>0</v>
      </c>
      <c r="M213" s="124">
        <v>0</v>
      </c>
      <c r="N213" s="124">
        <v>0</v>
      </c>
      <c r="O213" s="124">
        <v>0</v>
      </c>
      <c r="P213" s="124">
        <v>0</v>
      </c>
      <c r="Q213" s="124">
        <v>0</v>
      </c>
      <c r="R213" s="124">
        <v>0</v>
      </c>
      <c r="S213" s="126">
        <v>3</v>
      </c>
      <c r="T213" s="124">
        <v>6</v>
      </c>
      <c r="U213" s="125">
        <v>3691.44</v>
      </c>
    </row>
    <row r="214" spans="1:21" x14ac:dyDescent="0.25">
      <c r="A214" s="119">
        <v>1.33</v>
      </c>
      <c r="B214" s="120" t="s">
        <v>117</v>
      </c>
      <c r="C214" s="121" t="s">
        <v>142</v>
      </c>
      <c r="D214" s="122" t="s">
        <v>147</v>
      </c>
      <c r="E214" s="123">
        <v>1</v>
      </c>
      <c r="F214" s="124" t="s">
        <v>13</v>
      </c>
      <c r="G214" s="125">
        <v>328.49</v>
      </c>
      <c r="H214" s="124">
        <v>2</v>
      </c>
      <c r="I214" s="124">
        <v>1</v>
      </c>
      <c r="J214" s="124">
        <v>0</v>
      </c>
      <c r="K214" s="124">
        <v>0</v>
      </c>
      <c r="L214" s="124">
        <v>0</v>
      </c>
      <c r="M214" s="124">
        <v>0</v>
      </c>
      <c r="N214" s="124">
        <v>0</v>
      </c>
      <c r="O214" s="124">
        <v>0</v>
      </c>
      <c r="P214" s="124">
        <v>0</v>
      </c>
      <c r="Q214" s="124">
        <v>0</v>
      </c>
      <c r="R214" s="124">
        <v>0</v>
      </c>
      <c r="S214" s="126">
        <v>3</v>
      </c>
      <c r="T214" s="124">
        <v>6</v>
      </c>
      <c r="U214" s="125">
        <v>1970.94</v>
      </c>
    </row>
    <row r="215" spans="1:21" x14ac:dyDescent="0.25">
      <c r="A215" s="119">
        <v>1.33</v>
      </c>
      <c r="B215" s="120" t="s">
        <v>117</v>
      </c>
      <c r="C215" s="121" t="s">
        <v>142</v>
      </c>
      <c r="D215" s="122" t="s">
        <v>148</v>
      </c>
      <c r="E215" s="123">
        <v>1</v>
      </c>
      <c r="F215" s="124" t="s">
        <v>13</v>
      </c>
      <c r="G215" s="125">
        <v>159.46</v>
      </c>
      <c r="H215" s="124">
        <v>2</v>
      </c>
      <c r="I215" s="124">
        <v>1</v>
      </c>
      <c r="J215" s="124">
        <v>0</v>
      </c>
      <c r="K215" s="124">
        <v>0</v>
      </c>
      <c r="L215" s="124">
        <v>0</v>
      </c>
      <c r="M215" s="124">
        <v>0</v>
      </c>
      <c r="N215" s="124">
        <v>0</v>
      </c>
      <c r="O215" s="124">
        <v>0</v>
      </c>
      <c r="P215" s="124">
        <v>0</v>
      </c>
      <c r="Q215" s="124">
        <v>0</v>
      </c>
      <c r="R215" s="124">
        <v>0</v>
      </c>
      <c r="S215" s="126">
        <v>3</v>
      </c>
      <c r="T215" s="124">
        <v>6</v>
      </c>
      <c r="U215" s="125">
        <v>956.76</v>
      </c>
    </row>
    <row r="216" spans="1:21" x14ac:dyDescent="0.25">
      <c r="A216" s="119">
        <v>1.33</v>
      </c>
      <c r="B216" s="120" t="s">
        <v>117</v>
      </c>
      <c r="C216" s="121" t="s">
        <v>142</v>
      </c>
      <c r="D216" s="122" t="s">
        <v>149</v>
      </c>
      <c r="E216" s="123">
        <v>1</v>
      </c>
      <c r="F216" s="124" t="s">
        <v>13</v>
      </c>
      <c r="G216" s="125">
        <v>232.62</v>
      </c>
      <c r="H216" s="124">
        <v>2</v>
      </c>
      <c r="I216" s="124">
        <v>1</v>
      </c>
      <c r="J216" s="124">
        <v>0</v>
      </c>
      <c r="K216" s="124">
        <v>0</v>
      </c>
      <c r="L216" s="124">
        <v>0</v>
      </c>
      <c r="M216" s="124">
        <v>0</v>
      </c>
      <c r="N216" s="124">
        <v>0</v>
      </c>
      <c r="O216" s="124">
        <v>0</v>
      </c>
      <c r="P216" s="124">
        <v>0</v>
      </c>
      <c r="Q216" s="124">
        <v>0</v>
      </c>
      <c r="R216" s="124">
        <v>0</v>
      </c>
      <c r="S216" s="126">
        <v>3</v>
      </c>
      <c r="T216" s="124">
        <v>6</v>
      </c>
      <c r="U216" s="125">
        <v>1395.72</v>
      </c>
    </row>
    <row r="217" spans="1:21" x14ac:dyDescent="0.25">
      <c r="A217" s="119">
        <v>1.33</v>
      </c>
      <c r="B217" s="120" t="s">
        <v>117</v>
      </c>
      <c r="C217" s="121" t="s">
        <v>150</v>
      </c>
      <c r="D217" s="122" t="s">
        <v>151</v>
      </c>
      <c r="E217" s="123">
        <v>1</v>
      </c>
      <c r="F217" s="124" t="s">
        <v>13</v>
      </c>
      <c r="G217" s="125">
        <v>42.148000000000003</v>
      </c>
      <c r="H217" s="124">
        <v>2</v>
      </c>
      <c r="I217" s="124">
        <v>1</v>
      </c>
      <c r="J217" s="124">
        <v>0</v>
      </c>
      <c r="K217" s="124">
        <v>0</v>
      </c>
      <c r="L217" s="124">
        <v>0</v>
      </c>
      <c r="M217" s="124">
        <v>0</v>
      </c>
      <c r="N217" s="124">
        <v>0</v>
      </c>
      <c r="O217" s="124">
        <v>0</v>
      </c>
      <c r="P217" s="124">
        <v>0</v>
      </c>
      <c r="Q217" s="124">
        <v>0</v>
      </c>
      <c r="R217" s="124">
        <v>0</v>
      </c>
      <c r="S217" s="126">
        <v>3</v>
      </c>
      <c r="T217" s="124">
        <v>6</v>
      </c>
      <c r="U217" s="125">
        <v>252.88800000000003</v>
      </c>
    </row>
    <row r="218" spans="1:21" x14ac:dyDescent="0.25">
      <c r="A218" s="119">
        <v>1.33</v>
      </c>
      <c r="B218" s="120" t="s">
        <v>117</v>
      </c>
      <c r="C218" s="121" t="s">
        <v>142</v>
      </c>
      <c r="D218" s="122" t="s">
        <v>152</v>
      </c>
      <c r="E218" s="123">
        <v>1</v>
      </c>
      <c r="F218" s="124" t="s">
        <v>13</v>
      </c>
      <c r="G218" s="125">
        <v>249.60000000000002</v>
      </c>
      <c r="H218" s="124">
        <v>2</v>
      </c>
      <c r="I218" s="124">
        <v>1</v>
      </c>
      <c r="J218" s="124">
        <v>0</v>
      </c>
      <c r="K218" s="124">
        <v>0</v>
      </c>
      <c r="L218" s="124">
        <v>0</v>
      </c>
      <c r="M218" s="124">
        <v>0</v>
      </c>
      <c r="N218" s="124">
        <v>0</v>
      </c>
      <c r="O218" s="124">
        <v>0</v>
      </c>
      <c r="P218" s="124">
        <v>0</v>
      </c>
      <c r="Q218" s="124">
        <v>0</v>
      </c>
      <c r="R218" s="124">
        <v>0</v>
      </c>
      <c r="S218" s="126">
        <v>3</v>
      </c>
      <c r="T218" s="124">
        <v>6</v>
      </c>
      <c r="U218" s="125">
        <v>1497.6000000000001</v>
      </c>
    </row>
    <row r="219" spans="1:21" x14ac:dyDescent="0.25">
      <c r="A219" s="119">
        <v>1.33</v>
      </c>
      <c r="B219" s="120" t="s">
        <v>117</v>
      </c>
      <c r="C219" s="121" t="s">
        <v>153</v>
      </c>
      <c r="D219" s="122" t="s">
        <v>154</v>
      </c>
      <c r="E219" s="123">
        <v>1</v>
      </c>
      <c r="F219" s="124" t="s">
        <v>13</v>
      </c>
      <c r="G219" s="125">
        <v>152.20000000000002</v>
      </c>
      <c r="H219" s="124">
        <v>2</v>
      </c>
      <c r="I219" s="124">
        <v>1</v>
      </c>
      <c r="J219" s="124">
        <v>0</v>
      </c>
      <c r="K219" s="124">
        <v>0</v>
      </c>
      <c r="L219" s="124">
        <v>0</v>
      </c>
      <c r="M219" s="124">
        <v>0</v>
      </c>
      <c r="N219" s="124">
        <v>0</v>
      </c>
      <c r="O219" s="124">
        <v>0</v>
      </c>
      <c r="P219" s="124">
        <v>0</v>
      </c>
      <c r="Q219" s="124">
        <v>0</v>
      </c>
      <c r="R219" s="124">
        <v>0</v>
      </c>
      <c r="S219" s="126">
        <v>3</v>
      </c>
      <c r="T219" s="124">
        <v>6</v>
      </c>
      <c r="U219" s="125">
        <v>913.2</v>
      </c>
    </row>
    <row r="220" spans="1:21" x14ac:dyDescent="0.25">
      <c r="A220" s="119">
        <v>1.33</v>
      </c>
      <c r="B220" s="120" t="s">
        <v>117</v>
      </c>
      <c r="C220" s="121" t="s">
        <v>155</v>
      </c>
      <c r="D220" s="122" t="s">
        <v>156</v>
      </c>
      <c r="E220" s="123">
        <v>1</v>
      </c>
      <c r="F220" s="124" t="s">
        <v>13</v>
      </c>
      <c r="G220" s="125">
        <v>475.64600000000002</v>
      </c>
      <c r="H220" s="124">
        <v>2</v>
      </c>
      <c r="I220" s="124">
        <v>1</v>
      </c>
      <c r="J220" s="124">
        <v>0</v>
      </c>
      <c r="K220" s="124">
        <v>0</v>
      </c>
      <c r="L220" s="124">
        <v>0</v>
      </c>
      <c r="M220" s="124">
        <v>0</v>
      </c>
      <c r="N220" s="124">
        <v>0</v>
      </c>
      <c r="O220" s="124">
        <v>0</v>
      </c>
      <c r="P220" s="124">
        <v>0</v>
      </c>
      <c r="Q220" s="124">
        <v>0</v>
      </c>
      <c r="R220" s="124">
        <v>0</v>
      </c>
      <c r="S220" s="126">
        <v>3</v>
      </c>
      <c r="T220" s="124">
        <v>6</v>
      </c>
      <c r="U220" s="125">
        <v>2853.8760000000002</v>
      </c>
    </row>
    <row r="221" spans="1:21" x14ac:dyDescent="0.25">
      <c r="A221" s="119">
        <v>1.33</v>
      </c>
      <c r="B221" s="120" t="s">
        <v>117</v>
      </c>
      <c r="C221" s="121" t="s">
        <v>157</v>
      </c>
      <c r="D221" s="122" t="s">
        <v>158</v>
      </c>
      <c r="E221" s="123">
        <v>2</v>
      </c>
      <c r="F221" s="124" t="s">
        <v>13</v>
      </c>
      <c r="G221" s="125">
        <v>3.8000000000000003</v>
      </c>
      <c r="H221" s="124">
        <v>2</v>
      </c>
      <c r="I221" s="124">
        <v>1</v>
      </c>
      <c r="J221" s="124">
        <v>0</v>
      </c>
      <c r="K221" s="124">
        <v>0</v>
      </c>
      <c r="L221" s="124">
        <v>0</v>
      </c>
      <c r="M221" s="124">
        <v>0</v>
      </c>
      <c r="N221" s="124">
        <v>0</v>
      </c>
      <c r="O221" s="124">
        <v>0</v>
      </c>
      <c r="P221" s="124">
        <v>0</v>
      </c>
      <c r="Q221" s="124">
        <v>0</v>
      </c>
      <c r="R221" s="124">
        <v>0</v>
      </c>
      <c r="S221" s="126">
        <v>3</v>
      </c>
      <c r="T221" s="124">
        <v>6</v>
      </c>
      <c r="U221" s="125">
        <v>22.8</v>
      </c>
    </row>
    <row r="222" spans="1:21" x14ac:dyDescent="0.25">
      <c r="A222" s="119">
        <v>1.33</v>
      </c>
      <c r="B222" s="120" t="s">
        <v>117</v>
      </c>
      <c r="C222" s="121" t="s">
        <v>159</v>
      </c>
      <c r="D222" s="122" t="s">
        <v>160</v>
      </c>
      <c r="E222" s="123">
        <v>2</v>
      </c>
      <c r="F222" s="124" t="s">
        <v>13</v>
      </c>
      <c r="G222" s="125">
        <v>895.80000000000007</v>
      </c>
      <c r="H222" s="124">
        <v>2</v>
      </c>
      <c r="I222" s="124">
        <v>1</v>
      </c>
      <c r="J222" s="124">
        <v>0</v>
      </c>
      <c r="K222" s="124">
        <v>0</v>
      </c>
      <c r="L222" s="124">
        <v>0</v>
      </c>
      <c r="M222" s="124">
        <v>0</v>
      </c>
      <c r="N222" s="124">
        <v>0</v>
      </c>
      <c r="O222" s="124">
        <v>0</v>
      </c>
      <c r="P222" s="124">
        <v>0</v>
      </c>
      <c r="Q222" s="124">
        <v>0</v>
      </c>
      <c r="R222" s="124">
        <v>0</v>
      </c>
      <c r="S222" s="126">
        <v>3</v>
      </c>
      <c r="T222" s="124">
        <v>6</v>
      </c>
      <c r="U222" s="125">
        <v>5374.8</v>
      </c>
    </row>
    <row r="223" spans="1:21" x14ac:dyDescent="0.25">
      <c r="A223" s="119">
        <v>1.33</v>
      </c>
      <c r="B223" s="120" t="s">
        <v>117</v>
      </c>
      <c r="C223" s="121" t="s">
        <v>159</v>
      </c>
      <c r="D223" s="122" t="s">
        <v>161</v>
      </c>
      <c r="E223" s="123">
        <v>2</v>
      </c>
      <c r="F223" s="124" t="s">
        <v>13</v>
      </c>
      <c r="G223" s="125">
        <v>220.4</v>
      </c>
      <c r="H223" s="124">
        <v>2</v>
      </c>
      <c r="I223" s="124">
        <v>1</v>
      </c>
      <c r="J223" s="124">
        <v>0</v>
      </c>
      <c r="K223" s="124">
        <v>0</v>
      </c>
      <c r="L223" s="124">
        <v>0</v>
      </c>
      <c r="M223" s="124">
        <v>0</v>
      </c>
      <c r="N223" s="124">
        <v>0</v>
      </c>
      <c r="O223" s="124">
        <v>0</v>
      </c>
      <c r="P223" s="124">
        <v>0</v>
      </c>
      <c r="Q223" s="124">
        <v>0</v>
      </c>
      <c r="R223" s="124">
        <v>0</v>
      </c>
      <c r="S223" s="126">
        <v>3</v>
      </c>
      <c r="T223" s="124">
        <v>6</v>
      </c>
      <c r="U223" s="125">
        <v>1322.4</v>
      </c>
    </row>
    <row r="224" spans="1:21" x14ac:dyDescent="0.25">
      <c r="A224" s="119">
        <v>1.33</v>
      </c>
      <c r="B224" s="120" t="s">
        <v>117</v>
      </c>
      <c r="C224" s="121" t="s">
        <v>162</v>
      </c>
      <c r="D224" s="122" t="s">
        <v>162</v>
      </c>
      <c r="E224" s="123">
        <v>2</v>
      </c>
      <c r="F224" s="124" t="s">
        <v>13</v>
      </c>
      <c r="G224" s="125">
        <v>200.51600000000002</v>
      </c>
      <c r="H224" s="124">
        <v>2</v>
      </c>
      <c r="I224" s="124">
        <v>1</v>
      </c>
      <c r="J224" s="124">
        <v>0</v>
      </c>
      <c r="K224" s="124">
        <v>0</v>
      </c>
      <c r="L224" s="124">
        <v>0</v>
      </c>
      <c r="M224" s="124">
        <v>0</v>
      </c>
      <c r="N224" s="124">
        <v>0</v>
      </c>
      <c r="O224" s="124">
        <v>0</v>
      </c>
      <c r="P224" s="124">
        <v>0</v>
      </c>
      <c r="Q224" s="124">
        <v>0</v>
      </c>
      <c r="R224" s="124">
        <v>0</v>
      </c>
      <c r="S224" s="126">
        <v>2.9999999999999996</v>
      </c>
      <c r="T224" s="124">
        <v>6</v>
      </c>
      <c r="U224" s="125">
        <v>1203.096</v>
      </c>
    </row>
    <row r="225" spans="1:21" x14ac:dyDescent="0.25">
      <c r="A225" s="119">
        <v>1.33</v>
      </c>
      <c r="B225" s="120" t="s">
        <v>117</v>
      </c>
      <c r="C225" s="121" t="s">
        <v>163</v>
      </c>
      <c r="D225" s="122" t="s">
        <v>164</v>
      </c>
      <c r="E225" s="123">
        <v>3</v>
      </c>
      <c r="F225" s="124" t="s">
        <v>13</v>
      </c>
      <c r="G225" s="125">
        <v>221.60000000000002</v>
      </c>
      <c r="H225" s="124">
        <v>2</v>
      </c>
      <c r="I225" s="124">
        <v>1</v>
      </c>
      <c r="J225" s="124">
        <v>0</v>
      </c>
      <c r="K225" s="124">
        <v>0</v>
      </c>
      <c r="L225" s="124">
        <v>0</v>
      </c>
      <c r="M225" s="124">
        <v>0</v>
      </c>
      <c r="N225" s="124">
        <v>0</v>
      </c>
      <c r="O225" s="124">
        <v>0</v>
      </c>
      <c r="P225" s="124">
        <v>0</v>
      </c>
      <c r="Q225" s="124">
        <v>0</v>
      </c>
      <c r="R225" s="124">
        <v>0</v>
      </c>
      <c r="S225" s="126">
        <v>3</v>
      </c>
      <c r="T225" s="124">
        <v>6</v>
      </c>
      <c r="U225" s="125">
        <v>1329.6000000000001</v>
      </c>
    </row>
    <row r="226" spans="1:21" x14ac:dyDescent="0.25">
      <c r="A226" s="119">
        <v>1.33</v>
      </c>
      <c r="B226" s="120" t="s">
        <v>117</v>
      </c>
      <c r="C226" s="121" t="s">
        <v>142</v>
      </c>
      <c r="D226" s="122" t="s">
        <v>165</v>
      </c>
      <c r="E226" s="123">
        <v>3</v>
      </c>
      <c r="F226" s="124" t="s">
        <v>13</v>
      </c>
      <c r="G226" s="125">
        <v>140.20000000000002</v>
      </c>
      <c r="H226" s="124">
        <v>2</v>
      </c>
      <c r="I226" s="124">
        <v>1</v>
      </c>
      <c r="J226" s="124">
        <v>0</v>
      </c>
      <c r="K226" s="124">
        <v>0</v>
      </c>
      <c r="L226" s="124">
        <v>0</v>
      </c>
      <c r="M226" s="124">
        <v>0</v>
      </c>
      <c r="N226" s="124">
        <v>0</v>
      </c>
      <c r="O226" s="124">
        <v>0</v>
      </c>
      <c r="P226" s="124">
        <v>0</v>
      </c>
      <c r="Q226" s="124">
        <v>0</v>
      </c>
      <c r="R226" s="124">
        <v>0</v>
      </c>
      <c r="S226" s="126">
        <v>3</v>
      </c>
      <c r="T226" s="124">
        <v>6</v>
      </c>
      <c r="U226" s="125">
        <v>841.2</v>
      </c>
    </row>
    <row r="227" spans="1:21" x14ac:dyDescent="0.25">
      <c r="A227" s="119">
        <v>1.33</v>
      </c>
      <c r="B227" s="120" t="s">
        <v>117</v>
      </c>
      <c r="C227" s="121" t="s">
        <v>142</v>
      </c>
      <c r="D227" s="122" t="s">
        <v>166</v>
      </c>
      <c r="E227" s="123">
        <v>3</v>
      </c>
      <c r="F227" s="124" t="s">
        <v>13</v>
      </c>
      <c r="G227" s="125">
        <v>248.20000000000002</v>
      </c>
      <c r="H227" s="124">
        <v>2</v>
      </c>
      <c r="I227" s="124">
        <v>1</v>
      </c>
      <c r="J227" s="124">
        <v>0</v>
      </c>
      <c r="K227" s="124">
        <v>0</v>
      </c>
      <c r="L227" s="124">
        <v>0</v>
      </c>
      <c r="M227" s="124">
        <v>0</v>
      </c>
      <c r="N227" s="124">
        <v>0</v>
      </c>
      <c r="O227" s="124">
        <v>0</v>
      </c>
      <c r="P227" s="124">
        <v>0</v>
      </c>
      <c r="Q227" s="124">
        <v>0</v>
      </c>
      <c r="R227" s="124">
        <v>0</v>
      </c>
      <c r="S227" s="126">
        <v>3</v>
      </c>
      <c r="T227" s="124">
        <v>6</v>
      </c>
      <c r="U227" s="125">
        <v>1489.2</v>
      </c>
    </row>
    <row r="228" spans="1:21" x14ac:dyDescent="0.25">
      <c r="A228" s="119">
        <v>1.33</v>
      </c>
      <c r="B228" s="120" t="s">
        <v>117</v>
      </c>
      <c r="C228" s="121" t="s">
        <v>142</v>
      </c>
      <c r="D228" s="122" t="s">
        <v>167</v>
      </c>
      <c r="E228" s="123">
        <v>3</v>
      </c>
      <c r="F228" s="124" t="s">
        <v>13</v>
      </c>
      <c r="G228" s="125">
        <v>271</v>
      </c>
      <c r="H228" s="124">
        <v>2</v>
      </c>
      <c r="I228" s="124">
        <v>1</v>
      </c>
      <c r="J228" s="124">
        <v>0</v>
      </c>
      <c r="K228" s="124">
        <v>0</v>
      </c>
      <c r="L228" s="124">
        <v>0</v>
      </c>
      <c r="M228" s="124">
        <v>0</v>
      </c>
      <c r="N228" s="124">
        <v>0</v>
      </c>
      <c r="O228" s="124">
        <v>0</v>
      </c>
      <c r="P228" s="124">
        <v>0</v>
      </c>
      <c r="Q228" s="124">
        <v>0</v>
      </c>
      <c r="R228" s="124">
        <v>0</v>
      </c>
      <c r="S228" s="126">
        <v>3</v>
      </c>
      <c r="T228" s="124">
        <v>6</v>
      </c>
      <c r="U228" s="125">
        <v>1626</v>
      </c>
    </row>
    <row r="229" spans="1:21" x14ac:dyDescent="0.25">
      <c r="A229" s="119">
        <v>1.33</v>
      </c>
      <c r="B229" s="120" t="s">
        <v>117</v>
      </c>
      <c r="C229" s="121" t="s">
        <v>168</v>
      </c>
      <c r="D229" s="122" t="s">
        <v>168</v>
      </c>
      <c r="E229" s="123">
        <v>2</v>
      </c>
      <c r="F229" s="124" t="s">
        <v>13</v>
      </c>
      <c r="G229" s="125">
        <v>283</v>
      </c>
      <c r="H229" s="124">
        <v>2</v>
      </c>
      <c r="I229" s="124">
        <v>1</v>
      </c>
      <c r="J229" s="124">
        <v>0</v>
      </c>
      <c r="K229" s="124">
        <v>0</v>
      </c>
      <c r="L229" s="124">
        <v>0</v>
      </c>
      <c r="M229" s="124">
        <v>0</v>
      </c>
      <c r="N229" s="124">
        <v>0</v>
      </c>
      <c r="O229" s="124">
        <v>0</v>
      </c>
      <c r="P229" s="124">
        <v>0</v>
      </c>
      <c r="Q229" s="124">
        <v>0</v>
      </c>
      <c r="R229" s="124">
        <v>0</v>
      </c>
      <c r="S229" s="126">
        <v>3</v>
      </c>
      <c r="T229" s="124">
        <v>6</v>
      </c>
      <c r="U229" s="125">
        <v>1698</v>
      </c>
    </row>
    <row r="230" spans="1:21" x14ac:dyDescent="0.25">
      <c r="A230" s="119">
        <v>1.33</v>
      </c>
      <c r="B230" s="120" t="s">
        <v>117</v>
      </c>
      <c r="C230" s="121" t="s">
        <v>175</v>
      </c>
      <c r="D230" s="122" t="s">
        <v>176</v>
      </c>
      <c r="E230" s="123">
        <v>3</v>
      </c>
      <c r="F230" s="124" t="s">
        <v>13</v>
      </c>
      <c r="G230" s="125">
        <v>161.60000000000002</v>
      </c>
      <c r="H230" s="124">
        <v>2</v>
      </c>
      <c r="I230" s="124">
        <v>1</v>
      </c>
      <c r="J230" s="124">
        <v>0</v>
      </c>
      <c r="K230" s="124">
        <v>0</v>
      </c>
      <c r="L230" s="124">
        <v>0</v>
      </c>
      <c r="M230" s="124">
        <v>0</v>
      </c>
      <c r="N230" s="124">
        <v>0</v>
      </c>
      <c r="O230" s="124">
        <v>0</v>
      </c>
      <c r="P230" s="124">
        <v>0</v>
      </c>
      <c r="Q230" s="124">
        <v>0</v>
      </c>
      <c r="R230" s="124">
        <v>0</v>
      </c>
      <c r="S230" s="126">
        <v>3</v>
      </c>
      <c r="T230" s="124">
        <v>6</v>
      </c>
      <c r="U230" s="125">
        <v>969.60000000000014</v>
      </c>
    </row>
    <row r="231" spans="1:21" x14ac:dyDescent="0.25">
      <c r="A231" s="119">
        <v>1.33</v>
      </c>
      <c r="B231" s="120" t="s">
        <v>117</v>
      </c>
      <c r="C231" s="121" t="s">
        <v>175</v>
      </c>
      <c r="D231" s="122" t="s">
        <v>177</v>
      </c>
      <c r="E231" s="123">
        <v>3</v>
      </c>
      <c r="F231" s="124" t="s">
        <v>13</v>
      </c>
      <c r="G231" s="125">
        <v>220.8</v>
      </c>
      <c r="H231" s="124">
        <v>2</v>
      </c>
      <c r="I231" s="124">
        <v>1</v>
      </c>
      <c r="J231" s="124">
        <v>0</v>
      </c>
      <c r="K231" s="124">
        <v>0</v>
      </c>
      <c r="L231" s="124">
        <v>0</v>
      </c>
      <c r="M231" s="124">
        <v>0</v>
      </c>
      <c r="N231" s="124">
        <v>0</v>
      </c>
      <c r="O231" s="124">
        <v>0</v>
      </c>
      <c r="P231" s="124">
        <v>0</v>
      </c>
      <c r="Q231" s="124">
        <v>0</v>
      </c>
      <c r="R231" s="124">
        <v>0</v>
      </c>
      <c r="S231" s="126">
        <v>3.0000000000000004</v>
      </c>
      <c r="T231" s="124">
        <v>6</v>
      </c>
      <c r="U231" s="125">
        <v>1324.8000000000002</v>
      </c>
    </row>
    <row r="232" spans="1:21" x14ac:dyDescent="0.25">
      <c r="A232" s="119">
        <v>1.33</v>
      </c>
      <c r="B232" s="120" t="s">
        <v>117</v>
      </c>
      <c r="C232" s="121" t="s">
        <v>169</v>
      </c>
      <c r="D232" s="122" t="s">
        <v>169</v>
      </c>
      <c r="E232" s="123">
        <v>4</v>
      </c>
      <c r="F232" s="124" t="s">
        <v>170</v>
      </c>
      <c r="G232" s="125">
        <v>101.22000000000001</v>
      </c>
      <c r="H232" s="124">
        <v>2</v>
      </c>
      <c r="I232" s="124">
        <v>1</v>
      </c>
      <c r="J232" s="124">
        <v>0</v>
      </c>
      <c r="K232" s="124">
        <v>0</v>
      </c>
      <c r="L232" s="124">
        <v>0</v>
      </c>
      <c r="M232" s="124">
        <v>0</v>
      </c>
      <c r="N232" s="124">
        <v>0</v>
      </c>
      <c r="O232" s="124">
        <v>0</v>
      </c>
      <c r="P232" s="124">
        <v>0</v>
      </c>
      <c r="Q232" s="124">
        <v>0</v>
      </c>
      <c r="R232" s="124">
        <v>0</v>
      </c>
      <c r="S232" s="126">
        <v>3</v>
      </c>
      <c r="T232" s="124">
        <v>6</v>
      </c>
      <c r="U232" s="125">
        <v>607.32000000000005</v>
      </c>
    </row>
    <row r="233" spans="1:21" x14ac:dyDescent="0.25">
      <c r="A233" s="119">
        <v>1.33</v>
      </c>
      <c r="B233" s="120" t="s">
        <v>117</v>
      </c>
      <c r="C233" s="121" t="s">
        <v>171</v>
      </c>
      <c r="D233" s="122" t="s">
        <v>171</v>
      </c>
      <c r="E233" s="123">
        <v>4</v>
      </c>
      <c r="F233" s="124" t="s">
        <v>172</v>
      </c>
      <c r="G233" s="125">
        <v>300.904</v>
      </c>
      <c r="H233" s="124">
        <v>2</v>
      </c>
      <c r="I233" s="124">
        <v>1</v>
      </c>
      <c r="J233" s="124">
        <v>0</v>
      </c>
      <c r="K233" s="124">
        <v>0</v>
      </c>
      <c r="L233" s="124">
        <v>0</v>
      </c>
      <c r="M233" s="124">
        <v>0</v>
      </c>
      <c r="N233" s="124">
        <v>0</v>
      </c>
      <c r="O233" s="124">
        <v>0</v>
      </c>
      <c r="P233" s="124">
        <v>0</v>
      </c>
      <c r="Q233" s="124">
        <v>0</v>
      </c>
      <c r="R233" s="124">
        <v>0</v>
      </c>
      <c r="S233" s="126">
        <v>3</v>
      </c>
      <c r="T233" s="124">
        <v>6</v>
      </c>
      <c r="U233" s="125">
        <v>1805.424</v>
      </c>
    </row>
    <row r="234" spans="1:21" x14ac:dyDescent="0.25">
      <c r="A234" s="119">
        <v>1.33</v>
      </c>
      <c r="B234" s="120" t="s">
        <v>117</v>
      </c>
      <c r="C234" s="121" t="s">
        <v>173</v>
      </c>
      <c r="D234" s="122" t="s">
        <v>173</v>
      </c>
      <c r="E234" s="123">
        <v>4</v>
      </c>
      <c r="F234" s="124" t="s">
        <v>174</v>
      </c>
      <c r="G234" s="125">
        <v>515.44600000000003</v>
      </c>
      <c r="H234" s="124">
        <v>2</v>
      </c>
      <c r="I234" s="124">
        <v>1</v>
      </c>
      <c r="J234" s="124">
        <v>0</v>
      </c>
      <c r="K234" s="124">
        <v>0</v>
      </c>
      <c r="L234" s="124">
        <v>0</v>
      </c>
      <c r="M234" s="124">
        <v>0</v>
      </c>
      <c r="N234" s="124">
        <v>0</v>
      </c>
      <c r="O234" s="124">
        <v>0</v>
      </c>
      <c r="P234" s="124">
        <v>0</v>
      </c>
      <c r="Q234" s="124">
        <v>0</v>
      </c>
      <c r="R234" s="124">
        <v>0</v>
      </c>
      <c r="S234" s="126">
        <v>3</v>
      </c>
      <c r="T234" s="124">
        <v>6</v>
      </c>
      <c r="U234" s="125">
        <v>3092.6760000000004</v>
      </c>
    </row>
    <row r="235" spans="1:21" x14ac:dyDescent="0.25">
      <c r="A235" s="119">
        <v>1.34</v>
      </c>
      <c r="B235" s="120" t="s">
        <v>118</v>
      </c>
      <c r="C235" s="121" t="s">
        <v>142</v>
      </c>
      <c r="D235" s="122" t="s">
        <v>184</v>
      </c>
      <c r="E235" s="123">
        <v>1</v>
      </c>
      <c r="F235" s="124" t="s">
        <v>119</v>
      </c>
      <c r="G235" s="125">
        <v>4</v>
      </c>
      <c r="H235" s="124">
        <v>0</v>
      </c>
      <c r="I235" s="124">
        <v>0</v>
      </c>
      <c r="J235" s="124">
        <v>0</v>
      </c>
      <c r="K235" s="124">
        <v>1</v>
      </c>
      <c r="L235" s="124">
        <v>0</v>
      </c>
      <c r="M235" s="124">
        <v>0</v>
      </c>
      <c r="N235" s="124">
        <v>0</v>
      </c>
      <c r="O235" s="124">
        <v>0</v>
      </c>
      <c r="P235" s="124">
        <v>0</v>
      </c>
      <c r="Q235" s="124">
        <v>1</v>
      </c>
      <c r="R235" s="124">
        <v>0</v>
      </c>
      <c r="S235" s="126">
        <v>0</v>
      </c>
      <c r="T235" s="124">
        <v>2</v>
      </c>
      <c r="U235" s="125">
        <v>8</v>
      </c>
    </row>
    <row r="236" spans="1:21" x14ac:dyDescent="0.25">
      <c r="A236" s="119">
        <v>1.34</v>
      </c>
      <c r="B236" s="120" t="s">
        <v>118</v>
      </c>
      <c r="C236" s="121" t="s">
        <v>209</v>
      </c>
      <c r="D236" s="122" t="s">
        <v>148</v>
      </c>
      <c r="E236" s="123">
        <v>1</v>
      </c>
      <c r="F236" s="124" t="s">
        <v>119</v>
      </c>
      <c r="G236" s="125">
        <v>2</v>
      </c>
      <c r="H236" s="124">
        <v>0</v>
      </c>
      <c r="I236" s="124">
        <v>0</v>
      </c>
      <c r="J236" s="124">
        <v>0</v>
      </c>
      <c r="K236" s="124">
        <v>1</v>
      </c>
      <c r="L236" s="124">
        <v>0</v>
      </c>
      <c r="M236" s="124">
        <v>0</v>
      </c>
      <c r="N236" s="124">
        <v>0</v>
      </c>
      <c r="O236" s="124">
        <v>0</v>
      </c>
      <c r="P236" s="124">
        <v>0</v>
      </c>
      <c r="Q236" s="124">
        <v>1</v>
      </c>
      <c r="R236" s="124">
        <v>0</v>
      </c>
      <c r="S236" s="126">
        <v>0</v>
      </c>
      <c r="T236" s="124">
        <v>2</v>
      </c>
      <c r="U236" s="125">
        <v>4</v>
      </c>
    </row>
    <row r="237" spans="1:21" x14ac:dyDescent="0.25">
      <c r="A237" s="119">
        <v>1.34</v>
      </c>
      <c r="B237" s="120" t="s">
        <v>118</v>
      </c>
      <c r="C237" s="121" t="s">
        <v>142</v>
      </c>
      <c r="D237" s="122" t="s">
        <v>178</v>
      </c>
      <c r="E237" s="123">
        <v>1</v>
      </c>
      <c r="F237" s="124" t="s">
        <v>119</v>
      </c>
      <c r="G237" s="125">
        <v>4</v>
      </c>
      <c r="H237" s="124">
        <v>0</v>
      </c>
      <c r="I237" s="124">
        <v>0</v>
      </c>
      <c r="J237" s="124">
        <v>0</v>
      </c>
      <c r="K237" s="124">
        <v>1</v>
      </c>
      <c r="L237" s="124">
        <v>0</v>
      </c>
      <c r="M237" s="124">
        <v>0</v>
      </c>
      <c r="N237" s="124">
        <v>0</v>
      </c>
      <c r="O237" s="124">
        <v>0</v>
      </c>
      <c r="P237" s="124">
        <v>0</v>
      </c>
      <c r="Q237" s="124">
        <v>1</v>
      </c>
      <c r="R237" s="124">
        <v>0</v>
      </c>
      <c r="S237" s="126">
        <v>0</v>
      </c>
      <c r="T237" s="124">
        <v>2</v>
      </c>
      <c r="U237" s="125">
        <v>8</v>
      </c>
    </row>
    <row r="238" spans="1:21" x14ac:dyDescent="0.25">
      <c r="A238" s="119">
        <v>1.34</v>
      </c>
      <c r="B238" s="120" t="s">
        <v>118</v>
      </c>
      <c r="C238" s="121" t="s">
        <v>142</v>
      </c>
      <c r="D238" s="122" t="s">
        <v>179</v>
      </c>
      <c r="E238" s="123">
        <v>1</v>
      </c>
      <c r="F238" s="124" t="s">
        <v>119</v>
      </c>
      <c r="G238" s="125">
        <v>14</v>
      </c>
      <c r="H238" s="124">
        <v>0</v>
      </c>
      <c r="I238" s="124">
        <v>0</v>
      </c>
      <c r="J238" s="124">
        <v>0</v>
      </c>
      <c r="K238" s="124">
        <v>1</v>
      </c>
      <c r="L238" s="124">
        <v>0</v>
      </c>
      <c r="M238" s="124">
        <v>0</v>
      </c>
      <c r="N238" s="124">
        <v>0</v>
      </c>
      <c r="O238" s="124">
        <v>0</v>
      </c>
      <c r="P238" s="124">
        <v>0</v>
      </c>
      <c r="Q238" s="124">
        <v>1</v>
      </c>
      <c r="R238" s="124">
        <v>0</v>
      </c>
      <c r="S238" s="126">
        <v>0</v>
      </c>
      <c r="T238" s="124">
        <v>2</v>
      </c>
      <c r="U238" s="125">
        <v>28</v>
      </c>
    </row>
    <row r="239" spans="1:21" x14ac:dyDescent="0.25">
      <c r="A239" s="119">
        <v>1.34</v>
      </c>
      <c r="B239" s="120" t="s">
        <v>118</v>
      </c>
      <c r="C239" s="121" t="s">
        <v>142</v>
      </c>
      <c r="D239" s="122" t="s">
        <v>180</v>
      </c>
      <c r="E239" s="123">
        <v>1</v>
      </c>
      <c r="F239" s="124" t="s">
        <v>119</v>
      </c>
      <c r="G239" s="125">
        <v>7</v>
      </c>
      <c r="H239" s="124">
        <v>0</v>
      </c>
      <c r="I239" s="124">
        <v>0</v>
      </c>
      <c r="J239" s="124">
        <v>0</v>
      </c>
      <c r="K239" s="124">
        <v>1</v>
      </c>
      <c r="L239" s="124">
        <v>0</v>
      </c>
      <c r="M239" s="124">
        <v>0</v>
      </c>
      <c r="N239" s="124">
        <v>0</v>
      </c>
      <c r="O239" s="124">
        <v>0</v>
      </c>
      <c r="P239" s="124">
        <v>0</v>
      </c>
      <c r="Q239" s="124">
        <v>1</v>
      </c>
      <c r="R239" s="124">
        <v>0</v>
      </c>
      <c r="S239" s="126">
        <v>0</v>
      </c>
      <c r="T239" s="124">
        <v>2</v>
      </c>
      <c r="U239" s="125">
        <v>14</v>
      </c>
    </row>
    <row r="240" spans="1:21" x14ac:dyDescent="0.25">
      <c r="A240" s="119">
        <v>1.34</v>
      </c>
      <c r="B240" s="120" t="s">
        <v>118</v>
      </c>
      <c r="C240" s="121" t="s">
        <v>142</v>
      </c>
      <c r="D240" s="122" t="s">
        <v>210</v>
      </c>
      <c r="E240" s="123">
        <v>1</v>
      </c>
      <c r="F240" s="124" t="s">
        <v>119</v>
      </c>
      <c r="G240" s="125">
        <v>3</v>
      </c>
      <c r="H240" s="124">
        <v>0</v>
      </c>
      <c r="I240" s="124">
        <v>0</v>
      </c>
      <c r="J240" s="124">
        <v>0</v>
      </c>
      <c r="K240" s="124">
        <v>1</v>
      </c>
      <c r="L240" s="124">
        <v>0</v>
      </c>
      <c r="M240" s="124">
        <v>0</v>
      </c>
      <c r="N240" s="124">
        <v>0</v>
      </c>
      <c r="O240" s="124">
        <v>0</v>
      </c>
      <c r="P240" s="124">
        <v>0</v>
      </c>
      <c r="Q240" s="124">
        <v>1</v>
      </c>
      <c r="R240" s="124">
        <v>0</v>
      </c>
      <c r="S240" s="126">
        <v>0</v>
      </c>
      <c r="T240" s="124">
        <v>2</v>
      </c>
      <c r="U240" s="125">
        <v>6</v>
      </c>
    </row>
    <row r="241" spans="1:21" x14ac:dyDescent="0.25">
      <c r="A241" s="119">
        <v>1.34</v>
      </c>
      <c r="B241" s="120" t="s">
        <v>118</v>
      </c>
      <c r="C241" s="121" t="s">
        <v>142</v>
      </c>
      <c r="D241" s="122" t="s">
        <v>188</v>
      </c>
      <c r="E241" s="123">
        <v>1</v>
      </c>
      <c r="F241" s="124" t="s">
        <v>119</v>
      </c>
      <c r="G241" s="125">
        <v>1</v>
      </c>
      <c r="H241" s="124">
        <v>0</v>
      </c>
      <c r="I241" s="124">
        <v>0</v>
      </c>
      <c r="J241" s="124">
        <v>0</v>
      </c>
      <c r="K241" s="124">
        <v>1</v>
      </c>
      <c r="L241" s="124">
        <v>0</v>
      </c>
      <c r="M241" s="124">
        <v>0</v>
      </c>
      <c r="N241" s="124">
        <v>0</v>
      </c>
      <c r="O241" s="124">
        <v>0</v>
      </c>
      <c r="P241" s="124">
        <v>0</v>
      </c>
      <c r="Q241" s="124">
        <v>1</v>
      </c>
      <c r="R241" s="124">
        <v>0</v>
      </c>
      <c r="S241" s="126">
        <v>0</v>
      </c>
      <c r="T241" s="124">
        <v>2</v>
      </c>
      <c r="U241" s="125">
        <v>2</v>
      </c>
    </row>
    <row r="242" spans="1:21" x14ac:dyDescent="0.25">
      <c r="A242" s="119">
        <v>1.34</v>
      </c>
      <c r="B242" s="120" t="s">
        <v>118</v>
      </c>
      <c r="C242" s="121" t="s">
        <v>142</v>
      </c>
      <c r="D242" s="122" t="s">
        <v>190</v>
      </c>
      <c r="E242" s="123">
        <v>1</v>
      </c>
      <c r="F242" s="124" t="s">
        <v>119</v>
      </c>
      <c r="G242" s="125">
        <v>2</v>
      </c>
      <c r="H242" s="124">
        <v>0</v>
      </c>
      <c r="I242" s="124">
        <v>0</v>
      </c>
      <c r="J242" s="124">
        <v>0</v>
      </c>
      <c r="K242" s="124">
        <v>1</v>
      </c>
      <c r="L242" s="124">
        <v>0</v>
      </c>
      <c r="M242" s="124">
        <v>0</v>
      </c>
      <c r="N242" s="124">
        <v>0</v>
      </c>
      <c r="O242" s="124">
        <v>0</v>
      </c>
      <c r="P242" s="124">
        <v>0</v>
      </c>
      <c r="Q242" s="124">
        <v>1</v>
      </c>
      <c r="R242" s="124">
        <v>0</v>
      </c>
      <c r="S242" s="126">
        <v>0</v>
      </c>
      <c r="T242" s="124">
        <v>2</v>
      </c>
      <c r="U242" s="125">
        <v>4</v>
      </c>
    </row>
    <row r="243" spans="1:21" x14ac:dyDescent="0.25">
      <c r="A243" s="119">
        <v>1.34</v>
      </c>
      <c r="B243" s="120" t="s">
        <v>118</v>
      </c>
      <c r="C243" s="121" t="s">
        <v>142</v>
      </c>
      <c r="D243" s="122" t="s">
        <v>211</v>
      </c>
      <c r="E243" s="123">
        <v>1</v>
      </c>
      <c r="F243" s="124" t="s">
        <v>119</v>
      </c>
      <c r="G243" s="125">
        <v>8</v>
      </c>
      <c r="H243" s="124">
        <v>0</v>
      </c>
      <c r="I243" s="124">
        <v>0</v>
      </c>
      <c r="J243" s="124">
        <v>0</v>
      </c>
      <c r="K243" s="124">
        <v>1</v>
      </c>
      <c r="L243" s="124">
        <v>0</v>
      </c>
      <c r="M243" s="124">
        <v>0</v>
      </c>
      <c r="N243" s="124">
        <v>0</v>
      </c>
      <c r="O243" s="124">
        <v>0</v>
      </c>
      <c r="P243" s="124">
        <v>0</v>
      </c>
      <c r="Q243" s="124">
        <v>1</v>
      </c>
      <c r="R243" s="124">
        <v>0</v>
      </c>
      <c r="S243" s="126">
        <v>0</v>
      </c>
      <c r="T243" s="124">
        <v>2</v>
      </c>
      <c r="U243" s="125">
        <v>16</v>
      </c>
    </row>
    <row r="244" spans="1:21" x14ac:dyDescent="0.25">
      <c r="A244" s="119">
        <v>1.34</v>
      </c>
      <c r="B244" s="120" t="s">
        <v>118</v>
      </c>
      <c r="C244" s="121" t="s">
        <v>142</v>
      </c>
      <c r="D244" s="122" t="s">
        <v>212</v>
      </c>
      <c r="E244" s="123">
        <v>1</v>
      </c>
      <c r="F244" s="124" t="s">
        <v>119</v>
      </c>
      <c r="G244" s="125">
        <v>8</v>
      </c>
      <c r="H244" s="124">
        <v>0</v>
      </c>
      <c r="I244" s="124">
        <v>0</v>
      </c>
      <c r="J244" s="124">
        <v>0</v>
      </c>
      <c r="K244" s="124">
        <v>1</v>
      </c>
      <c r="L244" s="124">
        <v>0</v>
      </c>
      <c r="M244" s="124">
        <v>0</v>
      </c>
      <c r="N244" s="124">
        <v>0</v>
      </c>
      <c r="O244" s="124">
        <v>0</v>
      </c>
      <c r="P244" s="124">
        <v>0</v>
      </c>
      <c r="Q244" s="124">
        <v>1</v>
      </c>
      <c r="R244" s="124">
        <v>0</v>
      </c>
      <c r="S244" s="126">
        <v>0</v>
      </c>
      <c r="T244" s="124">
        <v>2</v>
      </c>
      <c r="U244" s="125">
        <v>16</v>
      </c>
    </row>
    <row r="245" spans="1:21" x14ac:dyDescent="0.25">
      <c r="A245" s="119">
        <v>1.34</v>
      </c>
      <c r="B245" s="120" t="s">
        <v>118</v>
      </c>
      <c r="C245" s="121" t="s">
        <v>142</v>
      </c>
      <c r="D245" s="122" t="s">
        <v>213</v>
      </c>
      <c r="E245" s="123">
        <v>1</v>
      </c>
      <c r="F245" s="124" t="s">
        <v>119</v>
      </c>
      <c r="G245" s="125">
        <v>4</v>
      </c>
      <c r="H245" s="124">
        <v>0</v>
      </c>
      <c r="I245" s="124">
        <v>0</v>
      </c>
      <c r="J245" s="124">
        <v>0</v>
      </c>
      <c r="K245" s="124">
        <v>1</v>
      </c>
      <c r="L245" s="124">
        <v>0</v>
      </c>
      <c r="M245" s="124">
        <v>0</v>
      </c>
      <c r="N245" s="124">
        <v>0</v>
      </c>
      <c r="O245" s="124">
        <v>0</v>
      </c>
      <c r="P245" s="124">
        <v>0</v>
      </c>
      <c r="Q245" s="124">
        <v>1</v>
      </c>
      <c r="R245" s="124">
        <v>0</v>
      </c>
      <c r="S245" s="126">
        <v>0</v>
      </c>
      <c r="T245" s="124">
        <v>2</v>
      </c>
      <c r="U245" s="125">
        <v>8</v>
      </c>
    </row>
    <row r="246" spans="1:21" x14ac:dyDescent="0.25">
      <c r="A246" s="119">
        <v>1.34</v>
      </c>
      <c r="B246" s="120" t="s">
        <v>118</v>
      </c>
      <c r="C246" s="121" t="s">
        <v>142</v>
      </c>
      <c r="D246" s="122" t="s">
        <v>214</v>
      </c>
      <c r="E246" s="123">
        <v>1</v>
      </c>
      <c r="F246" s="124" t="s">
        <v>119</v>
      </c>
      <c r="G246" s="125">
        <v>4</v>
      </c>
      <c r="H246" s="124">
        <v>0</v>
      </c>
      <c r="I246" s="124">
        <v>0</v>
      </c>
      <c r="J246" s="124">
        <v>0</v>
      </c>
      <c r="K246" s="124">
        <v>1</v>
      </c>
      <c r="L246" s="124">
        <v>0</v>
      </c>
      <c r="M246" s="124">
        <v>0</v>
      </c>
      <c r="N246" s="124">
        <v>0</v>
      </c>
      <c r="O246" s="124">
        <v>0</v>
      </c>
      <c r="P246" s="124">
        <v>0</v>
      </c>
      <c r="Q246" s="124">
        <v>1</v>
      </c>
      <c r="R246" s="124">
        <v>0</v>
      </c>
      <c r="S246" s="126">
        <v>0</v>
      </c>
      <c r="T246" s="124">
        <v>2</v>
      </c>
      <c r="U246" s="125">
        <v>8</v>
      </c>
    </row>
    <row r="247" spans="1:21" x14ac:dyDescent="0.25">
      <c r="A247" s="119">
        <v>1.34</v>
      </c>
      <c r="B247" s="120" t="s">
        <v>118</v>
      </c>
      <c r="C247" s="121" t="s">
        <v>142</v>
      </c>
      <c r="D247" s="122" t="s">
        <v>164</v>
      </c>
      <c r="E247" s="123">
        <v>1</v>
      </c>
      <c r="F247" s="124" t="s">
        <v>119</v>
      </c>
      <c r="G247" s="125">
        <v>19</v>
      </c>
      <c r="H247" s="124">
        <v>0</v>
      </c>
      <c r="I247" s="124">
        <v>0</v>
      </c>
      <c r="J247" s="124">
        <v>0</v>
      </c>
      <c r="K247" s="124">
        <v>1</v>
      </c>
      <c r="L247" s="124">
        <v>0</v>
      </c>
      <c r="M247" s="124">
        <v>0</v>
      </c>
      <c r="N247" s="124">
        <v>0</v>
      </c>
      <c r="O247" s="124">
        <v>0</v>
      </c>
      <c r="P247" s="124">
        <v>0</v>
      </c>
      <c r="Q247" s="124">
        <v>1</v>
      </c>
      <c r="R247" s="124">
        <v>0</v>
      </c>
      <c r="S247" s="126">
        <v>0</v>
      </c>
      <c r="T247" s="124">
        <v>2</v>
      </c>
      <c r="U247" s="125">
        <v>38</v>
      </c>
    </row>
    <row r="248" spans="1:21" x14ac:dyDescent="0.25">
      <c r="A248" s="119">
        <v>1.34</v>
      </c>
      <c r="B248" s="120" t="s">
        <v>118</v>
      </c>
      <c r="C248" s="121" t="s">
        <v>142</v>
      </c>
      <c r="D248" s="122" t="s">
        <v>201</v>
      </c>
      <c r="E248" s="123">
        <v>1</v>
      </c>
      <c r="F248" s="124" t="s">
        <v>119</v>
      </c>
      <c r="G248" s="125">
        <v>7</v>
      </c>
      <c r="H248" s="124">
        <v>0</v>
      </c>
      <c r="I248" s="124">
        <v>0</v>
      </c>
      <c r="J248" s="124">
        <v>0</v>
      </c>
      <c r="K248" s="124">
        <v>1</v>
      </c>
      <c r="L248" s="124">
        <v>0</v>
      </c>
      <c r="M248" s="124">
        <v>0</v>
      </c>
      <c r="N248" s="124">
        <v>0</v>
      </c>
      <c r="O248" s="124">
        <v>0</v>
      </c>
      <c r="P248" s="124">
        <v>0</v>
      </c>
      <c r="Q248" s="124">
        <v>1</v>
      </c>
      <c r="R248" s="124">
        <v>0</v>
      </c>
      <c r="S248" s="126">
        <v>0</v>
      </c>
      <c r="T248" s="124">
        <v>2</v>
      </c>
      <c r="U248" s="125">
        <v>14</v>
      </c>
    </row>
    <row r="249" spans="1:21" x14ac:dyDescent="0.25">
      <c r="A249" s="119">
        <v>1.34</v>
      </c>
      <c r="B249" s="120" t="s">
        <v>118</v>
      </c>
      <c r="C249" s="121" t="s">
        <v>142</v>
      </c>
      <c r="D249" s="122" t="s">
        <v>215</v>
      </c>
      <c r="E249" s="123">
        <v>1</v>
      </c>
      <c r="F249" s="124" t="s">
        <v>119</v>
      </c>
      <c r="G249" s="125">
        <v>5</v>
      </c>
      <c r="H249" s="124">
        <v>0</v>
      </c>
      <c r="I249" s="124">
        <v>0</v>
      </c>
      <c r="J249" s="124">
        <v>0</v>
      </c>
      <c r="K249" s="124">
        <v>1</v>
      </c>
      <c r="L249" s="124">
        <v>0</v>
      </c>
      <c r="M249" s="124">
        <v>0</v>
      </c>
      <c r="N249" s="124">
        <v>0</v>
      </c>
      <c r="O249" s="124">
        <v>0</v>
      </c>
      <c r="P249" s="124">
        <v>0</v>
      </c>
      <c r="Q249" s="124">
        <v>1</v>
      </c>
      <c r="R249" s="124">
        <v>0</v>
      </c>
      <c r="S249" s="126">
        <v>0</v>
      </c>
      <c r="T249" s="124">
        <v>2</v>
      </c>
      <c r="U249" s="125">
        <v>10</v>
      </c>
    </row>
    <row r="250" spans="1:21" x14ac:dyDescent="0.25">
      <c r="A250" s="16"/>
      <c r="B250" s="3"/>
      <c r="C250" s="16"/>
      <c r="D250" s="16"/>
      <c r="E250" s="16"/>
      <c r="F250" s="3"/>
      <c r="G250" s="3"/>
      <c r="H250" s="3"/>
      <c r="I250" s="3"/>
      <c r="J250" s="3"/>
      <c r="K250" s="3"/>
      <c r="L250" s="3"/>
      <c r="M250" s="3"/>
      <c r="N250" s="3"/>
      <c r="O250" s="3"/>
      <c r="P250" s="3"/>
      <c r="Q250" s="3"/>
      <c r="R250" s="3"/>
      <c r="S250" s="3"/>
      <c r="T250" s="3"/>
      <c r="U250" s="3"/>
    </row>
    <row r="251" spans="1:21" x14ac:dyDescent="0.25">
      <c r="A251" s="172" t="s">
        <v>216</v>
      </c>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6"/>
      <c r="B252" s="6"/>
      <c r="C252" s="6"/>
      <c r="D252" s="16"/>
      <c r="E252" s="14"/>
      <c r="F252" s="16"/>
      <c r="G252" s="16"/>
      <c r="H252" s="16"/>
      <c r="I252" s="16"/>
      <c r="J252" s="16"/>
      <c r="K252" s="16"/>
      <c r="L252" s="3"/>
      <c r="M252" s="3"/>
      <c r="N252" s="3"/>
      <c r="O252" s="3"/>
      <c r="P252" s="3"/>
      <c r="Q252" s="3"/>
      <c r="R252" s="3"/>
      <c r="S252" s="3"/>
      <c r="T252" s="3"/>
      <c r="U252" s="3"/>
    </row>
    <row r="253" spans="1:21" x14ac:dyDescent="0.25">
      <c r="A253" s="6"/>
      <c r="B253" s="15"/>
      <c r="C253" s="6"/>
      <c r="D253" s="16"/>
      <c r="E253" s="14"/>
      <c r="F253" s="16"/>
      <c r="G253" s="16"/>
      <c r="H253" s="16"/>
      <c r="I253" s="16"/>
      <c r="J253" s="16"/>
      <c r="K253" s="16"/>
      <c r="L253" s="3"/>
      <c r="M253" s="3"/>
      <c r="N253" s="3"/>
      <c r="O253" s="3"/>
      <c r="P253" s="3"/>
      <c r="Q253" s="3"/>
      <c r="R253" s="3"/>
      <c r="S253" s="3"/>
      <c r="T253" s="3"/>
      <c r="U253" s="3"/>
    </row>
    <row r="254" spans="1:21" x14ac:dyDescent="0.25">
      <c r="A254" s="6"/>
      <c r="B254" s="6"/>
      <c r="C254" s="6"/>
      <c r="D254" s="16"/>
      <c r="E254" s="14"/>
      <c r="F254" s="16"/>
      <c r="G254" s="16"/>
      <c r="H254" s="16"/>
      <c r="I254" s="16"/>
      <c r="J254" s="16"/>
      <c r="K254" s="16"/>
      <c r="L254" s="3"/>
      <c r="M254" s="3"/>
      <c r="N254" s="3"/>
      <c r="O254" s="3"/>
      <c r="P254" s="3"/>
      <c r="Q254" s="3"/>
      <c r="R254" s="3"/>
      <c r="S254" s="3"/>
      <c r="T254" s="3"/>
      <c r="U254" s="3"/>
    </row>
    <row r="255" spans="1:21" x14ac:dyDescent="0.25">
      <c r="A255" s="7"/>
      <c r="B255" s="15"/>
      <c r="C255" s="16"/>
      <c r="D255" s="16"/>
      <c r="E255" s="14"/>
      <c r="F255" s="16"/>
      <c r="G255" s="16"/>
      <c r="H255" s="16"/>
      <c r="I255" s="16"/>
      <c r="J255" s="16"/>
      <c r="K255" s="16"/>
      <c r="L255" s="3"/>
      <c r="M255" s="3"/>
      <c r="N255" s="3"/>
      <c r="O255" s="3"/>
      <c r="P255" s="3"/>
      <c r="Q255" s="3"/>
      <c r="R255" s="3"/>
      <c r="S255" s="3"/>
      <c r="T255" s="3"/>
      <c r="U255" s="3"/>
    </row>
    <row r="256" spans="1:21" x14ac:dyDescent="0.25">
      <c r="A256" s="7"/>
      <c r="B256" s="15"/>
      <c r="C256" s="16"/>
      <c r="D256" s="16"/>
      <c r="E256" s="14"/>
      <c r="F256" s="16"/>
      <c r="G256" s="16"/>
      <c r="H256" s="16"/>
      <c r="I256" s="16"/>
      <c r="J256" s="16"/>
      <c r="K256" s="16"/>
      <c r="L256" s="3"/>
      <c r="M256" s="3"/>
      <c r="N256" s="3"/>
      <c r="O256" s="3"/>
      <c r="P256" s="3"/>
      <c r="Q256" s="3"/>
      <c r="R256" s="3"/>
      <c r="S256" s="3"/>
      <c r="T256" s="3"/>
      <c r="U256" s="3"/>
    </row>
    <row r="257" spans="1:21" x14ac:dyDescent="0.25">
      <c r="A257" s="173" t="s">
        <v>217</v>
      </c>
      <c r="B257" s="173"/>
      <c r="C257" s="173"/>
      <c r="D257" s="173"/>
      <c r="E257" s="173"/>
      <c r="F257" s="173"/>
      <c r="G257" s="173"/>
      <c r="H257" s="173"/>
      <c r="I257" s="173"/>
      <c r="J257" s="173"/>
      <c r="K257" s="173"/>
      <c r="L257" s="173"/>
      <c r="M257" s="173"/>
      <c r="N257" s="173"/>
      <c r="O257" s="173"/>
      <c r="P257" s="173"/>
      <c r="Q257" s="173"/>
      <c r="R257" s="173"/>
      <c r="S257" s="173"/>
      <c r="T257" s="173"/>
      <c r="U257" s="173"/>
    </row>
  </sheetData>
  <sheetProtection algorithmName="SHA-512" hashValue="1KTagj97t3nRkwAtR8Sh8/JV2ZKdeZzXmCtDw4t08tOkm1D4OCFsJcJyR5B5n0BqSrKRrD3AEe6/tAeSoB735A==" saltValue="97AFFVtkFZTC9iZ3ECEbOQ==" spinCount="100000" sheet="1" objects="1" scenarios="1"/>
  <mergeCells count="4">
    <mergeCell ref="Q1:U1"/>
    <mergeCell ref="A2:U2"/>
    <mergeCell ref="A251:U251"/>
    <mergeCell ref="A257:U257"/>
  </mergeCells>
  <conditionalFormatting sqref="C5:C249">
    <cfRule type="cellIs" dxfId="20" priority="5" operator="equal">
      <formula>2</formula>
    </cfRule>
    <cfRule type="cellIs" dxfId="19" priority="6" operator="equal">
      <formula>3</formula>
    </cfRule>
    <cfRule type="cellIs" dxfId="18" priority="7" operator="equal">
      <formula>4</formula>
    </cfRule>
    <cfRule type="cellIs" dxfId="17" priority="8" operator="equal">
      <formula>1</formula>
    </cfRule>
  </conditionalFormatting>
  <conditionalFormatting sqref="E5:E249">
    <cfRule type="cellIs" dxfId="16" priority="1" operator="equal">
      <formula>2</formula>
    </cfRule>
    <cfRule type="cellIs" dxfId="15" priority="2" operator="equal">
      <formula>3</formula>
    </cfRule>
    <cfRule type="cellIs" dxfId="14" priority="3" operator="equal">
      <formula>4</formula>
    </cfRule>
    <cfRule type="cellIs" dxfId="13" priority="4" operator="equal">
      <formula>1</formula>
    </cfRule>
  </conditionalFormatting>
  <conditionalFormatting sqref="E5:S5 F6:S6 E7:S249">
    <cfRule type="cellIs" dxfId="12" priority="9" operator="equal">
      <formula>0</formula>
    </cfRule>
  </conditionalFormatting>
  <pageMargins left="0.70866141732283472" right="0.70866141732283472" top="0.74803149606299213" bottom="0.74803149606299213" header="0.31496062992125984" footer="0.31496062992125984"/>
  <pageSetup paperSize="9" scale="53" fitToHeight="58" orientation="landscape" r:id="rId1"/>
  <drawing r:id="rId2"/>
  <legacyDrawing r:id="rId3"/>
  <oleObjects>
    <mc:AlternateContent xmlns:mc="http://schemas.openxmlformats.org/markup-compatibility/2006">
      <mc:Choice Requires="x14">
        <oleObject progId="Worksheet" dvAspect="DVASPECT_ICON" shapeId="39942" r:id="rId4">
          <objectPr locked="0" defaultSize="0" r:id="rId5">
            <anchor moveWithCells="1">
              <from>
                <xdr:col>1</xdr:col>
                <xdr:colOff>333375</xdr:colOff>
                <xdr:row>251</xdr:row>
                <xdr:rowOff>142875</xdr:rowOff>
              </from>
              <to>
                <xdr:col>1</xdr:col>
                <xdr:colOff>1247775</xdr:colOff>
                <xdr:row>255</xdr:row>
                <xdr:rowOff>66675</xdr:rowOff>
              </to>
            </anchor>
          </objectPr>
        </oleObject>
      </mc:Choice>
      <mc:Fallback>
        <oleObject progId="Worksheet" dvAspect="DVASPECT_ICON" shapeId="39942" r:id="rId4"/>
      </mc:Fallback>
    </mc:AlternateContent>
  </oleObjects>
  <tableParts count="1">
    <tablePart r:id="rId6"/>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FE3FC-0315-435C-9D9F-411A6458ED39}">
  <sheetPr>
    <tabColor theme="4" tint="0.79998168889431442"/>
    <pageSetUpPr fitToPage="1"/>
  </sheetPr>
  <dimension ref="A1:S277"/>
  <sheetViews>
    <sheetView view="pageBreakPreview" zoomScale="80" zoomScaleNormal="85" zoomScaleSheetLayoutView="80" workbookViewId="0">
      <pane ySplit="4" topLeftCell="A183" activePane="bottomLeft" state="frozen"/>
      <selection activeCell="A32" sqref="A32"/>
      <selection pane="bottomLeft" activeCell="E201" sqref="E201"/>
    </sheetView>
  </sheetViews>
  <sheetFormatPr defaultRowHeight="15" x14ac:dyDescent="0.25"/>
  <cols>
    <col min="1" max="1" width="5.7109375" style="28" customWidth="1"/>
    <col min="2" max="2" width="51.5703125" style="29" customWidth="1"/>
    <col min="3" max="3" width="7.5703125" style="30" customWidth="1"/>
    <col min="4" max="4" width="6.85546875" style="30" customWidth="1"/>
    <col min="5" max="5" width="14.140625" style="23" customWidth="1"/>
    <col min="6" max="6" width="12.140625" style="30" customWidth="1"/>
    <col min="7" max="7" width="11.85546875" style="30" customWidth="1"/>
    <col min="8" max="8" width="12.85546875" style="30" customWidth="1"/>
    <col min="9" max="9" width="12.140625" style="30" customWidth="1"/>
    <col min="10" max="10" width="13.42578125" style="30" customWidth="1"/>
    <col min="11" max="11" width="11.5703125" style="30" customWidth="1"/>
    <col min="12" max="12" width="12" style="30" customWidth="1"/>
    <col min="13" max="13" width="11.7109375" style="30" customWidth="1"/>
    <col min="14" max="14" width="16.28515625" style="30" customWidth="1"/>
    <col min="15" max="15" width="12.85546875" style="30" customWidth="1"/>
    <col min="16" max="16" width="12.140625" style="30" customWidth="1"/>
    <col min="17" max="17" width="11.5703125" style="30" customWidth="1"/>
    <col min="18" max="18" width="13.7109375" style="30" customWidth="1"/>
    <col min="19" max="19" width="15.42578125" style="23" customWidth="1"/>
  </cols>
  <sheetData>
    <row r="1" spans="1:19" x14ac:dyDescent="0.25">
      <c r="A1" s="7"/>
      <c r="B1" s="15"/>
      <c r="C1" s="16"/>
      <c r="D1" s="16"/>
      <c r="E1" s="14"/>
      <c r="F1" s="16"/>
      <c r="G1" s="16"/>
      <c r="H1" s="16"/>
      <c r="I1" s="16"/>
      <c r="J1" s="16"/>
      <c r="K1" s="16"/>
      <c r="L1" s="16"/>
      <c r="M1" s="16"/>
      <c r="N1" s="16"/>
      <c r="O1" s="16"/>
      <c r="P1" s="16"/>
      <c r="Q1" s="197" t="s">
        <v>218</v>
      </c>
      <c r="R1" s="197"/>
      <c r="S1" s="197"/>
    </row>
    <row r="2" spans="1:19" ht="19.149999999999999" customHeight="1" x14ac:dyDescent="0.25">
      <c r="A2" s="198" t="s">
        <v>219</v>
      </c>
      <c r="B2" s="198"/>
      <c r="C2" s="198"/>
      <c r="D2" s="198"/>
      <c r="E2" s="198"/>
      <c r="F2" s="198"/>
      <c r="G2" s="198"/>
      <c r="H2" s="198"/>
      <c r="I2" s="198"/>
      <c r="J2" s="198"/>
      <c r="K2" s="198"/>
      <c r="L2" s="198"/>
      <c r="M2" s="198"/>
      <c r="N2" s="198"/>
      <c r="O2" s="198"/>
      <c r="P2" s="198"/>
      <c r="Q2" s="198"/>
      <c r="R2" s="198"/>
      <c r="S2" s="198"/>
    </row>
    <row r="3" spans="1:19" ht="28.5" customHeight="1" x14ac:dyDescent="0.25">
      <c r="A3" s="199" t="s">
        <v>7</v>
      </c>
      <c r="B3" s="201" t="s">
        <v>220</v>
      </c>
      <c r="C3" s="199" t="s">
        <v>221</v>
      </c>
      <c r="D3" s="203" t="s">
        <v>222</v>
      </c>
      <c r="E3" s="203" t="s">
        <v>223</v>
      </c>
      <c r="F3" s="205" t="s">
        <v>224</v>
      </c>
      <c r="G3" s="206"/>
      <c r="H3" s="206"/>
      <c r="I3" s="206"/>
      <c r="J3" s="206"/>
      <c r="K3" s="206"/>
      <c r="L3" s="206"/>
      <c r="M3" s="206"/>
      <c r="N3" s="206"/>
      <c r="O3" s="206"/>
      <c r="P3" s="206"/>
      <c r="Q3" s="206"/>
      <c r="R3" s="207"/>
      <c r="S3" s="208" t="s">
        <v>141</v>
      </c>
    </row>
    <row r="4" spans="1:19" s="17" customFormat="1" ht="12.75" x14ac:dyDescent="0.2">
      <c r="A4" s="200"/>
      <c r="B4" s="202"/>
      <c r="C4" s="200"/>
      <c r="D4" s="204"/>
      <c r="E4" s="204"/>
      <c r="F4" s="55" t="s">
        <v>225</v>
      </c>
      <c r="G4" s="55" t="s">
        <v>226</v>
      </c>
      <c r="H4" s="55" t="s">
        <v>227</v>
      </c>
      <c r="I4" s="55" t="s">
        <v>228</v>
      </c>
      <c r="J4" s="55" t="s">
        <v>229</v>
      </c>
      <c r="K4" s="55" t="s">
        <v>230</v>
      </c>
      <c r="L4" s="55" t="s">
        <v>231</v>
      </c>
      <c r="M4" s="55" t="s">
        <v>232</v>
      </c>
      <c r="N4" s="55" t="s">
        <v>233</v>
      </c>
      <c r="O4" s="55" t="s">
        <v>234</v>
      </c>
      <c r="P4" s="55" t="s">
        <v>235</v>
      </c>
      <c r="Q4" s="55" t="s">
        <v>236</v>
      </c>
      <c r="R4" s="56" t="s">
        <v>237</v>
      </c>
      <c r="S4" s="209"/>
    </row>
    <row r="5" spans="1:19" s="17" customFormat="1" ht="15" customHeight="1" x14ac:dyDescent="0.2">
      <c r="A5" s="213" t="s">
        <v>238</v>
      </c>
      <c r="B5" s="214"/>
      <c r="C5" s="214"/>
      <c r="D5" s="214"/>
      <c r="E5" s="214"/>
      <c r="F5" s="214"/>
      <c r="G5" s="214"/>
      <c r="H5" s="214"/>
      <c r="I5" s="214"/>
      <c r="J5" s="214"/>
      <c r="K5" s="214"/>
      <c r="L5" s="214"/>
      <c r="M5" s="214"/>
      <c r="N5" s="214"/>
      <c r="O5" s="214"/>
      <c r="P5" s="214"/>
      <c r="Q5" s="214"/>
      <c r="R5" s="214"/>
      <c r="S5" s="215"/>
    </row>
    <row r="6" spans="1:19" ht="15" customHeight="1" x14ac:dyDescent="0.25">
      <c r="A6" s="210">
        <v>1</v>
      </c>
      <c r="B6" s="39" t="s">
        <v>82</v>
      </c>
      <c r="C6" s="18">
        <v>1</v>
      </c>
      <c r="D6" s="54" t="s">
        <v>13</v>
      </c>
      <c r="E6" s="58">
        <v>5361</v>
      </c>
      <c r="F6" s="52">
        <v>14.050550270471927</v>
      </c>
      <c r="G6" s="52">
        <v>14.050550270471927</v>
      </c>
      <c r="H6" s="52">
        <v>14.050550270471927</v>
      </c>
      <c r="I6" s="52">
        <v>14.801716097742958</v>
      </c>
      <c r="J6" s="52">
        <v>15.463905987688864</v>
      </c>
      <c r="K6" s="52">
        <v>15.463905987688864</v>
      </c>
      <c r="L6" s="52">
        <v>15.463905987688864</v>
      </c>
      <c r="M6" s="52">
        <v>15.463905987688864</v>
      </c>
      <c r="N6" s="52">
        <v>15.463905987688864</v>
      </c>
      <c r="O6" s="52">
        <v>15.463905987688864</v>
      </c>
      <c r="P6" s="52">
        <v>14.288379033762357</v>
      </c>
      <c r="Q6" s="52">
        <v>13.905055027047192</v>
      </c>
      <c r="R6" s="52">
        <f>IFERROR(S6/E6,"0,00")</f>
        <v>177.93023689610146</v>
      </c>
      <c r="S6" s="19">
        <v>953884</v>
      </c>
    </row>
    <row r="7" spans="1:19" x14ac:dyDescent="0.25">
      <c r="A7" s="211"/>
      <c r="B7" s="39" t="s">
        <v>82</v>
      </c>
      <c r="C7" s="20">
        <v>2</v>
      </c>
      <c r="D7" s="54" t="s">
        <v>13</v>
      </c>
      <c r="E7" s="58">
        <v>5976</v>
      </c>
      <c r="F7" s="52">
        <v>9.1828982597054889</v>
      </c>
      <c r="G7" s="52">
        <v>12.604585006693441</v>
      </c>
      <c r="H7" s="52">
        <v>12.604585006693441</v>
      </c>
      <c r="I7" s="52">
        <v>13.278447121820616</v>
      </c>
      <c r="J7" s="52">
        <v>10.973895582329318</v>
      </c>
      <c r="K7" s="52">
        <v>10.973895582329318</v>
      </c>
      <c r="L7" s="52">
        <v>13.872489959839358</v>
      </c>
      <c r="M7" s="52">
        <v>10.973895582329318</v>
      </c>
      <c r="N7" s="52">
        <v>10.973895582329318</v>
      </c>
      <c r="O7" s="52">
        <v>10.973895582329318</v>
      </c>
      <c r="P7" s="52">
        <v>8.9323962516733602</v>
      </c>
      <c r="Q7" s="52">
        <v>9.0244310575635875</v>
      </c>
      <c r="R7" s="52">
        <f t="shared" ref="R7:R70" si="0">IFERROR(S7/E7,"0,00")</f>
        <v>122.81275100401606</v>
      </c>
      <c r="S7" s="19">
        <v>733929</v>
      </c>
    </row>
    <row r="8" spans="1:19" x14ac:dyDescent="0.25">
      <c r="A8" s="211"/>
      <c r="B8" s="39" t="s">
        <v>82</v>
      </c>
      <c r="C8" s="21">
        <v>3</v>
      </c>
      <c r="D8" s="54" t="s">
        <v>13</v>
      </c>
      <c r="E8" s="58">
        <v>3592.9</v>
      </c>
      <c r="F8" s="52">
        <v>5.4549528236243701</v>
      </c>
      <c r="G8" s="52">
        <v>20.964958668485068</v>
      </c>
      <c r="H8" s="52">
        <v>20.964958668485068</v>
      </c>
      <c r="I8" s="52">
        <v>22.085780288903113</v>
      </c>
      <c r="J8" s="52">
        <v>5.8805143477413786</v>
      </c>
      <c r="K8" s="52">
        <v>5.8805143477413786</v>
      </c>
      <c r="L8" s="52">
        <v>23.073840073478248</v>
      </c>
      <c r="M8" s="52">
        <v>5.8805143477413786</v>
      </c>
      <c r="N8" s="52">
        <v>5.8805143477413786</v>
      </c>
      <c r="O8" s="52">
        <v>5.8805143477413786</v>
      </c>
      <c r="P8" s="52">
        <v>5.4549528236243701</v>
      </c>
      <c r="Q8" s="52">
        <v>5.2868434968966564</v>
      </c>
      <c r="R8" s="52">
        <f t="shared" si="0"/>
        <v>68.036794789724169</v>
      </c>
      <c r="S8" s="19">
        <v>244449.4</v>
      </c>
    </row>
    <row r="9" spans="1:19" x14ac:dyDescent="0.25">
      <c r="A9" s="212"/>
      <c r="B9" s="39" t="s">
        <v>82</v>
      </c>
      <c r="C9" s="22">
        <v>4</v>
      </c>
      <c r="D9" s="54" t="s">
        <v>13</v>
      </c>
      <c r="E9" s="58">
        <v>8427</v>
      </c>
      <c r="F9" s="52">
        <v>1.385190459238163</v>
      </c>
      <c r="G9" s="52">
        <v>8.9385309125430172</v>
      </c>
      <c r="H9" s="52">
        <v>8.9385309125430172</v>
      </c>
      <c r="I9" s="52">
        <v>9.4163996677346624</v>
      </c>
      <c r="J9" s="52">
        <v>1.4499822000711997</v>
      </c>
      <c r="K9" s="52">
        <v>1.4499822000711997</v>
      </c>
      <c r="L9" s="52">
        <v>9.8376646493414022</v>
      </c>
      <c r="M9" s="52">
        <v>1.4499822000711997</v>
      </c>
      <c r="N9" s="52">
        <v>1.4499822000711997</v>
      </c>
      <c r="O9" s="52">
        <v>1.4499822000711997</v>
      </c>
      <c r="P9" s="52">
        <v>1.385190459238163</v>
      </c>
      <c r="Q9" s="52">
        <v>1.385190459238163</v>
      </c>
      <c r="R9" s="52">
        <f t="shared" si="0"/>
        <v>17.054230449744868</v>
      </c>
      <c r="S9" s="19">
        <v>143716</v>
      </c>
    </row>
    <row r="10" spans="1:19" ht="15" customHeight="1" x14ac:dyDescent="0.25">
      <c r="A10" s="210">
        <v>2</v>
      </c>
      <c r="B10" s="39" t="s">
        <v>83</v>
      </c>
      <c r="C10" s="18">
        <v>1</v>
      </c>
      <c r="D10" s="54" t="s">
        <v>13</v>
      </c>
      <c r="E10" s="59">
        <v>0</v>
      </c>
      <c r="F10" s="60" t="s">
        <v>239</v>
      </c>
      <c r="G10" s="60" t="s">
        <v>239</v>
      </c>
      <c r="H10" s="60" t="s">
        <v>239</v>
      </c>
      <c r="I10" s="60" t="s">
        <v>239</v>
      </c>
      <c r="J10" s="60" t="s">
        <v>239</v>
      </c>
      <c r="K10" s="60" t="s">
        <v>239</v>
      </c>
      <c r="L10" s="60" t="s">
        <v>239</v>
      </c>
      <c r="M10" s="60" t="s">
        <v>239</v>
      </c>
      <c r="N10" s="60" t="s">
        <v>239</v>
      </c>
      <c r="O10" s="60" t="s">
        <v>239</v>
      </c>
      <c r="P10" s="60" t="s">
        <v>239</v>
      </c>
      <c r="Q10" s="60" t="s">
        <v>239</v>
      </c>
      <c r="R10" s="60" t="str">
        <f t="shared" si="0"/>
        <v>0,00</v>
      </c>
      <c r="S10" s="57">
        <v>0</v>
      </c>
    </row>
    <row r="11" spans="1:19" x14ac:dyDescent="0.25">
      <c r="A11" s="211"/>
      <c r="B11" s="39" t="s">
        <v>83</v>
      </c>
      <c r="C11" s="20">
        <v>2</v>
      </c>
      <c r="D11" s="54" t="s">
        <v>13</v>
      </c>
      <c r="E11" s="59">
        <v>0</v>
      </c>
      <c r="F11" s="60" t="s">
        <v>239</v>
      </c>
      <c r="G11" s="60" t="s">
        <v>239</v>
      </c>
      <c r="H11" s="60" t="s">
        <v>239</v>
      </c>
      <c r="I11" s="60" t="s">
        <v>239</v>
      </c>
      <c r="J11" s="60" t="s">
        <v>239</v>
      </c>
      <c r="K11" s="60" t="s">
        <v>239</v>
      </c>
      <c r="L11" s="60" t="s">
        <v>239</v>
      </c>
      <c r="M11" s="60" t="s">
        <v>239</v>
      </c>
      <c r="N11" s="60" t="s">
        <v>239</v>
      </c>
      <c r="O11" s="60" t="s">
        <v>239</v>
      </c>
      <c r="P11" s="60" t="s">
        <v>239</v>
      </c>
      <c r="Q11" s="60" t="s">
        <v>239</v>
      </c>
      <c r="R11" s="60" t="str">
        <f t="shared" si="0"/>
        <v>0,00</v>
      </c>
      <c r="S11" s="57">
        <v>0</v>
      </c>
    </row>
    <row r="12" spans="1:19" x14ac:dyDescent="0.25">
      <c r="A12" s="211"/>
      <c r="B12" s="39" t="s">
        <v>83</v>
      </c>
      <c r="C12" s="21">
        <v>3</v>
      </c>
      <c r="D12" s="54" t="s">
        <v>13</v>
      </c>
      <c r="E12" s="59">
        <v>0</v>
      </c>
      <c r="F12" s="60" t="s">
        <v>239</v>
      </c>
      <c r="G12" s="60" t="s">
        <v>239</v>
      </c>
      <c r="H12" s="60" t="s">
        <v>239</v>
      </c>
      <c r="I12" s="60" t="s">
        <v>239</v>
      </c>
      <c r="J12" s="60" t="s">
        <v>239</v>
      </c>
      <c r="K12" s="60" t="s">
        <v>239</v>
      </c>
      <c r="L12" s="60" t="s">
        <v>239</v>
      </c>
      <c r="M12" s="60" t="s">
        <v>239</v>
      </c>
      <c r="N12" s="60" t="s">
        <v>239</v>
      </c>
      <c r="O12" s="60" t="s">
        <v>239</v>
      </c>
      <c r="P12" s="60" t="s">
        <v>239</v>
      </c>
      <c r="Q12" s="60" t="s">
        <v>239</v>
      </c>
      <c r="R12" s="60" t="str">
        <f t="shared" si="0"/>
        <v>0,00</v>
      </c>
      <c r="S12" s="57">
        <v>0</v>
      </c>
    </row>
    <row r="13" spans="1:19" x14ac:dyDescent="0.25">
      <c r="A13" s="212"/>
      <c r="B13" s="39" t="s">
        <v>83</v>
      </c>
      <c r="C13" s="22">
        <v>4</v>
      </c>
      <c r="D13" s="54" t="s">
        <v>13</v>
      </c>
      <c r="E13" s="59">
        <v>0</v>
      </c>
      <c r="F13" s="60" t="s">
        <v>239</v>
      </c>
      <c r="G13" s="60" t="s">
        <v>239</v>
      </c>
      <c r="H13" s="60" t="s">
        <v>239</v>
      </c>
      <c r="I13" s="60" t="s">
        <v>239</v>
      </c>
      <c r="J13" s="60" t="s">
        <v>239</v>
      </c>
      <c r="K13" s="60" t="s">
        <v>239</v>
      </c>
      <c r="L13" s="60" t="s">
        <v>239</v>
      </c>
      <c r="M13" s="60" t="s">
        <v>239</v>
      </c>
      <c r="N13" s="60" t="s">
        <v>239</v>
      </c>
      <c r="O13" s="60" t="s">
        <v>239</v>
      </c>
      <c r="P13" s="60" t="s">
        <v>239</v>
      </c>
      <c r="Q13" s="60" t="s">
        <v>239</v>
      </c>
      <c r="R13" s="60" t="str">
        <f t="shared" si="0"/>
        <v>0,00</v>
      </c>
      <c r="S13" s="57">
        <v>0</v>
      </c>
    </row>
    <row r="14" spans="1:19" x14ac:dyDescent="0.25">
      <c r="A14" s="210">
        <v>3</v>
      </c>
      <c r="B14" s="39" t="s">
        <v>84</v>
      </c>
      <c r="C14" s="18">
        <v>1</v>
      </c>
      <c r="D14" s="54" t="s">
        <v>13</v>
      </c>
      <c r="E14" s="58">
        <v>6518</v>
      </c>
      <c r="F14" s="52">
        <v>0</v>
      </c>
      <c r="G14" s="52">
        <v>0</v>
      </c>
      <c r="H14" s="52">
        <v>0</v>
      </c>
      <c r="I14" s="52">
        <v>0.38631482049708499</v>
      </c>
      <c r="J14" s="52">
        <v>1</v>
      </c>
      <c r="K14" s="52">
        <v>1</v>
      </c>
      <c r="L14" s="52">
        <v>1</v>
      </c>
      <c r="M14" s="52">
        <v>0.38631482049708499</v>
      </c>
      <c r="N14" s="52">
        <v>0</v>
      </c>
      <c r="O14" s="52">
        <v>0</v>
      </c>
      <c r="P14" s="52">
        <v>0</v>
      </c>
      <c r="Q14" s="52">
        <v>0</v>
      </c>
      <c r="R14" s="52">
        <f t="shared" si="0"/>
        <v>3.77262964099417</v>
      </c>
      <c r="S14" s="19">
        <v>24590</v>
      </c>
    </row>
    <row r="15" spans="1:19" x14ac:dyDescent="0.25">
      <c r="A15" s="211"/>
      <c r="B15" s="39" t="s">
        <v>84</v>
      </c>
      <c r="C15" s="20">
        <v>2</v>
      </c>
      <c r="D15" s="54" t="s">
        <v>13</v>
      </c>
      <c r="E15" s="58">
        <v>6562</v>
      </c>
      <c r="F15" s="52">
        <v>0</v>
      </c>
      <c r="G15" s="52">
        <v>0</v>
      </c>
      <c r="H15" s="52">
        <v>0</v>
      </c>
      <c r="I15" s="52">
        <v>0.38372447424565681</v>
      </c>
      <c r="J15" s="52">
        <v>1</v>
      </c>
      <c r="K15" s="52">
        <v>1</v>
      </c>
      <c r="L15" s="52">
        <v>0.99329472721731182</v>
      </c>
      <c r="M15" s="52">
        <v>0.54282231027125871</v>
      </c>
      <c r="N15" s="52">
        <v>0</v>
      </c>
      <c r="O15" s="52">
        <v>0</v>
      </c>
      <c r="P15" s="52">
        <v>0</v>
      </c>
      <c r="Q15" s="52">
        <v>0</v>
      </c>
      <c r="R15" s="52">
        <f t="shared" si="0"/>
        <v>4.0856446205425172</v>
      </c>
      <c r="S15" s="19">
        <v>26810</v>
      </c>
    </row>
    <row r="16" spans="1:19" x14ac:dyDescent="0.25">
      <c r="A16" s="211"/>
      <c r="B16" s="39" t="s">
        <v>84</v>
      </c>
      <c r="C16" s="21">
        <v>3</v>
      </c>
      <c r="D16" s="54" t="s">
        <v>13</v>
      </c>
      <c r="E16" s="58">
        <v>9303</v>
      </c>
      <c r="F16" s="52">
        <v>0</v>
      </c>
      <c r="G16" s="52">
        <v>0</v>
      </c>
      <c r="H16" s="52">
        <v>0</v>
      </c>
      <c r="I16" s="52">
        <v>0.27066537676018487</v>
      </c>
      <c r="J16" s="52">
        <v>1</v>
      </c>
      <c r="K16" s="52">
        <v>1</v>
      </c>
      <c r="L16" s="52">
        <v>0.70063420402020848</v>
      </c>
      <c r="M16" s="52">
        <v>0.61679028270450398</v>
      </c>
      <c r="N16" s="52">
        <v>0</v>
      </c>
      <c r="O16" s="52">
        <v>0</v>
      </c>
      <c r="P16" s="52">
        <v>0</v>
      </c>
      <c r="Q16" s="52">
        <v>0</v>
      </c>
      <c r="R16" s="52">
        <f t="shared" si="0"/>
        <v>4.2335805654090075</v>
      </c>
      <c r="S16" s="19">
        <v>39385</v>
      </c>
    </row>
    <row r="17" spans="1:19" x14ac:dyDescent="0.25">
      <c r="A17" s="212"/>
      <c r="B17" s="39" t="s">
        <v>84</v>
      </c>
      <c r="C17" s="22">
        <v>4</v>
      </c>
      <c r="D17" s="54" t="s">
        <v>13</v>
      </c>
      <c r="E17" s="58">
        <v>8406</v>
      </c>
      <c r="F17" s="52">
        <v>0</v>
      </c>
      <c r="G17" s="52">
        <v>0</v>
      </c>
      <c r="H17" s="52">
        <v>0</v>
      </c>
      <c r="I17" s="52">
        <v>0.29954794194622886</v>
      </c>
      <c r="J17" s="52">
        <v>1</v>
      </c>
      <c r="K17" s="52">
        <v>1</v>
      </c>
      <c r="L17" s="52">
        <v>0.77539852486319294</v>
      </c>
      <c r="M17" s="52">
        <v>0.47930049964311205</v>
      </c>
      <c r="N17" s="52">
        <v>0</v>
      </c>
      <c r="O17" s="52">
        <v>0</v>
      </c>
      <c r="P17" s="52">
        <v>0</v>
      </c>
      <c r="Q17" s="52">
        <v>0</v>
      </c>
      <c r="R17" s="52">
        <f t="shared" si="0"/>
        <v>3.9586009992862241</v>
      </c>
      <c r="S17" s="19">
        <v>33276</v>
      </c>
    </row>
    <row r="18" spans="1:19" ht="14.45" customHeight="1" x14ac:dyDescent="0.25">
      <c r="A18" s="210">
        <v>4</v>
      </c>
      <c r="B18" s="39" t="s">
        <v>85</v>
      </c>
      <c r="C18" s="18">
        <v>1</v>
      </c>
      <c r="D18" s="54" t="s">
        <v>13</v>
      </c>
      <c r="E18" s="58">
        <v>6518</v>
      </c>
      <c r="F18" s="52">
        <v>0</v>
      </c>
      <c r="G18" s="52">
        <v>0</v>
      </c>
      <c r="H18" s="52">
        <v>0</v>
      </c>
      <c r="I18" s="52">
        <v>0.38631482049708499</v>
      </c>
      <c r="J18" s="52">
        <v>1</v>
      </c>
      <c r="K18" s="52">
        <v>1</v>
      </c>
      <c r="L18" s="52">
        <v>1</v>
      </c>
      <c r="M18" s="52">
        <v>0.38631482049708499</v>
      </c>
      <c r="N18" s="52">
        <v>0</v>
      </c>
      <c r="O18" s="52">
        <v>0</v>
      </c>
      <c r="P18" s="52">
        <v>0</v>
      </c>
      <c r="Q18" s="52">
        <v>0</v>
      </c>
      <c r="R18" s="52">
        <f t="shared" si="0"/>
        <v>3.77262964099417</v>
      </c>
      <c r="S18" s="19">
        <v>24590</v>
      </c>
    </row>
    <row r="19" spans="1:19" x14ac:dyDescent="0.25">
      <c r="A19" s="211"/>
      <c r="B19" s="39" t="s">
        <v>85</v>
      </c>
      <c r="C19" s="20">
        <v>2</v>
      </c>
      <c r="D19" s="54" t="s">
        <v>13</v>
      </c>
      <c r="E19" s="58">
        <v>6562</v>
      </c>
      <c r="F19" s="52">
        <v>0</v>
      </c>
      <c r="G19" s="52">
        <v>0</v>
      </c>
      <c r="H19" s="52">
        <v>0</v>
      </c>
      <c r="I19" s="52">
        <v>0.38372447424565681</v>
      </c>
      <c r="J19" s="52">
        <v>1</v>
      </c>
      <c r="K19" s="52">
        <v>1</v>
      </c>
      <c r="L19" s="52">
        <v>0.99329472721731182</v>
      </c>
      <c r="M19" s="52">
        <v>0.54282231027125871</v>
      </c>
      <c r="N19" s="52">
        <v>0</v>
      </c>
      <c r="O19" s="52">
        <v>0</v>
      </c>
      <c r="P19" s="52">
        <v>0</v>
      </c>
      <c r="Q19" s="52">
        <v>0</v>
      </c>
      <c r="R19" s="52">
        <f t="shared" si="0"/>
        <v>4.0856446205425172</v>
      </c>
      <c r="S19" s="19">
        <v>26810</v>
      </c>
    </row>
    <row r="20" spans="1:19" x14ac:dyDescent="0.25">
      <c r="A20" s="211"/>
      <c r="B20" s="39" t="s">
        <v>85</v>
      </c>
      <c r="C20" s="21">
        <v>3</v>
      </c>
      <c r="D20" s="54" t="s">
        <v>13</v>
      </c>
      <c r="E20" s="58">
        <v>9303</v>
      </c>
      <c r="F20" s="52">
        <v>0</v>
      </c>
      <c r="G20" s="52">
        <v>0</v>
      </c>
      <c r="H20" s="52">
        <v>0</v>
      </c>
      <c r="I20" s="52">
        <v>0.27066537676018487</v>
      </c>
      <c r="J20" s="52">
        <v>1</v>
      </c>
      <c r="K20" s="52">
        <v>1</v>
      </c>
      <c r="L20" s="52">
        <v>0.70063420402020848</v>
      </c>
      <c r="M20" s="52">
        <v>0.61679028270450398</v>
      </c>
      <c r="N20" s="52">
        <v>0</v>
      </c>
      <c r="O20" s="52">
        <v>0</v>
      </c>
      <c r="P20" s="52">
        <v>0</v>
      </c>
      <c r="Q20" s="52">
        <v>0</v>
      </c>
      <c r="R20" s="52">
        <f t="shared" si="0"/>
        <v>4.2335805654090075</v>
      </c>
      <c r="S20" s="19">
        <v>39385</v>
      </c>
    </row>
    <row r="21" spans="1:19" x14ac:dyDescent="0.25">
      <c r="A21" s="212"/>
      <c r="B21" s="39" t="s">
        <v>85</v>
      </c>
      <c r="C21" s="22">
        <v>4</v>
      </c>
      <c r="D21" s="54" t="s">
        <v>13</v>
      </c>
      <c r="E21" s="58">
        <v>8406</v>
      </c>
      <c r="F21" s="52">
        <v>0</v>
      </c>
      <c r="G21" s="52">
        <v>0</v>
      </c>
      <c r="H21" s="52">
        <v>0</v>
      </c>
      <c r="I21" s="52">
        <v>0.29954794194622886</v>
      </c>
      <c r="J21" s="52">
        <v>1</v>
      </c>
      <c r="K21" s="52">
        <v>1</v>
      </c>
      <c r="L21" s="52">
        <v>0.77539852486319294</v>
      </c>
      <c r="M21" s="52">
        <v>0.47930049964311205</v>
      </c>
      <c r="N21" s="52">
        <v>0</v>
      </c>
      <c r="O21" s="52">
        <v>0</v>
      </c>
      <c r="P21" s="52">
        <v>0</v>
      </c>
      <c r="Q21" s="52">
        <v>0</v>
      </c>
      <c r="R21" s="52">
        <f t="shared" si="0"/>
        <v>3.9586009992862241</v>
      </c>
      <c r="S21" s="19">
        <v>33276</v>
      </c>
    </row>
    <row r="22" spans="1:19" ht="14.45" customHeight="1" x14ac:dyDescent="0.25">
      <c r="A22" s="210">
        <v>5</v>
      </c>
      <c r="B22" s="39" t="s">
        <v>86</v>
      </c>
      <c r="C22" s="18">
        <v>1</v>
      </c>
      <c r="D22" s="54" t="s">
        <v>13</v>
      </c>
      <c r="E22" s="59">
        <v>0</v>
      </c>
      <c r="F22" s="60" t="s">
        <v>239</v>
      </c>
      <c r="G22" s="60" t="s">
        <v>239</v>
      </c>
      <c r="H22" s="60" t="s">
        <v>239</v>
      </c>
      <c r="I22" s="60" t="s">
        <v>239</v>
      </c>
      <c r="J22" s="60" t="s">
        <v>239</v>
      </c>
      <c r="K22" s="60" t="s">
        <v>239</v>
      </c>
      <c r="L22" s="60" t="s">
        <v>239</v>
      </c>
      <c r="M22" s="60" t="s">
        <v>239</v>
      </c>
      <c r="N22" s="60" t="s">
        <v>239</v>
      </c>
      <c r="O22" s="60" t="s">
        <v>239</v>
      </c>
      <c r="P22" s="60" t="s">
        <v>239</v>
      </c>
      <c r="Q22" s="60" t="s">
        <v>239</v>
      </c>
      <c r="R22" s="60" t="str">
        <f t="shared" si="0"/>
        <v>0,00</v>
      </c>
      <c r="S22" s="57">
        <v>0</v>
      </c>
    </row>
    <row r="23" spans="1:19" x14ac:dyDescent="0.25">
      <c r="A23" s="211"/>
      <c r="B23" s="39" t="s">
        <v>86</v>
      </c>
      <c r="C23" s="20">
        <v>2</v>
      </c>
      <c r="D23" s="54" t="s">
        <v>13</v>
      </c>
      <c r="E23" s="59">
        <v>0</v>
      </c>
      <c r="F23" s="60" t="s">
        <v>239</v>
      </c>
      <c r="G23" s="60" t="s">
        <v>239</v>
      </c>
      <c r="H23" s="60" t="s">
        <v>239</v>
      </c>
      <c r="I23" s="60" t="s">
        <v>239</v>
      </c>
      <c r="J23" s="60" t="s">
        <v>239</v>
      </c>
      <c r="K23" s="60" t="s">
        <v>239</v>
      </c>
      <c r="L23" s="60" t="s">
        <v>239</v>
      </c>
      <c r="M23" s="60" t="s">
        <v>239</v>
      </c>
      <c r="N23" s="60" t="s">
        <v>239</v>
      </c>
      <c r="O23" s="60" t="s">
        <v>239</v>
      </c>
      <c r="P23" s="60" t="s">
        <v>239</v>
      </c>
      <c r="Q23" s="60" t="s">
        <v>239</v>
      </c>
      <c r="R23" s="60" t="str">
        <f t="shared" si="0"/>
        <v>0,00</v>
      </c>
      <c r="S23" s="57">
        <v>0</v>
      </c>
    </row>
    <row r="24" spans="1:19" x14ac:dyDescent="0.25">
      <c r="A24" s="211"/>
      <c r="B24" s="39" t="s">
        <v>86</v>
      </c>
      <c r="C24" s="21">
        <v>3</v>
      </c>
      <c r="D24" s="54" t="s">
        <v>13</v>
      </c>
      <c r="E24" s="59">
        <v>0</v>
      </c>
      <c r="F24" s="60" t="s">
        <v>239</v>
      </c>
      <c r="G24" s="60" t="s">
        <v>239</v>
      </c>
      <c r="H24" s="60" t="s">
        <v>239</v>
      </c>
      <c r="I24" s="60" t="s">
        <v>239</v>
      </c>
      <c r="J24" s="60" t="s">
        <v>239</v>
      </c>
      <c r="K24" s="60" t="s">
        <v>239</v>
      </c>
      <c r="L24" s="60" t="s">
        <v>239</v>
      </c>
      <c r="M24" s="60" t="s">
        <v>239</v>
      </c>
      <c r="N24" s="60" t="s">
        <v>239</v>
      </c>
      <c r="O24" s="60" t="s">
        <v>239</v>
      </c>
      <c r="P24" s="60" t="s">
        <v>239</v>
      </c>
      <c r="Q24" s="60" t="s">
        <v>239</v>
      </c>
      <c r="R24" s="60" t="str">
        <f t="shared" si="0"/>
        <v>0,00</v>
      </c>
      <c r="S24" s="57">
        <v>0</v>
      </c>
    </row>
    <row r="25" spans="1:19" x14ac:dyDescent="0.25">
      <c r="A25" s="212"/>
      <c r="B25" s="39" t="s">
        <v>86</v>
      </c>
      <c r="C25" s="22">
        <v>4</v>
      </c>
      <c r="D25" s="54" t="s">
        <v>13</v>
      </c>
      <c r="E25" s="59">
        <v>0</v>
      </c>
      <c r="F25" s="60" t="s">
        <v>239</v>
      </c>
      <c r="G25" s="60" t="s">
        <v>239</v>
      </c>
      <c r="H25" s="60" t="s">
        <v>239</v>
      </c>
      <c r="I25" s="60" t="s">
        <v>239</v>
      </c>
      <c r="J25" s="60" t="s">
        <v>239</v>
      </c>
      <c r="K25" s="60" t="s">
        <v>239</v>
      </c>
      <c r="L25" s="60" t="s">
        <v>239</v>
      </c>
      <c r="M25" s="60" t="s">
        <v>239</v>
      </c>
      <c r="N25" s="60" t="s">
        <v>239</v>
      </c>
      <c r="O25" s="60" t="s">
        <v>239</v>
      </c>
      <c r="P25" s="60" t="s">
        <v>239</v>
      </c>
      <c r="Q25" s="60" t="s">
        <v>239</v>
      </c>
      <c r="R25" s="60" t="str">
        <f t="shared" si="0"/>
        <v>0,00</v>
      </c>
      <c r="S25" s="57">
        <v>0</v>
      </c>
    </row>
    <row r="26" spans="1:19" ht="14.45" customHeight="1" x14ac:dyDescent="0.25">
      <c r="A26" s="210">
        <v>6</v>
      </c>
      <c r="B26" s="39" t="s">
        <v>87</v>
      </c>
      <c r="C26" s="18">
        <v>1</v>
      </c>
      <c r="D26" s="54" t="s">
        <v>13</v>
      </c>
      <c r="E26" s="58">
        <v>7767</v>
      </c>
      <c r="F26" s="52">
        <v>0</v>
      </c>
      <c r="G26" s="52">
        <v>0</v>
      </c>
      <c r="H26" s="52">
        <v>0</v>
      </c>
      <c r="I26" s="52">
        <v>0</v>
      </c>
      <c r="J26" s="52">
        <v>0</v>
      </c>
      <c r="K26" s="52">
        <v>0</v>
      </c>
      <c r="L26" s="52">
        <v>0</v>
      </c>
      <c r="M26" s="52">
        <v>0</v>
      </c>
      <c r="N26" s="52">
        <v>0</v>
      </c>
      <c r="O26" s="52">
        <v>1</v>
      </c>
      <c r="P26" s="52">
        <v>1</v>
      </c>
      <c r="Q26" s="52">
        <v>1</v>
      </c>
      <c r="R26" s="52">
        <f t="shared" si="0"/>
        <v>3</v>
      </c>
      <c r="S26" s="19">
        <v>23301</v>
      </c>
    </row>
    <row r="27" spans="1:19" x14ac:dyDescent="0.25">
      <c r="A27" s="211"/>
      <c r="B27" s="39" t="s">
        <v>87</v>
      </c>
      <c r="C27" s="20">
        <v>2</v>
      </c>
      <c r="D27" s="54" t="s">
        <v>13</v>
      </c>
      <c r="E27" s="58">
        <v>6562</v>
      </c>
      <c r="F27" s="52">
        <v>0</v>
      </c>
      <c r="G27" s="52">
        <v>0</v>
      </c>
      <c r="H27" s="52">
        <v>0</v>
      </c>
      <c r="I27" s="52">
        <v>0</v>
      </c>
      <c r="J27" s="52">
        <v>0</v>
      </c>
      <c r="K27" s="52">
        <v>0</v>
      </c>
      <c r="L27" s="52">
        <v>0</v>
      </c>
      <c r="M27" s="52">
        <v>0</v>
      </c>
      <c r="N27" s="52">
        <v>0</v>
      </c>
      <c r="O27" s="52">
        <v>1</v>
      </c>
      <c r="P27" s="52">
        <v>1</v>
      </c>
      <c r="Q27" s="52">
        <v>1</v>
      </c>
      <c r="R27" s="52">
        <f t="shared" si="0"/>
        <v>3</v>
      </c>
      <c r="S27" s="19">
        <v>19686</v>
      </c>
    </row>
    <row r="28" spans="1:19" x14ac:dyDescent="0.25">
      <c r="A28" s="211"/>
      <c r="B28" s="39" t="s">
        <v>87</v>
      </c>
      <c r="C28" s="21">
        <v>3</v>
      </c>
      <c r="D28" s="54" t="s">
        <v>13</v>
      </c>
      <c r="E28" s="58">
        <v>9303</v>
      </c>
      <c r="F28" s="52">
        <v>0</v>
      </c>
      <c r="G28" s="52">
        <v>0</v>
      </c>
      <c r="H28" s="52">
        <v>0</v>
      </c>
      <c r="I28" s="52">
        <v>0</v>
      </c>
      <c r="J28" s="52">
        <v>0</v>
      </c>
      <c r="K28" s="52">
        <v>0</v>
      </c>
      <c r="L28" s="52">
        <v>0</v>
      </c>
      <c r="M28" s="52">
        <v>0</v>
      </c>
      <c r="N28" s="52">
        <v>0</v>
      </c>
      <c r="O28" s="52">
        <v>1</v>
      </c>
      <c r="P28" s="52">
        <v>1</v>
      </c>
      <c r="Q28" s="52">
        <v>1</v>
      </c>
      <c r="R28" s="52">
        <f t="shared" si="0"/>
        <v>3</v>
      </c>
      <c r="S28" s="19">
        <v>27909</v>
      </c>
    </row>
    <row r="29" spans="1:19" x14ac:dyDescent="0.25">
      <c r="A29" s="212"/>
      <c r="B29" s="39" t="s">
        <v>87</v>
      </c>
      <c r="C29" s="22">
        <v>4</v>
      </c>
      <c r="D29" s="54" t="s">
        <v>13</v>
      </c>
      <c r="E29" s="58">
        <v>8406</v>
      </c>
      <c r="F29" s="52">
        <v>0</v>
      </c>
      <c r="G29" s="52">
        <v>0</v>
      </c>
      <c r="H29" s="52">
        <v>0</v>
      </c>
      <c r="I29" s="52">
        <v>0</v>
      </c>
      <c r="J29" s="52">
        <v>0</v>
      </c>
      <c r="K29" s="52">
        <v>0</v>
      </c>
      <c r="L29" s="52">
        <v>0</v>
      </c>
      <c r="M29" s="52">
        <v>0</v>
      </c>
      <c r="N29" s="52">
        <v>0</v>
      </c>
      <c r="O29" s="52">
        <v>1</v>
      </c>
      <c r="P29" s="52">
        <v>1</v>
      </c>
      <c r="Q29" s="52">
        <v>1</v>
      </c>
      <c r="R29" s="52">
        <f t="shared" si="0"/>
        <v>3</v>
      </c>
      <c r="S29" s="19">
        <v>25218</v>
      </c>
    </row>
    <row r="30" spans="1:19" ht="14.45" customHeight="1" x14ac:dyDescent="0.25">
      <c r="A30" s="210">
        <v>7</v>
      </c>
      <c r="B30" s="39" t="s">
        <v>88</v>
      </c>
      <c r="C30" s="18">
        <v>1</v>
      </c>
      <c r="D30" s="54" t="s">
        <v>13</v>
      </c>
      <c r="E30" s="58">
        <v>776.7</v>
      </c>
      <c r="F30" s="52">
        <v>3.0000000000000004</v>
      </c>
      <c r="G30" s="52">
        <v>3.0000000000000004</v>
      </c>
      <c r="H30" s="52">
        <v>3.0000000000000004</v>
      </c>
      <c r="I30" s="52">
        <v>3.0000000000000004</v>
      </c>
      <c r="J30" s="52">
        <v>3.5149993562508048</v>
      </c>
      <c r="K30" s="52">
        <v>3.5149993562508048</v>
      </c>
      <c r="L30" s="52">
        <v>4</v>
      </c>
      <c r="M30" s="52">
        <v>2.4850006437491952</v>
      </c>
      <c r="N30" s="52">
        <v>2.4850006437491952</v>
      </c>
      <c r="O30" s="52">
        <v>2.4850006437491952</v>
      </c>
      <c r="P30" s="52">
        <v>2.4850006437491952</v>
      </c>
      <c r="Q30" s="52">
        <v>2.4850006437491952</v>
      </c>
      <c r="R30" s="52">
        <f t="shared" si="0"/>
        <v>35.45500193124758</v>
      </c>
      <c r="S30" s="19">
        <v>27537.899999999998</v>
      </c>
    </row>
    <row r="31" spans="1:19" x14ac:dyDescent="0.25">
      <c r="A31" s="211"/>
      <c r="B31" s="39" t="s">
        <v>88</v>
      </c>
      <c r="C31" s="20">
        <v>2</v>
      </c>
      <c r="D31" s="54" t="s">
        <v>13</v>
      </c>
      <c r="E31" s="58">
        <v>1658</v>
      </c>
      <c r="F31" s="52">
        <v>3</v>
      </c>
      <c r="G31" s="52">
        <v>1.4053679131483718</v>
      </c>
      <c r="H31" s="52">
        <v>1.4053679131483718</v>
      </c>
      <c r="I31" s="52">
        <v>1.4053679131483718</v>
      </c>
      <c r="J31" s="52">
        <v>2.8190591073582629</v>
      </c>
      <c r="K31" s="52">
        <v>2.8190591073582629</v>
      </c>
      <c r="L31" s="52">
        <v>1.8738238841978287</v>
      </c>
      <c r="M31" s="52">
        <v>2.8190591073582629</v>
      </c>
      <c r="N31" s="52">
        <v>2.8190591073582629</v>
      </c>
      <c r="O31" s="52">
        <v>2.8190591073582629</v>
      </c>
      <c r="P31" s="52">
        <v>2.8190591073582629</v>
      </c>
      <c r="Q31" s="52">
        <v>2.8190591073582629</v>
      </c>
      <c r="R31" s="52">
        <f t="shared" si="0"/>
        <v>35.733413751507847</v>
      </c>
      <c r="S31" s="19">
        <v>59246.000000000007</v>
      </c>
    </row>
    <row r="32" spans="1:19" x14ac:dyDescent="0.25">
      <c r="A32" s="211"/>
      <c r="B32" s="39" t="s">
        <v>88</v>
      </c>
      <c r="C32" s="21">
        <v>3</v>
      </c>
      <c r="D32" s="54" t="s">
        <v>13</v>
      </c>
      <c r="E32" s="58">
        <v>1816.3</v>
      </c>
      <c r="F32" s="52">
        <v>3</v>
      </c>
      <c r="G32" s="52">
        <v>1.2828827836811101</v>
      </c>
      <c r="H32" s="52">
        <v>1.2828827836811101</v>
      </c>
      <c r="I32" s="52">
        <v>1.2828827836811101</v>
      </c>
      <c r="J32" s="52">
        <v>2.8348290480647469</v>
      </c>
      <c r="K32" s="52">
        <v>2.8348290480647469</v>
      </c>
      <c r="L32" s="52">
        <v>1.7105103782414801</v>
      </c>
      <c r="M32" s="52">
        <v>2.8348290480647469</v>
      </c>
      <c r="N32" s="52">
        <v>2.8348290480647469</v>
      </c>
      <c r="O32" s="52">
        <v>2.8348290480647469</v>
      </c>
      <c r="P32" s="52">
        <v>2.8348290480647469</v>
      </c>
      <c r="Q32" s="52">
        <v>2.8348290480647469</v>
      </c>
      <c r="R32" s="52">
        <f t="shared" si="0"/>
        <v>35.843803336453227</v>
      </c>
      <c r="S32" s="19">
        <v>65103.1</v>
      </c>
    </row>
    <row r="33" spans="1:19" x14ac:dyDescent="0.25">
      <c r="A33" s="212"/>
      <c r="B33" s="39" t="s">
        <v>88</v>
      </c>
      <c r="C33" s="22">
        <v>4</v>
      </c>
      <c r="D33" s="54" t="s">
        <v>13</v>
      </c>
      <c r="E33" s="58">
        <v>2527.6999999999998</v>
      </c>
      <c r="F33" s="52">
        <v>3.0000000000000004</v>
      </c>
      <c r="G33" s="52">
        <v>0.92182616607983558</v>
      </c>
      <c r="H33" s="52">
        <v>0.92182616607983558</v>
      </c>
      <c r="I33" s="52">
        <v>0.92182616607983558</v>
      </c>
      <c r="J33" s="52">
        <v>2.8417533726312461</v>
      </c>
      <c r="K33" s="52">
        <v>2.8417533726312461</v>
      </c>
      <c r="L33" s="52">
        <v>1.2291015547731141</v>
      </c>
      <c r="M33" s="52">
        <v>2.8417533726312461</v>
      </c>
      <c r="N33" s="52">
        <v>2.8417533726312461</v>
      </c>
      <c r="O33" s="52">
        <v>2.8417533726312461</v>
      </c>
      <c r="P33" s="52">
        <v>2.8417533726312461</v>
      </c>
      <c r="Q33" s="52">
        <v>2.8417533726312461</v>
      </c>
      <c r="R33" s="52">
        <f t="shared" si="0"/>
        <v>35.892273608418719</v>
      </c>
      <c r="S33" s="19">
        <v>90724.9</v>
      </c>
    </row>
    <row r="34" spans="1:19" x14ac:dyDescent="0.25">
      <c r="A34" s="210">
        <v>8</v>
      </c>
      <c r="B34" s="39" t="s">
        <v>89</v>
      </c>
      <c r="C34" s="18">
        <v>1</v>
      </c>
      <c r="D34" s="54" t="s">
        <v>13</v>
      </c>
      <c r="E34" s="58">
        <v>2024</v>
      </c>
      <c r="F34" s="52">
        <v>0</v>
      </c>
      <c r="G34" s="52">
        <v>0</v>
      </c>
      <c r="H34" s="52">
        <v>0</v>
      </c>
      <c r="I34" s="52">
        <v>1</v>
      </c>
      <c r="J34" s="52">
        <v>1</v>
      </c>
      <c r="K34" s="52">
        <v>0</v>
      </c>
      <c r="L34" s="52">
        <v>0</v>
      </c>
      <c r="M34" s="52">
        <v>1</v>
      </c>
      <c r="N34" s="52">
        <v>0</v>
      </c>
      <c r="O34" s="52">
        <v>0</v>
      </c>
      <c r="P34" s="52">
        <v>0</v>
      </c>
      <c r="Q34" s="52">
        <v>0</v>
      </c>
      <c r="R34" s="52">
        <f t="shared" si="0"/>
        <v>3</v>
      </c>
      <c r="S34" s="19">
        <v>6072</v>
      </c>
    </row>
    <row r="35" spans="1:19" x14ac:dyDescent="0.25">
      <c r="A35" s="211"/>
      <c r="B35" s="39" t="s">
        <v>89</v>
      </c>
      <c r="C35" s="20">
        <v>2</v>
      </c>
      <c r="D35" s="54" t="s">
        <v>13</v>
      </c>
      <c r="E35" s="58">
        <v>2019</v>
      </c>
      <c r="F35" s="52">
        <v>0</v>
      </c>
      <c r="G35" s="52">
        <v>0</v>
      </c>
      <c r="H35" s="52">
        <v>0</v>
      </c>
      <c r="I35" s="52">
        <v>1.0024764735017335</v>
      </c>
      <c r="J35" s="52">
        <v>1</v>
      </c>
      <c r="K35" s="52">
        <v>0</v>
      </c>
      <c r="L35" s="52">
        <v>0</v>
      </c>
      <c r="M35" s="52">
        <v>1</v>
      </c>
      <c r="N35" s="52">
        <v>0</v>
      </c>
      <c r="O35" s="52">
        <v>0</v>
      </c>
      <c r="P35" s="52">
        <v>0</v>
      </c>
      <c r="Q35" s="52">
        <v>0</v>
      </c>
      <c r="R35" s="52">
        <f t="shared" si="0"/>
        <v>3</v>
      </c>
      <c r="S35" s="19">
        <v>6057</v>
      </c>
    </row>
    <row r="36" spans="1:19" x14ac:dyDescent="0.25">
      <c r="A36" s="211"/>
      <c r="B36" s="39" t="s">
        <v>89</v>
      </c>
      <c r="C36" s="21">
        <v>3</v>
      </c>
      <c r="D36" s="54" t="s">
        <v>13</v>
      </c>
      <c r="E36" s="58">
        <v>1209</v>
      </c>
      <c r="F36" s="52">
        <v>0</v>
      </c>
      <c r="G36" s="52">
        <v>0</v>
      </c>
      <c r="H36" s="52">
        <v>0</v>
      </c>
      <c r="I36" s="52">
        <v>1.674110835401158</v>
      </c>
      <c r="J36" s="52">
        <v>1</v>
      </c>
      <c r="K36" s="52">
        <v>0</v>
      </c>
      <c r="L36" s="52">
        <v>0</v>
      </c>
      <c r="M36" s="52">
        <v>1</v>
      </c>
      <c r="N36" s="52">
        <v>0</v>
      </c>
      <c r="O36" s="52">
        <v>0</v>
      </c>
      <c r="P36" s="52">
        <v>0</v>
      </c>
      <c r="Q36" s="52">
        <v>0</v>
      </c>
      <c r="R36" s="52">
        <f t="shared" si="0"/>
        <v>3</v>
      </c>
      <c r="S36" s="19">
        <v>3627</v>
      </c>
    </row>
    <row r="37" spans="1:19" x14ac:dyDescent="0.25">
      <c r="A37" s="212"/>
      <c r="B37" s="39" t="s">
        <v>89</v>
      </c>
      <c r="C37" s="22">
        <v>4</v>
      </c>
      <c r="D37" s="54" t="s">
        <v>13</v>
      </c>
      <c r="E37" s="58">
        <v>767</v>
      </c>
      <c r="F37" s="52">
        <v>0</v>
      </c>
      <c r="G37" s="52">
        <v>0</v>
      </c>
      <c r="H37" s="52">
        <v>0</v>
      </c>
      <c r="I37" s="52">
        <v>2.638852672750978</v>
      </c>
      <c r="J37" s="52">
        <v>1</v>
      </c>
      <c r="K37" s="52">
        <v>0</v>
      </c>
      <c r="L37" s="52">
        <v>0</v>
      </c>
      <c r="M37" s="52">
        <v>1</v>
      </c>
      <c r="N37" s="52">
        <v>0</v>
      </c>
      <c r="O37" s="52">
        <v>0</v>
      </c>
      <c r="P37" s="52">
        <v>0</v>
      </c>
      <c r="Q37" s="52">
        <v>0</v>
      </c>
      <c r="R37" s="52">
        <f t="shared" si="0"/>
        <v>3</v>
      </c>
      <c r="S37" s="19">
        <v>2301</v>
      </c>
    </row>
    <row r="38" spans="1:19" ht="14.45" customHeight="1" x14ac:dyDescent="0.25">
      <c r="A38" s="210">
        <v>9</v>
      </c>
      <c r="B38" s="39" t="s">
        <v>90</v>
      </c>
      <c r="C38" s="18">
        <v>1</v>
      </c>
      <c r="D38" s="54" t="s">
        <v>119</v>
      </c>
      <c r="E38" s="58">
        <v>270</v>
      </c>
      <c r="F38" s="52">
        <v>0</v>
      </c>
      <c r="G38" s="52">
        <v>0</v>
      </c>
      <c r="H38" s="52">
        <v>0</v>
      </c>
      <c r="I38" s="52">
        <v>0.25555555555555554</v>
      </c>
      <c r="J38" s="52">
        <v>0</v>
      </c>
      <c r="K38" s="52">
        <v>0</v>
      </c>
      <c r="L38" s="52">
        <v>0</v>
      </c>
      <c r="M38" s="52">
        <v>0</v>
      </c>
      <c r="N38" s="52">
        <v>0</v>
      </c>
      <c r="O38" s="52">
        <v>0</v>
      </c>
      <c r="P38" s="52">
        <v>0</v>
      </c>
      <c r="Q38" s="52">
        <v>0</v>
      </c>
      <c r="R38" s="52">
        <f t="shared" si="0"/>
        <v>0.25555555555555554</v>
      </c>
      <c r="S38" s="19">
        <v>69</v>
      </c>
    </row>
    <row r="39" spans="1:19" x14ac:dyDescent="0.25">
      <c r="A39" s="211"/>
      <c r="B39" s="39" t="s">
        <v>90</v>
      </c>
      <c r="C39" s="20">
        <v>2</v>
      </c>
      <c r="D39" s="54" t="s">
        <v>119</v>
      </c>
      <c r="E39" s="58">
        <v>385</v>
      </c>
      <c r="F39" s="52">
        <v>0</v>
      </c>
      <c r="G39" s="52">
        <v>0</v>
      </c>
      <c r="H39" s="52">
        <v>0</v>
      </c>
      <c r="I39" s="52">
        <v>0.17922077922077922</v>
      </c>
      <c r="J39" s="52">
        <v>0</v>
      </c>
      <c r="K39" s="52">
        <v>0</v>
      </c>
      <c r="L39" s="52">
        <v>0</v>
      </c>
      <c r="M39" s="52">
        <v>0</v>
      </c>
      <c r="N39" s="52">
        <v>0</v>
      </c>
      <c r="O39" s="52">
        <v>0</v>
      </c>
      <c r="P39" s="52">
        <v>0</v>
      </c>
      <c r="Q39" s="52">
        <v>0</v>
      </c>
      <c r="R39" s="52">
        <f t="shared" si="0"/>
        <v>0</v>
      </c>
      <c r="S39" s="19">
        <v>0</v>
      </c>
    </row>
    <row r="40" spans="1:19" x14ac:dyDescent="0.25">
      <c r="A40" s="211"/>
      <c r="B40" s="39" t="s">
        <v>90</v>
      </c>
      <c r="C40" s="21">
        <v>3</v>
      </c>
      <c r="D40" s="54" t="s">
        <v>119</v>
      </c>
      <c r="E40" s="58">
        <v>225</v>
      </c>
      <c r="F40" s="52">
        <v>0</v>
      </c>
      <c r="G40" s="52">
        <v>0</v>
      </c>
      <c r="H40" s="52">
        <v>0</v>
      </c>
      <c r="I40" s="52">
        <v>0.30666666666666664</v>
      </c>
      <c r="J40" s="52">
        <v>0</v>
      </c>
      <c r="K40" s="52">
        <v>1</v>
      </c>
      <c r="L40" s="52">
        <v>0</v>
      </c>
      <c r="M40" s="52">
        <v>0</v>
      </c>
      <c r="N40" s="52">
        <v>1</v>
      </c>
      <c r="O40" s="52">
        <v>0</v>
      </c>
      <c r="P40" s="52">
        <v>0</v>
      </c>
      <c r="Q40" s="52">
        <v>0</v>
      </c>
      <c r="R40" s="52">
        <f t="shared" si="0"/>
        <v>3.96</v>
      </c>
      <c r="S40" s="19">
        <v>891</v>
      </c>
    </row>
    <row r="41" spans="1:19" x14ac:dyDescent="0.25">
      <c r="A41" s="212"/>
      <c r="B41" s="39" t="s">
        <v>90</v>
      </c>
      <c r="C41" s="22">
        <v>4</v>
      </c>
      <c r="D41" s="54" t="s">
        <v>119</v>
      </c>
      <c r="E41" s="58">
        <v>322</v>
      </c>
      <c r="F41" s="52">
        <v>0</v>
      </c>
      <c r="G41" s="52">
        <v>0</v>
      </c>
      <c r="H41" s="52">
        <v>0</v>
      </c>
      <c r="I41" s="52">
        <v>0.21428571428571427</v>
      </c>
      <c r="J41" s="52">
        <v>0</v>
      </c>
      <c r="K41" s="52">
        <v>1</v>
      </c>
      <c r="L41" s="52">
        <v>0</v>
      </c>
      <c r="M41" s="52">
        <v>0</v>
      </c>
      <c r="N41" s="52">
        <v>1</v>
      </c>
      <c r="O41" s="52">
        <v>0</v>
      </c>
      <c r="P41" s="52">
        <v>0</v>
      </c>
      <c r="Q41" s="52">
        <v>0</v>
      </c>
      <c r="R41" s="52">
        <f t="shared" si="0"/>
        <v>4.0031055900621118</v>
      </c>
      <c r="S41" s="19">
        <v>1289</v>
      </c>
    </row>
    <row r="42" spans="1:19" ht="14.45" customHeight="1" x14ac:dyDescent="0.25">
      <c r="A42" s="210">
        <v>10</v>
      </c>
      <c r="B42" s="39" t="s">
        <v>91</v>
      </c>
      <c r="C42" s="18">
        <v>1</v>
      </c>
      <c r="D42" s="54" t="s">
        <v>13</v>
      </c>
      <c r="E42" s="59">
        <v>0</v>
      </c>
      <c r="F42" s="60" t="s">
        <v>239</v>
      </c>
      <c r="G42" s="60" t="s">
        <v>239</v>
      </c>
      <c r="H42" s="60" t="s">
        <v>239</v>
      </c>
      <c r="I42" s="60" t="s">
        <v>239</v>
      </c>
      <c r="J42" s="60" t="s">
        <v>239</v>
      </c>
      <c r="K42" s="60" t="s">
        <v>239</v>
      </c>
      <c r="L42" s="60" t="s">
        <v>239</v>
      </c>
      <c r="M42" s="60" t="s">
        <v>239</v>
      </c>
      <c r="N42" s="60" t="s">
        <v>239</v>
      </c>
      <c r="O42" s="60" t="s">
        <v>239</v>
      </c>
      <c r="P42" s="60" t="s">
        <v>239</v>
      </c>
      <c r="Q42" s="60" t="s">
        <v>239</v>
      </c>
      <c r="R42" s="60" t="str">
        <f t="shared" si="0"/>
        <v>0,00</v>
      </c>
      <c r="S42" s="57">
        <v>0</v>
      </c>
    </row>
    <row r="43" spans="1:19" x14ac:dyDescent="0.25">
      <c r="A43" s="211"/>
      <c r="B43" s="39" t="s">
        <v>91</v>
      </c>
      <c r="C43" s="20">
        <v>2</v>
      </c>
      <c r="D43" s="54" t="s">
        <v>13</v>
      </c>
      <c r="E43" s="59">
        <v>0</v>
      </c>
      <c r="F43" s="60" t="s">
        <v>239</v>
      </c>
      <c r="G43" s="60" t="s">
        <v>239</v>
      </c>
      <c r="H43" s="60" t="s">
        <v>239</v>
      </c>
      <c r="I43" s="60" t="s">
        <v>239</v>
      </c>
      <c r="J43" s="60" t="s">
        <v>239</v>
      </c>
      <c r="K43" s="60" t="s">
        <v>239</v>
      </c>
      <c r="L43" s="60" t="s">
        <v>239</v>
      </c>
      <c r="M43" s="60" t="s">
        <v>239</v>
      </c>
      <c r="N43" s="60" t="s">
        <v>239</v>
      </c>
      <c r="O43" s="60" t="s">
        <v>239</v>
      </c>
      <c r="P43" s="60" t="s">
        <v>239</v>
      </c>
      <c r="Q43" s="60" t="s">
        <v>239</v>
      </c>
      <c r="R43" s="60" t="str">
        <f t="shared" si="0"/>
        <v>0,00</v>
      </c>
      <c r="S43" s="57">
        <v>0</v>
      </c>
    </row>
    <row r="44" spans="1:19" x14ac:dyDescent="0.25">
      <c r="A44" s="211"/>
      <c r="B44" s="39" t="s">
        <v>91</v>
      </c>
      <c r="C44" s="21">
        <v>3</v>
      </c>
      <c r="D44" s="54" t="s">
        <v>13</v>
      </c>
      <c r="E44" s="59">
        <v>0</v>
      </c>
      <c r="F44" s="60" t="s">
        <v>239</v>
      </c>
      <c r="G44" s="60" t="s">
        <v>239</v>
      </c>
      <c r="H44" s="60" t="s">
        <v>239</v>
      </c>
      <c r="I44" s="60" t="s">
        <v>239</v>
      </c>
      <c r="J44" s="60" t="s">
        <v>239</v>
      </c>
      <c r="K44" s="60" t="s">
        <v>239</v>
      </c>
      <c r="L44" s="60" t="s">
        <v>239</v>
      </c>
      <c r="M44" s="60" t="s">
        <v>239</v>
      </c>
      <c r="N44" s="60" t="s">
        <v>239</v>
      </c>
      <c r="O44" s="60" t="s">
        <v>239</v>
      </c>
      <c r="P44" s="60" t="s">
        <v>239</v>
      </c>
      <c r="Q44" s="60" t="s">
        <v>239</v>
      </c>
      <c r="R44" s="60" t="str">
        <f t="shared" si="0"/>
        <v>0,00</v>
      </c>
      <c r="S44" s="57">
        <v>0</v>
      </c>
    </row>
    <row r="45" spans="1:19" x14ac:dyDescent="0.25">
      <c r="A45" s="212"/>
      <c r="B45" s="39" t="s">
        <v>91</v>
      </c>
      <c r="C45" s="22">
        <v>4</v>
      </c>
      <c r="D45" s="54" t="s">
        <v>13</v>
      </c>
      <c r="E45" s="59">
        <v>0</v>
      </c>
      <c r="F45" s="60" t="s">
        <v>239</v>
      </c>
      <c r="G45" s="60" t="s">
        <v>239</v>
      </c>
      <c r="H45" s="60" t="s">
        <v>239</v>
      </c>
      <c r="I45" s="60" t="s">
        <v>239</v>
      </c>
      <c r="J45" s="60" t="s">
        <v>239</v>
      </c>
      <c r="K45" s="60" t="s">
        <v>239</v>
      </c>
      <c r="L45" s="60" t="s">
        <v>239</v>
      </c>
      <c r="M45" s="60" t="s">
        <v>239</v>
      </c>
      <c r="N45" s="60" t="s">
        <v>239</v>
      </c>
      <c r="O45" s="60" t="s">
        <v>239</v>
      </c>
      <c r="P45" s="60" t="s">
        <v>239</v>
      </c>
      <c r="Q45" s="60" t="s">
        <v>239</v>
      </c>
      <c r="R45" s="60" t="str">
        <f t="shared" si="0"/>
        <v>0,00</v>
      </c>
      <c r="S45" s="57">
        <v>0</v>
      </c>
    </row>
    <row r="46" spans="1:19" ht="14.45" customHeight="1" x14ac:dyDescent="0.25">
      <c r="A46" s="210">
        <v>11</v>
      </c>
      <c r="B46" s="39" t="s">
        <v>92</v>
      </c>
      <c r="C46" s="18">
        <v>1</v>
      </c>
      <c r="D46" s="54" t="s">
        <v>13</v>
      </c>
      <c r="E46" s="59">
        <v>0</v>
      </c>
      <c r="F46" s="60" t="s">
        <v>239</v>
      </c>
      <c r="G46" s="60" t="s">
        <v>239</v>
      </c>
      <c r="H46" s="60" t="s">
        <v>239</v>
      </c>
      <c r="I46" s="60" t="s">
        <v>239</v>
      </c>
      <c r="J46" s="60" t="s">
        <v>239</v>
      </c>
      <c r="K46" s="60" t="s">
        <v>239</v>
      </c>
      <c r="L46" s="60" t="s">
        <v>239</v>
      </c>
      <c r="M46" s="60" t="s">
        <v>239</v>
      </c>
      <c r="N46" s="60" t="s">
        <v>239</v>
      </c>
      <c r="O46" s="60" t="s">
        <v>239</v>
      </c>
      <c r="P46" s="60" t="s">
        <v>239</v>
      </c>
      <c r="Q46" s="60" t="s">
        <v>239</v>
      </c>
      <c r="R46" s="60" t="str">
        <f t="shared" si="0"/>
        <v>0,00</v>
      </c>
      <c r="S46" s="57">
        <v>0</v>
      </c>
    </row>
    <row r="47" spans="1:19" x14ac:dyDescent="0.25">
      <c r="A47" s="211"/>
      <c r="B47" s="39" t="s">
        <v>92</v>
      </c>
      <c r="C47" s="20">
        <v>2</v>
      </c>
      <c r="D47" s="54" t="s">
        <v>13</v>
      </c>
      <c r="E47" s="59">
        <v>0</v>
      </c>
      <c r="F47" s="60" t="s">
        <v>239</v>
      </c>
      <c r="G47" s="60" t="s">
        <v>239</v>
      </c>
      <c r="H47" s="60" t="s">
        <v>239</v>
      </c>
      <c r="I47" s="60" t="s">
        <v>239</v>
      </c>
      <c r="J47" s="60" t="s">
        <v>239</v>
      </c>
      <c r="K47" s="60" t="s">
        <v>239</v>
      </c>
      <c r="L47" s="60" t="s">
        <v>239</v>
      </c>
      <c r="M47" s="60" t="s">
        <v>239</v>
      </c>
      <c r="N47" s="60" t="s">
        <v>239</v>
      </c>
      <c r="O47" s="60" t="s">
        <v>239</v>
      </c>
      <c r="P47" s="60" t="s">
        <v>239</v>
      </c>
      <c r="Q47" s="60" t="s">
        <v>239</v>
      </c>
      <c r="R47" s="60" t="str">
        <f t="shared" si="0"/>
        <v>0,00</v>
      </c>
      <c r="S47" s="57">
        <v>0</v>
      </c>
    </row>
    <row r="48" spans="1:19" x14ac:dyDescent="0.25">
      <c r="A48" s="211"/>
      <c r="B48" s="39" t="s">
        <v>92</v>
      </c>
      <c r="C48" s="21">
        <v>3</v>
      </c>
      <c r="D48" s="54" t="s">
        <v>13</v>
      </c>
      <c r="E48" s="59">
        <v>0</v>
      </c>
      <c r="F48" s="60" t="s">
        <v>239</v>
      </c>
      <c r="G48" s="60" t="s">
        <v>239</v>
      </c>
      <c r="H48" s="60" t="s">
        <v>239</v>
      </c>
      <c r="I48" s="60" t="s">
        <v>239</v>
      </c>
      <c r="J48" s="60" t="s">
        <v>239</v>
      </c>
      <c r="K48" s="60" t="s">
        <v>239</v>
      </c>
      <c r="L48" s="60" t="s">
        <v>239</v>
      </c>
      <c r="M48" s="60" t="s">
        <v>239</v>
      </c>
      <c r="N48" s="60" t="s">
        <v>239</v>
      </c>
      <c r="O48" s="60" t="s">
        <v>239</v>
      </c>
      <c r="P48" s="60" t="s">
        <v>239</v>
      </c>
      <c r="Q48" s="60" t="s">
        <v>239</v>
      </c>
      <c r="R48" s="60" t="str">
        <f t="shared" si="0"/>
        <v>0,00</v>
      </c>
      <c r="S48" s="57">
        <v>0</v>
      </c>
    </row>
    <row r="49" spans="1:19" x14ac:dyDescent="0.25">
      <c r="A49" s="212"/>
      <c r="B49" s="39" t="s">
        <v>92</v>
      </c>
      <c r="C49" s="22">
        <v>4</v>
      </c>
      <c r="D49" s="54" t="s">
        <v>13</v>
      </c>
      <c r="E49" s="59">
        <v>0</v>
      </c>
      <c r="F49" s="60" t="s">
        <v>239</v>
      </c>
      <c r="G49" s="60" t="s">
        <v>239</v>
      </c>
      <c r="H49" s="60" t="s">
        <v>239</v>
      </c>
      <c r="I49" s="60" t="s">
        <v>239</v>
      </c>
      <c r="J49" s="60" t="s">
        <v>239</v>
      </c>
      <c r="K49" s="60" t="s">
        <v>239</v>
      </c>
      <c r="L49" s="60" t="s">
        <v>239</v>
      </c>
      <c r="M49" s="60" t="s">
        <v>239</v>
      </c>
      <c r="N49" s="60" t="s">
        <v>239</v>
      </c>
      <c r="O49" s="60" t="s">
        <v>239</v>
      </c>
      <c r="P49" s="60" t="s">
        <v>239</v>
      </c>
      <c r="Q49" s="60" t="s">
        <v>239</v>
      </c>
      <c r="R49" s="60" t="str">
        <f t="shared" si="0"/>
        <v>0,00</v>
      </c>
      <c r="S49" s="57">
        <v>0</v>
      </c>
    </row>
    <row r="50" spans="1:19" ht="14.45" customHeight="1" x14ac:dyDescent="0.25">
      <c r="A50" s="210">
        <v>12</v>
      </c>
      <c r="B50" s="39" t="s">
        <v>93</v>
      </c>
      <c r="C50" s="18">
        <v>1</v>
      </c>
      <c r="D50" s="54" t="s">
        <v>119</v>
      </c>
      <c r="E50" s="59">
        <v>0</v>
      </c>
      <c r="F50" s="60" t="s">
        <v>239</v>
      </c>
      <c r="G50" s="60" t="s">
        <v>239</v>
      </c>
      <c r="H50" s="60" t="s">
        <v>239</v>
      </c>
      <c r="I50" s="60" t="s">
        <v>239</v>
      </c>
      <c r="J50" s="60" t="s">
        <v>239</v>
      </c>
      <c r="K50" s="60" t="s">
        <v>239</v>
      </c>
      <c r="L50" s="60" t="s">
        <v>239</v>
      </c>
      <c r="M50" s="60" t="s">
        <v>239</v>
      </c>
      <c r="N50" s="60" t="s">
        <v>239</v>
      </c>
      <c r="O50" s="60" t="s">
        <v>239</v>
      </c>
      <c r="P50" s="60" t="s">
        <v>239</v>
      </c>
      <c r="Q50" s="60" t="s">
        <v>239</v>
      </c>
      <c r="R50" s="60" t="str">
        <f t="shared" si="0"/>
        <v>0,00</v>
      </c>
      <c r="S50" s="57">
        <v>0</v>
      </c>
    </row>
    <row r="51" spans="1:19" x14ac:dyDescent="0.25">
      <c r="A51" s="211"/>
      <c r="B51" s="39" t="s">
        <v>93</v>
      </c>
      <c r="C51" s="20">
        <v>2</v>
      </c>
      <c r="D51" s="54" t="s">
        <v>119</v>
      </c>
      <c r="E51" s="59">
        <v>0</v>
      </c>
      <c r="F51" s="60" t="s">
        <v>239</v>
      </c>
      <c r="G51" s="60" t="s">
        <v>239</v>
      </c>
      <c r="H51" s="60" t="s">
        <v>239</v>
      </c>
      <c r="I51" s="60" t="s">
        <v>239</v>
      </c>
      <c r="J51" s="60" t="s">
        <v>239</v>
      </c>
      <c r="K51" s="60" t="s">
        <v>239</v>
      </c>
      <c r="L51" s="60" t="s">
        <v>239</v>
      </c>
      <c r="M51" s="60" t="s">
        <v>239</v>
      </c>
      <c r="N51" s="60" t="s">
        <v>239</v>
      </c>
      <c r="O51" s="60" t="s">
        <v>239</v>
      </c>
      <c r="P51" s="60" t="s">
        <v>239</v>
      </c>
      <c r="Q51" s="60" t="s">
        <v>239</v>
      </c>
      <c r="R51" s="60" t="str">
        <f t="shared" si="0"/>
        <v>0,00</v>
      </c>
      <c r="S51" s="57">
        <v>0</v>
      </c>
    </row>
    <row r="52" spans="1:19" x14ac:dyDescent="0.25">
      <c r="A52" s="211"/>
      <c r="B52" s="39" t="s">
        <v>93</v>
      </c>
      <c r="C52" s="21">
        <v>3</v>
      </c>
      <c r="D52" s="54" t="s">
        <v>119</v>
      </c>
      <c r="E52" s="59">
        <v>0</v>
      </c>
      <c r="F52" s="60" t="s">
        <v>239</v>
      </c>
      <c r="G52" s="60" t="s">
        <v>239</v>
      </c>
      <c r="H52" s="60" t="s">
        <v>239</v>
      </c>
      <c r="I52" s="60" t="s">
        <v>239</v>
      </c>
      <c r="J52" s="60" t="s">
        <v>239</v>
      </c>
      <c r="K52" s="60" t="s">
        <v>239</v>
      </c>
      <c r="L52" s="60" t="s">
        <v>239</v>
      </c>
      <c r="M52" s="60" t="s">
        <v>239</v>
      </c>
      <c r="N52" s="60" t="s">
        <v>239</v>
      </c>
      <c r="O52" s="60" t="s">
        <v>239</v>
      </c>
      <c r="P52" s="60" t="s">
        <v>239</v>
      </c>
      <c r="Q52" s="60" t="s">
        <v>239</v>
      </c>
      <c r="R52" s="60" t="str">
        <f t="shared" si="0"/>
        <v>0,00</v>
      </c>
      <c r="S52" s="57">
        <v>0</v>
      </c>
    </row>
    <row r="53" spans="1:19" x14ac:dyDescent="0.25">
      <c r="A53" s="212"/>
      <c r="B53" s="39" t="s">
        <v>93</v>
      </c>
      <c r="C53" s="22">
        <v>4</v>
      </c>
      <c r="D53" s="54" t="s">
        <v>119</v>
      </c>
      <c r="E53" s="58">
        <v>341</v>
      </c>
      <c r="F53" s="52">
        <v>0</v>
      </c>
      <c r="G53" s="52">
        <v>0</v>
      </c>
      <c r="H53" s="52">
        <v>0</v>
      </c>
      <c r="I53" s="52">
        <v>0</v>
      </c>
      <c r="J53" s="52">
        <v>0</v>
      </c>
      <c r="K53" s="52">
        <v>0</v>
      </c>
      <c r="L53" s="52">
        <v>0</v>
      </c>
      <c r="M53" s="52">
        <v>0</v>
      </c>
      <c r="N53" s="52">
        <v>0</v>
      </c>
      <c r="O53" s="52">
        <v>1</v>
      </c>
      <c r="P53" s="52">
        <v>0</v>
      </c>
      <c r="Q53" s="52">
        <v>0</v>
      </c>
      <c r="R53" s="52">
        <f t="shared" si="0"/>
        <v>1</v>
      </c>
      <c r="S53" s="19">
        <v>341</v>
      </c>
    </row>
    <row r="54" spans="1:19" x14ac:dyDescent="0.25">
      <c r="A54" s="210">
        <v>13</v>
      </c>
      <c r="B54" s="39" t="s">
        <v>94</v>
      </c>
      <c r="C54" s="18">
        <v>1</v>
      </c>
      <c r="D54" s="54" t="s">
        <v>119</v>
      </c>
      <c r="E54" s="58">
        <v>0</v>
      </c>
      <c r="F54" s="52" t="s">
        <v>239</v>
      </c>
      <c r="G54" s="52" t="s">
        <v>239</v>
      </c>
      <c r="H54" s="52" t="s">
        <v>239</v>
      </c>
      <c r="I54" s="52" t="s">
        <v>239</v>
      </c>
      <c r="J54" s="52" t="s">
        <v>239</v>
      </c>
      <c r="K54" s="52" t="s">
        <v>239</v>
      </c>
      <c r="L54" s="52" t="s">
        <v>239</v>
      </c>
      <c r="M54" s="52" t="s">
        <v>239</v>
      </c>
      <c r="N54" s="52" t="s">
        <v>239</v>
      </c>
      <c r="O54" s="52" t="s">
        <v>239</v>
      </c>
      <c r="P54" s="52" t="s">
        <v>239</v>
      </c>
      <c r="Q54" s="52" t="s">
        <v>239</v>
      </c>
      <c r="R54" s="52" t="str">
        <f t="shared" si="0"/>
        <v>0,00</v>
      </c>
      <c r="S54" s="19">
        <v>0</v>
      </c>
    </row>
    <row r="55" spans="1:19" x14ac:dyDescent="0.25">
      <c r="A55" s="211"/>
      <c r="B55" s="39" t="s">
        <v>94</v>
      </c>
      <c r="C55" s="20">
        <v>2</v>
      </c>
      <c r="D55" s="54" t="s">
        <v>119</v>
      </c>
      <c r="E55" s="58">
        <v>250</v>
      </c>
      <c r="F55" s="52">
        <v>0</v>
      </c>
      <c r="G55" s="52">
        <v>0</v>
      </c>
      <c r="H55" s="52">
        <v>0</v>
      </c>
      <c r="I55" s="52">
        <v>0</v>
      </c>
      <c r="J55" s="52">
        <v>1</v>
      </c>
      <c r="K55" s="52">
        <v>1</v>
      </c>
      <c r="L55" s="52">
        <v>0</v>
      </c>
      <c r="M55" s="52">
        <v>1</v>
      </c>
      <c r="N55" s="52">
        <v>1</v>
      </c>
      <c r="O55" s="52">
        <v>0</v>
      </c>
      <c r="P55" s="52">
        <v>0</v>
      </c>
      <c r="Q55" s="52">
        <v>0</v>
      </c>
      <c r="R55" s="52">
        <f t="shared" si="0"/>
        <v>6</v>
      </c>
      <c r="S55" s="19">
        <v>1500</v>
      </c>
    </row>
    <row r="56" spans="1:19" x14ac:dyDescent="0.25">
      <c r="A56" s="211"/>
      <c r="B56" s="39" t="s">
        <v>94</v>
      </c>
      <c r="C56" s="21">
        <v>3</v>
      </c>
      <c r="D56" s="54" t="s">
        <v>119</v>
      </c>
      <c r="E56" s="58">
        <v>47</v>
      </c>
      <c r="F56" s="52">
        <v>0</v>
      </c>
      <c r="G56" s="52">
        <v>0</v>
      </c>
      <c r="H56" s="52">
        <v>0</v>
      </c>
      <c r="I56" s="52">
        <v>0</v>
      </c>
      <c r="J56" s="52">
        <v>1</v>
      </c>
      <c r="K56" s="52">
        <v>1</v>
      </c>
      <c r="L56" s="52">
        <v>0</v>
      </c>
      <c r="M56" s="52">
        <v>1</v>
      </c>
      <c r="N56" s="52">
        <v>1</v>
      </c>
      <c r="O56" s="52">
        <v>0</v>
      </c>
      <c r="P56" s="52">
        <v>0</v>
      </c>
      <c r="Q56" s="52">
        <v>0</v>
      </c>
      <c r="R56" s="52">
        <f t="shared" si="0"/>
        <v>6</v>
      </c>
      <c r="S56" s="19">
        <v>282</v>
      </c>
    </row>
    <row r="57" spans="1:19" x14ac:dyDescent="0.25">
      <c r="A57" s="212"/>
      <c r="B57" s="39" t="s">
        <v>94</v>
      </c>
      <c r="C57" s="22">
        <v>4</v>
      </c>
      <c r="D57" s="54" t="s">
        <v>119</v>
      </c>
      <c r="E57" s="58">
        <v>439</v>
      </c>
      <c r="F57" s="52">
        <v>0</v>
      </c>
      <c r="G57" s="52">
        <v>0</v>
      </c>
      <c r="H57" s="52">
        <v>0</v>
      </c>
      <c r="I57" s="52">
        <v>0</v>
      </c>
      <c r="J57" s="52">
        <v>1</v>
      </c>
      <c r="K57" s="52">
        <v>1</v>
      </c>
      <c r="L57" s="52">
        <v>0</v>
      </c>
      <c r="M57" s="52">
        <v>1</v>
      </c>
      <c r="N57" s="52">
        <v>1</v>
      </c>
      <c r="O57" s="52">
        <v>0</v>
      </c>
      <c r="P57" s="52">
        <v>0</v>
      </c>
      <c r="Q57" s="52">
        <v>0</v>
      </c>
      <c r="R57" s="52">
        <f t="shared" si="0"/>
        <v>6</v>
      </c>
      <c r="S57" s="19">
        <v>2634</v>
      </c>
    </row>
    <row r="58" spans="1:19" x14ac:dyDescent="0.25">
      <c r="A58" s="210">
        <v>14</v>
      </c>
      <c r="B58" s="39" t="s">
        <v>95</v>
      </c>
      <c r="C58" s="18">
        <v>1</v>
      </c>
      <c r="D58" s="54" t="s">
        <v>119</v>
      </c>
      <c r="E58" s="58">
        <v>20</v>
      </c>
      <c r="F58" s="52">
        <v>0</v>
      </c>
      <c r="G58" s="52">
        <v>0</v>
      </c>
      <c r="H58" s="52">
        <v>0</v>
      </c>
      <c r="I58" s="52">
        <v>1</v>
      </c>
      <c r="J58" s="52">
        <v>1</v>
      </c>
      <c r="K58" s="52">
        <v>1</v>
      </c>
      <c r="L58" s="52">
        <v>1</v>
      </c>
      <c r="M58" s="52">
        <v>1</v>
      </c>
      <c r="N58" s="52">
        <v>1</v>
      </c>
      <c r="O58" s="52">
        <v>0</v>
      </c>
      <c r="P58" s="52">
        <v>0</v>
      </c>
      <c r="Q58" s="52">
        <v>0</v>
      </c>
      <c r="R58" s="52">
        <f t="shared" si="0"/>
        <v>6</v>
      </c>
      <c r="S58" s="19">
        <v>120</v>
      </c>
    </row>
    <row r="59" spans="1:19" x14ac:dyDescent="0.25">
      <c r="A59" s="211"/>
      <c r="B59" s="39" t="s">
        <v>95</v>
      </c>
      <c r="C59" s="20">
        <v>2</v>
      </c>
      <c r="D59" s="54" t="s">
        <v>119</v>
      </c>
      <c r="E59" s="58">
        <v>18</v>
      </c>
      <c r="F59" s="52">
        <v>0</v>
      </c>
      <c r="G59" s="52">
        <v>0</v>
      </c>
      <c r="H59" s="52">
        <v>0</v>
      </c>
      <c r="I59" s="52">
        <v>1.1111111111111112</v>
      </c>
      <c r="J59" s="52">
        <v>1</v>
      </c>
      <c r="K59" s="52">
        <v>1</v>
      </c>
      <c r="L59" s="52">
        <v>1.1111111111111112</v>
      </c>
      <c r="M59" s="52">
        <v>1</v>
      </c>
      <c r="N59" s="52">
        <v>1</v>
      </c>
      <c r="O59" s="52">
        <v>0</v>
      </c>
      <c r="P59" s="52">
        <v>0</v>
      </c>
      <c r="Q59" s="52">
        <v>0</v>
      </c>
      <c r="R59" s="52">
        <f t="shared" si="0"/>
        <v>6</v>
      </c>
      <c r="S59" s="19">
        <v>108</v>
      </c>
    </row>
    <row r="60" spans="1:19" x14ac:dyDescent="0.25">
      <c r="A60" s="211"/>
      <c r="B60" s="39" t="s">
        <v>95</v>
      </c>
      <c r="C60" s="21">
        <v>3</v>
      </c>
      <c r="D60" s="54" t="s">
        <v>119</v>
      </c>
      <c r="E60" s="58">
        <v>17</v>
      </c>
      <c r="F60" s="52">
        <v>0</v>
      </c>
      <c r="G60" s="52">
        <v>0</v>
      </c>
      <c r="H60" s="52">
        <v>0</v>
      </c>
      <c r="I60" s="52">
        <v>1.1764705882352942</v>
      </c>
      <c r="J60" s="52">
        <v>1</v>
      </c>
      <c r="K60" s="52">
        <v>1</v>
      </c>
      <c r="L60" s="52">
        <v>1.1764705882352942</v>
      </c>
      <c r="M60" s="52">
        <v>1</v>
      </c>
      <c r="N60" s="52">
        <v>1</v>
      </c>
      <c r="O60" s="52">
        <v>0</v>
      </c>
      <c r="P60" s="52">
        <v>0</v>
      </c>
      <c r="Q60" s="52">
        <v>0</v>
      </c>
      <c r="R60" s="52">
        <f t="shared" si="0"/>
        <v>6</v>
      </c>
      <c r="S60" s="19">
        <v>102</v>
      </c>
    </row>
    <row r="61" spans="1:19" x14ac:dyDescent="0.25">
      <c r="A61" s="212"/>
      <c r="B61" s="39" t="s">
        <v>95</v>
      </c>
      <c r="C61" s="22">
        <v>4</v>
      </c>
      <c r="D61" s="54" t="s">
        <v>119</v>
      </c>
      <c r="E61" s="58">
        <v>229</v>
      </c>
      <c r="F61" s="52">
        <v>0</v>
      </c>
      <c r="G61" s="52">
        <v>0</v>
      </c>
      <c r="H61" s="52">
        <v>0</v>
      </c>
      <c r="I61" s="52">
        <v>8.7336244541484712E-2</v>
      </c>
      <c r="J61" s="52">
        <v>1</v>
      </c>
      <c r="K61" s="52">
        <v>1</v>
      </c>
      <c r="L61" s="52">
        <v>8.7336244541484712E-2</v>
      </c>
      <c r="M61" s="52">
        <v>1</v>
      </c>
      <c r="N61" s="52">
        <v>1</v>
      </c>
      <c r="O61" s="52">
        <v>0</v>
      </c>
      <c r="P61" s="52">
        <v>0</v>
      </c>
      <c r="Q61" s="52">
        <v>0</v>
      </c>
      <c r="R61" s="52">
        <f t="shared" si="0"/>
        <v>6</v>
      </c>
      <c r="S61" s="19">
        <v>1374</v>
      </c>
    </row>
    <row r="62" spans="1:19" x14ac:dyDescent="0.25">
      <c r="A62" s="210">
        <v>15</v>
      </c>
      <c r="B62" s="39" t="s">
        <v>96</v>
      </c>
      <c r="C62" s="18">
        <v>1</v>
      </c>
      <c r="D62" s="54" t="s">
        <v>13</v>
      </c>
      <c r="E62" s="59">
        <v>0</v>
      </c>
      <c r="F62" s="60">
        <v>0</v>
      </c>
      <c r="G62" s="60">
        <v>0</v>
      </c>
      <c r="H62" s="60">
        <v>0</v>
      </c>
      <c r="I62" s="60">
        <v>0</v>
      </c>
      <c r="J62" s="60">
        <v>0</v>
      </c>
      <c r="K62" s="60">
        <v>0</v>
      </c>
      <c r="L62" s="60">
        <v>0</v>
      </c>
      <c r="M62" s="60">
        <v>0</v>
      </c>
      <c r="N62" s="60">
        <v>0</v>
      </c>
      <c r="O62" s="60">
        <v>0</v>
      </c>
      <c r="P62" s="60">
        <v>0</v>
      </c>
      <c r="Q62" s="60">
        <v>0</v>
      </c>
      <c r="R62" s="60" t="str">
        <f t="shared" si="0"/>
        <v>0,00</v>
      </c>
      <c r="S62" s="57">
        <v>0</v>
      </c>
    </row>
    <row r="63" spans="1:19" x14ac:dyDescent="0.25">
      <c r="A63" s="211"/>
      <c r="B63" s="39" t="s">
        <v>96</v>
      </c>
      <c r="C63" s="20">
        <v>2</v>
      </c>
      <c r="D63" s="54" t="s">
        <v>13</v>
      </c>
      <c r="E63" s="59">
        <v>0</v>
      </c>
      <c r="F63" s="60">
        <v>0</v>
      </c>
      <c r="G63" s="60">
        <v>0</v>
      </c>
      <c r="H63" s="60">
        <v>0</v>
      </c>
      <c r="I63" s="60">
        <v>0</v>
      </c>
      <c r="J63" s="60">
        <v>0</v>
      </c>
      <c r="K63" s="60">
        <v>0</v>
      </c>
      <c r="L63" s="60">
        <v>0</v>
      </c>
      <c r="M63" s="60">
        <v>0</v>
      </c>
      <c r="N63" s="60">
        <v>0</v>
      </c>
      <c r="O63" s="60">
        <v>0</v>
      </c>
      <c r="P63" s="60">
        <v>0</v>
      </c>
      <c r="Q63" s="60">
        <v>0</v>
      </c>
      <c r="R63" s="60" t="str">
        <f t="shared" si="0"/>
        <v>0,00</v>
      </c>
      <c r="S63" s="57">
        <v>0</v>
      </c>
    </row>
    <row r="64" spans="1:19" x14ac:dyDescent="0.25">
      <c r="A64" s="211"/>
      <c r="B64" s="39" t="s">
        <v>96</v>
      </c>
      <c r="C64" s="21">
        <v>3</v>
      </c>
      <c r="D64" s="54" t="s">
        <v>13</v>
      </c>
      <c r="E64" s="59">
        <v>0</v>
      </c>
      <c r="F64" s="60">
        <v>0</v>
      </c>
      <c r="G64" s="60">
        <v>0</v>
      </c>
      <c r="H64" s="60">
        <v>0</v>
      </c>
      <c r="I64" s="60">
        <v>0</v>
      </c>
      <c r="J64" s="60">
        <v>0</v>
      </c>
      <c r="K64" s="60">
        <v>0</v>
      </c>
      <c r="L64" s="60">
        <v>0</v>
      </c>
      <c r="M64" s="60">
        <v>0</v>
      </c>
      <c r="N64" s="60">
        <v>0</v>
      </c>
      <c r="O64" s="60">
        <v>0</v>
      </c>
      <c r="P64" s="60">
        <v>0</v>
      </c>
      <c r="Q64" s="60">
        <v>0</v>
      </c>
      <c r="R64" s="60" t="str">
        <f t="shared" si="0"/>
        <v>0,00</v>
      </c>
      <c r="S64" s="57">
        <v>0</v>
      </c>
    </row>
    <row r="65" spans="1:19" x14ac:dyDescent="0.25">
      <c r="A65" s="212"/>
      <c r="B65" s="39" t="s">
        <v>96</v>
      </c>
      <c r="C65" s="22">
        <v>4</v>
      </c>
      <c r="D65" s="54" t="s">
        <v>13</v>
      </c>
      <c r="E65" s="58">
        <v>302</v>
      </c>
      <c r="F65" s="60">
        <v>0</v>
      </c>
      <c r="G65" s="60">
        <v>0</v>
      </c>
      <c r="H65" s="60">
        <v>0</v>
      </c>
      <c r="I65" s="60">
        <v>0</v>
      </c>
      <c r="J65" s="60">
        <v>1</v>
      </c>
      <c r="K65" s="60">
        <v>1</v>
      </c>
      <c r="L65" s="60">
        <v>0</v>
      </c>
      <c r="M65" s="60">
        <v>1</v>
      </c>
      <c r="N65" s="60">
        <v>1</v>
      </c>
      <c r="O65" s="60">
        <v>0</v>
      </c>
      <c r="P65" s="60">
        <v>0</v>
      </c>
      <c r="Q65" s="60">
        <v>0</v>
      </c>
      <c r="R65" s="52">
        <f t="shared" si="0"/>
        <v>6</v>
      </c>
      <c r="S65" s="19">
        <v>1812</v>
      </c>
    </row>
    <row r="66" spans="1:19" ht="14.45" customHeight="1" x14ac:dyDescent="0.25">
      <c r="A66" s="210">
        <v>16</v>
      </c>
      <c r="B66" s="39" t="s">
        <v>97</v>
      </c>
      <c r="C66" s="18">
        <v>1</v>
      </c>
      <c r="D66" s="54" t="s">
        <v>13</v>
      </c>
      <c r="E66" s="59">
        <v>0</v>
      </c>
      <c r="F66" s="60" t="s">
        <v>239</v>
      </c>
      <c r="G66" s="60" t="s">
        <v>239</v>
      </c>
      <c r="H66" s="60" t="s">
        <v>239</v>
      </c>
      <c r="I66" s="60" t="s">
        <v>239</v>
      </c>
      <c r="J66" s="60" t="s">
        <v>239</v>
      </c>
      <c r="K66" s="60" t="s">
        <v>239</v>
      </c>
      <c r="L66" s="60" t="s">
        <v>239</v>
      </c>
      <c r="M66" s="60" t="s">
        <v>239</v>
      </c>
      <c r="N66" s="60" t="s">
        <v>239</v>
      </c>
      <c r="O66" s="60" t="s">
        <v>239</v>
      </c>
      <c r="P66" s="60" t="s">
        <v>239</v>
      </c>
      <c r="Q66" s="60" t="s">
        <v>239</v>
      </c>
      <c r="R66" s="60" t="str">
        <f t="shared" si="0"/>
        <v>0,00</v>
      </c>
      <c r="S66" s="57">
        <v>0</v>
      </c>
    </row>
    <row r="67" spans="1:19" x14ac:dyDescent="0.25">
      <c r="A67" s="211"/>
      <c r="B67" s="39" t="s">
        <v>97</v>
      </c>
      <c r="C67" s="20">
        <v>2</v>
      </c>
      <c r="D67" s="54" t="s">
        <v>13</v>
      </c>
      <c r="E67" s="59">
        <v>0</v>
      </c>
      <c r="F67" s="60" t="s">
        <v>239</v>
      </c>
      <c r="G67" s="60" t="s">
        <v>239</v>
      </c>
      <c r="H67" s="60" t="s">
        <v>239</v>
      </c>
      <c r="I67" s="60" t="s">
        <v>239</v>
      </c>
      <c r="J67" s="60" t="s">
        <v>239</v>
      </c>
      <c r="K67" s="60" t="s">
        <v>239</v>
      </c>
      <c r="L67" s="60" t="s">
        <v>239</v>
      </c>
      <c r="M67" s="60" t="s">
        <v>239</v>
      </c>
      <c r="N67" s="60" t="s">
        <v>239</v>
      </c>
      <c r="O67" s="60" t="s">
        <v>239</v>
      </c>
      <c r="P67" s="60" t="s">
        <v>239</v>
      </c>
      <c r="Q67" s="60" t="s">
        <v>239</v>
      </c>
      <c r="R67" s="60" t="str">
        <f t="shared" si="0"/>
        <v>0,00</v>
      </c>
      <c r="S67" s="57">
        <v>0</v>
      </c>
    </row>
    <row r="68" spans="1:19" x14ac:dyDescent="0.25">
      <c r="A68" s="211"/>
      <c r="B68" s="39" t="s">
        <v>97</v>
      </c>
      <c r="C68" s="21">
        <v>3</v>
      </c>
      <c r="D68" s="54" t="s">
        <v>13</v>
      </c>
      <c r="E68" s="59">
        <v>0</v>
      </c>
      <c r="F68" s="60" t="s">
        <v>239</v>
      </c>
      <c r="G68" s="60" t="s">
        <v>239</v>
      </c>
      <c r="H68" s="60" t="s">
        <v>239</v>
      </c>
      <c r="I68" s="60" t="s">
        <v>239</v>
      </c>
      <c r="J68" s="60" t="s">
        <v>239</v>
      </c>
      <c r="K68" s="60" t="s">
        <v>239</v>
      </c>
      <c r="L68" s="60" t="s">
        <v>239</v>
      </c>
      <c r="M68" s="60" t="s">
        <v>239</v>
      </c>
      <c r="N68" s="60" t="s">
        <v>239</v>
      </c>
      <c r="O68" s="60" t="s">
        <v>239</v>
      </c>
      <c r="P68" s="60" t="s">
        <v>239</v>
      </c>
      <c r="Q68" s="60" t="s">
        <v>239</v>
      </c>
      <c r="R68" s="60" t="str">
        <f t="shared" si="0"/>
        <v>0,00</v>
      </c>
      <c r="S68" s="57">
        <v>0</v>
      </c>
    </row>
    <row r="69" spans="1:19" x14ac:dyDescent="0.25">
      <c r="A69" s="212"/>
      <c r="B69" s="39" t="s">
        <v>97</v>
      </c>
      <c r="C69" s="22">
        <v>4</v>
      </c>
      <c r="D69" s="54" t="s">
        <v>13</v>
      </c>
      <c r="E69" s="59">
        <v>0</v>
      </c>
      <c r="F69" s="60" t="s">
        <v>239</v>
      </c>
      <c r="G69" s="60" t="s">
        <v>239</v>
      </c>
      <c r="H69" s="60" t="s">
        <v>239</v>
      </c>
      <c r="I69" s="60" t="s">
        <v>239</v>
      </c>
      <c r="J69" s="60" t="s">
        <v>239</v>
      </c>
      <c r="K69" s="60" t="s">
        <v>239</v>
      </c>
      <c r="L69" s="60" t="s">
        <v>239</v>
      </c>
      <c r="M69" s="60" t="s">
        <v>239</v>
      </c>
      <c r="N69" s="60" t="s">
        <v>239</v>
      </c>
      <c r="O69" s="60" t="s">
        <v>239</v>
      </c>
      <c r="P69" s="60" t="s">
        <v>239</v>
      </c>
      <c r="Q69" s="60" t="s">
        <v>239</v>
      </c>
      <c r="R69" s="60" t="str">
        <f t="shared" si="0"/>
        <v>0,00</v>
      </c>
      <c r="S69" s="57">
        <v>0</v>
      </c>
    </row>
    <row r="70" spans="1:19" x14ac:dyDescent="0.25">
      <c r="A70" s="210">
        <v>17</v>
      </c>
      <c r="B70" s="39" t="s">
        <v>98</v>
      </c>
      <c r="C70" s="18">
        <v>1</v>
      </c>
      <c r="D70" s="54" t="s">
        <v>13</v>
      </c>
      <c r="E70" s="58">
        <v>471</v>
      </c>
      <c r="F70" s="52">
        <v>0</v>
      </c>
      <c r="G70" s="52">
        <v>0</v>
      </c>
      <c r="H70" s="52">
        <v>0</v>
      </c>
      <c r="I70" s="52">
        <v>1</v>
      </c>
      <c r="J70" s="52">
        <v>0</v>
      </c>
      <c r="K70" s="52">
        <v>0</v>
      </c>
      <c r="L70" s="52">
        <v>0</v>
      </c>
      <c r="M70" s="52">
        <v>0</v>
      </c>
      <c r="N70" s="52">
        <v>0</v>
      </c>
      <c r="O70" s="52">
        <v>0</v>
      </c>
      <c r="P70" s="52">
        <v>0</v>
      </c>
      <c r="Q70" s="52">
        <v>0</v>
      </c>
      <c r="R70" s="52">
        <f t="shared" si="0"/>
        <v>1</v>
      </c>
      <c r="S70" s="19">
        <v>471</v>
      </c>
    </row>
    <row r="71" spans="1:19" x14ac:dyDescent="0.25">
      <c r="A71" s="211"/>
      <c r="B71" s="39" t="s">
        <v>98</v>
      </c>
      <c r="C71" s="20">
        <v>2</v>
      </c>
      <c r="D71" s="54" t="s">
        <v>13</v>
      </c>
      <c r="E71" s="58">
        <v>380</v>
      </c>
      <c r="F71" s="52">
        <v>0</v>
      </c>
      <c r="G71" s="52">
        <v>0</v>
      </c>
      <c r="H71" s="52">
        <v>0</v>
      </c>
      <c r="I71" s="52">
        <v>1.2394736842105263</v>
      </c>
      <c r="J71" s="52">
        <v>0</v>
      </c>
      <c r="K71" s="52">
        <v>0</v>
      </c>
      <c r="L71" s="52">
        <v>0</v>
      </c>
      <c r="M71" s="52">
        <v>0</v>
      </c>
      <c r="N71" s="52">
        <v>0</v>
      </c>
      <c r="O71" s="52">
        <v>0</v>
      </c>
      <c r="P71" s="52">
        <v>0</v>
      </c>
      <c r="Q71" s="52">
        <v>0</v>
      </c>
      <c r="R71" s="52">
        <f t="shared" ref="R71:R134" si="1">IFERROR(S71/E71,"0,00")</f>
        <v>1</v>
      </c>
      <c r="S71" s="19">
        <v>380</v>
      </c>
    </row>
    <row r="72" spans="1:19" x14ac:dyDescent="0.25">
      <c r="A72" s="211"/>
      <c r="B72" s="39" t="s">
        <v>98</v>
      </c>
      <c r="C72" s="21">
        <v>3</v>
      </c>
      <c r="D72" s="54" t="s">
        <v>13</v>
      </c>
      <c r="E72" s="58">
        <v>453</v>
      </c>
      <c r="F72" s="52">
        <v>0</v>
      </c>
      <c r="G72" s="52">
        <v>0</v>
      </c>
      <c r="H72" s="52">
        <v>0</v>
      </c>
      <c r="I72" s="52">
        <v>1.0397350993377483</v>
      </c>
      <c r="J72" s="52">
        <v>0</v>
      </c>
      <c r="K72" s="52">
        <v>0</v>
      </c>
      <c r="L72" s="52">
        <v>0</v>
      </c>
      <c r="M72" s="52">
        <v>0</v>
      </c>
      <c r="N72" s="52">
        <v>0</v>
      </c>
      <c r="O72" s="52">
        <v>0</v>
      </c>
      <c r="P72" s="52">
        <v>0</v>
      </c>
      <c r="Q72" s="52">
        <v>0</v>
      </c>
      <c r="R72" s="52">
        <f t="shared" si="1"/>
        <v>1</v>
      </c>
      <c r="S72" s="19">
        <v>453</v>
      </c>
    </row>
    <row r="73" spans="1:19" x14ac:dyDescent="0.25">
      <c r="A73" s="212"/>
      <c r="B73" s="39" t="s">
        <v>98</v>
      </c>
      <c r="C73" s="22">
        <v>4</v>
      </c>
      <c r="D73" s="54" t="s">
        <v>13</v>
      </c>
      <c r="E73" s="58">
        <v>308</v>
      </c>
      <c r="F73" s="52">
        <v>0</v>
      </c>
      <c r="G73" s="52">
        <v>0</v>
      </c>
      <c r="H73" s="52">
        <v>0</v>
      </c>
      <c r="I73" s="52">
        <v>1.5292207792207793</v>
      </c>
      <c r="J73" s="52">
        <v>0</v>
      </c>
      <c r="K73" s="52">
        <v>0</v>
      </c>
      <c r="L73" s="52">
        <v>0</v>
      </c>
      <c r="M73" s="52">
        <v>0</v>
      </c>
      <c r="N73" s="52">
        <v>0</v>
      </c>
      <c r="O73" s="52">
        <v>0</v>
      </c>
      <c r="P73" s="52">
        <v>0</v>
      </c>
      <c r="Q73" s="52">
        <v>0</v>
      </c>
      <c r="R73" s="52">
        <f t="shared" si="1"/>
        <v>1</v>
      </c>
      <c r="S73" s="19">
        <v>308</v>
      </c>
    </row>
    <row r="74" spans="1:19" x14ac:dyDescent="0.25">
      <c r="A74" s="210">
        <v>18</v>
      </c>
      <c r="B74" s="39" t="s">
        <v>99</v>
      </c>
      <c r="C74" s="18">
        <v>1</v>
      </c>
      <c r="D74" s="54" t="s">
        <v>13</v>
      </c>
      <c r="E74" s="58">
        <v>471</v>
      </c>
      <c r="F74" s="52">
        <v>0</v>
      </c>
      <c r="G74" s="52">
        <v>0</v>
      </c>
      <c r="H74" s="52">
        <v>0</v>
      </c>
      <c r="I74" s="52">
        <v>1</v>
      </c>
      <c r="J74" s="52">
        <v>1</v>
      </c>
      <c r="K74" s="52">
        <v>1</v>
      </c>
      <c r="L74" s="52">
        <v>1</v>
      </c>
      <c r="M74" s="52">
        <v>1</v>
      </c>
      <c r="N74" s="52">
        <v>1</v>
      </c>
      <c r="O74" s="52">
        <v>0</v>
      </c>
      <c r="P74" s="52">
        <v>0</v>
      </c>
      <c r="Q74" s="52">
        <v>0</v>
      </c>
      <c r="R74" s="52">
        <f t="shared" si="1"/>
        <v>6</v>
      </c>
      <c r="S74" s="19">
        <v>2826</v>
      </c>
    </row>
    <row r="75" spans="1:19" x14ac:dyDescent="0.25">
      <c r="A75" s="211"/>
      <c r="B75" s="39" t="s">
        <v>99</v>
      </c>
      <c r="C75" s="20">
        <v>2</v>
      </c>
      <c r="D75" s="54" t="s">
        <v>13</v>
      </c>
      <c r="E75" s="58">
        <v>380</v>
      </c>
      <c r="F75" s="52">
        <v>0</v>
      </c>
      <c r="G75" s="52">
        <v>0</v>
      </c>
      <c r="H75" s="52">
        <v>0</v>
      </c>
      <c r="I75" s="52">
        <v>1.2394736842105263</v>
      </c>
      <c r="J75" s="52">
        <v>1</v>
      </c>
      <c r="K75" s="52">
        <v>1</v>
      </c>
      <c r="L75" s="52">
        <v>1.2394736842105263</v>
      </c>
      <c r="M75" s="52">
        <v>1</v>
      </c>
      <c r="N75" s="52">
        <v>1</v>
      </c>
      <c r="O75" s="52">
        <v>0</v>
      </c>
      <c r="P75" s="52">
        <v>0</v>
      </c>
      <c r="Q75" s="52">
        <v>0</v>
      </c>
      <c r="R75" s="52">
        <f t="shared" si="1"/>
        <v>6</v>
      </c>
      <c r="S75" s="19">
        <v>2280</v>
      </c>
    </row>
    <row r="76" spans="1:19" x14ac:dyDescent="0.25">
      <c r="A76" s="211"/>
      <c r="B76" s="39" t="s">
        <v>99</v>
      </c>
      <c r="C76" s="21">
        <v>3</v>
      </c>
      <c r="D76" s="54" t="s">
        <v>13</v>
      </c>
      <c r="E76" s="58">
        <v>453</v>
      </c>
      <c r="F76" s="52">
        <v>0</v>
      </c>
      <c r="G76" s="52">
        <v>0</v>
      </c>
      <c r="H76" s="52">
        <v>0</v>
      </c>
      <c r="I76" s="52">
        <v>1.0397350993377483</v>
      </c>
      <c r="J76" s="52">
        <v>1</v>
      </c>
      <c r="K76" s="52">
        <v>1</v>
      </c>
      <c r="L76" s="52">
        <v>1.0397350993377483</v>
      </c>
      <c r="M76" s="52">
        <v>1</v>
      </c>
      <c r="N76" s="52">
        <v>1</v>
      </c>
      <c r="O76" s="52">
        <v>0</v>
      </c>
      <c r="P76" s="52">
        <v>0</v>
      </c>
      <c r="Q76" s="52">
        <v>0</v>
      </c>
      <c r="R76" s="52">
        <f t="shared" si="1"/>
        <v>6</v>
      </c>
      <c r="S76" s="19">
        <v>2718</v>
      </c>
    </row>
    <row r="77" spans="1:19" x14ac:dyDescent="0.25">
      <c r="A77" s="212"/>
      <c r="B77" s="39" t="s">
        <v>99</v>
      </c>
      <c r="C77" s="22">
        <v>4</v>
      </c>
      <c r="D77" s="54" t="s">
        <v>13</v>
      </c>
      <c r="E77" s="58">
        <v>308</v>
      </c>
      <c r="F77" s="52">
        <v>0</v>
      </c>
      <c r="G77" s="52">
        <v>0</v>
      </c>
      <c r="H77" s="52">
        <v>0</v>
      </c>
      <c r="I77" s="52">
        <v>1.5292207792207793</v>
      </c>
      <c r="J77" s="52">
        <v>1</v>
      </c>
      <c r="K77" s="52">
        <v>1</v>
      </c>
      <c r="L77" s="52">
        <v>1.5292207792207793</v>
      </c>
      <c r="M77" s="52">
        <v>1</v>
      </c>
      <c r="N77" s="52">
        <v>1</v>
      </c>
      <c r="O77" s="52">
        <v>0</v>
      </c>
      <c r="P77" s="52">
        <v>0</v>
      </c>
      <c r="Q77" s="52">
        <v>0</v>
      </c>
      <c r="R77" s="52">
        <f t="shared" si="1"/>
        <v>6</v>
      </c>
      <c r="S77" s="19">
        <v>1848</v>
      </c>
    </row>
    <row r="78" spans="1:19" ht="14.45" customHeight="1" x14ac:dyDescent="0.25">
      <c r="A78" s="210">
        <v>19</v>
      </c>
      <c r="B78" s="39" t="s">
        <v>100</v>
      </c>
      <c r="C78" s="18">
        <v>1</v>
      </c>
      <c r="D78" s="54" t="s">
        <v>13</v>
      </c>
      <c r="E78" s="58">
        <v>471</v>
      </c>
      <c r="F78" s="52">
        <v>0</v>
      </c>
      <c r="G78" s="52">
        <v>0</v>
      </c>
      <c r="H78" s="52">
        <v>0</v>
      </c>
      <c r="I78" s="52">
        <v>1</v>
      </c>
      <c r="J78" s="52">
        <v>0</v>
      </c>
      <c r="K78" s="52">
        <v>0</v>
      </c>
      <c r="L78" s="52">
        <v>0</v>
      </c>
      <c r="M78" s="52">
        <v>0</v>
      </c>
      <c r="N78" s="52">
        <v>0</v>
      </c>
      <c r="O78" s="52">
        <v>0</v>
      </c>
      <c r="P78" s="52">
        <v>0</v>
      </c>
      <c r="Q78" s="52">
        <v>0</v>
      </c>
      <c r="R78" s="52">
        <f t="shared" si="1"/>
        <v>1</v>
      </c>
      <c r="S78" s="19">
        <v>471</v>
      </c>
    </row>
    <row r="79" spans="1:19" x14ac:dyDescent="0.25">
      <c r="A79" s="211"/>
      <c r="B79" s="39" t="s">
        <v>100</v>
      </c>
      <c r="C79" s="20">
        <v>2</v>
      </c>
      <c r="D79" s="54" t="s">
        <v>13</v>
      </c>
      <c r="E79" s="58">
        <v>380</v>
      </c>
      <c r="F79" s="52">
        <v>0</v>
      </c>
      <c r="G79" s="52">
        <v>0</v>
      </c>
      <c r="H79" s="52">
        <v>0</v>
      </c>
      <c r="I79" s="52">
        <v>1.2394736842105263</v>
      </c>
      <c r="J79" s="52">
        <v>0</v>
      </c>
      <c r="K79" s="52">
        <v>0</v>
      </c>
      <c r="L79" s="52">
        <v>0</v>
      </c>
      <c r="M79" s="52">
        <v>0</v>
      </c>
      <c r="N79" s="52">
        <v>0</v>
      </c>
      <c r="O79" s="52">
        <v>0</v>
      </c>
      <c r="P79" s="52">
        <v>0</v>
      </c>
      <c r="Q79" s="52">
        <v>0</v>
      </c>
      <c r="R79" s="52">
        <f t="shared" si="1"/>
        <v>1</v>
      </c>
      <c r="S79" s="19">
        <v>380</v>
      </c>
    </row>
    <row r="80" spans="1:19" x14ac:dyDescent="0.25">
      <c r="A80" s="211"/>
      <c r="B80" s="39" t="s">
        <v>100</v>
      </c>
      <c r="C80" s="21">
        <v>3</v>
      </c>
      <c r="D80" s="54" t="s">
        <v>13</v>
      </c>
      <c r="E80" s="58">
        <v>453</v>
      </c>
      <c r="F80" s="52">
        <v>0</v>
      </c>
      <c r="G80" s="52">
        <v>0</v>
      </c>
      <c r="H80" s="52">
        <v>0</v>
      </c>
      <c r="I80" s="52">
        <v>1.0397350993377483</v>
      </c>
      <c r="J80" s="52">
        <v>0</v>
      </c>
      <c r="K80" s="52">
        <v>0</v>
      </c>
      <c r="L80" s="52">
        <v>0</v>
      </c>
      <c r="M80" s="52">
        <v>0</v>
      </c>
      <c r="N80" s="52">
        <v>0</v>
      </c>
      <c r="O80" s="52">
        <v>0</v>
      </c>
      <c r="P80" s="52">
        <v>0</v>
      </c>
      <c r="Q80" s="52">
        <v>0</v>
      </c>
      <c r="R80" s="52">
        <f t="shared" si="1"/>
        <v>1</v>
      </c>
      <c r="S80" s="19">
        <v>453</v>
      </c>
    </row>
    <row r="81" spans="1:19" x14ac:dyDescent="0.25">
      <c r="A81" s="212"/>
      <c r="B81" s="39" t="s">
        <v>100</v>
      </c>
      <c r="C81" s="22">
        <v>4</v>
      </c>
      <c r="D81" s="54" t="s">
        <v>13</v>
      </c>
      <c r="E81" s="58">
        <v>308</v>
      </c>
      <c r="F81" s="52">
        <v>0</v>
      </c>
      <c r="G81" s="52">
        <v>0</v>
      </c>
      <c r="H81" s="52">
        <v>0</v>
      </c>
      <c r="I81" s="52">
        <v>1.5292207792207793</v>
      </c>
      <c r="J81" s="52">
        <v>0</v>
      </c>
      <c r="K81" s="52">
        <v>0</v>
      </c>
      <c r="L81" s="52">
        <v>0</v>
      </c>
      <c r="M81" s="52">
        <v>0</v>
      </c>
      <c r="N81" s="52">
        <v>0</v>
      </c>
      <c r="O81" s="52">
        <v>0</v>
      </c>
      <c r="P81" s="52">
        <v>0</v>
      </c>
      <c r="Q81" s="52">
        <v>0</v>
      </c>
      <c r="R81" s="52">
        <f t="shared" si="1"/>
        <v>1</v>
      </c>
      <c r="S81" s="19">
        <v>308</v>
      </c>
    </row>
    <row r="82" spans="1:19" x14ac:dyDescent="0.25">
      <c r="A82" s="210">
        <v>20</v>
      </c>
      <c r="B82" s="39" t="s">
        <v>101</v>
      </c>
      <c r="C82" s="18">
        <v>1</v>
      </c>
      <c r="D82" s="54" t="s">
        <v>13</v>
      </c>
      <c r="E82" s="58">
        <v>471</v>
      </c>
      <c r="F82" s="52">
        <v>0</v>
      </c>
      <c r="G82" s="52">
        <v>0</v>
      </c>
      <c r="H82" s="52">
        <v>0</v>
      </c>
      <c r="I82" s="52">
        <v>1</v>
      </c>
      <c r="J82" s="52">
        <v>1</v>
      </c>
      <c r="K82" s="52">
        <v>1.743099787685775</v>
      </c>
      <c r="L82" s="52">
        <v>1.743099787685775</v>
      </c>
      <c r="M82" s="52">
        <v>1.743099787685775</v>
      </c>
      <c r="N82" s="52">
        <v>1</v>
      </c>
      <c r="O82" s="52">
        <v>0</v>
      </c>
      <c r="P82" s="52">
        <v>0</v>
      </c>
      <c r="Q82" s="52">
        <v>0</v>
      </c>
      <c r="R82" s="52">
        <f t="shared" si="1"/>
        <v>8.2292993630573257</v>
      </c>
      <c r="S82" s="19">
        <v>3876</v>
      </c>
    </row>
    <row r="83" spans="1:19" x14ac:dyDescent="0.25">
      <c r="A83" s="211"/>
      <c r="B83" s="39" t="s">
        <v>101</v>
      </c>
      <c r="C83" s="20">
        <v>2</v>
      </c>
      <c r="D83" s="54" t="s">
        <v>13</v>
      </c>
      <c r="E83" s="58">
        <v>380</v>
      </c>
      <c r="F83" s="52">
        <v>0</v>
      </c>
      <c r="G83" s="52">
        <v>0</v>
      </c>
      <c r="H83" s="52">
        <v>0</v>
      </c>
      <c r="I83" s="52">
        <v>1.2394736842105263</v>
      </c>
      <c r="J83" s="52">
        <v>1</v>
      </c>
      <c r="K83" s="52">
        <v>1.9210526315789473</v>
      </c>
      <c r="L83" s="52">
        <v>2.1605263157894736</v>
      </c>
      <c r="M83" s="52">
        <v>1.9210526315789473</v>
      </c>
      <c r="N83" s="52">
        <v>1</v>
      </c>
      <c r="O83" s="52">
        <v>0</v>
      </c>
      <c r="P83" s="52">
        <v>0</v>
      </c>
      <c r="Q83" s="52">
        <v>0</v>
      </c>
      <c r="R83" s="52">
        <f t="shared" si="1"/>
        <v>8.7631578947368425</v>
      </c>
      <c r="S83" s="19">
        <v>3330</v>
      </c>
    </row>
    <row r="84" spans="1:19" x14ac:dyDescent="0.25">
      <c r="A84" s="211"/>
      <c r="B84" s="39" t="s">
        <v>101</v>
      </c>
      <c r="C84" s="21">
        <v>3</v>
      </c>
      <c r="D84" s="54" t="s">
        <v>13</v>
      </c>
      <c r="E84" s="58">
        <v>453</v>
      </c>
      <c r="F84" s="52">
        <v>0</v>
      </c>
      <c r="G84" s="52">
        <v>0</v>
      </c>
      <c r="H84" s="52">
        <v>0</v>
      </c>
      <c r="I84" s="52">
        <v>1.0397350993377483</v>
      </c>
      <c r="J84" s="52">
        <v>1</v>
      </c>
      <c r="K84" s="52">
        <v>1.7726269315673289</v>
      </c>
      <c r="L84" s="52">
        <v>1.8123620309050772</v>
      </c>
      <c r="M84" s="52">
        <v>1.7726269315673289</v>
      </c>
      <c r="N84" s="52">
        <v>1</v>
      </c>
      <c r="O84" s="52">
        <v>0</v>
      </c>
      <c r="P84" s="52">
        <v>0</v>
      </c>
      <c r="Q84" s="52">
        <v>0</v>
      </c>
      <c r="R84" s="52">
        <f t="shared" si="1"/>
        <v>8.3178807947019866</v>
      </c>
      <c r="S84" s="19">
        <v>3768</v>
      </c>
    </row>
    <row r="85" spans="1:19" x14ac:dyDescent="0.25">
      <c r="A85" s="212"/>
      <c r="B85" s="39" t="s">
        <v>101</v>
      </c>
      <c r="C85" s="22">
        <v>4</v>
      </c>
      <c r="D85" s="54" t="s">
        <v>13</v>
      </c>
      <c r="E85" s="58">
        <v>308</v>
      </c>
      <c r="F85" s="52">
        <v>0</v>
      </c>
      <c r="G85" s="52">
        <v>0</v>
      </c>
      <c r="H85" s="52">
        <v>0</v>
      </c>
      <c r="I85" s="52">
        <v>1.5292207792207793</v>
      </c>
      <c r="J85" s="52">
        <v>1</v>
      </c>
      <c r="K85" s="52">
        <v>1.9350649350649352</v>
      </c>
      <c r="L85" s="52">
        <v>2.6655844155844157</v>
      </c>
      <c r="M85" s="52">
        <v>1.9350649350649352</v>
      </c>
      <c r="N85" s="52">
        <v>1</v>
      </c>
      <c r="O85" s="52">
        <v>0</v>
      </c>
      <c r="P85" s="52">
        <v>0</v>
      </c>
      <c r="Q85" s="52">
        <v>0</v>
      </c>
      <c r="R85" s="52">
        <f t="shared" si="1"/>
        <v>8.8051948051948052</v>
      </c>
      <c r="S85" s="19">
        <v>2712</v>
      </c>
    </row>
    <row r="86" spans="1:19" x14ac:dyDescent="0.25">
      <c r="A86" s="210">
        <v>21</v>
      </c>
      <c r="B86" s="39" t="s">
        <v>102</v>
      </c>
      <c r="C86" s="18">
        <v>1</v>
      </c>
      <c r="D86" s="54" t="s">
        <v>13</v>
      </c>
      <c r="E86" s="58">
        <v>471</v>
      </c>
      <c r="F86" s="52">
        <v>0</v>
      </c>
      <c r="G86" s="52">
        <v>0</v>
      </c>
      <c r="H86" s="52">
        <v>0</v>
      </c>
      <c r="I86" s="52">
        <v>0</v>
      </c>
      <c r="J86" s="52">
        <v>0</v>
      </c>
      <c r="K86" s="52">
        <v>0</v>
      </c>
      <c r="L86" s="52">
        <v>0</v>
      </c>
      <c r="M86" s="52">
        <v>0</v>
      </c>
      <c r="N86" s="52">
        <v>0</v>
      </c>
      <c r="O86" s="52">
        <v>1</v>
      </c>
      <c r="P86" s="52">
        <v>0</v>
      </c>
      <c r="Q86" s="52">
        <v>0</v>
      </c>
      <c r="R86" s="52">
        <f t="shared" si="1"/>
        <v>1</v>
      </c>
      <c r="S86" s="19">
        <v>471</v>
      </c>
    </row>
    <row r="87" spans="1:19" x14ac:dyDescent="0.25">
      <c r="A87" s="211"/>
      <c r="B87" s="39" t="s">
        <v>102</v>
      </c>
      <c r="C87" s="20">
        <v>2</v>
      </c>
      <c r="D87" s="54" t="s">
        <v>13</v>
      </c>
      <c r="E87" s="58">
        <v>380</v>
      </c>
      <c r="F87" s="52">
        <v>0</v>
      </c>
      <c r="G87" s="52">
        <v>0</v>
      </c>
      <c r="H87" s="52">
        <v>0</v>
      </c>
      <c r="I87" s="52">
        <v>0</v>
      </c>
      <c r="J87" s="52">
        <v>0</v>
      </c>
      <c r="K87" s="52">
        <v>0</v>
      </c>
      <c r="L87" s="52">
        <v>0</v>
      </c>
      <c r="M87" s="52">
        <v>0</v>
      </c>
      <c r="N87" s="52">
        <v>0</v>
      </c>
      <c r="O87" s="52">
        <v>1</v>
      </c>
      <c r="P87" s="52">
        <v>0</v>
      </c>
      <c r="Q87" s="52">
        <v>0</v>
      </c>
      <c r="R87" s="52">
        <f t="shared" si="1"/>
        <v>1</v>
      </c>
      <c r="S87" s="19">
        <v>380</v>
      </c>
    </row>
    <row r="88" spans="1:19" x14ac:dyDescent="0.25">
      <c r="A88" s="211"/>
      <c r="B88" s="39" t="s">
        <v>102</v>
      </c>
      <c r="C88" s="21">
        <v>3</v>
      </c>
      <c r="D88" s="54" t="s">
        <v>13</v>
      </c>
      <c r="E88" s="58">
        <v>453</v>
      </c>
      <c r="F88" s="52">
        <v>0</v>
      </c>
      <c r="G88" s="52">
        <v>0</v>
      </c>
      <c r="H88" s="52">
        <v>0</v>
      </c>
      <c r="I88" s="52">
        <v>0</v>
      </c>
      <c r="J88" s="52">
        <v>0</v>
      </c>
      <c r="K88" s="52">
        <v>0</v>
      </c>
      <c r="L88" s="52">
        <v>0</v>
      </c>
      <c r="M88" s="52">
        <v>0</v>
      </c>
      <c r="N88" s="52">
        <v>0</v>
      </c>
      <c r="O88" s="52">
        <v>1</v>
      </c>
      <c r="P88" s="52">
        <v>0</v>
      </c>
      <c r="Q88" s="52">
        <v>0</v>
      </c>
      <c r="R88" s="52">
        <f t="shared" si="1"/>
        <v>1</v>
      </c>
      <c r="S88" s="19">
        <v>453</v>
      </c>
    </row>
    <row r="89" spans="1:19" x14ac:dyDescent="0.25">
      <c r="A89" s="212"/>
      <c r="B89" s="39" t="s">
        <v>102</v>
      </c>
      <c r="C89" s="22">
        <v>4</v>
      </c>
      <c r="D89" s="54" t="s">
        <v>13</v>
      </c>
      <c r="E89" s="58">
        <v>308</v>
      </c>
      <c r="F89" s="52">
        <v>0</v>
      </c>
      <c r="G89" s="52">
        <v>0</v>
      </c>
      <c r="H89" s="52">
        <v>0</v>
      </c>
      <c r="I89" s="52">
        <v>0</v>
      </c>
      <c r="J89" s="52">
        <v>0</v>
      </c>
      <c r="K89" s="52">
        <v>0</v>
      </c>
      <c r="L89" s="52">
        <v>0</v>
      </c>
      <c r="M89" s="52">
        <v>0</v>
      </c>
      <c r="N89" s="52">
        <v>0</v>
      </c>
      <c r="O89" s="52">
        <v>6.4935064935064929E-2</v>
      </c>
      <c r="P89" s="52">
        <v>0</v>
      </c>
      <c r="Q89" s="52">
        <v>0</v>
      </c>
      <c r="R89" s="52">
        <f t="shared" si="1"/>
        <v>6.4935064935064929E-2</v>
      </c>
      <c r="S89" s="19">
        <v>20</v>
      </c>
    </row>
    <row r="90" spans="1:19" x14ac:dyDescent="0.25">
      <c r="A90" s="210">
        <v>22</v>
      </c>
      <c r="B90" s="39" t="s">
        <v>103</v>
      </c>
      <c r="C90" s="18">
        <v>1</v>
      </c>
      <c r="D90" s="54" t="s">
        <v>119</v>
      </c>
      <c r="E90" s="59">
        <v>0</v>
      </c>
      <c r="F90" s="60" t="s">
        <v>239</v>
      </c>
      <c r="G90" s="60" t="s">
        <v>239</v>
      </c>
      <c r="H90" s="60" t="s">
        <v>239</v>
      </c>
      <c r="I90" s="60" t="s">
        <v>239</v>
      </c>
      <c r="J90" s="60" t="s">
        <v>239</v>
      </c>
      <c r="K90" s="60" t="s">
        <v>239</v>
      </c>
      <c r="L90" s="60" t="s">
        <v>239</v>
      </c>
      <c r="M90" s="60" t="s">
        <v>239</v>
      </c>
      <c r="N90" s="60" t="s">
        <v>239</v>
      </c>
      <c r="O90" s="60" t="s">
        <v>239</v>
      </c>
      <c r="P90" s="60" t="s">
        <v>239</v>
      </c>
      <c r="Q90" s="60" t="s">
        <v>239</v>
      </c>
      <c r="R90" s="60" t="str">
        <f t="shared" si="1"/>
        <v>0,00</v>
      </c>
      <c r="S90" s="19">
        <v>0</v>
      </c>
    </row>
    <row r="91" spans="1:19" x14ac:dyDescent="0.25">
      <c r="A91" s="211"/>
      <c r="B91" s="39" t="s">
        <v>103</v>
      </c>
      <c r="C91" s="20">
        <v>2</v>
      </c>
      <c r="D91" s="54" t="s">
        <v>119</v>
      </c>
      <c r="E91" s="59">
        <v>0</v>
      </c>
      <c r="F91" s="60" t="s">
        <v>239</v>
      </c>
      <c r="G91" s="60" t="s">
        <v>239</v>
      </c>
      <c r="H91" s="60" t="s">
        <v>239</v>
      </c>
      <c r="I91" s="60" t="s">
        <v>239</v>
      </c>
      <c r="J91" s="60" t="s">
        <v>239</v>
      </c>
      <c r="K91" s="60" t="s">
        <v>239</v>
      </c>
      <c r="L91" s="60" t="s">
        <v>239</v>
      </c>
      <c r="M91" s="60" t="s">
        <v>239</v>
      </c>
      <c r="N91" s="60" t="s">
        <v>239</v>
      </c>
      <c r="O91" s="60" t="s">
        <v>239</v>
      </c>
      <c r="P91" s="60" t="s">
        <v>239</v>
      </c>
      <c r="Q91" s="60" t="s">
        <v>239</v>
      </c>
      <c r="R91" s="60" t="str">
        <f t="shared" si="1"/>
        <v>0,00</v>
      </c>
      <c r="S91" s="19">
        <v>0</v>
      </c>
    </row>
    <row r="92" spans="1:19" x14ac:dyDescent="0.25">
      <c r="A92" s="211"/>
      <c r="B92" s="39" t="s">
        <v>103</v>
      </c>
      <c r="C92" s="21">
        <v>3</v>
      </c>
      <c r="D92" s="54" t="s">
        <v>119</v>
      </c>
      <c r="E92" s="58">
        <v>0</v>
      </c>
      <c r="F92" s="52" t="s">
        <v>239</v>
      </c>
      <c r="G92" s="52" t="s">
        <v>239</v>
      </c>
      <c r="H92" s="52" t="s">
        <v>239</v>
      </c>
      <c r="I92" s="52" t="s">
        <v>239</v>
      </c>
      <c r="J92" s="52" t="s">
        <v>239</v>
      </c>
      <c r="K92" s="52" t="s">
        <v>239</v>
      </c>
      <c r="L92" s="52" t="s">
        <v>239</v>
      </c>
      <c r="M92" s="52" t="s">
        <v>239</v>
      </c>
      <c r="N92" s="52" t="s">
        <v>239</v>
      </c>
      <c r="O92" s="52" t="s">
        <v>239</v>
      </c>
      <c r="P92" s="52" t="s">
        <v>239</v>
      </c>
      <c r="Q92" s="52" t="s">
        <v>239</v>
      </c>
      <c r="R92" s="52" t="str">
        <f t="shared" si="1"/>
        <v>0,00</v>
      </c>
      <c r="S92" s="19">
        <v>0</v>
      </c>
    </row>
    <row r="93" spans="1:19" x14ac:dyDescent="0.25">
      <c r="A93" s="212"/>
      <c r="B93" s="39" t="s">
        <v>103</v>
      </c>
      <c r="C93" s="22">
        <v>4</v>
      </c>
      <c r="D93" s="54" t="s">
        <v>119</v>
      </c>
      <c r="E93" s="58">
        <v>341</v>
      </c>
      <c r="F93" s="52">
        <v>0</v>
      </c>
      <c r="G93" s="52">
        <v>0</v>
      </c>
      <c r="H93" s="52">
        <v>0</v>
      </c>
      <c r="I93" s="52">
        <v>0</v>
      </c>
      <c r="J93" s="52">
        <v>1</v>
      </c>
      <c r="K93" s="52">
        <v>1</v>
      </c>
      <c r="L93" s="52">
        <v>0</v>
      </c>
      <c r="M93" s="52">
        <v>0</v>
      </c>
      <c r="N93" s="52">
        <v>0</v>
      </c>
      <c r="O93" s="52">
        <v>0</v>
      </c>
      <c r="P93" s="52">
        <v>0</v>
      </c>
      <c r="Q93" s="52">
        <v>0</v>
      </c>
      <c r="R93" s="52">
        <f t="shared" si="1"/>
        <v>2</v>
      </c>
      <c r="S93" s="19">
        <v>682</v>
      </c>
    </row>
    <row r="94" spans="1:19" x14ac:dyDescent="0.25">
      <c r="A94" s="210">
        <v>23</v>
      </c>
      <c r="B94" s="39" t="s">
        <v>104</v>
      </c>
      <c r="C94" s="18">
        <v>1</v>
      </c>
      <c r="D94" s="54" t="s">
        <v>119</v>
      </c>
      <c r="E94" s="58">
        <v>113</v>
      </c>
      <c r="F94" s="52">
        <v>0</v>
      </c>
      <c r="G94" s="52">
        <v>0</v>
      </c>
      <c r="H94" s="52">
        <v>0</v>
      </c>
      <c r="I94" s="52">
        <v>1</v>
      </c>
      <c r="J94" s="52">
        <v>0</v>
      </c>
      <c r="K94" s="52">
        <v>0</v>
      </c>
      <c r="L94" s="52">
        <v>0</v>
      </c>
      <c r="M94" s="52">
        <v>0</v>
      </c>
      <c r="N94" s="52">
        <v>0</v>
      </c>
      <c r="O94" s="52">
        <v>0</v>
      </c>
      <c r="P94" s="52">
        <v>0</v>
      </c>
      <c r="Q94" s="52">
        <v>0</v>
      </c>
      <c r="R94" s="52">
        <f t="shared" si="1"/>
        <v>1</v>
      </c>
      <c r="S94" s="19">
        <v>113</v>
      </c>
    </row>
    <row r="95" spans="1:19" x14ac:dyDescent="0.25">
      <c r="A95" s="211"/>
      <c r="B95" s="39" t="s">
        <v>104</v>
      </c>
      <c r="C95" s="20">
        <v>2</v>
      </c>
      <c r="D95" s="54" t="s">
        <v>119</v>
      </c>
      <c r="E95" s="58">
        <v>125</v>
      </c>
      <c r="F95" s="52">
        <v>0</v>
      </c>
      <c r="G95" s="52">
        <v>0</v>
      </c>
      <c r="H95" s="52">
        <v>0</v>
      </c>
      <c r="I95" s="52">
        <v>0.90400000000000003</v>
      </c>
      <c r="J95" s="52">
        <v>0</v>
      </c>
      <c r="K95" s="52">
        <v>0</v>
      </c>
      <c r="L95" s="52">
        <v>0</v>
      </c>
      <c r="M95" s="52">
        <v>0</v>
      </c>
      <c r="N95" s="52">
        <v>0</v>
      </c>
      <c r="O95" s="52">
        <v>0</v>
      </c>
      <c r="P95" s="52">
        <v>0</v>
      </c>
      <c r="Q95" s="52">
        <v>0</v>
      </c>
      <c r="R95" s="52">
        <f t="shared" si="1"/>
        <v>1</v>
      </c>
      <c r="S95" s="19">
        <v>125</v>
      </c>
    </row>
    <row r="96" spans="1:19" x14ac:dyDescent="0.25">
      <c r="A96" s="211"/>
      <c r="B96" s="39" t="s">
        <v>104</v>
      </c>
      <c r="C96" s="21">
        <v>3</v>
      </c>
      <c r="D96" s="54" t="s">
        <v>119</v>
      </c>
      <c r="E96" s="58">
        <v>132</v>
      </c>
      <c r="F96" s="52">
        <v>0</v>
      </c>
      <c r="G96" s="52">
        <v>0</v>
      </c>
      <c r="H96" s="52">
        <v>0</v>
      </c>
      <c r="I96" s="52">
        <v>0.85606060606060608</v>
      </c>
      <c r="J96" s="52">
        <v>0</v>
      </c>
      <c r="K96" s="52">
        <v>0</v>
      </c>
      <c r="L96" s="52">
        <v>0</v>
      </c>
      <c r="M96" s="52">
        <v>0</v>
      </c>
      <c r="N96" s="52">
        <v>0</v>
      </c>
      <c r="O96" s="52">
        <v>0</v>
      </c>
      <c r="P96" s="52">
        <v>0</v>
      </c>
      <c r="Q96" s="52">
        <v>0</v>
      </c>
      <c r="R96" s="52">
        <f t="shared" si="1"/>
        <v>1</v>
      </c>
      <c r="S96" s="19">
        <v>132</v>
      </c>
    </row>
    <row r="97" spans="1:19" x14ac:dyDescent="0.25">
      <c r="A97" s="212"/>
      <c r="B97" s="39" t="s">
        <v>104</v>
      </c>
      <c r="C97" s="22">
        <v>4</v>
      </c>
      <c r="D97" s="54" t="s">
        <v>119</v>
      </c>
      <c r="E97" s="58">
        <v>148</v>
      </c>
      <c r="F97" s="52">
        <v>0</v>
      </c>
      <c r="G97" s="52">
        <v>0</v>
      </c>
      <c r="H97" s="52">
        <v>0</v>
      </c>
      <c r="I97" s="52">
        <v>0.76351351351351349</v>
      </c>
      <c r="J97" s="52">
        <v>0</v>
      </c>
      <c r="K97" s="52">
        <v>0</v>
      </c>
      <c r="L97" s="52">
        <v>0</v>
      </c>
      <c r="M97" s="52">
        <v>0</v>
      </c>
      <c r="N97" s="52">
        <v>0</v>
      </c>
      <c r="O97" s="52">
        <v>0</v>
      </c>
      <c r="P97" s="52">
        <v>0</v>
      </c>
      <c r="Q97" s="52">
        <v>0</v>
      </c>
      <c r="R97" s="52">
        <f t="shared" si="1"/>
        <v>1</v>
      </c>
      <c r="S97" s="19">
        <v>148</v>
      </c>
    </row>
    <row r="98" spans="1:19" x14ac:dyDescent="0.25">
      <c r="A98" s="210">
        <v>24</v>
      </c>
      <c r="B98" s="39" t="s">
        <v>105</v>
      </c>
      <c r="C98" s="18">
        <v>1</v>
      </c>
      <c r="D98" s="54" t="s">
        <v>119</v>
      </c>
      <c r="E98" s="58">
        <v>13</v>
      </c>
      <c r="F98" s="52">
        <v>21.923076923076923</v>
      </c>
      <c r="G98" s="52">
        <v>19.076923076923077</v>
      </c>
      <c r="H98" s="52">
        <v>20</v>
      </c>
      <c r="I98" s="52">
        <v>21</v>
      </c>
      <c r="J98" s="52">
        <v>21</v>
      </c>
      <c r="K98" s="52">
        <v>20</v>
      </c>
      <c r="L98" s="52">
        <v>22</v>
      </c>
      <c r="M98" s="52">
        <v>20.076923076923077</v>
      </c>
      <c r="N98" s="52">
        <v>21</v>
      </c>
      <c r="O98" s="52">
        <v>22</v>
      </c>
      <c r="P98" s="52">
        <v>19.076923076923077</v>
      </c>
      <c r="Q98" s="52">
        <v>21.923076923076923</v>
      </c>
      <c r="R98" s="52">
        <f t="shared" si="1"/>
        <v>249.07692307692307</v>
      </c>
      <c r="S98" s="19">
        <v>3238</v>
      </c>
    </row>
    <row r="99" spans="1:19" x14ac:dyDescent="0.25">
      <c r="A99" s="211"/>
      <c r="B99" s="39" t="s">
        <v>105</v>
      </c>
      <c r="C99" s="20">
        <v>2</v>
      </c>
      <c r="D99" s="54" t="s">
        <v>119</v>
      </c>
      <c r="E99" s="58">
        <v>16</v>
      </c>
      <c r="F99" s="52">
        <v>11.8125</v>
      </c>
      <c r="G99" s="52">
        <v>15.5</v>
      </c>
      <c r="H99" s="52">
        <v>16.25</v>
      </c>
      <c r="I99" s="52">
        <v>17.0625</v>
      </c>
      <c r="J99" s="52">
        <v>9</v>
      </c>
      <c r="K99" s="52">
        <v>8</v>
      </c>
      <c r="L99" s="52">
        <v>17.875</v>
      </c>
      <c r="M99" s="52">
        <v>8.0625</v>
      </c>
      <c r="N99" s="52">
        <v>9</v>
      </c>
      <c r="O99" s="52">
        <v>11.875</v>
      </c>
      <c r="P99" s="52">
        <v>8</v>
      </c>
      <c r="Q99" s="52">
        <v>9</v>
      </c>
      <c r="R99" s="52">
        <f t="shared" si="1"/>
        <v>110.6875</v>
      </c>
      <c r="S99" s="19">
        <v>1771</v>
      </c>
    </row>
    <row r="100" spans="1:19" x14ac:dyDescent="0.25">
      <c r="A100" s="211"/>
      <c r="B100" s="39" t="s">
        <v>105</v>
      </c>
      <c r="C100" s="21">
        <v>3</v>
      </c>
      <c r="D100" s="54" t="s">
        <v>119</v>
      </c>
      <c r="E100" s="58">
        <v>8</v>
      </c>
      <c r="F100" s="52">
        <v>5.5</v>
      </c>
      <c r="G100" s="52">
        <v>31</v>
      </c>
      <c r="H100" s="52">
        <v>32.5</v>
      </c>
      <c r="I100" s="52">
        <v>34.125</v>
      </c>
      <c r="J100" s="52">
        <v>5.5</v>
      </c>
      <c r="K100" s="52">
        <v>4.5</v>
      </c>
      <c r="L100" s="52">
        <v>35.75</v>
      </c>
      <c r="M100" s="52">
        <v>5.5</v>
      </c>
      <c r="N100" s="52">
        <v>4.625</v>
      </c>
      <c r="O100" s="52">
        <v>5.625</v>
      </c>
      <c r="P100" s="52">
        <v>4.5</v>
      </c>
      <c r="Q100" s="52">
        <v>4.625</v>
      </c>
      <c r="R100" s="52">
        <f t="shared" si="1"/>
        <v>59.625</v>
      </c>
      <c r="S100" s="19">
        <v>477</v>
      </c>
    </row>
    <row r="101" spans="1:19" x14ac:dyDescent="0.25">
      <c r="A101" s="212"/>
      <c r="B101" s="39" t="s">
        <v>105</v>
      </c>
      <c r="C101" s="22">
        <v>4</v>
      </c>
      <c r="D101" s="54" t="s">
        <v>119</v>
      </c>
      <c r="E101" s="58">
        <v>5</v>
      </c>
      <c r="F101" s="52">
        <v>3.4</v>
      </c>
      <c r="G101" s="52">
        <v>49.6</v>
      </c>
      <c r="H101" s="52">
        <v>52</v>
      </c>
      <c r="I101" s="52">
        <v>54.6</v>
      </c>
      <c r="J101" s="52">
        <v>3.4</v>
      </c>
      <c r="K101" s="52">
        <v>3.2</v>
      </c>
      <c r="L101" s="52">
        <v>57.2</v>
      </c>
      <c r="M101" s="52">
        <v>3.4</v>
      </c>
      <c r="N101" s="52">
        <v>3.4</v>
      </c>
      <c r="O101" s="52">
        <v>3.6</v>
      </c>
      <c r="P101" s="52">
        <v>3.2</v>
      </c>
      <c r="Q101" s="52">
        <v>3.4</v>
      </c>
      <c r="R101" s="52">
        <f t="shared" si="1"/>
        <v>41.2</v>
      </c>
      <c r="S101" s="19">
        <v>206</v>
      </c>
    </row>
    <row r="102" spans="1:19" ht="14.45" customHeight="1" x14ac:dyDescent="0.25">
      <c r="A102" s="210">
        <v>25</v>
      </c>
      <c r="B102" s="39" t="s">
        <v>106</v>
      </c>
      <c r="C102" s="18">
        <v>1</v>
      </c>
      <c r="D102" s="54" t="s">
        <v>119</v>
      </c>
      <c r="E102" s="59">
        <v>0</v>
      </c>
      <c r="F102" s="60" t="s">
        <v>239</v>
      </c>
      <c r="G102" s="60" t="s">
        <v>239</v>
      </c>
      <c r="H102" s="60" t="s">
        <v>239</v>
      </c>
      <c r="I102" s="60" t="s">
        <v>239</v>
      </c>
      <c r="J102" s="60" t="s">
        <v>239</v>
      </c>
      <c r="K102" s="60" t="s">
        <v>239</v>
      </c>
      <c r="L102" s="60" t="s">
        <v>239</v>
      </c>
      <c r="M102" s="60" t="s">
        <v>239</v>
      </c>
      <c r="N102" s="60" t="s">
        <v>239</v>
      </c>
      <c r="O102" s="60" t="s">
        <v>239</v>
      </c>
      <c r="P102" s="60" t="s">
        <v>239</v>
      </c>
      <c r="Q102" s="60" t="s">
        <v>239</v>
      </c>
      <c r="R102" s="60" t="str">
        <f t="shared" si="1"/>
        <v>0,00</v>
      </c>
      <c r="S102" s="19">
        <v>0</v>
      </c>
    </row>
    <row r="103" spans="1:19" x14ac:dyDescent="0.25">
      <c r="A103" s="211"/>
      <c r="B103" s="39" t="s">
        <v>106</v>
      </c>
      <c r="C103" s="20">
        <v>2</v>
      </c>
      <c r="D103" s="54" t="s">
        <v>119</v>
      </c>
      <c r="E103" s="59">
        <v>0</v>
      </c>
      <c r="F103" s="60" t="s">
        <v>239</v>
      </c>
      <c r="G103" s="60" t="s">
        <v>239</v>
      </c>
      <c r="H103" s="60" t="s">
        <v>239</v>
      </c>
      <c r="I103" s="60" t="s">
        <v>239</v>
      </c>
      <c r="J103" s="60" t="s">
        <v>239</v>
      </c>
      <c r="K103" s="60" t="s">
        <v>239</v>
      </c>
      <c r="L103" s="60" t="s">
        <v>239</v>
      </c>
      <c r="M103" s="60" t="s">
        <v>239</v>
      </c>
      <c r="N103" s="60" t="s">
        <v>239</v>
      </c>
      <c r="O103" s="60" t="s">
        <v>239</v>
      </c>
      <c r="P103" s="60" t="s">
        <v>239</v>
      </c>
      <c r="Q103" s="60" t="s">
        <v>239</v>
      </c>
      <c r="R103" s="60" t="str">
        <f t="shared" si="1"/>
        <v>0,00</v>
      </c>
      <c r="S103" s="19">
        <v>0</v>
      </c>
    </row>
    <row r="104" spans="1:19" x14ac:dyDescent="0.25">
      <c r="A104" s="211"/>
      <c r="B104" s="39" t="s">
        <v>106</v>
      </c>
      <c r="C104" s="21">
        <v>3</v>
      </c>
      <c r="D104" s="54" t="s">
        <v>119</v>
      </c>
      <c r="E104" s="58">
        <v>0</v>
      </c>
      <c r="F104" s="52" t="s">
        <v>239</v>
      </c>
      <c r="G104" s="52" t="s">
        <v>239</v>
      </c>
      <c r="H104" s="52" t="s">
        <v>239</v>
      </c>
      <c r="I104" s="52" t="s">
        <v>239</v>
      </c>
      <c r="J104" s="52" t="s">
        <v>239</v>
      </c>
      <c r="K104" s="52" t="s">
        <v>239</v>
      </c>
      <c r="L104" s="52" t="s">
        <v>239</v>
      </c>
      <c r="M104" s="52" t="s">
        <v>239</v>
      </c>
      <c r="N104" s="52" t="s">
        <v>239</v>
      </c>
      <c r="O104" s="52" t="s">
        <v>239</v>
      </c>
      <c r="P104" s="52" t="s">
        <v>239</v>
      </c>
      <c r="Q104" s="52" t="s">
        <v>239</v>
      </c>
      <c r="R104" s="60" t="str">
        <f t="shared" si="1"/>
        <v>0,00</v>
      </c>
      <c r="S104" s="19">
        <v>0</v>
      </c>
    </row>
    <row r="105" spans="1:19" x14ac:dyDescent="0.25">
      <c r="A105" s="212"/>
      <c r="B105" s="39" t="s">
        <v>106</v>
      </c>
      <c r="C105" s="22">
        <v>4</v>
      </c>
      <c r="D105" s="54" t="s">
        <v>119</v>
      </c>
      <c r="E105" s="58">
        <v>24</v>
      </c>
      <c r="F105" s="52">
        <v>0</v>
      </c>
      <c r="G105" s="52">
        <v>0</v>
      </c>
      <c r="H105" s="52">
        <v>0</v>
      </c>
      <c r="I105" s="52">
        <v>0</v>
      </c>
      <c r="J105" s="52">
        <v>1</v>
      </c>
      <c r="K105" s="52">
        <v>1</v>
      </c>
      <c r="L105" s="52">
        <v>0</v>
      </c>
      <c r="M105" s="52">
        <v>1</v>
      </c>
      <c r="N105" s="52">
        <v>1</v>
      </c>
      <c r="O105" s="52">
        <v>0</v>
      </c>
      <c r="P105" s="52">
        <v>0</v>
      </c>
      <c r="Q105" s="52">
        <v>0</v>
      </c>
      <c r="R105" s="52">
        <f t="shared" si="1"/>
        <v>6</v>
      </c>
      <c r="S105" s="19">
        <v>144</v>
      </c>
    </row>
    <row r="106" spans="1:19" x14ac:dyDescent="0.25">
      <c r="A106" s="210">
        <v>26</v>
      </c>
      <c r="B106" s="39" t="s">
        <v>107</v>
      </c>
      <c r="C106" s="18">
        <v>1</v>
      </c>
      <c r="D106" s="54" t="s">
        <v>119</v>
      </c>
      <c r="E106" s="59">
        <v>0</v>
      </c>
      <c r="F106" s="60" t="s">
        <v>239</v>
      </c>
      <c r="G106" s="60" t="s">
        <v>239</v>
      </c>
      <c r="H106" s="60" t="s">
        <v>239</v>
      </c>
      <c r="I106" s="60" t="s">
        <v>239</v>
      </c>
      <c r="J106" s="60" t="s">
        <v>239</v>
      </c>
      <c r="K106" s="60" t="s">
        <v>239</v>
      </c>
      <c r="L106" s="60" t="s">
        <v>239</v>
      </c>
      <c r="M106" s="60" t="s">
        <v>239</v>
      </c>
      <c r="N106" s="60" t="s">
        <v>239</v>
      </c>
      <c r="O106" s="60" t="s">
        <v>239</v>
      </c>
      <c r="P106" s="60" t="s">
        <v>239</v>
      </c>
      <c r="Q106" s="60" t="s">
        <v>239</v>
      </c>
      <c r="R106" s="60" t="str">
        <f t="shared" si="1"/>
        <v>0,00</v>
      </c>
      <c r="S106" s="19">
        <v>0</v>
      </c>
    </row>
    <row r="107" spans="1:19" x14ac:dyDescent="0.25">
      <c r="A107" s="211"/>
      <c r="B107" s="39" t="s">
        <v>107</v>
      </c>
      <c r="C107" s="20">
        <v>2</v>
      </c>
      <c r="D107" s="54" t="s">
        <v>119</v>
      </c>
      <c r="E107" s="59">
        <v>0</v>
      </c>
      <c r="F107" s="60" t="s">
        <v>239</v>
      </c>
      <c r="G107" s="60" t="s">
        <v>239</v>
      </c>
      <c r="H107" s="60" t="s">
        <v>239</v>
      </c>
      <c r="I107" s="60" t="s">
        <v>239</v>
      </c>
      <c r="J107" s="60" t="s">
        <v>239</v>
      </c>
      <c r="K107" s="60" t="s">
        <v>239</v>
      </c>
      <c r="L107" s="60" t="s">
        <v>239</v>
      </c>
      <c r="M107" s="60" t="s">
        <v>239</v>
      </c>
      <c r="N107" s="60" t="s">
        <v>239</v>
      </c>
      <c r="O107" s="60" t="s">
        <v>239</v>
      </c>
      <c r="P107" s="60" t="s">
        <v>239</v>
      </c>
      <c r="Q107" s="60" t="s">
        <v>239</v>
      </c>
      <c r="R107" s="60" t="str">
        <f t="shared" si="1"/>
        <v>0,00</v>
      </c>
      <c r="S107" s="19">
        <v>0</v>
      </c>
    </row>
    <row r="108" spans="1:19" x14ac:dyDescent="0.25">
      <c r="A108" s="211"/>
      <c r="B108" s="39" t="s">
        <v>107</v>
      </c>
      <c r="C108" s="21">
        <v>3</v>
      </c>
      <c r="D108" s="54" t="s">
        <v>119</v>
      </c>
      <c r="E108" s="59">
        <v>0</v>
      </c>
      <c r="F108" s="60" t="s">
        <v>239</v>
      </c>
      <c r="G108" s="60" t="s">
        <v>239</v>
      </c>
      <c r="H108" s="60" t="s">
        <v>239</v>
      </c>
      <c r="I108" s="60" t="s">
        <v>239</v>
      </c>
      <c r="J108" s="60" t="s">
        <v>239</v>
      </c>
      <c r="K108" s="60" t="s">
        <v>239</v>
      </c>
      <c r="L108" s="60" t="s">
        <v>239</v>
      </c>
      <c r="M108" s="60" t="s">
        <v>239</v>
      </c>
      <c r="N108" s="60" t="s">
        <v>239</v>
      </c>
      <c r="O108" s="60" t="s">
        <v>239</v>
      </c>
      <c r="P108" s="60" t="s">
        <v>239</v>
      </c>
      <c r="Q108" s="60" t="s">
        <v>239</v>
      </c>
      <c r="R108" s="60" t="str">
        <f t="shared" si="1"/>
        <v>0,00</v>
      </c>
      <c r="S108" s="19">
        <v>0</v>
      </c>
    </row>
    <row r="109" spans="1:19" x14ac:dyDescent="0.25">
      <c r="A109" s="212"/>
      <c r="B109" s="39" t="s">
        <v>107</v>
      </c>
      <c r="C109" s="22">
        <v>4</v>
      </c>
      <c r="D109" s="54" t="s">
        <v>119</v>
      </c>
      <c r="E109" s="58">
        <v>7</v>
      </c>
      <c r="F109" s="52">
        <v>0</v>
      </c>
      <c r="G109" s="52">
        <v>0</v>
      </c>
      <c r="H109" s="52">
        <v>0</v>
      </c>
      <c r="I109" s="52">
        <v>0</v>
      </c>
      <c r="J109" s="52">
        <v>0</v>
      </c>
      <c r="K109" s="52">
        <v>0</v>
      </c>
      <c r="L109" s="52">
        <v>0</v>
      </c>
      <c r="M109" s="52">
        <v>0</v>
      </c>
      <c r="N109" s="52">
        <v>0</v>
      </c>
      <c r="O109" s="52">
        <v>0</v>
      </c>
      <c r="P109" s="52">
        <v>0</v>
      </c>
      <c r="Q109" s="52">
        <v>0</v>
      </c>
      <c r="R109" s="52">
        <f t="shared" si="1"/>
        <v>1</v>
      </c>
      <c r="S109" s="19">
        <v>7</v>
      </c>
    </row>
    <row r="110" spans="1:19" x14ac:dyDescent="0.25">
      <c r="A110" s="210">
        <v>27</v>
      </c>
      <c r="B110" s="39" t="s">
        <v>108</v>
      </c>
      <c r="C110" s="18">
        <v>1</v>
      </c>
      <c r="D110" s="54" t="s">
        <v>119</v>
      </c>
      <c r="E110" s="59">
        <v>0</v>
      </c>
      <c r="F110" s="60" t="s">
        <v>239</v>
      </c>
      <c r="G110" s="60" t="s">
        <v>239</v>
      </c>
      <c r="H110" s="60" t="s">
        <v>239</v>
      </c>
      <c r="I110" s="60" t="s">
        <v>239</v>
      </c>
      <c r="J110" s="60" t="s">
        <v>239</v>
      </c>
      <c r="K110" s="60" t="s">
        <v>239</v>
      </c>
      <c r="L110" s="60" t="s">
        <v>239</v>
      </c>
      <c r="M110" s="60" t="s">
        <v>239</v>
      </c>
      <c r="N110" s="60" t="s">
        <v>239</v>
      </c>
      <c r="O110" s="60" t="s">
        <v>239</v>
      </c>
      <c r="P110" s="60" t="s">
        <v>239</v>
      </c>
      <c r="Q110" s="60" t="s">
        <v>239</v>
      </c>
      <c r="R110" s="60" t="str">
        <f t="shared" si="1"/>
        <v>0,00</v>
      </c>
      <c r="S110" s="19">
        <v>0</v>
      </c>
    </row>
    <row r="111" spans="1:19" x14ac:dyDescent="0.25">
      <c r="A111" s="211"/>
      <c r="B111" s="39" t="s">
        <v>108</v>
      </c>
      <c r="C111" s="20">
        <v>2</v>
      </c>
      <c r="D111" s="54" t="s">
        <v>119</v>
      </c>
      <c r="E111" s="59">
        <v>0</v>
      </c>
      <c r="F111" s="60" t="s">
        <v>239</v>
      </c>
      <c r="G111" s="60" t="s">
        <v>239</v>
      </c>
      <c r="H111" s="60" t="s">
        <v>239</v>
      </c>
      <c r="I111" s="60" t="s">
        <v>239</v>
      </c>
      <c r="J111" s="60" t="s">
        <v>239</v>
      </c>
      <c r="K111" s="60" t="s">
        <v>239</v>
      </c>
      <c r="L111" s="60" t="s">
        <v>239</v>
      </c>
      <c r="M111" s="60" t="s">
        <v>239</v>
      </c>
      <c r="N111" s="60" t="s">
        <v>239</v>
      </c>
      <c r="O111" s="60" t="s">
        <v>239</v>
      </c>
      <c r="P111" s="60" t="s">
        <v>239</v>
      </c>
      <c r="Q111" s="60" t="s">
        <v>239</v>
      </c>
      <c r="R111" s="60" t="str">
        <f t="shared" si="1"/>
        <v>0,00</v>
      </c>
      <c r="S111" s="19">
        <v>0</v>
      </c>
    </row>
    <row r="112" spans="1:19" x14ac:dyDescent="0.25">
      <c r="A112" s="211"/>
      <c r="B112" s="39" t="s">
        <v>108</v>
      </c>
      <c r="C112" s="21">
        <v>3</v>
      </c>
      <c r="D112" s="54" t="s">
        <v>119</v>
      </c>
      <c r="E112" s="59">
        <v>0</v>
      </c>
      <c r="F112" s="60" t="s">
        <v>239</v>
      </c>
      <c r="G112" s="60" t="s">
        <v>239</v>
      </c>
      <c r="H112" s="60" t="s">
        <v>239</v>
      </c>
      <c r="I112" s="60" t="s">
        <v>239</v>
      </c>
      <c r="J112" s="60" t="s">
        <v>239</v>
      </c>
      <c r="K112" s="60" t="s">
        <v>239</v>
      </c>
      <c r="L112" s="60" t="s">
        <v>239</v>
      </c>
      <c r="M112" s="60" t="s">
        <v>239</v>
      </c>
      <c r="N112" s="60" t="s">
        <v>239</v>
      </c>
      <c r="O112" s="60" t="s">
        <v>239</v>
      </c>
      <c r="P112" s="60" t="s">
        <v>239</v>
      </c>
      <c r="Q112" s="60" t="s">
        <v>239</v>
      </c>
      <c r="R112" s="60" t="str">
        <f t="shared" si="1"/>
        <v>0,00</v>
      </c>
      <c r="S112" s="19">
        <v>0</v>
      </c>
    </row>
    <row r="113" spans="1:19" x14ac:dyDescent="0.25">
      <c r="A113" s="212"/>
      <c r="B113" s="39" t="s">
        <v>108</v>
      </c>
      <c r="C113" s="22">
        <v>4</v>
      </c>
      <c r="D113" s="54" t="s">
        <v>119</v>
      </c>
      <c r="E113" s="58">
        <v>45</v>
      </c>
      <c r="F113" s="52">
        <v>0</v>
      </c>
      <c r="G113" s="52">
        <v>0</v>
      </c>
      <c r="H113" s="52">
        <v>0</v>
      </c>
      <c r="I113" s="52">
        <v>0</v>
      </c>
      <c r="J113" s="52">
        <v>0</v>
      </c>
      <c r="K113" s="52">
        <v>0</v>
      </c>
      <c r="L113" s="52">
        <v>0</v>
      </c>
      <c r="M113" s="52">
        <v>0</v>
      </c>
      <c r="N113" s="52">
        <v>0</v>
      </c>
      <c r="O113" s="52">
        <v>0</v>
      </c>
      <c r="P113" s="52">
        <v>0</v>
      </c>
      <c r="Q113" s="52">
        <v>0</v>
      </c>
      <c r="R113" s="52">
        <f t="shared" si="1"/>
        <v>1</v>
      </c>
      <c r="S113" s="19">
        <v>45</v>
      </c>
    </row>
    <row r="114" spans="1:19" x14ac:dyDescent="0.25">
      <c r="A114" s="210">
        <v>28</v>
      </c>
      <c r="B114" s="39" t="s">
        <v>109</v>
      </c>
      <c r="C114" s="18">
        <v>1</v>
      </c>
      <c r="D114" s="54" t="s">
        <v>119</v>
      </c>
      <c r="E114" s="59">
        <v>0</v>
      </c>
      <c r="F114" s="60" t="s">
        <v>239</v>
      </c>
      <c r="G114" s="60" t="s">
        <v>239</v>
      </c>
      <c r="H114" s="60" t="s">
        <v>239</v>
      </c>
      <c r="I114" s="60" t="s">
        <v>239</v>
      </c>
      <c r="J114" s="60" t="s">
        <v>239</v>
      </c>
      <c r="K114" s="60" t="s">
        <v>239</v>
      </c>
      <c r="L114" s="60" t="s">
        <v>239</v>
      </c>
      <c r="M114" s="60" t="s">
        <v>239</v>
      </c>
      <c r="N114" s="60" t="s">
        <v>239</v>
      </c>
      <c r="O114" s="60" t="s">
        <v>239</v>
      </c>
      <c r="P114" s="60" t="s">
        <v>239</v>
      </c>
      <c r="Q114" s="60" t="s">
        <v>239</v>
      </c>
      <c r="R114" s="52" t="str">
        <f t="shared" si="1"/>
        <v>0,00</v>
      </c>
      <c r="S114" s="19">
        <v>0</v>
      </c>
    </row>
    <row r="115" spans="1:19" x14ac:dyDescent="0.25">
      <c r="A115" s="211"/>
      <c r="B115" s="39" t="s">
        <v>109</v>
      </c>
      <c r="C115" s="20">
        <v>2</v>
      </c>
      <c r="D115" s="54" t="s">
        <v>119</v>
      </c>
      <c r="E115" s="59">
        <v>0</v>
      </c>
      <c r="F115" s="60" t="s">
        <v>239</v>
      </c>
      <c r="G115" s="60" t="s">
        <v>239</v>
      </c>
      <c r="H115" s="60" t="s">
        <v>239</v>
      </c>
      <c r="I115" s="60" t="s">
        <v>239</v>
      </c>
      <c r="J115" s="60" t="s">
        <v>239</v>
      </c>
      <c r="K115" s="60" t="s">
        <v>239</v>
      </c>
      <c r="L115" s="60" t="s">
        <v>239</v>
      </c>
      <c r="M115" s="60" t="s">
        <v>239</v>
      </c>
      <c r="N115" s="60" t="s">
        <v>239</v>
      </c>
      <c r="O115" s="60" t="s">
        <v>239</v>
      </c>
      <c r="P115" s="60" t="s">
        <v>239</v>
      </c>
      <c r="Q115" s="60" t="s">
        <v>239</v>
      </c>
      <c r="R115" s="52" t="str">
        <f t="shared" si="1"/>
        <v>0,00</v>
      </c>
      <c r="S115" s="19">
        <v>0</v>
      </c>
    </row>
    <row r="116" spans="1:19" x14ac:dyDescent="0.25">
      <c r="A116" s="211"/>
      <c r="B116" s="39" t="s">
        <v>109</v>
      </c>
      <c r="C116" s="21">
        <v>3</v>
      </c>
      <c r="D116" s="54" t="s">
        <v>119</v>
      </c>
      <c r="E116" s="59">
        <v>0</v>
      </c>
      <c r="F116" s="60" t="s">
        <v>239</v>
      </c>
      <c r="G116" s="60" t="s">
        <v>239</v>
      </c>
      <c r="H116" s="60" t="s">
        <v>239</v>
      </c>
      <c r="I116" s="60" t="s">
        <v>239</v>
      </c>
      <c r="J116" s="60" t="s">
        <v>239</v>
      </c>
      <c r="K116" s="60" t="s">
        <v>239</v>
      </c>
      <c r="L116" s="60" t="s">
        <v>239</v>
      </c>
      <c r="M116" s="60" t="s">
        <v>239</v>
      </c>
      <c r="N116" s="60" t="s">
        <v>239</v>
      </c>
      <c r="O116" s="60" t="s">
        <v>239</v>
      </c>
      <c r="P116" s="60" t="s">
        <v>239</v>
      </c>
      <c r="Q116" s="60" t="s">
        <v>239</v>
      </c>
      <c r="R116" s="52" t="str">
        <f t="shared" si="1"/>
        <v>0,00</v>
      </c>
      <c r="S116" s="19">
        <v>0</v>
      </c>
    </row>
    <row r="117" spans="1:19" x14ac:dyDescent="0.25">
      <c r="A117" s="212"/>
      <c r="B117" s="39" t="s">
        <v>109</v>
      </c>
      <c r="C117" s="22">
        <v>4</v>
      </c>
      <c r="D117" s="54" t="s">
        <v>119</v>
      </c>
      <c r="E117" s="58">
        <v>40</v>
      </c>
      <c r="F117" s="52">
        <v>0</v>
      </c>
      <c r="G117" s="52">
        <v>0</v>
      </c>
      <c r="H117" s="52">
        <v>0</v>
      </c>
      <c r="I117" s="52">
        <v>0</v>
      </c>
      <c r="J117" s="52">
        <v>0</v>
      </c>
      <c r="K117" s="52">
        <v>0</v>
      </c>
      <c r="L117" s="52">
        <v>0</v>
      </c>
      <c r="M117" s="52">
        <v>0</v>
      </c>
      <c r="N117" s="52">
        <v>0</v>
      </c>
      <c r="O117" s="52">
        <v>0</v>
      </c>
      <c r="P117" s="52">
        <v>0</v>
      </c>
      <c r="Q117" s="52">
        <v>0</v>
      </c>
      <c r="R117" s="52">
        <f t="shared" si="1"/>
        <v>1</v>
      </c>
      <c r="S117" s="19">
        <v>40</v>
      </c>
    </row>
    <row r="118" spans="1:19" x14ac:dyDescent="0.25">
      <c r="A118" s="210">
        <v>29</v>
      </c>
      <c r="B118" s="39" t="s">
        <v>110</v>
      </c>
      <c r="C118" s="18">
        <v>1</v>
      </c>
      <c r="D118" s="54" t="s">
        <v>119</v>
      </c>
      <c r="E118" s="59">
        <v>0</v>
      </c>
      <c r="F118" s="60" t="s">
        <v>239</v>
      </c>
      <c r="G118" s="60" t="s">
        <v>239</v>
      </c>
      <c r="H118" s="60" t="s">
        <v>239</v>
      </c>
      <c r="I118" s="60" t="s">
        <v>239</v>
      </c>
      <c r="J118" s="60" t="s">
        <v>239</v>
      </c>
      <c r="K118" s="60" t="s">
        <v>239</v>
      </c>
      <c r="L118" s="60" t="s">
        <v>239</v>
      </c>
      <c r="M118" s="60" t="s">
        <v>239</v>
      </c>
      <c r="N118" s="60" t="s">
        <v>239</v>
      </c>
      <c r="O118" s="60" t="s">
        <v>239</v>
      </c>
      <c r="P118" s="60" t="s">
        <v>239</v>
      </c>
      <c r="Q118" s="60" t="s">
        <v>239</v>
      </c>
      <c r="R118" s="60" t="str">
        <f t="shared" si="1"/>
        <v>0,00</v>
      </c>
      <c r="S118" s="19">
        <v>0</v>
      </c>
    </row>
    <row r="119" spans="1:19" x14ac:dyDescent="0.25">
      <c r="A119" s="211"/>
      <c r="B119" s="39" t="s">
        <v>110</v>
      </c>
      <c r="C119" s="20">
        <v>2</v>
      </c>
      <c r="D119" s="54" t="s">
        <v>119</v>
      </c>
      <c r="E119" s="59">
        <v>0</v>
      </c>
      <c r="F119" s="60" t="s">
        <v>239</v>
      </c>
      <c r="G119" s="60" t="s">
        <v>239</v>
      </c>
      <c r="H119" s="60" t="s">
        <v>239</v>
      </c>
      <c r="I119" s="60" t="s">
        <v>239</v>
      </c>
      <c r="J119" s="60" t="s">
        <v>239</v>
      </c>
      <c r="K119" s="60" t="s">
        <v>239</v>
      </c>
      <c r="L119" s="60" t="s">
        <v>239</v>
      </c>
      <c r="M119" s="60" t="s">
        <v>239</v>
      </c>
      <c r="N119" s="60" t="s">
        <v>239</v>
      </c>
      <c r="O119" s="60" t="s">
        <v>239</v>
      </c>
      <c r="P119" s="60" t="s">
        <v>239</v>
      </c>
      <c r="Q119" s="60" t="s">
        <v>239</v>
      </c>
      <c r="R119" s="60" t="str">
        <f t="shared" si="1"/>
        <v>0,00</v>
      </c>
      <c r="S119" s="19">
        <v>0</v>
      </c>
    </row>
    <row r="120" spans="1:19" x14ac:dyDescent="0.25">
      <c r="A120" s="211"/>
      <c r="B120" s="39" t="s">
        <v>110</v>
      </c>
      <c r="C120" s="21">
        <v>3</v>
      </c>
      <c r="D120" s="54" t="s">
        <v>119</v>
      </c>
      <c r="E120" s="59">
        <v>0</v>
      </c>
      <c r="F120" s="60" t="s">
        <v>239</v>
      </c>
      <c r="G120" s="60" t="s">
        <v>239</v>
      </c>
      <c r="H120" s="60" t="s">
        <v>239</v>
      </c>
      <c r="I120" s="60" t="s">
        <v>239</v>
      </c>
      <c r="J120" s="60" t="s">
        <v>239</v>
      </c>
      <c r="K120" s="60" t="s">
        <v>239</v>
      </c>
      <c r="L120" s="60" t="s">
        <v>239</v>
      </c>
      <c r="M120" s="60" t="s">
        <v>239</v>
      </c>
      <c r="N120" s="60" t="s">
        <v>239</v>
      </c>
      <c r="O120" s="60" t="s">
        <v>239</v>
      </c>
      <c r="P120" s="60" t="s">
        <v>239</v>
      </c>
      <c r="Q120" s="60" t="s">
        <v>239</v>
      </c>
      <c r="R120" s="60" t="str">
        <f t="shared" si="1"/>
        <v>0,00</v>
      </c>
      <c r="S120" s="19">
        <v>0</v>
      </c>
    </row>
    <row r="121" spans="1:19" x14ac:dyDescent="0.25">
      <c r="A121" s="212"/>
      <c r="B121" s="39" t="s">
        <v>110</v>
      </c>
      <c r="C121" s="22">
        <v>4</v>
      </c>
      <c r="D121" s="54" t="s">
        <v>119</v>
      </c>
      <c r="E121" s="59">
        <v>0</v>
      </c>
      <c r="F121" s="60" t="s">
        <v>239</v>
      </c>
      <c r="G121" s="60" t="s">
        <v>239</v>
      </c>
      <c r="H121" s="60" t="s">
        <v>239</v>
      </c>
      <c r="I121" s="60" t="s">
        <v>239</v>
      </c>
      <c r="J121" s="60" t="s">
        <v>239</v>
      </c>
      <c r="K121" s="60" t="s">
        <v>239</v>
      </c>
      <c r="L121" s="60" t="s">
        <v>239</v>
      </c>
      <c r="M121" s="60" t="s">
        <v>239</v>
      </c>
      <c r="N121" s="60" t="s">
        <v>239</v>
      </c>
      <c r="O121" s="60" t="s">
        <v>239</v>
      </c>
      <c r="P121" s="60" t="s">
        <v>239</v>
      </c>
      <c r="Q121" s="60" t="s">
        <v>239</v>
      </c>
      <c r="R121" s="60" t="str">
        <f t="shared" si="1"/>
        <v>0,00</v>
      </c>
      <c r="S121" s="19">
        <v>0</v>
      </c>
    </row>
    <row r="122" spans="1:19" ht="14.45" customHeight="1" x14ac:dyDescent="0.25">
      <c r="A122" s="210">
        <v>30</v>
      </c>
      <c r="B122" s="39" t="s">
        <v>111</v>
      </c>
      <c r="C122" s="18">
        <v>1</v>
      </c>
      <c r="D122" s="54" t="s">
        <v>13</v>
      </c>
      <c r="E122" s="58">
        <v>350</v>
      </c>
      <c r="F122" s="52">
        <v>0</v>
      </c>
      <c r="G122" s="52">
        <v>0</v>
      </c>
      <c r="H122" s="52">
        <v>0</v>
      </c>
      <c r="I122" s="52">
        <v>1</v>
      </c>
      <c r="J122" s="52">
        <v>0</v>
      </c>
      <c r="K122" s="52">
        <v>0</v>
      </c>
      <c r="L122" s="52">
        <v>0</v>
      </c>
      <c r="M122" s="52">
        <v>0</v>
      </c>
      <c r="N122" s="52">
        <v>0</v>
      </c>
      <c r="O122" s="52">
        <v>1</v>
      </c>
      <c r="P122" s="52">
        <v>0</v>
      </c>
      <c r="Q122" s="52">
        <v>0</v>
      </c>
      <c r="R122" s="52">
        <f t="shared" si="1"/>
        <v>2</v>
      </c>
      <c r="S122" s="19">
        <v>700</v>
      </c>
    </row>
    <row r="123" spans="1:19" x14ac:dyDescent="0.25">
      <c r="A123" s="211"/>
      <c r="B123" s="39" t="s">
        <v>111</v>
      </c>
      <c r="C123" s="20">
        <v>2</v>
      </c>
      <c r="D123" s="54" t="s">
        <v>13</v>
      </c>
      <c r="E123" s="58">
        <v>350</v>
      </c>
      <c r="F123" s="52">
        <v>0</v>
      </c>
      <c r="G123" s="52">
        <v>0</v>
      </c>
      <c r="H123" s="52">
        <v>0</v>
      </c>
      <c r="I123" s="52">
        <v>1</v>
      </c>
      <c r="J123" s="52">
        <v>0</v>
      </c>
      <c r="K123" s="52">
        <v>0</v>
      </c>
      <c r="L123" s="52">
        <v>0</v>
      </c>
      <c r="M123" s="52">
        <v>0</v>
      </c>
      <c r="N123" s="52">
        <v>0</v>
      </c>
      <c r="O123" s="52">
        <v>1</v>
      </c>
      <c r="P123" s="52">
        <v>0</v>
      </c>
      <c r="Q123" s="52">
        <v>0</v>
      </c>
      <c r="R123" s="52">
        <f t="shared" si="1"/>
        <v>2</v>
      </c>
      <c r="S123" s="19">
        <v>700</v>
      </c>
    </row>
    <row r="124" spans="1:19" x14ac:dyDescent="0.25">
      <c r="A124" s="211"/>
      <c r="B124" s="39" t="s">
        <v>111</v>
      </c>
      <c r="C124" s="21">
        <v>3</v>
      </c>
      <c r="D124" s="54" t="s">
        <v>13</v>
      </c>
      <c r="E124" s="58">
        <v>350</v>
      </c>
      <c r="F124" s="52">
        <v>0</v>
      </c>
      <c r="G124" s="52">
        <v>0</v>
      </c>
      <c r="H124" s="52">
        <v>0</v>
      </c>
      <c r="I124" s="52">
        <v>1</v>
      </c>
      <c r="J124" s="52">
        <v>0</v>
      </c>
      <c r="K124" s="52">
        <v>0</v>
      </c>
      <c r="L124" s="52">
        <v>0</v>
      </c>
      <c r="M124" s="52">
        <v>0</v>
      </c>
      <c r="N124" s="52">
        <v>0</v>
      </c>
      <c r="O124" s="52">
        <v>1</v>
      </c>
      <c r="P124" s="52">
        <v>0</v>
      </c>
      <c r="Q124" s="52">
        <v>0</v>
      </c>
      <c r="R124" s="52">
        <f t="shared" si="1"/>
        <v>2</v>
      </c>
      <c r="S124" s="19">
        <v>700</v>
      </c>
    </row>
    <row r="125" spans="1:19" x14ac:dyDescent="0.25">
      <c r="A125" s="212"/>
      <c r="B125" s="39" t="s">
        <v>111</v>
      </c>
      <c r="C125" s="22">
        <v>4</v>
      </c>
      <c r="D125" s="54" t="s">
        <v>13</v>
      </c>
      <c r="E125" s="58">
        <v>288</v>
      </c>
      <c r="F125" s="52">
        <v>0</v>
      </c>
      <c r="G125" s="52">
        <v>0</v>
      </c>
      <c r="H125" s="52">
        <v>0</v>
      </c>
      <c r="I125" s="52">
        <v>1.2152777777777777</v>
      </c>
      <c r="J125" s="52">
        <v>0</v>
      </c>
      <c r="K125" s="52">
        <v>0</v>
      </c>
      <c r="L125" s="52">
        <v>0</v>
      </c>
      <c r="M125" s="52">
        <v>0</v>
      </c>
      <c r="N125" s="52">
        <v>0</v>
      </c>
      <c r="O125" s="52">
        <v>1</v>
      </c>
      <c r="P125" s="52">
        <v>0</v>
      </c>
      <c r="Q125" s="52">
        <v>0</v>
      </c>
      <c r="R125" s="52">
        <f t="shared" si="1"/>
        <v>2</v>
      </c>
      <c r="S125" s="19">
        <v>576</v>
      </c>
    </row>
    <row r="126" spans="1:19" x14ac:dyDescent="0.25">
      <c r="A126" s="210">
        <v>31</v>
      </c>
      <c r="B126" s="39" t="s">
        <v>112</v>
      </c>
      <c r="C126" s="18">
        <v>1</v>
      </c>
      <c r="D126" s="54" t="s">
        <v>13</v>
      </c>
      <c r="E126" s="58">
        <v>365.80000000000007</v>
      </c>
      <c r="F126" s="52">
        <v>8.136686714051395</v>
      </c>
      <c r="G126" s="52">
        <v>8</v>
      </c>
      <c r="H126" s="52">
        <v>8.136686714051395</v>
      </c>
      <c r="I126" s="52">
        <v>17.63313285948605</v>
      </c>
      <c r="J126" s="52">
        <v>16.76981957353745</v>
      </c>
      <c r="K126" s="52">
        <v>16.76981957353745</v>
      </c>
      <c r="L126" s="52">
        <v>16.427556041552755</v>
      </c>
      <c r="M126" s="52">
        <v>16.76981957353745</v>
      </c>
      <c r="N126" s="52">
        <v>17.63313285948605</v>
      </c>
      <c r="O126" s="52">
        <v>16.76981957353745</v>
      </c>
      <c r="P126" s="52">
        <v>11.589939857845813</v>
      </c>
      <c r="Q126" s="52">
        <v>11.589939857845813</v>
      </c>
      <c r="R126" s="52">
        <f t="shared" si="1"/>
        <v>166.22635319846904</v>
      </c>
      <c r="S126" s="19">
        <v>60805.599999999991</v>
      </c>
    </row>
    <row r="127" spans="1:19" x14ac:dyDescent="0.25">
      <c r="A127" s="211"/>
      <c r="B127" s="39" t="s">
        <v>112</v>
      </c>
      <c r="C127" s="20">
        <v>2</v>
      </c>
      <c r="D127" s="54" t="s">
        <v>13</v>
      </c>
      <c r="E127" s="58">
        <v>174</v>
      </c>
      <c r="F127" s="52">
        <v>5</v>
      </c>
      <c r="G127" s="52">
        <v>16.818390804597705</v>
      </c>
      <c r="H127" s="52">
        <v>17.105747126436786</v>
      </c>
      <c r="I127" s="52">
        <v>37.070114942528733</v>
      </c>
      <c r="J127" s="52">
        <v>7.8505747126436782</v>
      </c>
      <c r="K127" s="52">
        <v>7.8505747126436782</v>
      </c>
      <c r="L127" s="52">
        <v>34.535632183908042</v>
      </c>
      <c r="M127" s="52">
        <v>7.8505747126436782</v>
      </c>
      <c r="N127" s="52">
        <v>10.701149425287356</v>
      </c>
      <c r="O127" s="52">
        <v>7.8505747126436782</v>
      </c>
      <c r="P127" s="52">
        <v>5.7126436781609193</v>
      </c>
      <c r="Q127" s="52">
        <v>5.7126436781609193</v>
      </c>
      <c r="R127" s="52">
        <f t="shared" si="1"/>
        <v>82.821839080459768</v>
      </c>
      <c r="S127" s="19">
        <v>14411</v>
      </c>
    </row>
    <row r="128" spans="1:19" x14ac:dyDescent="0.25">
      <c r="A128" s="211"/>
      <c r="B128" s="39" t="s">
        <v>112</v>
      </c>
      <c r="C128" s="21">
        <v>3</v>
      </c>
      <c r="D128" s="54" t="s">
        <v>13</v>
      </c>
      <c r="E128" s="58">
        <v>131.4</v>
      </c>
      <c r="F128" s="52">
        <v>3.6194824961948249</v>
      </c>
      <c r="G128" s="52">
        <v>22.270928462709289</v>
      </c>
      <c r="H128" s="52">
        <v>22.651445966514462</v>
      </c>
      <c r="I128" s="52">
        <v>49.088280060882788</v>
      </c>
      <c r="J128" s="52">
        <v>4.2389649923896497</v>
      </c>
      <c r="K128" s="52">
        <v>3.6194824961948249</v>
      </c>
      <c r="L128" s="52">
        <v>45.732115677321147</v>
      </c>
      <c r="M128" s="52">
        <v>4.2389649923896497</v>
      </c>
      <c r="N128" s="52">
        <v>3.6194824961948249</v>
      </c>
      <c r="O128" s="52">
        <v>4.2389649923896497</v>
      </c>
      <c r="P128" s="52">
        <v>3.6194824961948249</v>
      </c>
      <c r="Q128" s="52">
        <v>3.6194824961948249</v>
      </c>
      <c r="R128" s="52">
        <f t="shared" si="1"/>
        <v>45.17351598173515</v>
      </c>
      <c r="S128" s="19">
        <v>5935.7999999999993</v>
      </c>
    </row>
    <row r="129" spans="1:19" x14ac:dyDescent="0.25">
      <c r="A129" s="212"/>
      <c r="B129" s="39" t="s">
        <v>112</v>
      </c>
      <c r="C129" s="22">
        <v>4</v>
      </c>
      <c r="D129" s="54" t="s">
        <v>13</v>
      </c>
      <c r="E129" s="58">
        <v>379.8</v>
      </c>
      <c r="F129" s="52">
        <v>3.235387045813586</v>
      </c>
      <c r="G129" s="52">
        <v>7.7051079515534502</v>
      </c>
      <c r="H129" s="52">
        <v>7.8367561874670892</v>
      </c>
      <c r="I129" s="52">
        <v>16.983149025803051</v>
      </c>
      <c r="J129" s="52">
        <v>2.7367035281727228</v>
      </c>
      <c r="K129" s="52">
        <v>2.7367035281727228</v>
      </c>
      <c r="L129" s="52">
        <v>15.822011585044757</v>
      </c>
      <c r="M129" s="52">
        <v>2.7367035281727228</v>
      </c>
      <c r="N129" s="52">
        <v>2.7367035281727228</v>
      </c>
      <c r="O129" s="52">
        <v>2.7367035281727228</v>
      </c>
      <c r="P129" s="52">
        <v>2.7367035281727228</v>
      </c>
      <c r="Q129" s="52">
        <v>2.7367035281727228</v>
      </c>
      <c r="R129" s="52">
        <f t="shared" si="1"/>
        <v>33.473407056345444</v>
      </c>
      <c r="S129" s="19">
        <v>12713.199999999999</v>
      </c>
    </row>
    <row r="130" spans="1:19" ht="14.45" customHeight="1" x14ac:dyDescent="0.25">
      <c r="A130" s="210">
        <v>32</v>
      </c>
      <c r="B130" s="39" t="s">
        <v>113</v>
      </c>
      <c r="C130" s="18">
        <v>1</v>
      </c>
      <c r="D130" s="54" t="s">
        <v>119</v>
      </c>
      <c r="E130" s="59">
        <v>0</v>
      </c>
      <c r="F130" s="60" t="s">
        <v>239</v>
      </c>
      <c r="G130" s="60" t="s">
        <v>239</v>
      </c>
      <c r="H130" s="60" t="s">
        <v>239</v>
      </c>
      <c r="I130" s="60" t="s">
        <v>239</v>
      </c>
      <c r="J130" s="60" t="s">
        <v>239</v>
      </c>
      <c r="K130" s="60" t="s">
        <v>239</v>
      </c>
      <c r="L130" s="60" t="s">
        <v>239</v>
      </c>
      <c r="M130" s="60" t="s">
        <v>239</v>
      </c>
      <c r="N130" s="60" t="s">
        <v>239</v>
      </c>
      <c r="O130" s="60" t="s">
        <v>239</v>
      </c>
      <c r="P130" s="60" t="s">
        <v>239</v>
      </c>
      <c r="Q130" s="60" t="s">
        <v>239</v>
      </c>
      <c r="R130" s="52" t="str">
        <f t="shared" si="1"/>
        <v>0,00</v>
      </c>
      <c r="S130" s="19">
        <v>0</v>
      </c>
    </row>
    <row r="131" spans="1:19" x14ac:dyDescent="0.25">
      <c r="A131" s="211"/>
      <c r="B131" s="39" t="s">
        <v>113</v>
      </c>
      <c r="C131" s="20">
        <v>2</v>
      </c>
      <c r="D131" s="54" t="s">
        <v>119</v>
      </c>
      <c r="E131" s="59">
        <v>0</v>
      </c>
      <c r="F131" s="60" t="s">
        <v>239</v>
      </c>
      <c r="G131" s="60" t="s">
        <v>239</v>
      </c>
      <c r="H131" s="60" t="s">
        <v>239</v>
      </c>
      <c r="I131" s="60" t="s">
        <v>239</v>
      </c>
      <c r="J131" s="60" t="s">
        <v>239</v>
      </c>
      <c r="K131" s="60" t="s">
        <v>239</v>
      </c>
      <c r="L131" s="60" t="s">
        <v>239</v>
      </c>
      <c r="M131" s="60" t="s">
        <v>239</v>
      </c>
      <c r="N131" s="60" t="s">
        <v>239</v>
      </c>
      <c r="O131" s="60" t="s">
        <v>239</v>
      </c>
      <c r="P131" s="60" t="s">
        <v>239</v>
      </c>
      <c r="Q131" s="60" t="s">
        <v>239</v>
      </c>
      <c r="R131" s="52" t="str">
        <f t="shared" si="1"/>
        <v>0,00</v>
      </c>
      <c r="S131" s="19">
        <v>0</v>
      </c>
    </row>
    <row r="132" spans="1:19" x14ac:dyDescent="0.25">
      <c r="A132" s="211"/>
      <c r="B132" s="39" t="s">
        <v>113</v>
      </c>
      <c r="C132" s="21">
        <v>3</v>
      </c>
      <c r="D132" s="54" t="s">
        <v>119</v>
      </c>
      <c r="E132" s="58">
        <v>1</v>
      </c>
      <c r="F132" s="52">
        <v>1</v>
      </c>
      <c r="G132" s="52">
        <v>0</v>
      </c>
      <c r="H132" s="52">
        <v>0</v>
      </c>
      <c r="I132" s="52">
        <v>0</v>
      </c>
      <c r="J132" s="52">
        <v>1</v>
      </c>
      <c r="K132" s="52">
        <v>1</v>
      </c>
      <c r="L132" s="52">
        <v>0</v>
      </c>
      <c r="M132" s="52">
        <v>1</v>
      </c>
      <c r="N132" s="52">
        <v>1</v>
      </c>
      <c r="O132" s="52">
        <v>1</v>
      </c>
      <c r="P132" s="52">
        <v>1</v>
      </c>
      <c r="Q132" s="52">
        <v>4</v>
      </c>
      <c r="R132" s="52">
        <f t="shared" si="1"/>
        <v>15</v>
      </c>
      <c r="S132" s="19">
        <v>15</v>
      </c>
    </row>
    <row r="133" spans="1:19" x14ac:dyDescent="0.25">
      <c r="A133" s="212"/>
      <c r="B133" s="39" t="s">
        <v>113</v>
      </c>
      <c r="C133" s="22">
        <v>4</v>
      </c>
      <c r="D133" s="54" t="s">
        <v>119</v>
      </c>
      <c r="E133" s="58">
        <v>1</v>
      </c>
      <c r="F133" s="52">
        <v>1</v>
      </c>
      <c r="G133" s="52">
        <v>0</v>
      </c>
      <c r="H133" s="52">
        <v>0</v>
      </c>
      <c r="I133" s="52">
        <v>0</v>
      </c>
      <c r="J133" s="52">
        <v>1</v>
      </c>
      <c r="K133" s="52">
        <v>1</v>
      </c>
      <c r="L133" s="52">
        <v>0</v>
      </c>
      <c r="M133" s="52">
        <v>1</v>
      </c>
      <c r="N133" s="52">
        <v>1</v>
      </c>
      <c r="O133" s="52">
        <v>1</v>
      </c>
      <c r="P133" s="52">
        <v>1</v>
      </c>
      <c r="Q133" s="52">
        <v>4</v>
      </c>
      <c r="R133" s="52">
        <f t="shared" si="1"/>
        <v>15</v>
      </c>
      <c r="S133" s="19">
        <v>15</v>
      </c>
    </row>
    <row r="134" spans="1:19" ht="14.45" customHeight="1" x14ac:dyDescent="0.25">
      <c r="A134" s="210">
        <v>33</v>
      </c>
      <c r="B134" s="39" t="s">
        <v>114</v>
      </c>
      <c r="C134" s="18">
        <v>1</v>
      </c>
      <c r="D134" s="54" t="s">
        <v>13</v>
      </c>
      <c r="E134" s="58">
        <v>2007.9</v>
      </c>
      <c r="F134" s="52">
        <v>1</v>
      </c>
      <c r="G134" s="52">
        <v>1</v>
      </c>
      <c r="H134" s="52">
        <v>0</v>
      </c>
      <c r="I134" s="52">
        <v>0</v>
      </c>
      <c r="J134" s="52">
        <v>0</v>
      </c>
      <c r="K134" s="52">
        <v>0</v>
      </c>
      <c r="L134" s="52">
        <v>0</v>
      </c>
      <c r="M134" s="52">
        <v>0</v>
      </c>
      <c r="N134" s="52">
        <v>0</v>
      </c>
      <c r="O134" s="52">
        <v>0</v>
      </c>
      <c r="P134" s="52">
        <v>0</v>
      </c>
      <c r="Q134" s="52">
        <v>1</v>
      </c>
      <c r="R134" s="52">
        <f t="shared" si="1"/>
        <v>3.0000000000000004</v>
      </c>
      <c r="S134" s="19">
        <v>6023.7000000000007</v>
      </c>
    </row>
    <row r="135" spans="1:19" x14ac:dyDescent="0.25">
      <c r="A135" s="211"/>
      <c r="B135" s="39" t="s">
        <v>114</v>
      </c>
      <c r="C135" s="20">
        <v>2</v>
      </c>
      <c r="D135" s="54" t="s">
        <v>13</v>
      </c>
      <c r="E135" s="58">
        <v>2375.1</v>
      </c>
      <c r="F135" s="52">
        <v>1</v>
      </c>
      <c r="G135" s="52">
        <v>0.84539598332701793</v>
      </c>
      <c r="H135" s="52">
        <v>0</v>
      </c>
      <c r="I135" s="52">
        <v>0</v>
      </c>
      <c r="J135" s="52">
        <v>0</v>
      </c>
      <c r="K135" s="52">
        <v>0</v>
      </c>
      <c r="L135" s="52">
        <v>0</v>
      </c>
      <c r="M135" s="52">
        <v>0</v>
      </c>
      <c r="N135" s="52">
        <v>0</v>
      </c>
      <c r="O135" s="52">
        <v>0</v>
      </c>
      <c r="P135" s="52">
        <v>0</v>
      </c>
      <c r="Q135" s="52">
        <v>1</v>
      </c>
      <c r="R135" s="52">
        <f t="shared" ref="R135:R153" si="2">IFERROR(S135/E135,"0,00")</f>
        <v>3</v>
      </c>
      <c r="S135" s="19">
        <v>7125.3</v>
      </c>
    </row>
    <row r="136" spans="1:19" x14ac:dyDescent="0.25">
      <c r="A136" s="211"/>
      <c r="B136" s="39" t="s">
        <v>114</v>
      </c>
      <c r="C136" s="21">
        <v>3</v>
      </c>
      <c r="D136" s="54" t="s">
        <v>13</v>
      </c>
      <c r="E136" s="58">
        <v>775.80000000000007</v>
      </c>
      <c r="F136" s="52">
        <v>1</v>
      </c>
      <c r="G136" s="52">
        <v>2.5881670533642689</v>
      </c>
      <c r="H136" s="52">
        <v>0</v>
      </c>
      <c r="I136" s="52">
        <v>0</v>
      </c>
      <c r="J136" s="52">
        <v>0</v>
      </c>
      <c r="K136" s="52">
        <v>0</v>
      </c>
      <c r="L136" s="52">
        <v>0</v>
      </c>
      <c r="M136" s="52">
        <v>0</v>
      </c>
      <c r="N136" s="52">
        <v>0</v>
      </c>
      <c r="O136" s="52">
        <v>0</v>
      </c>
      <c r="P136" s="52">
        <v>0</v>
      </c>
      <c r="Q136" s="52">
        <v>1</v>
      </c>
      <c r="R136" s="52">
        <f t="shared" si="2"/>
        <v>3.0000000000000004</v>
      </c>
      <c r="S136" s="19">
        <v>2327.4000000000005</v>
      </c>
    </row>
    <row r="137" spans="1:19" x14ac:dyDescent="0.25">
      <c r="A137" s="212"/>
      <c r="B137" s="39" t="s">
        <v>114</v>
      </c>
      <c r="C137" s="22">
        <v>4</v>
      </c>
      <c r="D137" s="54" t="s">
        <v>13</v>
      </c>
      <c r="E137" s="58">
        <v>2134.8000000000002</v>
      </c>
      <c r="F137" s="52">
        <v>1</v>
      </c>
      <c r="G137" s="52">
        <v>0.9405564924114671</v>
      </c>
      <c r="H137" s="52">
        <v>0</v>
      </c>
      <c r="I137" s="52">
        <v>0</v>
      </c>
      <c r="J137" s="52">
        <v>0</v>
      </c>
      <c r="K137" s="52">
        <v>0</v>
      </c>
      <c r="L137" s="52">
        <v>0</v>
      </c>
      <c r="M137" s="52">
        <v>0</v>
      </c>
      <c r="N137" s="52">
        <v>0</v>
      </c>
      <c r="O137" s="52">
        <v>0</v>
      </c>
      <c r="P137" s="52">
        <v>0</v>
      </c>
      <c r="Q137" s="52">
        <v>1</v>
      </c>
      <c r="R137" s="52">
        <f t="shared" si="2"/>
        <v>2.9999999999999996</v>
      </c>
      <c r="S137" s="19">
        <v>6404.4</v>
      </c>
    </row>
    <row r="138" spans="1:19" ht="14.45" customHeight="1" x14ac:dyDescent="0.25">
      <c r="A138" s="210">
        <v>34</v>
      </c>
      <c r="B138" s="39" t="s">
        <v>115</v>
      </c>
      <c r="C138" s="18">
        <v>1</v>
      </c>
      <c r="D138" s="54" t="s">
        <v>13</v>
      </c>
      <c r="E138" s="58">
        <v>313</v>
      </c>
      <c r="F138" s="52">
        <v>1</v>
      </c>
      <c r="G138" s="52">
        <v>2</v>
      </c>
      <c r="H138" s="52">
        <v>0</v>
      </c>
      <c r="I138" s="52">
        <v>0</v>
      </c>
      <c r="J138" s="52">
        <v>0</v>
      </c>
      <c r="K138" s="52">
        <v>0</v>
      </c>
      <c r="L138" s="52">
        <v>0</v>
      </c>
      <c r="M138" s="52">
        <v>0</v>
      </c>
      <c r="N138" s="52">
        <v>0</v>
      </c>
      <c r="O138" s="52">
        <v>0</v>
      </c>
      <c r="P138" s="52">
        <v>0</v>
      </c>
      <c r="Q138" s="52">
        <v>1</v>
      </c>
      <c r="R138" s="52">
        <f t="shared" si="2"/>
        <v>4</v>
      </c>
      <c r="S138" s="19">
        <v>1252</v>
      </c>
    </row>
    <row r="139" spans="1:19" x14ac:dyDescent="0.25">
      <c r="A139" s="211"/>
      <c r="B139" s="39" t="s">
        <v>115</v>
      </c>
      <c r="C139" s="20">
        <v>2</v>
      </c>
      <c r="D139" s="54" t="s">
        <v>13</v>
      </c>
      <c r="E139" s="58">
        <v>333.69999999999993</v>
      </c>
      <c r="F139" s="52">
        <v>1</v>
      </c>
      <c r="G139" s="52">
        <v>1.8759364698831289</v>
      </c>
      <c r="H139" s="52">
        <v>0</v>
      </c>
      <c r="I139" s="52">
        <v>0</v>
      </c>
      <c r="J139" s="52">
        <v>0</v>
      </c>
      <c r="K139" s="52">
        <v>0</v>
      </c>
      <c r="L139" s="52">
        <v>0</v>
      </c>
      <c r="M139" s="52">
        <v>0</v>
      </c>
      <c r="N139" s="52">
        <v>0</v>
      </c>
      <c r="O139" s="52">
        <v>0</v>
      </c>
      <c r="P139" s="52">
        <v>0</v>
      </c>
      <c r="Q139" s="52">
        <v>1</v>
      </c>
      <c r="R139" s="52">
        <f t="shared" si="2"/>
        <v>4</v>
      </c>
      <c r="S139" s="19">
        <v>1334.7999999999997</v>
      </c>
    </row>
    <row r="140" spans="1:19" x14ac:dyDescent="0.25">
      <c r="A140" s="211"/>
      <c r="B140" s="39" t="s">
        <v>115</v>
      </c>
      <c r="C140" s="21">
        <v>3</v>
      </c>
      <c r="D140" s="54" t="s">
        <v>13</v>
      </c>
      <c r="E140" s="58">
        <v>273.09000000000003</v>
      </c>
      <c r="F140" s="52">
        <v>1</v>
      </c>
      <c r="G140" s="52">
        <v>2.2922845948222195</v>
      </c>
      <c r="H140" s="52">
        <v>0</v>
      </c>
      <c r="I140" s="52">
        <v>0</v>
      </c>
      <c r="J140" s="52">
        <v>0</v>
      </c>
      <c r="K140" s="52">
        <v>0</v>
      </c>
      <c r="L140" s="52">
        <v>0</v>
      </c>
      <c r="M140" s="52">
        <v>0</v>
      </c>
      <c r="N140" s="52">
        <v>0</v>
      </c>
      <c r="O140" s="52">
        <v>0</v>
      </c>
      <c r="P140" s="52">
        <v>0</v>
      </c>
      <c r="Q140" s="52">
        <v>1</v>
      </c>
      <c r="R140" s="52">
        <f t="shared" si="2"/>
        <v>4</v>
      </c>
      <c r="S140" s="19">
        <v>1092.3600000000001</v>
      </c>
    </row>
    <row r="141" spans="1:19" x14ac:dyDescent="0.25">
      <c r="A141" s="212"/>
      <c r="B141" s="39" t="s">
        <v>115</v>
      </c>
      <c r="C141" s="22">
        <v>4</v>
      </c>
      <c r="D141" s="54" t="s">
        <v>13</v>
      </c>
      <c r="E141" s="58">
        <v>540.1</v>
      </c>
      <c r="F141" s="52">
        <v>1</v>
      </c>
      <c r="G141" s="52">
        <v>1.1590446213664136</v>
      </c>
      <c r="H141" s="52">
        <v>0</v>
      </c>
      <c r="I141" s="52">
        <v>0</v>
      </c>
      <c r="J141" s="52">
        <v>0</v>
      </c>
      <c r="K141" s="52">
        <v>0</v>
      </c>
      <c r="L141" s="52">
        <v>0</v>
      </c>
      <c r="M141" s="52">
        <v>0</v>
      </c>
      <c r="N141" s="52">
        <v>0</v>
      </c>
      <c r="O141" s="52">
        <v>0</v>
      </c>
      <c r="P141" s="52">
        <v>0</v>
      </c>
      <c r="Q141" s="52">
        <v>1</v>
      </c>
      <c r="R141" s="52">
        <f t="shared" si="2"/>
        <v>4</v>
      </c>
      <c r="S141" s="19">
        <v>2160.4</v>
      </c>
    </row>
    <row r="142" spans="1:19" ht="14.45" customHeight="1" x14ac:dyDescent="0.25">
      <c r="A142" s="210">
        <v>35</v>
      </c>
      <c r="B142" s="39" t="s">
        <v>116</v>
      </c>
      <c r="C142" s="18">
        <v>1</v>
      </c>
      <c r="D142" s="54" t="s">
        <v>13</v>
      </c>
      <c r="E142" s="58">
        <v>313</v>
      </c>
      <c r="F142" s="52">
        <v>1</v>
      </c>
      <c r="G142" s="52">
        <v>2</v>
      </c>
      <c r="H142" s="52">
        <v>0</v>
      </c>
      <c r="I142" s="52">
        <v>0</v>
      </c>
      <c r="J142" s="52">
        <v>0</v>
      </c>
      <c r="K142" s="52">
        <v>0</v>
      </c>
      <c r="L142" s="52">
        <v>0</v>
      </c>
      <c r="M142" s="52">
        <v>0</v>
      </c>
      <c r="N142" s="52">
        <v>0</v>
      </c>
      <c r="O142" s="52">
        <v>0</v>
      </c>
      <c r="P142" s="52">
        <v>0</v>
      </c>
      <c r="Q142" s="52">
        <v>1</v>
      </c>
      <c r="R142" s="52">
        <f t="shared" si="2"/>
        <v>4</v>
      </c>
      <c r="S142" s="19">
        <v>1252</v>
      </c>
    </row>
    <row r="143" spans="1:19" x14ac:dyDescent="0.25">
      <c r="A143" s="211"/>
      <c r="B143" s="39" t="s">
        <v>116</v>
      </c>
      <c r="C143" s="20">
        <v>2</v>
      </c>
      <c r="D143" s="54" t="s">
        <v>13</v>
      </c>
      <c r="E143" s="58">
        <v>333.69999999999993</v>
      </c>
      <c r="F143" s="52">
        <v>1</v>
      </c>
      <c r="G143" s="52">
        <v>1.8759364698831289</v>
      </c>
      <c r="H143" s="52">
        <v>0</v>
      </c>
      <c r="I143" s="52">
        <v>0</v>
      </c>
      <c r="J143" s="52">
        <v>0</v>
      </c>
      <c r="K143" s="52">
        <v>0</v>
      </c>
      <c r="L143" s="52">
        <v>0</v>
      </c>
      <c r="M143" s="52">
        <v>0</v>
      </c>
      <c r="N143" s="52">
        <v>0</v>
      </c>
      <c r="O143" s="52">
        <v>0</v>
      </c>
      <c r="P143" s="52">
        <v>0</v>
      </c>
      <c r="Q143" s="52">
        <v>1</v>
      </c>
      <c r="R143" s="52">
        <f t="shared" si="2"/>
        <v>4</v>
      </c>
      <c r="S143" s="19">
        <v>1334.7999999999997</v>
      </c>
    </row>
    <row r="144" spans="1:19" x14ac:dyDescent="0.25">
      <c r="A144" s="211"/>
      <c r="B144" s="39" t="s">
        <v>116</v>
      </c>
      <c r="C144" s="21">
        <v>3</v>
      </c>
      <c r="D144" s="54" t="s">
        <v>13</v>
      </c>
      <c r="E144" s="58">
        <v>273.09000000000003</v>
      </c>
      <c r="F144" s="52">
        <v>1</v>
      </c>
      <c r="G144" s="52">
        <v>2.2922845948222195</v>
      </c>
      <c r="H144" s="52">
        <v>0</v>
      </c>
      <c r="I144" s="52">
        <v>0</v>
      </c>
      <c r="J144" s="52">
        <v>0</v>
      </c>
      <c r="K144" s="52">
        <v>0</v>
      </c>
      <c r="L144" s="52">
        <v>0</v>
      </c>
      <c r="M144" s="52">
        <v>0</v>
      </c>
      <c r="N144" s="52">
        <v>0</v>
      </c>
      <c r="O144" s="52">
        <v>0</v>
      </c>
      <c r="P144" s="52">
        <v>0</v>
      </c>
      <c r="Q144" s="52">
        <v>1</v>
      </c>
      <c r="R144" s="52">
        <f t="shared" si="2"/>
        <v>4</v>
      </c>
      <c r="S144" s="19">
        <v>1092.3600000000001</v>
      </c>
    </row>
    <row r="145" spans="1:19" x14ac:dyDescent="0.25">
      <c r="A145" s="212"/>
      <c r="B145" s="39" t="s">
        <v>116</v>
      </c>
      <c r="C145" s="22">
        <v>4</v>
      </c>
      <c r="D145" s="54" t="s">
        <v>13</v>
      </c>
      <c r="E145" s="58">
        <v>540.1</v>
      </c>
      <c r="F145" s="52">
        <v>1</v>
      </c>
      <c r="G145" s="52">
        <v>1.1590446213664136</v>
      </c>
      <c r="H145" s="52">
        <v>0</v>
      </c>
      <c r="I145" s="52">
        <v>0</v>
      </c>
      <c r="J145" s="52">
        <v>0</v>
      </c>
      <c r="K145" s="52">
        <v>0</v>
      </c>
      <c r="L145" s="52">
        <v>0</v>
      </c>
      <c r="M145" s="52">
        <v>0</v>
      </c>
      <c r="N145" s="52">
        <v>0</v>
      </c>
      <c r="O145" s="52">
        <v>0</v>
      </c>
      <c r="P145" s="52">
        <v>0</v>
      </c>
      <c r="Q145" s="52">
        <v>1</v>
      </c>
      <c r="R145" s="52">
        <f t="shared" si="2"/>
        <v>4</v>
      </c>
      <c r="S145" s="19">
        <v>2160.4</v>
      </c>
    </row>
    <row r="146" spans="1:19" ht="14.45" customHeight="1" x14ac:dyDescent="0.25">
      <c r="A146" s="210">
        <v>36</v>
      </c>
      <c r="B146" s="39" t="s">
        <v>117</v>
      </c>
      <c r="C146" s="18">
        <v>1</v>
      </c>
      <c r="D146" s="54" t="s">
        <v>13</v>
      </c>
      <c r="E146" s="58">
        <v>313</v>
      </c>
      <c r="F146" s="52">
        <v>2</v>
      </c>
      <c r="G146" s="52">
        <v>3</v>
      </c>
      <c r="H146" s="52">
        <v>0</v>
      </c>
      <c r="I146" s="52">
        <v>0</v>
      </c>
      <c r="J146" s="52">
        <v>0</v>
      </c>
      <c r="K146" s="52">
        <v>0</v>
      </c>
      <c r="L146" s="52">
        <v>0</v>
      </c>
      <c r="M146" s="52">
        <v>0</v>
      </c>
      <c r="N146" s="52">
        <v>0</v>
      </c>
      <c r="O146" s="52">
        <v>0</v>
      </c>
      <c r="P146" s="52">
        <v>0</v>
      </c>
      <c r="Q146" s="52">
        <v>0</v>
      </c>
      <c r="R146" s="52">
        <f t="shared" si="2"/>
        <v>5</v>
      </c>
      <c r="S146" s="19">
        <v>1565</v>
      </c>
    </row>
    <row r="147" spans="1:19" x14ac:dyDescent="0.25">
      <c r="A147" s="211"/>
      <c r="B147" s="39" t="s">
        <v>117</v>
      </c>
      <c r="C147" s="20">
        <v>2</v>
      </c>
      <c r="D147" s="54" t="s">
        <v>13</v>
      </c>
      <c r="E147" s="58">
        <v>333.69999999999993</v>
      </c>
      <c r="F147" s="52">
        <v>2</v>
      </c>
      <c r="G147" s="52">
        <v>2.8139047048246932</v>
      </c>
      <c r="H147" s="52">
        <v>0</v>
      </c>
      <c r="I147" s="52">
        <v>0</v>
      </c>
      <c r="J147" s="52">
        <v>0</v>
      </c>
      <c r="K147" s="52">
        <v>0</v>
      </c>
      <c r="L147" s="52">
        <v>0</v>
      </c>
      <c r="M147" s="52">
        <v>0</v>
      </c>
      <c r="N147" s="52">
        <v>0</v>
      </c>
      <c r="O147" s="52">
        <v>0</v>
      </c>
      <c r="P147" s="52">
        <v>0</v>
      </c>
      <c r="Q147" s="52">
        <v>0</v>
      </c>
      <c r="R147" s="52">
        <f t="shared" si="2"/>
        <v>5.0000000000000009</v>
      </c>
      <c r="S147" s="19">
        <v>1668.5</v>
      </c>
    </row>
    <row r="148" spans="1:19" x14ac:dyDescent="0.25">
      <c r="A148" s="211"/>
      <c r="B148" s="39" t="s">
        <v>117</v>
      </c>
      <c r="C148" s="21">
        <v>3</v>
      </c>
      <c r="D148" s="54" t="s">
        <v>13</v>
      </c>
      <c r="E148" s="58">
        <v>273.09000000000003</v>
      </c>
      <c r="F148" s="52">
        <v>2</v>
      </c>
      <c r="G148" s="52">
        <v>3.4384268922333292</v>
      </c>
      <c r="H148" s="52">
        <v>0</v>
      </c>
      <c r="I148" s="52">
        <v>0</v>
      </c>
      <c r="J148" s="52">
        <v>0</v>
      </c>
      <c r="K148" s="52">
        <v>0</v>
      </c>
      <c r="L148" s="52">
        <v>0</v>
      </c>
      <c r="M148" s="52">
        <v>0</v>
      </c>
      <c r="N148" s="52">
        <v>0</v>
      </c>
      <c r="O148" s="52">
        <v>0</v>
      </c>
      <c r="P148" s="52">
        <v>0</v>
      </c>
      <c r="Q148" s="52">
        <v>0</v>
      </c>
      <c r="R148" s="52">
        <f t="shared" si="2"/>
        <v>5</v>
      </c>
      <c r="S148" s="19">
        <v>1365.45</v>
      </c>
    </row>
    <row r="149" spans="1:19" x14ac:dyDescent="0.25">
      <c r="A149" s="212"/>
      <c r="B149" s="39" t="s">
        <v>117</v>
      </c>
      <c r="C149" s="22">
        <v>4</v>
      </c>
      <c r="D149" s="54" t="s">
        <v>13</v>
      </c>
      <c r="E149" s="58">
        <v>540.1</v>
      </c>
      <c r="F149" s="52">
        <v>2</v>
      </c>
      <c r="G149" s="52">
        <v>1.7385669320496204</v>
      </c>
      <c r="H149" s="52">
        <v>0</v>
      </c>
      <c r="I149" s="52">
        <v>0</v>
      </c>
      <c r="J149" s="52">
        <v>0</v>
      </c>
      <c r="K149" s="52">
        <v>0</v>
      </c>
      <c r="L149" s="52">
        <v>0</v>
      </c>
      <c r="M149" s="52">
        <v>0</v>
      </c>
      <c r="N149" s="52">
        <v>0</v>
      </c>
      <c r="O149" s="52">
        <v>0</v>
      </c>
      <c r="P149" s="52">
        <v>0</v>
      </c>
      <c r="Q149" s="52">
        <v>0</v>
      </c>
      <c r="R149" s="52">
        <f t="shared" si="2"/>
        <v>5</v>
      </c>
      <c r="S149" s="19">
        <v>2700.5</v>
      </c>
    </row>
    <row r="150" spans="1:19" x14ac:dyDescent="0.25">
      <c r="A150" s="210">
        <v>37</v>
      </c>
      <c r="B150" s="42" t="s">
        <v>118</v>
      </c>
      <c r="C150" s="43">
        <v>4</v>
      </c>
      <c r="D150" s="44" t="s">
        <v>119</v>
      </c>
      <c r="E150" s="59">
        <v>0</v>
      </c>
      <c r="F150" s="60" t="s">
        <v>239</v>
      </c>
      <c r="G150" s="60" t="s">
        <v>239</v>
      </c>
      <c r="H150" s="60" t="s">
        <v>239</v>
      </c>
      <c r="I150" s="60" t="s">
        <v>239</v>
      </c>
      <c r="J150" s="60" t="s">
        <v>239</v>
      </c>
      <c r="K150" s="60" t="s">
        <v>239</v>
      </c>
      <c r="L150" s="60" t="s">
        <v>239</v>
      </c>
      <c r="M150" s="60" t="s">
        <v>239</v>
      </c>
      <c r="N150" s="60" t="s">
        <v>239</v>
      </c>
      <c r="O150" s="60" t="s">
        <v>239</v>
      </c>
      <c r="P150" s="60" t="s">
        <v>239</v>
      </c>
      <c r="Q150" s="60" t="s">
        <v>239</v>
      </c>
      <c r="R150" s="60" t="str">
        <f t="shared" si="2"/>
        <v>0,00</v>
      </c>
      <c r="S150" s="57">
        <v>0</v>
      </c>
    </row>
    <row r="151" spans="1:19" x14ac:dyDescent="0.25">
      <c r="A151" s="211"/>
      <c r="B151" s="42" t="s">
        <v>118</v>
      </c>
      <c r="C151" s="43">
        <v>4</v>
      </c>
      <c r="D151" s="44" t="s">
        <v>119</v>
      </c>
      <c r="E151" s="59">
        <v>0</v>
      </c>
      <c r="F151" s="60" t="s">
        <v>239</v>
      </c>
      <c r="G151" s="60" t="s">
        <v>239</v>
      </c>
      <c r="H151" s="60" t="s">
        <v>239</v>
      </c>
      <c r="I151" s="60" t="s">
        <v>239</v>
      </c>
      <c r="J151" s="60" t="s">
        <v>239</v>
      </c>
      <c r="K151" s="60" t="s">
        <v>239</v>
      </c>
      <c r="L151" s="60" t="s">
        <v>239</v>
      </c>
      <c r="M151" s="60" t="s">
        <v>239</v>
      </c>
      <c r="N151" s="60" t="s">
        <v>239</v>
      </c>
      <c r="O151" s="60" t="s">
        <v>239</v>
      </c>
      <c r="P151" s="60" t="s">
        <v>239</v>
      </c>
      <c r="Q151" s="60" t="s">
        <v>239</v>
      </c>
      <c r="R151" s="60" t="str">
        <f t="shared" si="2"/>
        <v>0,00</v>
      </c>
      <c r="S151" s="57">
        <v>0</v>
      </c>
    </row>
    <row r="152" spans="1:19" x14ac:dyDescent="0.25">
      <c r="A152" s="211"/>
      <c r="B152" s="42" t="s">
        <v>118</v>
      </c>
      <c r="C152" s="43">
        <v>4</v>
      </c>
      <c r="D152" s="44" t="s">
        <v>119</v>
      </c>
      <c r="E152" s="59">
        <v>0</v>
      </c>
      <c r="F152" s="60" t="s">
        <v>239</v>
      </c>
      <c r="G152" s="60" t="s">
        <v>239</v>
      </c>
      <c r="H152" s="60" t="s">
        <v>239</v>
      </c>
      <c r="I152" s="60" t="s">
        <v>239</v>
      </c>
      <c r="J152" s="60" t="s">
        <v>239</v>
      </c>
      <c r="K152" s="60" t="s">
        <v>239</v>
      </c>
      <c r="L152" s="60" t="s">
        <v>239</v>
      </c>
      <c r="M152" s="60" t="s">
        <v>239</v>
      </c>
      <c r="N152" s="60" t="s">
        <v>239</v>
      </c>
      <c r="O152" s="60" t="s">
        <v>239</v>
      </c>
      <c r="P152" s="60" t="s">
        <v>239</v>
      </c>
      <c r="Q152" s="60" t="s">
        <v>239</v>
      </c>
      <c r="R152" s="60" t="str">
        <f t="shared" si="2"/>
        <v>0,00</v>
      </c>
      <c r="S152" s="57">
        <v>0</v>
      </c>
    </row>
    <row r="153" spans="1:19" x14ac:dyDescent="0.25">
      <c r="A153" s="212"/>
      <c r="B153" s="42" t="s">
        <v>118</v>
      </c>
      <c r="C153" s="43">
        <v>4</v>
      </c>
      <c r="D153" s="44" t="s">
        <v>119</v>
      </c>
      <c r="E153" s="59">
        <v>0</v>
      </c>
      <c r="F153" s="60" t="s">
        <v>239</v>
      </c>
      <c r="G153" s="60" t="s">
        <v>239</v>
      </c>
      <c r="H153" s="60" t="s">
        <v>239</v>
      </c>
      <c r="I153" s="60" t="s">
        <v>239</v>
      </c>
      <c r="J153" s="60" t="s">
        <v>239</v>
      </c>
      <c r="K153" s="60" t="s">
        <v>239</v>
      </c>
      <c r="L153" s="60" t="s">
        <v>239</v>
      </c>
      <c r="M153" s="60" t="s">
        <v>239</v>
      </c>
      <c r="N153" s="60" t="s">
        <v>239</v>
      </c>
      <c r="O153" s="60" t="s">
        <v>239</v>
      </c>
      <c r="P153" s="60" t="s">
        <v>239</v>
      </c>
      <c r="Q153" s="60" t="s">
        <v>239</v>
      </c>
      <c r="R153" s="60" t="str">
        <f t="shared" si="2"/>
        <v>0,00</v>
      </c>
      <c r="S153" s="57">
        <v>0</v>
      </c>
    </row>
    <row r="154" spans="1:19" ht="15" customHeight="1" x14ac:dyDescent="0.25">
      <c r="A154" s="216" t="s">
        <v>240</v>
      </c>
      <c r="B154" s="217"/>
      <c r="C154" s="217"/>
      <c r="D154" s="217"/>
      <c r="E154" s="217"/>
      <c r="F154" s="217"/>
      <c r="G154" s="217"/>
      <c r="H154" s="217"/>
      <c r="I154" s="217"/>
      <c r="J154" s="217"/>
      <c r="K154" s="217"/>
      <c r="L154" s="217"/>
      <c r="M154" s="217"/>
      <c r="N154" s="217"/>
      <c r="O154" s="217"/>
      <c r="P154" s="217"/>
      <c r="Q154" s="217"/>
      <c r="R154" s="217"/>
      <c r="S154" s="218"/>
    </row>
    <row r="155" spans="1:19" ht="15" customHeight="1" x14ac:dyDescent="0.25">
      <c r="A155" s="210">
        <v>1</v>
      </c>
      <c r="B155" s="50" t="s">
        <v>241</v>
      </c>
      <c r="C155" s="45">
        <v>1</v>
      </c>
      <c r="D155" s="51" t="s">
        <v>13</v>
      </c>
      <c r="E155" s="61">
        <v>0</v>
      </c>
      <c r="F155" s="61" t="s">
        <v>239</v>
      </c>
      <c r="G155" s="61" t="s">
        <v>239</v>
      </c>
      <c r="H155" s="61" t="s">
        <v>239</v>
      </c>
      <c r="I155" s="61">
        <v>0</v>
      </c>
      <c r="J155" s="61">
        <v>0</v>
      </c>
      <c r="K155" s="61">
        <v>0</v>
      </c>
      <c r="L155" s="61">
        <v>0</v>
      </c>
      <c r="M155" s="61">
        <v>0</v>
      </c>
      <c r="N155" s="61">
        <v>0</v>
      </c>
      <c r="O155" s="61" t="s">
        <v>239</v>
      </c>
      <c r="P155" s="61" t="s">
        <v>239</v>
      </c>
      <c r="Q155" s="61">
        <v>0</v>
      </c>
      <c r="R155" s="60" t="str">
        <f>IFERROR(S155/E155,"0,00")</f>
        <v>0,00</v>
      </c>
      <c r="S155" s="60">
        <v>0</v>
      </c>
    </row>
    <row r="156" spans="1:19" ht="15" customHeight="1" x14ac:dyDescent="0.25">
      <c r="A156" s="211"/>
      <c r="B156" s="50" t="s">
        <v>241</v>
      </c>
      <c r="C156" s="46">
        <v>2</v>
      </c>
      <c r="D156" s="51" t="s">
        <v>119</v>
      </c>
      <c r="E156" s="61">
        <v>0</v>
      </c>
      <c r="F156" s="61" t="s">
        <v>239</v>
      </c>
      <c r="G156" s="61" t="s">
        <v>239</v>
      </c>
      <c r="H156" s="61" t="s">
        <v>239</v>
      </c>
      <c r="I156" s="61">
        <v>0</v>
      </c>
      <c r="J156" s="61">
        <v>0</v>
      </c>
      <c r="K156" s="61">
        <v>0</v>
      </c>
      <c r="L156" s="61">
        <v>0</v>
      </c>
      <c r="M156" s="61">
        <v>0</v>
      </c>
      <c r="N156" s="61">
        <v>0</v>
      </c>
      <c r="O156" s="61" t="s">
        <v>239</v>
      </c>
      <c r="P156" s="61" t="s">
        <v>239</v>
      </c>
      <c r="Q156" s="61">
        <v>0</v>
      </c>
      <c r="R156" s="60" t="str">
        <f t="shared" ref="R156:R219" si="3">IFERROR(S156/E156,"0,00")</f>
        <v>0,00</v>
      </c>
      <c r="S156" s="60">
        <v>0</v>
      </c>
    </row>
    <row r="157" spans="1:19" ht="15" customHeight="1" x14ac:dyDescent="0.25">
      <c r="A157" s="211"/>
      <c r="B157" s="50" t="s">
        <v>241</v>
      </c>
      <c r="C157" s="45">
        <v>3</v>
      </c>
      <c r="D157" s="51" t="s">
        <v>119</v>
      </c>
      <c r="E157" s="61">
        <v>0</v>
      </c>
      <c r="F157" s="61" t="s">
        <v>239</v>
      </c>
      <c r="G157" s="61" t="s">
        <v>239</v>
      </c>
      <c r="H157" s="61" t="s">
        <v>239</v>
      </c>
      <c r="I157" s="61">
        <v>0</v>
      </c>
      <c r="J157" s="61">
        <v>0</v>
      </c>
      <c r="K157" s="61">
        <v>0</v>
      </c>
      <c r="L157" s="61">
        <v>0</v>
      </c>
      <c r="M157" s="61">
        <v>0</v>
      </c>
      <c r="N157" s="61">
        <v>0</v>
      </c>
      <c r="O157" s="61" t="s">
        <v>239</v>
      </c>
      <c r="P157" s="61" t="s">
        <v>239</v>
      </c>
      <c r="Q157" s="61">
        <v>0</v>
      </c>
      <c r="R157" s="60" t="str">
        <f t="shared" si="3"/>
        <v>0,00</v>
      </c>
      <c r="S157" s="60">
        <v>0</v>
      </c>
    </row>
    <row r="158" spans="1:19" ht="15" customHeight="1" x14ac:dyDescent="0.25">
      <c r="A158" s="212"/>
      <c r="B158" s="50" t="s">
        <v>241</v>
      </c>
      <c r="C158" s="46">
        <v>4</v>
      </c>
      <c r="D158" s="51" t="s">
        <v>119</v>
      </c>
      <c r="E158" s="61">
        <v>0</v>
      </c>
      <c r="F158" s="61" t="s">
        <v>239</v>
      </c>
      <c r="G158" s="61" t="s">
        <v>239</v>
      </c>
      <c r="H158" s="61" t="s">
        <v>239</v>
      </c>
      <c r="I158" s="61">
        <v>0</v>
      </c>
      <c r="J158" s="61">
        <v>0</v>
      </c>
      <c r="K158" s="61">
        <v>0</v>
      </c>
      <c r="L158" s="61">
        <v>0</v>
      </c>
      <c r="M158" s="61">
        <v>0</v>
      </c>
      <c r="N158" s="61">
        <v>0</v>
      </c>
      <c r="O158" s="61" t="s">
        <v>239</v>
      </c>
      <c r="P158" s="61" t="s">
        <v>239</v>
      </c>
      <c r="Q158" s="61">
        <v>0</v>
      </c>
      <c r="R158" s="60" t="str">
        <f t="shared" si="3"/>
        <v>0,00</v>
      </c>
      <c r="S158" s="60">
        <v>0</v>
      </c>
    </row>
    <row r="159" spans="1:19" ht="15" customHeight="1" x14ac:dyDescent="0.25">
      <c r="A159" s="210">
        <v>2</v>
      </c>
      <c r="B159" s="50" t="s">
        <v>242</v>
      </c>
      <c r="C159" s="45">
        <v>1</v>
      </c>
      <c r="D159" s="51" t="s">
        <v>119</v>
      </c>
      <c r="E159" s="61">
        <v>0</v>
      </c>
      <c r="F159" s="61" t="s">
        <v>239</v>
      </c>
      <c r="G159" s="61" t="s">
        <v>239</v>
      </c>
      <c r="H159" s="61" t="s">
        <v>239</v>
      </c>
      <c r="I159" s="61">
        <v>0</v>
      </c>
      <c r="J159" s="61">
        <v>0</v>
      </c>
      <c r="K159" s="61">
        <v>0</v>
      </c>
      <c r="L159" s="61">
        <v>0</v>
      </c>
      <c r="M159" s="61">
        <v>0</v>
      </c>
      <c r="N159" s="61">
        <v>0</v>
      </c>
      <c r="O159" s="61" t="s">
        <v>239</v>
      </c>
      <c r="P159" s="61" t="s">
        <v>239</v>
      </c>
      <c r="Q159" s="61">
        <v>0</v>
      </c>
      <c r="R159" s="60" t="str">
        <f t="shared" si="3"/>
        <v>0,00</v>
      </c>
      <c r="S159" s="60">
        <v>0</v>
      </c>
    </row>
    <row r="160" spans="1:19" ht="15" customHeight="1" x14ac:dyDescent="0.25">
      <c r="A160" s="211"/>
      <c r="B160" s="50" t="s">
        <v>242</v>
      </c>
      <c r="C160" s="46">
        <v>2</v>
      </c>
      <c r="D160" s="51" t="s">
        <v>119</v>
      </c>
      <c r="E160" s="61">
        <v>0</v>
      </c>
      <c r="F160" s="61" t="s">
        <v>239</v>
      </c>
      <c r="G160" s="61" t="s">
        <v>239</v>
      </c>
      <c r="H160" s="61" t="s">
        <v>239</v>
      </c>
      <c r="I160" s="61">
        <v>0</v>
      </c>
      <c r="J160" s="61">
        <v>0</v>
      </c>
      <c r="K160" s="61">
        <v>0</v>
      </c>
      <c r="L160" s="61">
        <v>0</v>
      </c>
      <c r="M160" s="61">
        <v>0</v>
      </c>
      <c r="N160" s="61">
        <v>0</v>
      </c>
      <c r="O160" s="61" t="s">
        <v>239</v>
      </c>
      <c r="P160" s="61" t="s">
        <v>239</v>
      </c>
      <c r="Q160" s="61">
        <v>0</v>
      </c>
      <c r="R160" s="60" t="str">
        <f t="shared" si="3"/>
        <v>0,00</v>
      </c>
      <c r="S160" s="60">
        <v>0</v>
      </c>
    </row>
    <row r="161" spans="1:19" ht="15" customHeight="1" x14ac:dyDescent="0.25">
      <c r="A161" s="211"/>
      <c r="B161" s="50" t="s">
        <v>242</v>
      </c>
      <c r="C161" s="45">
        <v>3</v>
      </c>
      <c r="D161" s="51" t="s">
        <v>119</v>
      </c>
      <c r="E161" s="61">
        <v>0</v>
      </c>
      <c r="F161" s="61" t="s">
        <v>239</v>
      </c>
      <c r="G161" s="61" t="s">
        <v>239</v>
      </c>
      <c r="H161" s="61" t="s">
        <v>239</v>
      </c>
      <c r="I161" s="61">
        <v>0</v>
      </c>
      <c r="J161" s="61">
        <v>0</v>
      </c>
      <c r="K161" s="61">
        <v>0</v>
      </c>
      <c r="L161" s="61">
        <v>0</v>
      </c>
      <c r="M161" s="61">
        <v>0</v>
      </c>
      <c r="N161" s="61">
        <v>0</v>
      </c>
      <c r="O161" s="61" t="s">
        <v>239</v>
      </c>
      <c r="P161" s="61" t="s">
        <v>239</v>
      </c>
      <c r="Q161" s="61">
        <v>0</v>
      </c>
      <c r="R161" s="60" t="str">
        <f t="shared" si="3"/>
        <v>0,00</v>
      </c>
      <c r="S161" s="60">
        <v>0</v>
      </c>
    </row>
    <row r="162" spans="1:19" ht="15" customHeight="1" x14ac:dyDescent="0.25">
      <c r="A162" s="212"/>
      <c r="B162" s="50" t="s">
        <v>242</v>
      </c>
      <c r="C162" s="46">
        <v>4</v>
      </c>
      <c r="D162" s="51" t="s">
        <v>119</v>
      </c>
      <c r="E162" s="61">
        <v>0</v>
      </c>
      <c r="F162" s="61" t="s">
        <v>239</v>
      </c>
      <c r="G162" s="61" t="s">
        <v>239</v>
      </c>
      <c r="H162" s="61" t="s">
        <v>239</v>
      </c>
      <c r="I162" s="61">
        <v>0</v>
      </c>
      <c r="J162" s="61">
        <v>0</v>
      </c>
      <c r="K162" s="61">
        <v>0</v>
      </c>
      <c r="L162" s="61">
        <v>0</v>
      </c>
      <c r="M162" s="61">
        <v>0</v>
      </c>
      <c r="N162" s="61">
        <v>0</v>
      </c>
      <c r="O162" s="61" t="s">
        <v>239</v>
      </c>
      <c r="P162" s="61" t="s">
        <v>239</v>
      </c>
      <c r="Q162" s="61">
        <v>0</v>
      </c>
      <c r="R162" s="60" t="str">
        <f t="shared" si="3"/>
        <v>0,00</v>
      </c>
      <c r="S162" s="60">
        <v>0</v>
      </c>
    </row>
    <row r="163" spans="1:19" ht="15" customHeight="1" x14ac:dyDescent="0.25">
      <c r="A163" s="210">
        <v>3</v>
      </c>
      <c r="B163" s="50" t="s">
        <v>243</v>
      </c>
      <c r="C163" s="45">
        <v>1</v>
      </c>
      <c r="D163" s="51" t="s">
        <v>119</v>
      </c>
      <c r="E163" s="61">
        <v>0</v>
      </c>
      <c r="F163" s="61" t="s">
        <v>239</v>
      </c>
      <c r="G163" s="61" t="s">
        <v>239</v>
      </c>
      <c r="H163" s="61" t="s">
        <v>239</v>
      </c>
      <c r="I163" s="61">
        <v>0</v>
      </c>
      <c r="J163" s="61">
        <v>0</v>
      </c>
      <c r="K163" s="61">
        <v>0</v>
      </c>
      <c r="L163" s="61">
        <v>0</v>
      </c>
      <c r="M163" s="61">
        <v>0</v>
      </c>
      <c r="N163" s="61">
        <v>0</v>
      </c>
      <c r="O163" s="61" t="s">
        <v>239</v>
      </c>
      <c r="P163" s="61" t="s">
        <v>239</v>
      </c>
      <c r="Q163" s="61">
        <v>0</v>
      </c>
      <c r="R163" s="60" t="str">
        <f t="shared" si="3"/>
        <v>0,00</v>
      </c>
      <c r="S163" s="60">
        <v>0</v>
      </c>
    </row>
    <row r="164" spans="1:19" ht="15" customHeight="1" x14ac:dyDescent="0.25">
      <c r="A164" s="211"/>
      <c r="B164" s="50" t="s">
        <v>243</v>
      </c>
      <c r="C164" s="46">
        <v>2</v>
      </c>
      <c r="D164" s="51" t="s">
        <v>119</v>
      </c>
      <c r="E164" s="61">
        <v>0</v>
      </c>
      <c r="F164" s="61" t="s">
        <v>239</v>
      </c>
      <c r="G164" s="61" t="s">
        <v>239</v>
      </c>
      <c r="H164" s="61" t="s">
        <v>239</v>
      </c>
      <c r="I164" s="61">
        <v>0</v>
      </c>
      <c r="J164" s="61">
        <v>0</v>
      </c>
      <c r="K164" s="61">
        <v>0</v>
      </c>
      <c r="L164" s="61">
        <v>0</v>
      </c>
      <c r="M164" s="61">
        <v>0</v>
      </c>
      <c r="N164" s="61">
        <v>0</v>
      </c>
      <c r="O164" s="61" t="s">
        <v>239</v>
      </c>
      <c r="P164" s="61" t="s">
        <v>239</v>
      </c>
      <c r="Q164" s="61">
        <v>0</v>
      </c>
      <c r="R164" s="60" t="str">
        <f t="shared" si="3"/>
        <v>0,00</v>
      </c>
      <c r="S164" s="60">
        <v>0</v>
      </c>
    </row>
    <row r="165" spans="1:19" ht="15" customHeight="1" x14ac:dyDescent="0.25">
      <c r="A165" s="211"/>
      <c r="B165" s="50" t="s">
        <v>243</v>
      </c>
      <c r="C165" s="45">
        <v>3</v>
      </c>
      <c r="D165" s="51" t="s">
        <v>119</v>
      </c>
      <c r="E165" s="61">
        <v>0</v>
      </c>
      <c r="F165" s="61" t="s">
        <v>239</v>
      </c>
      <c r="G165" s="61" t="s">
        <v>239</v>
      </c>
      <c r="H165" s="61" t="s">
        <v>239</v>
      </c>
      <c r="I165" s="61">
        <v>0</v>
      </c>
      <c r="J165" s="61">
        <v>0</v>
      </c>
      <c r="K165" s="61">
        <v>0</v>
      </c>
      <c r="L165" s="61">
        <v>0</v>
      </c>
      <c r="M165" s="61">
        <v>0</v>
      </c>
      <c r="N165" s="61">
        <v>0</v>
      </c>
      <c r="O165" s="61" t="s">
        <v>239</v>
      </c>
      <c r="P165" s="61" t="s">
        <v>239</v>
      </c>
      <c r="Q165" s="61">
        <v>0</v>
      </c>
      <c r="R165" s="60" t="str">
        <f t="shared" si="3"/>
        <v>0,00</v>
      </c>
      <c r="S165" s="60">
        <v>0</v>
      </c>
    </row>
    <row r="166" spans="1:19" ht="15" customHeight="1" x14ac:dyDescent="0.25">
      <c r="A166" s="212"/>
      <c r="B166" s="50" t="s">
        <v>243</v>
      </c>
      <c r="C166" s="46">
        <v>4</v>
      </c>
      <c r="D166" s="51" t="s">
        <v>119</v>
      </c>
      <c r="E166" s="61">
        <v>0</v>
      </c>
      <c r="F166" s="61" t="s">
        <v>239</v>
      </c>
      <c r="G166" s="61" t="s">
        <v>239</v>
      </c>
      <c r="H166" s="61" t="s">
        <v>239</v>
      </c>
      <c r="I166" s="61">
        <v>0</v>
      </c>
      <c r="J166" s="61">
        <v>0</v>
      </c>
      <c r="K166" s="61">
        <v>0</v>
      </c>
      <c r="L166" s="61">
        <v>0</v>
      </c>
      <c r="M166" s="61">
        <v>0</v>
      </c>
      <c r="N166" s="61">
        <v>0</v>
      </c>
      <c r="O166" s="61" t="s">
        <v>239</v>
      </c>
      <c r="P166" s="61" t="s">
        <v>239</v>
      </c>
      <c r="Q166" s="61">
        <v>0</v>
      </c>
      <c r="R166" s="60" t="str">
        <f t="shared" si="3"/>
        <v>0,00</v>
      </c>
      <c r="S166" s="60">
        <v>0</v>
      </c>
    </row>
    <row r="167" spans="1:19" ht="15" customHeight="1" x14ac:dyDescent="0.25">
      <c r="A167" s="210">
        <v>4</v>
      </c>
      <c r="B167" s="50" t="s">
        <v>244</v>
      </c>
      <c r="C167" s="45">
        <v>1</v>
      </c>
      <c r="D167" s="51" t="s">
        <v>119</v>
      </c>
      <c r="E167" s="61">
        <v>0</v>
      </c>
      <c r="F167" s="61" t="s">
        <v>239</v>
      </c>
      <c r="G167" s="61" t="s">
        <v>239</v>
      </c>
      <c r="H167" s="61" t="s">
        <v>239</v>
      </c>
      <c r="I167" s="61">
        <v>0</v>
      </c>
      <c r="J167" s="61">
        <v>0</v>
      </c>
      <c r="K167" s="61">
        <v>0</v>
      </c>
      <c r="L167" s="61">
        <v>0</v>
      </c>
      <c r="M167" s="61">
        <v>0</v>
      </c>
      <c r="N167" s="61">
        <v>0</v>
      </c>
      <c r="O167" s="61" t="s">
        <v>239</v>
      </c>
      <c r="P167" s="61" t="s">
        <v>239</v>
      </c>
      <c r="Q167" s="61">
        <v>0</v>
      </c>
      <c r="R167" s="60" t="str">
        <f t="shared" si="3"/>
        <v>0,00</v>
      </c>
      <c r="S167" s="60">
        <v>0</v>
      </c>
    </row>
    <row r="168" spans="1:19" ht="15" customHeight="1" x14ac:dyDescent="0.25">
      <c r="A168" s="211"/>
      <c r="B168" s="50" t="s">
        <v>244</v>
      </c>
      <c r="C168" s="46">
        <v>2</v>
      </c>
      <c r="D168" s="51" t="s">
        <v>119</v>
      </c>
      <c r="E168" s="61">
        <v>0</v>
      </c>
      <c r="F168" s="61" t="s">
        <v>239</v>
      </c>
      <c r="G168" s="61" t="s">
        <v>239</v>
      </c>
      <c r="H168" s="61" t="s">
        <v>239</v>
      </c>
      <c r="I168" s="61">
        <v>0</v>
      </c>
      <c r="J168" s="61">
        <v>0</v>
      </c>
      <c r="K168" s="61">
        <v>0</v>
      </c>
      <c r="L168" s="61">
        <v>0</v>
      </c>
      <c r="M168" s="61">
        <v>0</v>
      </c>
      <c r="N168" s="61">
        <v>0</v>
      </c>
      <c r="O168" s="61" t="s">
        <v>239</v>
      </c>
      <c r="P168" s="61" t="s">
        <v>239</v>
      </c>
      <c r="Q168" s="61">
        <v>0</v>
      </c>
      <c r="R168" s="60" t="str">
        <f t="shared" si="3"/>
        <v>0,00</v>
      </c>
      <c r="S168" s="60">
        <v>0</v>
      </c>
    </row>
    <row r="169" spans="1:19" ht="15" customHeight="1" x14ac:dyDescent="0.25">
      <c r="A169" s="211"/>
      <c r="B169" s="50" t="s">
        <v>244</v>
      </c>
      <c r="C169" s="45">
        <v>3</v>
      </c>
      <c r="D169" s="51" t="s">
        <v>119</v>
      </c>
      <c r="E169" s="61">
        <v>0</v>
      </c>
      <c r="F169" s="61" t="s">
        <v>239</v>
      </c>
      <c r="G169" s="61" t="s">
        <v>239</v>
      </c>
      <c r="H169" s="61" t="s">
        <v>239</v>
      </c>
      <c r="I169" s="61">
        <v>0</v>
      </c>
      <c r="J169" s="61">
        <v>0</v>
      </c>
      <c r="K169" s="61">
        <v>0</v>
      </c>
      <c r="L169" s="61">
        <v>0</v>
      </c>
      <c r="M169" s="61">
        <v>0</v>
      </c>
      <c r="N169" s="61">
        <v>0</v>
      </c>
      <c r="O169" s="61" t="s">
        <v>239</v>
      </c>
      <c r="P169" s="61" t="s">
        <v>239</v>
      </c>
      <c r="Q169" s="61">
        <v>0</v>
      </c>
      <c r="R169" s="60" t="str">
        <f t="shared" si="3"/>
        <v>0,00</v>
      </c>
      <c r="S169" s="60">
        <v>0</v>
      </c>
    </row>
    <row r="170" spans="1:19" ht="15" customHeight="1" x14ac:dyDescent="0.25">
      <c r="A170" s="212"/>
      <c r="B170" s="50" t="s">
        <v>244</v>
      </c>
      <c r="C170" s="46">
        <v>4</v>
      </c>
      <c r="D170" s="51" t="s">
        <v>119</v>
      </c>
      <c r="E170" s="61">
        <v>0</v>
      </c>
      <c r="F170" s="61" t="s">
        <v>239</v>
      </c>
      <c r="G170" s="61" t="s">
        <v>239</v>
      </c>
      <c r="H170" s="61" t="s">
        <v>239</v>
      </c>
      <c r="I170" s="61">
        <v>0</v>
      </c>
      <c r="J170" s="61">
        <v>0</v>
      </c>
      <c r="K170" s="61">
        <v>0</v>
      </c>
      <c r="L170" s="61">
        <v>0</v>
      </c>
      <c r="M170" s="61">
        <v>0</v>
      </c>
      <c r="N170" s="61">
        <v>0</v>
      </c>
      <c r="O170" s="61" t="s">
        <v>239</v>
      </c>
      <c r="P170" s="61" t="s">
        <v>239</v>
      </c>
      <c r="Q170" s="61">
        <v>0</v>
      </c>
      <c r="R170" s="60" t="str">
        <f t="shared" si="3"/>
        <v>0,00</v>
      </c>
      <c r="S170" s="60">
        <v>0</v>
      </c>
    </row>
    <row r="171" spans="1:19" ht="15" customHeight="1" x14ac:dyDescent="0.25">
      <c r="A171" s="210">
        <v>5</v>
      </c>
      <c r="B171" s="50" t="s">
        <v>245</v>
      </c>
      <c r="C171" s="45">
        <v>1</v>
      </c>
      <c r="D171" s="51" t="s">
        <v>119</v>
      </c>
      <c r="E171" s="61">
        <v>0</v>
      </c>
      <c r="F171" s="61" t="s">
        <v>239</v>
      </c>
      <c r="G171" s="61" t="s">
        <v>239</v>
      </c>
      <c r="H171" s="61" t="s">
        <v>239</v>
      </c>
      <c r="I171" s="61">
        <v>0</v>
      </c>
      <c r="J171" s="61">
        <v>0</v>
      </c>
      <c r="K171" s="61">
        <v>0</v>
      </c>
      <c r="L171" s="61">
        <v>0</v>
      </c>
      <c r="M171" s="61">
        <v>0</v>
      </c>
      <c r="N171" s="61">
        <v>0</v>
      </c>
      <c r="O171" s="61" t="s">
        <v>239</v>
      </c>
      <c r="P171" s="61" t="s">
        <v>239</v>
      </c>
      <c r="Q171" s="61">
        <v>0</v>
      </c>
      <c r="R171" s="60" t="str">
        <f t="shared" si="3"/>
        <v>0,00</v>
      </c>
      <c r="S171" s="60">
        <v>0</v>
      </c>
    </row>
    <row r="172" spans="1:19" ht="15" customHeight="1" x14ac:dyDescent="0.25">
      <c r="A172" s="211"/>
      <c r="B172" s="50" t="s">
        <v>245</v>
      </c>
      <c r="C172" s="46">
        <v>2</v>
      </c>
      <c r="D172" s="51" t="s">
        <v>119</v>
      </c>
      <c r="E172" s="61">
        <v>0</v>
      </c>
      <c r="F172" s="61" t="s">
        <v>239</v>
      </c>
      <c r="G172" s="61" t="s">
        <v>239</v>
      </c>
      <c r="H172" s="61" t="s">
        <v>239</v>
      </c>
      <c r="I172" s="61">
        <v>0</v>
      </c>
      <c r="J172" s="61">
        <v>0</v>
      </c>
      <c r="K172" s="61">
        <v>0</v>
      </c>
      <c r="L172" s="61">
        <v>0</v>
      </c>
      <c r="M172" s="61">
        <v>0</v>
      </c>
      <c r="N172" s="61">
        <v>0</v>
      </c>
      <c r="O172" s="61" t="s">
        <v>239</v>
      </c>
      <c r="P172" s="61" t="s">
        <v>239</v>
      </c>
      <c r="Q172" s="61">
        <v>0</v>
      </c>
      <c r="R172" s="60" t="str">
        <f t="shared" si="3"/>
        <v>0,00</v>
      </c>
      <c r="S172" s="60">
        <v>0</v>
      </c>
    </row>
    <row r="173" spans="1:19" ht="15" customHeight="1" x14ac:dyDescent="0.25">
      <c r="A173" s="211"/>
      <c r="B173" s="50" t="s">
        <v>245</v>
      </c>
      <c r="C173" s="45">
        <v>3</v>
      </c>
      <c r="D173" s="51" t="s">
        <v>119</v>
      </c>
      <c r="E173" s="61">
        <v>0</v>
      </c>
      <c r="F173" s="61" t="s">
        <v>239</v>
      </c>
      <c r="G173" s="61" t="s">
        <v>239</v>
      </c>
      <c r="H173" s="61" t="s">
        <v>239</v>
      </c>
      <c r="I173" s="61">
        <v>0</v>
      </c>
      <c r="J173" s="61">
        <v>0</v>
      </c>
      <c r="K173" s="61">
        <v>0</v>
      </c>
      <c r="L173" s="61">
        <v>0</v>
      </c>
      <c r="M173" s="61">
        <v>0</v>
      </c>
      <c r="N173" s="61">
        <v>0</v>
      </c>
      <c r="O173" s="61" t="s">
        <v>239</v>
      </c>
      <c r="P173" s="61" t="s">
        <v>239</v>
      </c>
      <c r="Q173" s="61">
        <v>0</v>
      </c>
      <c r="R173" s="60" t="str">
        <f t="shared" si="3"/>
        <v>0,00</v>
      </c>
      <c r="S173" s="60">
        <v>0</v>
      </c>
    </row>
    <row r="174" spans="1:19" ht="15" customHeight="1" x14ac:dyDescent="0.25">
      <c r="A174" s="212"/>
      <c r="B174" s="50" t="s">
        <v>245</v>
      </c>
      <c r="C174" s="46">
        <v>4</v>
      </c>
      <c r="D174" s="51" t="s">
        <v>119</v>
      </c>
      <c r="E174" s="61">
        <v>0</v>
      </c>
      <c r="F174" s="61" t="s">
        <v>239</v>
      </c>
      <c r="G174" s="61" t="s">
        <v>239</v>
      </c>
      <c r="H174" s="61" t="s">
        <v>239</v>
      </c>
      <c r="I174" s="61">
        <v>0</v>
      </c>
      <c r="J174" s="61">
        <v>0</v>
      </c>
      <c r="K174" s="61">
        <v>0</v>
      </c>
      <c r="L174" s="61">
        <v>0</v>
      </c>
      <c r="M174" s="61">
        <v>0</v>
      </c>
      <c r="N174" s="61">
        <v>0</v>
      </c>
      <c r="O174" s="61" t="s">
        <v>239</v>
      </c>
      <c r="P174" s="61" t="s">
        <v>239</v>
      </c>
      <c r="Q174" s="61">
        <v>0</v>
      </c>
      <c r="R174" s="60" t="str">
        <f t="shared" si="3"/>
        <v>0,00</v>
      </c>
      <c r="S174" s="60">
        <v>0</v>
      </c>
    </row>
    <row r="175" spans="1:19" ht="15" customHeight="1" x14ac:dyDescent="0.25">
      <c r="A175" s="210">
        <v>6</v>
      </c>
      <c r="B175" s="50" t="s">
        <v>246</v>
      </c>
      <c r="C175" s="45">
        <v>1</v>
      </c>
      <c r="D175" s="51" t="s">
        <v>119</v>
      </c>
      <c r="E175" s="61">
        <v>0</v>
      </c>
      <c r="F175" s="61" t="s">
        <v>239</v>
      </c>
      <c r="G175" s="61" t="s">
        <v>239</v>
      </c>
      <c r="H175" s="61" t="s">
        <v>239</v>
      </c>
      <c r="I175" s="61">
        <v>0</v>
      </c>
      <c r="J175" s="61">
        <v>0</v>
      </c>
      <c r="K175" s="61">
        <v>0</v>
      </c>
      <c r="L175" s="61">
        <v>0</v>
      </c>
      <c r="M175" s="61">
        <v>0</v>
      </c>
      <c r="N175" s="61">
        <v>0</v>
      </c>
      <c r="O175" s="61" t="s">
        <v>239</v>
      </c>
      <c r="P175" s="61" t="s">
        <v>239</v>
      </c>
      <c r="Q175" s="61">
        <v>0</v>
      </c>
      <c r="R175" s="60" t="str">
        <f t="shared" si="3"/>
        <v>0,00</v>
      </c>
      <c r="S175" s="60">
        <v>0</v>
      </c>
    </row>
    <row r="176" spans="1:19" ht="15" customHeight="1" x14ac:dyDescent="0.25">
      <c r="A176" s="211"/>
      <c r="B176" s="50" t="s">
        <v>246</v>
      </c>
      <c r="C176" s="46">
        <v>2</v>
      </c>
      <c r="D176" s="51" t="s">
        <v>119</v>
      </c>
      <c r="E176" s="61">
        <v>0</v>
      </c>
      <c r="F176" s="61" t="s">
        <v>239</v>
      </c>
      <c r="G176" s="61" t="s">
        <v>239</v>
      </c>
      <c r="H176" s="61" t="s">
        <v>239</v>
      </c>
      <c r="I176" s="61">
        <v>0</v>
      </c>
      <c r="J176" s="61">
        <v>0</v>
      </c>
      <c r="K176" s="61">
        <v>0</v>
      </c>
      <c r="L176" s="61">
        <v>0</v>
      </c>
      <c r="M176" s="61">
        <v>0</v>
      </c>
      <c r="N176" s="61">
        <v>0</v>
      </c>
      <c r="O176" s="61" t="s">
        <v>239</v>
      </c>
      <c r="P176" s="61" t="s">
        <v>239</v>
      </c>
      <c r="Q176" s="61">
        <v>0</v>
      </c>
      <c r="R176" s="60" t="str">
        <f t="shared" si="3"/>
        <v>0,00</v>
      </c>
      <c r="S176" s="60">
        <v>0</v>
      </c>
    </row>
    <row r="177" spans="1:19" ht="15" customHeight="1" x14ac:dyDescent="0.25">
      <c r="A177" s="211"/>
      <c r="B177" s="50" t="s">
        <v>246</v>
      </c>
      <c r="C177" s="45">
        <v>3</v>
      </c>
      <c r="D177" s="51" t="s">
        <v>119</v>
      </c>
      <c r="E177" s="61">
        <v>0</v>
      </c>
      <c r="F177" s="61" t="s">
        <v>239</v>
      </c>
      <c r="G177" s="61" t="s">
        <v>239</v>
      </c>
      <c r="H177" s="61" t="s">
        <v>239</v>
      </c>
      <c r="I177" s="61">
        <v>0</v>
      </c>
      <c r="J177" s="61">
        <v>0</v>
      </c>
      <c r="K177" s="61">
        <v>0</v>
      </c>
      <c r="L177" s="61">
        <v>0</v>
      </c>
      <c r="M177" s="61">
        <v>0</v>
      </c>
      <c r="N177" s="61">
        <v>0</v>
      </c>
      <c r="O177" s="61" t="s">
        <v>239</v>
      </c>
      <c r="P177" s="61" t="s">
        <v>239</v>
      </c>
      <c r="Q177" s="61">
        <v>0</v>
      </c>
      <c r="R177" s="60" t="str">
        <f t="shared" si="3"/>
        <v>0,00</v>
      </c>
      <c r="S177" s="60">
        <v>0</v>
      </c>
    </row>
    <row r="178" spans="1:19" ht="15" customHeight="1" x14ac:dyDescent="0.25">
      <c r="A178" s="212"/>
      <c r="B178" s="50" t="s">
        <v>246</v>
      </c>
      <c r="C178" s="46">
        <v>4</v>
      </c>
      <c r="D178" s="51" t="s">
        <v>119</v>
      </c>
      <c r="E178" s="61">
        <v>0</v>
      </c>
      <c r="F178" s="61" t="s">
        <v>239</v>
      </c>
      <c r="G178" s="61" t="s">
        <v>239</v>
      </c>
      <c r="H178" s="61" t="s">
        <v>239</v>
      </c>
      <c r="I178" s="61">
        <v>0</v>
      </c>
      <c r="J178" s="61">
        <v>0</v>
      </c>
      <c r="K178" s="61">
        <v>0</v>
      </c>
      <c r="L178" s="61">
        <v>0</v>
      </c>
      <c r="M178" s="61">
        <v>0</v>
      </c>
      <c r="N178" s="61">
        <v>0</v>
      </c>
      <c r="O178" s="61" t="s">
        <v>239</v>
      </c>
      <c r="P178" s="61" t="s">
        <v>239</v>
      </c>
      <c r="Q178" s="61">
        <v>0</v>
      </c>
      <c r="R178" s="60" t="str">
        <f t="shared" si="3"/>
        <v>0,00</v>
      </c>
      <c r="S178" s="60">
        <v>0</v>
      </c>
    </row>
    <row r="179" spans="1:19" ht="15" customHeight="1" x14ac:dyDescent="0.25">
      <c r="A179" s="210">
        <v>7</v>
      </c>
      <c r="B179" s="50" t="s">
        <v>247</v>
      </c>
      <c r="C179" s="45">
        <v>1</v>
      </c>
      <c r="D179" s="51" t="s">
        <v>119</v>
      </c>
      <c r="E179" s="61">
        <v>0</v>
      </c>
      <c r="F179" s="61" t="s">
        <v>239</v>
      </c>
      <c r="G179" s="61" t="s">
        <v>239</v>
      </c>
      <c r="H179" s="61" t="s">
        <v>239</v>
      </c>
      <c r="I179" s="61">
        <v>0</v>
      </c>
      <c r="J179" s="61">
        <v>0</v>
      </c>
      <c r="K179" s="61">
        <v>0</v>
      </c>
      <c r="L179" s="61">
        <v>0</v>
      </c>
      <c r="M179" s="61">
        <v>0</v>
      </c>
      <c r="N179" s="61">
        <v>0</v>
      </c>
      <c r="O179" s="61" t="s">
        <v>239</v>
      </c>
      <c r="P179" s="61" t="s">
        <v>239</v>
      </c>
      <c r="Q179" s="61">
        <v>0</v>
      </c>
      <c r="R179" s="60" t="str">
        <f t="shared" si="3"/>
        <v>0,00</v>
      </c>
      <c r="S179" s="60">
        <v>0</v>
      </c>
    </row>
    <row r="180" spans="1:19" ht="15" customHeight="1" x14ac:dyDescent="0.25">
      <c r="A180" s="211"/>
      <c r="B180" s="50" t="s">
        <v>247</v>
      </c>
      <c r="C180" s="46">
        <v>2</v>
      </c>
      <c r="D180" s="51" t="s">
        <v>119</v>
      </c>
      <c r="E180" s="61">
        <v>0</v>
      </c>
      <c r="F180" s="61" t="s">
        <v>239</v>
      </c>
      <c r="G180" s="61" t="s">
        <v>239</v>
      </c>
      <c r="H180" s="61" t="s">
        <v>239</v>
      </c>
      <c r="I180" s="61">
        <v>0</v>
      </c>
      <c r="J180" s="61">
        <v>0</v>
      </c>
      <c r="K180" s="61">
        <v>0</v>
      </c>
      <c r="L180" s="61">
        <v>0</v>
      </c>
      <c r="M180" s="61">
        <v>0</v>
      </c>
      <c r="N180" s="61">
        <v>0</v>
      </c>
      <c r="O180" s="61" t="s">
        <v>239</v>
      </c>
      <c r="P180" s="61" t="s">
        <v>239</v>
      </c>
      <c r="Q180" s="61">
        <v>0</v>
      </c>
      <c r="R180" s="60" t="str">
        <f t="shared" si="3"/>
        <v>0,00</v>
      </c>
      <c r="S180" s="60">
        <v>0</v>
      </c>
    </row>
    <row r="181" spans="1:19" ht="15" customHeight="1" x14ac:dyDescent="0.25">
      <c r="A181" s="211"/>
      <c r="B181" s="50" t="s">
        <v>247</v>
      </c>
      <c r="C181" s="45">
        <v>3</v>
      </c>
      <c r="D181" s="51" t="s">
        <v>119</v>
      </c>
      <c r="E181" s="61">
        <v>0</v>
      </c>
      <c r="F181" s="61" t="s">
        <v>239</v>
      </c>
      <c r="G181" s="61" t="s">
        <v>239</v>
      </c>
      <c r="H181" s="61" t="s">
        <v>239</v>
      </c>
      <c r="I181" s="61">
        <v>0</v>
      </c>
      <c r="J181" s="61">
        <v>0</v>
      </c>
      <c r="K181" s="61">
        <v>0</v>
      </c>
      <c r="L181" s="61">
        <v>0</v>
      </c>
      <c r="M181" s="61">
        <v>0</v>
      </c>
      <c r="N181" s="61">
        <v>0</v>
      </c>
      <c r="O181" s="61" t="s">
        <v>239</v>
      </c>
      <c r="P181" s="61" t="s">
        <v>239</v>
      </c>
      <c r="Q181" s="61">
        <v>0</v>
      </c>
      <c r="R181" s="60" t="str">
        <f t="shared" si="3"/>
        <v>0,00</v>
      </c>
      <c r="S181" s="60">
        <v>0</v>
      </c>
    </row>
    <row r="182" spans="1:19" ht="15" customHeight="1" x14ac:dyDescent="0.25">
      <c r="A182" s="212"/>
      <c r="B182" s="50" t="s">
        <v>247</v>
      </c>
      <c r="C182" s="46">
        <v>4</v>
      </c>
      <c r="D182" s="51" t="s">
        <v>119</v>
      </c>
      <c r="E182" s="61">
        <v>0</v>
      </c>
      <c r="F182" s="61" t="s">
        <v>239</v>
      </c>
      <c r="G182" s="61" t="s">
        <v>239</v>
      </c>
      <c r="H182" s="61" t="s">
        <v>239</v>
      </c>
      <c r="I182" s="61">
        <v>0</v>
      </c>
      <c r="J182" s="61">
        <v>0</v>
      </c>
      <c r="K182" s="61">
        <v>0</v>
      </c>
      <c r="L182" s="61">
        <v>0</v>
      </c>
      <c r="M182" s="61">
        <v>0</v>
      </c>
      <c r="N182" s="61">
        <v>0</v>
      </c>
      <c r="O182" s="61" t="s">
        <v>239</v>
      </c>
      <c r="P182" s="61" t="s">
        <v>239</v>
      </c>
      <c r="Q182" s="61">
        <v>0</v>
      </c>
      <c r="R182" s="60" t="str">
        <f t="shared" si="3"/>
        <v>0,00</v>
      </c>
      <c r="S182" s="60">
        <v>0</v>
      </c>
    </row>
    <row r="183" spans="1:19" ht="15" customHeight="1" x14ac:dyDescent="0.25">
      <c r="A183" s="210">
        <v>8</v>
      </c>
      <c r="B183" s="50" t="s">
        <v>248</v>
      </c>
      <c r="C183" s="45">
        <v>1</v>
      </c>
      <c r="D183" s="51" t="s">
        <v>119</v>
      </c>
      <c r="E183" s="61">
        <v>0</v>
      </c>
      <c r="F183" s="61" t="s">
        <v>239</v>
      </c>
      <c r="G183" s="61" t="s">
        <v>239</v>
      </c>
      <c r="H183" s="61" t="s">
        <v>239</v>
      </c>
      <c r="I183" s="61">
        <v>0</v>
      </c>
      <c r="J183" s="61">
        <v>0</v>
      </c>
      <c r="K183" s="61">
        <v>0</v>
      </c>
      <c r="L183" s="61">
        <v>0</v>
      </c>
      <c r="M183" s="61">
        <v>0</v>
      </c>
      <c r="N183" s="61">
        <v>0</v>
      </c>
      <c r="O183" s="61" t="s">
        <v>239</v>
      </c>
      <c r="P183" s="61" t="s">
        <v>239</v>
      </c>
      <c r="Q183" s="61">
        <v>0</v>
      </c>
      <c r="R183" s="60" t="str">
        <f t="shared" si="3"/>
        <v>0,00</v>
      </c>
      <c r="S183" s="60">
        <v>0</v>
      </c>
    </row>
    <row r="184" spans="1:19" ht="15" customHeight="1" x14ac:dyDescent="0.25">
      <c r="A184" s="211"/>
      <c r="B184" s="50" t="s">
        <v>248</v>
      </c>
      <c r="C184" s="46">
        <v>2</v>
      </c>
      <c r="D184" s="51" t="s">
        <v>119</v>
      </c>
      <c r="E184" s="61">
        <v>0</v>
      </c>
      <c r="F184" s="61" t="s">
        <v>239</v>
      </c>
      <c r="G184" s="61" t="s">
        <v>239</v>
      </c>
      <c r="H184" s="61" t="s">
        <v>239</v>
      </c>
      <c r="I184" s="61">
        <v>0</v>
      </c>
      <c r="J184" s="61">
        <v>0</v>
      </c>
      <c r="K184" s="61">
        <v>0</v>
      </c>
      <c r="L184" s="61">
        <v>0</v>
      </c>
      <c r="M184" s="61">
        <v>0</v>
      </c>
      <c r="N184" s="61">
        <v>0</v>
      </c>
      <c r="O184" s="61" t="s">
        <v>239</v>
      </c>
      <c r="P184" s="61" t="s">
        <v>239</v>
      </c>
      <c r="Q184" s="61">
        <v>0</v>
      </c>
      <c r="R184" s="60" t="str">
        <f t="shared" si="3"/>
        <v>0,00</v>
      </c>
      <c r="S184" s="60">
        <v>0</v>
      </c>
    </row>
    <row r="185" spans="1:19" ht="15" customHeight="1" x14ac:dyDescent="0.25">
      <c r="A185" s="211"/>
      <c r="B185" s="50" t="s">
        <v>248</v>
      </c>
      <c r="C185" s="45">
        <v>3</v>
      </c>
      <c r="D185" s="51" t="s">
        <v>119</v>
      </c>
      <c r="E185" s="61">
        <v>0</v>
      </c>
      <c r="F185" s="61" t="s">
        <v>239</v>
      </c>
      <c r="G185" s="61" t="s">
        <v>239</v>
      </c>
      <c r="H185" s="61" t="s">
        <v>239</v>
      </c>
      <c r="I185" s="61">
        <v>0</v>
      </c>
      <c r="J185" s="61">
        <v>0</v>
      </c>
      <c r="K185" s="61">
        <v>0</v>
      </c>
      <c r="L185" s="61">
        <v>0</v>
      </c>
      <c r="M185" s="61">
        <v>0</v>
      </c>
      <c r="N185" s="61">
        <v>0</v>
      </c>
      <c r="O185" s="61" t="s">
        <v>239</v>
      </c>
      <c r="P185" s="61" t="s">
        <v>239</v>
      </c>
      <c r="Q185" s="61">
        <v>0</v>
      </c>
      <c r="R185" s="60" t="str">
        <f t="shared" si="3"/>
        <v>0,00</v>
      </c>
      <c r="S185" s="60">
        <v>0</v>
      </c>
    </row>
    <row r="186" spans="1:19" ht="15" customHeight="1" x14ac:dyDescent="0.25">
      <c r="A186" s="212"/>
      <c r="B186" s="50" t="s">
        <v>248</v>
      </c>
      <c r="C186" s="46">
        <v>4</v>
      </c>
      <c r="D186" s="51" t="s">
        <v>119</v>
      </c>
      <c r="E186" s="61">
        <v>0</v>
      </c>
      <c r="F186" s="61" t="s">
        <v>239</v>
      </c>
      <c r="G186" s="61" t="s">
        <v>239</v>
      </c>
      <c r="H186" s="61" t="s">
        <v>239</v>
      </c>
      <c r="I186" s="61">
        <v>0</v>
      </c>
      <c r="J186" s="61">
        <v>0</v>
      </c>
      <c r="K186" s="61">
        <v>0</v>
      </c>
      <c r="L186" s="61">
        <v>0</v>
      </c>
      <c r="M186" s="61">
        <v>0</v>
      </c>
      <c r="N186" s="61">
        <v>0</v>
      </c>
      <c r="O186" s="61" t="s">
        <v>239</v>
      </c>
      <c r="P186" s="61" t="s">
        <v>239</v>
      </c>
      <c r="Q186" s="61">
        <v>0</v>
      </c>
      <c r="R186" s="60" t="str">
        <f t="shared" si="3"/>
        <v>0,00</v>
      </c>
      <c r="S186" s="60">
        <v>0</v>
      </c>
    </row>
    <row r="187" spans="1:19" ht="15" customHeight="1" x14ac:dyDescent="0.25">
      <c r="A187" s="210">
        <v>9</v>
      </c>
      <c r="B187" s="50" t="s">
        <v>249</v>
      </c>
      <c r="C187" s="45">
        <v>1</v>
      </c>
      <c r="D187" s="51" t="s">
        <v>119</v>
      </c>
      <c r="E187" s="53">
        <v>30</v>
      </c>
      <c r="F187" s="53">
        <v>0</v>
      </c>
      <c r="G187" s="53">
        <v>0</v>
      </c>
      <c r="H187" s="53">
        <v>0</v>
      </c>
      <c r="I187" s="53">
        <v>0</v>
      </c>
      <c r="J187" s="53">
        <v>0</v>
      </c>
      <c r="K187" s="53">
        <v>0</v>
      </c>
      <c r="L187" s="53">
        <v>0</v>
      </c>
      <c r="M187" s="53">
        <v>0</v>
      </c>
      <c r="N187" s="53">
        <v>0</v>
      </c>
      <c r="O187" s="53">
        <v>1</v>
      </c>
      <c r="P187" s="53">
        <v>0</v>
      </c>
      <c r="Q187" s="53">
        <v>0</v>
      </c>
      <c r="R187" s="52">
        <f t="shared" si="3"/>
        <v>1</v>
      </c>
      <c r="S187" s="52">
        <v>30</v>
      </c>
    </row>
    <row r="188" spans="1:19" ht="13.5" customHeight="1" x14ac:dyDescent="0.25">
      <c r="A188" s="211"/>
      <c r="B188" s="50" t="s">
        <v>249</v>
      </c>
      <c r="C188" s="46">
        <v>2</v>
      </c>
      <c r="D188" s="51" t="s">
        <v>119</v>
      </c>
      <c r="E188" s="61">
        <v>0</v>
      </c>
      <c r="F188" s="61" t="s">
        <v>239</v>
      </c>
      <c r="G188" s="61" t="s">
        <v>239</v>
      </c>
      <c r="H188" s="61" t="s">
        <v>239</v>
      </c>
      <c r="I188" s="61">
        <v>0</v>
      </c>
      <c r="J188" s="61">
        <v>0</v>
      </c>
      <c r="K188" s="61">
        <v>0</v>
      </c>
      <c r="L188" s="61">
        <v>0</v>
      </c>
      <c r="M188" s="61">
        <v>0</v>
      </c>
      <c r="N188" s="61">
        <v>0</v>
      </c>
      <c r="O188" s="61" t="s">
        <v>239</v>
      </c>
      <c r="P188" s="61" t="s">
        <v>239</v>
      </c>
      <c r="Q188" s="61">
        <v>0</v>
      </c>
      <c r="R188" s="60" t="str">
        <f t="shared" si="3"/>
        <v>0,00</v>
      </c>
      <c r="S188" s="60">
        <v>0</v>
      </c>
    </row>
    <row r="189" spans="1:19" ht="15" customHeight="1" x14ac:dyDescent="0.25">
      <c r="A189" s="211"/>
      <c r="B189" s="50" t="s">
        <v>249</v>
      </c>
      <c r="C189" s="45">
        <v>3</v>
      </c>
      <c r="D189" s="51" t="s">
        <v>119</v>
      </c>
      <c r="E189" s="61">
        <v>0</v>
      </c>
      <c r="F189" s="61" t="s">
        <v>239</v>
      </c>
      <c r="G189" s="61" t="s">
        <v>239</v>
      </c>
      <c r="H189" s="61" t="s">
        <v>239</v>
      </c>
      <c r="I189" s="61">
        <v>0</v>
      </c>
      <c r="J189" s="61">
        <v>0</v>
      </c>
      <c r="K189" s="61">
        <v>0</v>
      </c>
      <c r="L189" s="61">
        <v>0</v>
      </c>
      <c r="M189" s="61">
        <v>0</v>
      </c>
      <c r="N189" s="61">
        <v>0</v>
      </c>
      <c r="O189" s="61" t="s">
        <v>239</v>
      </c>
      <c r="P189" s="61" t="s">
        <v>239</v>
      </c>
      <c r="Q189" s="61">
        <v>0</v>
      </c>
      <c r="R189" s="60" t="str">
        <f t="shared" si="3"/>
        <v>0,00</v>
      </c>
      <c r="S189" s="60">
        <v>0</v>
      </c>
    </row>
    <row r="190" spans="1:19" ht="15" customHeight="1" x14ac:dyDescent="0.25">
      <c r="A190" s="212"/>
      <c r="B190" s="50" t="s">
        <v>249</v>
      </c>
      <c r="C190" s="46">
        <v>4</v>
      </c>
      <c r="D190" s="51" t="s">
        <v>119</v>
      </c>
      <c r="E190" s="61">
        <v>0</v>
      </c>
      <c r="F190" s="61" t="s">
        <v>239</v>
      </c>
      <c r="G190" s="61" t="s">
        <v>239</v>
      </c>
      <c r="H190" s="61" t="s">
        <v>239</v>
      </c>
      <c r="I190" s="61">
        <v>0</v>
      </c>
      <c r="J190" s="61">
        <v>0</v>
      </c>
      <c r="K190" s="61">
        <v>0</v>
      </c>
      <c r="L190" s="61">
        <v>0</v>
      </c>
      <c r="M190" s="61">
        <v>0</v>
      </c>
      <c r="N190" s="61">
        <v>0</v>
      </c>
      <c r="O190" s="61" t="s">
        <v>239</v>
      </c>
      <c r="P190" s="61" t="s">
        <v>239</v>
      </c>
      <c r="Q190" s="61">
        <v>0</v>
      </c>
      <c r="R190" s="60" t="str">
        <f t="shared" si="3"/>
        <v>0,00</v>
      </c>
      <c r="S190" s="60">
        <v>0</v>
      </c>
    </row>
    <row r="191" spans="1:19" ht="15" customHeight="1" x14ac:dyDescent="0.25">
      <c r="A191" s="47">
        <v>10</v>
      </c>
      <c r="B191" s="50" t="s">
        <v>250</v>
      </c>
      <c r="C191" s="45">
        <v>1</v>
      </c>
      <c r="D191" s="51" t="s">
        <v>119</v>
      </c>
      <c r="E191" s="53">
        <v>35</v>
      </c>
      <c r="F191" s="53">
        <v>0</v>
      </c>
      <c r="G191" s="53">
        <v>0</v>
      </c>
      <c r="H191" s="53">
        <v>0</v>
      </c>
      <c r="I191" s="53">
        <v>0</v>
      </c>
      <c r="J191" s="53">
        <v>0</v>
      </c>
      <c r="K191" s="53">
        <v>0</v>
      </c>
      <c r="L191" s="53">
        <v>0</v>
      </c>
      <c r="M191" s="53">
        <v>0</v>
      </c>
      <c r="N191" s="53">
        <v>0</v>
      </c>
      <c r="O191" s="53">
        <v>1</v>
      </c>
      <c r="P191" s="53">
        <v>0</v>
      </c>
      <c r="Q191" s="53">
        <v>0</v>
      </c>
      <c r="R191" s="52">
        <f t="shared" si="3"/>
        <v>1</v>
      </c>
      <c r="S191" s="52">
        <v>35</v>
      </c>
    </row>
    <row r="192" spans="1:19" ht="15" customHeight="1" x14ac:dyDescent="0.25">
      <c r="A192" s="48"/>
      <c r="B192" s="50" t="s">
        <v>250</v>
      </c>
      <c r="C192" s="46">
        <v>2</v>
      </c>
      <c r="D192" s="51" t="s">
        <v>119</v>
      </c>
      <c r="E192" s="61">
        <v>0</v>
      </c>
      <c r="F192" s="61" t="s">
        <v>239</v>
      </c>
      <c r="G192" s="61" t="s">
        <v>239</v>
      </c>
      <c r="H192" s="61" t="s">
        <v>239</v>
      </c>
      <c r="I192" s="61">
        <v>0</v>
      </c>
      <c r="J192" s="61">
        <v>0</v>
      </c>
      <c r="K192" s="61">
        <v>0</v>
      </c>
      <c r="L192" s="61">
        <v>0</v>
      </c>
      <c r="M192" s="61">
        <v>0</v>
      </c>
      <c r="N192" s="61">
        <v>0</v>
      </c>
      <c r="O192" s="61" t="s">
        <v>239</v>
      </c>
      <c r="P192" s="61" t="s">
        <v>239</v>
      </c>
      <c r="Q192" s="61">
        <v>0</v>
      </c>
      <c r="R192" s="60" t="str">
        <f t="shared" si="3"/>
        <v>0,00</v>
      </c>
      <c r="S192" s="60">
        <v>0</v>
      </c>
    </row>
    <row r="193" spans="1:19" ht="15" customHeight="1" x14ac:dyDescent="0.25">
      <c r="A193" s="48"/>
      <c r="B193" s="50" t="s">
        <v>250</v>
      </c>
      <c r="C193" s="45">
        <v>3</v>
      </c>
      <c r="D193" s="51" t="s">
        <v>119</v>
      </c>
      <c r="E193" s="61">
        <v>0</v>
      </c>
      <c r="F193" s="61" t="s">
        <v>239</v>
      </c>
      <c r="G193" s="61" t="s">
        <v>239</v>
      </c>
      <c r="H193" s="61" t="s">
        <v>239</v>
      </c>
      <c r="I193" s="61">
        <v>0</v>
      </c>
      <c r="J193" s="61">
        <v>0</v>
      </c>
      <c r="K193" s="61">
        <v>0</v>
      </c>
      <c r="L193" s="61">
        <v>0</v>
      </c>
      <c r="M193" s="61">
        <v>0</v>
      </c>
      <c r="N193" s="61">
        <v>0</v>
      </c>
      <c r="O193" s="61" t="s">
        <v>239</v>
      </c>
      <c r="P193" s="61" t="s">
        <v>239</v>
      </c>
      <c r="Q193" s="61">
        <v>0</v>
      </c>
      <c r="R193" s="60" t="str">
        <f t="shared" si="3"/>
        <v>0,00</v>
      </c>
      <c r="S193" s="60">
        <v>0</v>
      </c>
    </row>
    <row r="194" spans="1:19" ht="15" customHeight="1" x14ac:dyDescent="0.25">
      <c r="A194" s="49"/>
      <c r="B194" s="50" t="s">
        <v>250</v>
      </c>
      <c r="C194" s="46">
        <v>4</v>
      </c>
      <c r="D194" s="51" t="s">
        <v>119</v>
      </c>
      <c r="E194" s="61">
        <v>0</v>
      </c>
      <c r="F194" s="61" t="s">
        <v>239</v>
      </c>
      <c r="G194" s="61" t="s">
        <v>239</v>
      </c>
      <c r="H194" s="61" t="s">
        <v>239</v>
      </c>
      <c r="I194" s="61">
        <v>0</v>
      </c>
      <c r="J194" s="61">
        <v>0</v>
      </c>
      <c r="K194" s="61">
        <v>0</v>
      </c>
      <c r="L194" s="61">
        <v>0</v>
      </c>
      <c r="M194" s="61">
        <v>0</v>
      </c>
      <c r="N194" s="61">
        <v>0</v>
      </c>
      <c r="O194" s="61" t="s">
        <v>239</v>
      </c>
      <c r="P194" s="61" t="s">
        <v>239</v>
      </c>
      <c r="Q194" s="61">
        <v>0</v>
      </c>
      <c r="R194" s="60" t="str">
        <f t="shared" si="3"/>
        <v>0,00</v>
      </c>
      <c r="S194" s="60">
        <v>0</v>
      </c>
    </row>
    <row r="195" spans="1:19" ht="15" customHeight="1" x14ac:dyDescent="0.25">
      <c r="A195" s="210">
        <v>11</v>
      </c>
      <c r="B195" s="50" t="s">
        <v>251</v>
      </c>
      <c r="C195" s="45">
        <v>1</v>
      </c>
      <c r="D195" s="51" t="s">
        <v>119</v>
      </c>
      <c r="E195" s="53">
        <v>35</v>
      </c>
      <c r="F195" s="53">
        <v>0</v>
      </c>
      <c r="G195" s="53">
        <v>0</v>
      </c>
      <c r="H195" s="53">
        <v>0</v>
      </c>
      <c r="I195" s="53">
        <v>0</v>
      </c>
      <c r="J195" s="53">
        <v>0</v>
      </c>
      <c r="K195" s="53">
        <v>0</v>
      </c>
      <c r="L195" s="53">
        <v>0</v>
      </c>
      <c r="M195" s="53">
        <v>0</v>
      </c>
      <c r="N195" s="53">
        <v>0</v>
      </c>
      <c r="O195" s="53">
        <v>1</v>
      </c>
      <c r="P195" s="53">
        <v>0</v>
      </c>
      <c r="Q195" s="53">
        <v>0</v>
      </c>
      <c r="R195" s="52">
        <f t="shared" si="3"/>
        <v>1</v>
      </c>
      <c r="S195" s="52">
        <v>35</v>
      </c>
    </row>
    <row r="196" spans="1:19" ht="15" customHeight="1" x14ac:dyDescent="0.25">
      <c r="A196" s="211"/>
      <c r="B196" s="50" t="s">
        <v>251</v>
      </c>
      <c r="C196" s="46">
        <v>2</v>
      </c>
      <c r="D196" s="51" t="s">
        <v>119</v>
      </c>
      <c r="E196" s="61">
        <v>0</v>
      </c>
      <c r="F196" s="61" t="s">
        <v>239</v>
      </c>
      <c r="G196" s="61" t="s">
        <v>239</v>
      </c>
      <c r="H196" s="61" t="s">
        <v>239</v>
      </c>
      <c r="I196" s="61">
        <v>0</v>
      </c>
      <c r="J196" s="61">
        <v>0</v>
      </c>
      <c r="K196" s="61">
        <v>0</v>
      </c>
      <c r="L196" s="61">
        <v>0</v>
      </c>
      <c r="M196" s="61">
        <v>0</v>
      </c>
      <c r="N196" s="61">
        <v>0</v>
      </c>
      <c r="O196" s="61" t="s">
        <v>239</v>
      </c>
      <c r="P196" s="61" t="s">
        <v>239</v>
      </c>
      <c r="Q196" s="61">
        <v>0</v>
      </c>
      <c r="R196" s="60" t="str">
        <f t="shared" si="3"/>
        <v>0,00</v>
      </c>
      <c r="S196" s="60">
        <v>0</v>
      </c>
    </row>
    <row r="197" spans="1:19" ht="15" customHeight="1" x14ac:dyDescent="0.25">
      <c r="A197" s="211"/>
      <c r="B197" s="50" t="s">
        <v>251</v>
      </c>
      <c r="C197" s="45">
        <v>3</v>
      </c>
      <c r="D197" s="51" t="s">
        <v>119</v>
      </c>
      <c r="E197" s="61">
        <v>0</v>
      </c>
      <c r="F197" s="61" t="s">
        <v>239</v>
      </c>
      <c r="G197" s="61" t="s">
        <v>239</v>
      </c>
      <c r="H197" s="61" t="s">
        <v>239</v>
      </c>
      <c r="I197" s="61">
        <v>0</v>
      </c>
      <c r="J197" s="61">
        <v>0</v>
      </c>
      <c r="K197" s="61">
        <v>0</v>
      </c>
      <c r="L197" s="61">
        <v>0</v>
      </c>
      <c r="M197" s="61">
        <v>0</v>
      </c>
      <c r="N197" s="61">
        <v>0</v>
      </c>
      <c r="O197" s="61" t="s">
        <v>239</v>
      </c>
      <c r="P197" s="61" t="s">
        <v>239</v>
      </c>
      <c r="Q197" s="61">
        <v>0</v>
      </c>
      <c r="R197" s="60" t="str">
        <f t="shared" si="3"/>
        <v>0,00</v>
      </c>
      <c r="S197" s="60">
        <v>0</v>
      </c>
    </row>
    <row r="198" spans="1:19" ht="15" customHeight="1" x14ac:dyDescent="0.25">
      <c r="A198" s="212"/>
      <c r="B198" s="50" t="s">
        <v>251</v>
      </c>
      <c r="C198" s="46">
        <v>4</v>
      </c>
      <c r="D198" s="51" t="s">
        <v>119</v>
      </c>
      <c r="E198" s="61">
        <v>0</v>
      </c>
      <c r="F198" s="61" t="s">
        <v>239</v>
      </c>
      <c r="G198" s="61" t="s">
        <v>239</v>
      </c>
      <c r="H198" s="61" t="s">
        <v>239</v>
      </c>
      <c r="I198" s="61">
        <v>0</v>
      </c>
      <c r="J198" s="61">
        <v>0</v>
      </c>
      <c r="K198" s="61">
        <v>0</v>
      </c>
      <c r="L198" s="61">
        <v>0</v>
      </c>
      <c r="M198" s="61">
        <v>0</v>
      </c>
      <c r="N198" s="61">
        <v>0</v>
      </c>
      <c r="O198" s="61" t="s">
        <v>239</v>
      </c>
      <c r="P198" s="61" t="s">
        <v>239</v>
      </c>
      <c r="Q198" s="61">
        <v>0</v>
      </c>
      <c r="R198" s="60" t="str">
        <f t="shared" si="3"/>
        <v>0,00</v>
      </c>
      <c r="S198" s="60">
        <v>0</v>
      </c>
    </row>
    <row r="199" spans="1:19" ht="15" customHeight="1" x14ac:dyDescent="0.25">
      <c r="A199" s="210">
        <v>12</v>
      </c>
      <c r="B199" s="50" t="s">
        <v>252</v>
      </c>
      <c r="C199" s="45">
        <v>1</v>
      </c>
      <c r="D199" s="51" t="s">
        <v>119</v>
      </c>
      <c r="E199" s="61">
        <v>0</v>
      </c>
      <c r="F199" s="61" t="s">
        <v>239</v>
      </c>
      <c r="G199" s="61" t="s">
        <v>239</v>
      </c>
      <c r="H199" s="61" t="s">
        <v>239</v>
      </c>
      <c r="I199" s="61">
        <v>0</v>
      </c>
      <c r="J199" s="61">
        <v>0</v>
      </c>
      <c r="K199" s="61">
        <v>0</v>
      </c>
      <c r="L199" s="61">
        <v>0</v>
      </c>
      <c r="M199" s="61">
        <v>0</v>
      </c>
      <c r="N199" s="61">
        <v>0</v>
      </c>
      <c r="O199" s="61" t="s">
        <v>239</v>
      </c>
      <c r="P199" s="61" t="s">
        <v>239</v>
      </c>
      <c r="Q199" s="61">
        <v>0</v>
      </c>
      <c r="R199" s="60" t="str">
        <f t="shared" si="3"/>
        <v>0,00</v>
      </c>
      <c r="S199" s="60">
        <v>0</v>
      </c>
    </row>
    <row r="200" spans="1:19" ht="15" customHeight="1" x14ac:dyDescent="0.25">
      <c r="A200" s="211"/>
      <c r="B200" s="50" t="s">
        <v>252</v>
      </c>
      <c r="C200" s="46">
        <v>2</v>
      </c>
      <c r="D200" s="51" t="s">
        <v>119</v>
      </c>
      <c r="E200" s="61">
        <v>0</v>
      </c>
      <c r="F200" s="61" t="s">
        <v>239</v>
      </c>
      <c r="G200" s="61" t="s">
        <v>239</v>
      </c>
      <c r="H200" s="61" t="s">
        <v>239</v>
      </c>
      <c r="I200" s="61">
        <v>0</v>
      </c>
      <c r="J200" s="61">
        <v>0</v>
      </c>
      <c r="K200" s="61">
        <v>0</v>
      </c>
      <c r="L200" s="61">
        <v>0</v>
      </c>
      <c r="M200" s="61">
        <v>0</v>
      </c>
      <c r="N200" s="61">
        <v>0</v>
      </c>
      <c r="O200" s="61" t="s">
        <v>239</v>
      </c>
      <c r="P200" s="61" t="s">
        <v>239</v>
      </c>
      <c r="Q200" s="61">
        <v>0</v>
      </c>
      <c r="R200" s="60" t="str">
        <f t="shared" si="3"/>
        <v>0,00</v>
      </c>
      <c r="S200" s="60">
        <v>0</v>
      </c>
    </row>
    <row r="201" spans="1:19" ht="15" customHeight="1" x14ac:dyDescent="0.25">
      <c r="A201" s="211"/>
      <c r="B201" s="50" t="s">
        <v>252</v>
      </c>
      <c r="C201" s="45">
        <v>3</v>
      </c>
      <c r="D201" s="51" t="s">
        <v>119</v>
      </c>
      <c r="E201" s="61">
        <v>0</v>
      </c>
      <c r="F201" s="61" t="s">
        <v>239</v>
      </c>
      <c r="G201" s="61" t="s">
        <v>239</v>
      </c>
      <c r="H201" s="61" t="s">
        <v>239</v>
      </c>
      <c r="I201" s="61">
        <v>0</v>
      </c>
      <c r="J201" s="61">
        <v>0</v>
      </c>
      <c r="K201" s="61">
        <v>0</v>
      </c>
      <c r="L201" s="61">
        <v>0</v>
      </c>
      <c r="M201" s="61">
        <v>0</v>
      </c>
      <c r="N201" s="61">
        <v>0</v>
      </c>
      <c r="O201" s="61" t="s">
        <v>239</v>
      </c>
      <c r="P201" s="61" t="s">
        <v>239</v>
      </c>
      <c r="Q201" s="61">
        <v>0</v>
      </c>
      <c r="R201" s="60" t="str">
        <f t="shared" si="3"/>
        <v>0,00</v>
      </c>
      <c r="S201" s="60">
        <v>0</v>
      </c>
    </row>
    <row r="202" spans="1:19" ht="15" customHeight="1" x14ac:dyDescent="0.25">
      <c r="A202" s="212"/>
      <c r="B202" s="50" t="s">
        <v>252</v>
      </c>
      <c r="C202" s="46">
        <v>4</v>
      </c>
      <c r="D202" s="51" t="s">
        <v>119</v>
      </c>
      <c r="E202" s="61">
        <v>0</v>
      </c>
      <c r="F202" s="61" t="s">
        <v>239</v>
      </c>
      <c r="G202" s="61" t="s">
        <v>239</v>
      </c>
      <c r="H202" s="61" t="s">
        <v>239</v>
      </c>
      <c r="I202" s="61">
        <v>0</v>
      </c>
      <c r="J202" s="61">
        <v>0</v>
      </c>
      <c r="K202" s="61">
        <v>0</v>
      </c>
      <c r="L202" s="61">
        <v>0</v>
      </c>
      <c r="M202" s="61">
        <v>0</v>
      </c>
      <c r="N202" s="61">
        <v>0</v>
      </c>
      <c r="O202" s="61" t="s">
        <v>239</v>
      </c>
      <c r="P202" s="61" t="s">
        <v>239</v>
      </c>
      <c r="Q202" s="61">
        <v>0</v>
      </c>
      <c r="R202" s="60" t="str">
        <f t="shared" si="3"/>
        <v>0,00</v>
      </c>
      <c r="S202" s="60">
        <v>0</v>
      </c>
    </row>
    <row r="203" spans="1:19" ht="15" customHeight="1" x14ac:dyDescent="0.25">
      <c r="A203" s="210">
        <v>13</v>
      </c>
      <c r="B203" s="50" t="s">
        <v>253</v>
      </c>
      <c r="C203" s="45">
        <v>1</v>
      </c>
      <c r="D203" s="51" t="s">
        <v>119</v>
      </c>
      <c r="E203" s="53">
        <v>21</v>
      </c>
      <c r="F203" s="53">
        <v>0</v>
      </c>
      <c r="G203" s="53">
        <v>0</v>
      </c>
      <c r="H203" s="53">
        <v>0</v>
      </c>
      <c r="I203" s="53">
        <v>0</v>
      </c>
      <c r="J203" s="53">
        <v>0</v>
      </c>
      <c r="K203" s="53">
        <v>0</v>
      </c>
      <c r="L203" s="53">
        <v>0</v>
      </c>
      <c r="M203" s="53">
        <v>0</v>
      </c>
      <c r="N203" s="53">
        <v>0</v>
      </c>
      <c r="O203" s="53">
        <v>1</v>
      </c>
      <c r="P203" s="53">
        <v>0</v>
      </c>
      <c r="Q203" s="53">
        <v>0</v>
      </c>
      <c r="R203" s="52">
        <f t="shared" si="3"/>
        <v>1</v>
      </c>
      <c r="S203" s="52">
        <v>21</v>
      </c>
    </row>
    <row r="204" spans="1:19" ht="15" customHeight="1" x14ac:dyDescent="0.25">
      <c r="A204" s="211"/>
      <c r="B204" s="50" t="s">
        <v>253</v>
      </c>
      <c r="C204" s="46">
        <v>2</v>
      </c>
      <c r="D204" s="51" t="s">
        <v>119</v>
      </c>
      <c r="E204" s="61">
        <v>0</v>
      </c>
      <c r="F204" s="61" t="s">
        <v>239</v>
      </c>
      <c r="G204" s="61" t="s">
        <v>239</v>
      </c>
      <c r="H204" s="61" t="s">
        <v>239</v>
      </c>
      <c r="I204" s="61">
        <v>0</v>
      </c>
      <c r="J204" s="61">
        <v>0</v>
      </c>
      <c r="K204" s="61">
        <v>0</v>
      </c>
      <c r="L204" s="61">
        <v>0</v>
      </c>
      <c r="M204" s="61">
        <v>0</v>
      </c>
      <c r="N204" s="61">
        <v>0</v>
      </c>
      <c r="O204" s="61" t="s">
        <v>239</v>
      </c>
      <c r="P204" s="61" t="s">
        <v>239</v>
      </c>
      <c r="Q204" s="61">
        <v>0</v>
      </c>
      <c r="R204" s="60" t="str">
        <f t="shared" si="3"/>
        <v>0,00</v>
      </c>
      <c r="S204" s="60">
        <v>0</v>
      </c>
    </row>
    <row r="205" spans="1:19" ht="15" customHeight="1" x14ac:dyDescent="0.25">
      <c r="A205" s="211"/>
      <c r="B205" s="50" t="s">
        <v>253</v>
      </c>
      <c r="C205" s="45">
        <v>3</v>
      </c>
      <c r="D205" s="51" t="s">
        <v>119</v>
      </c>
      <c r="E205" s="61">
        <v>0</v>
      </c>
      <c r="F205" s="61" t="s">
        <v>239</v>
      </c>
      <c r="G205" s="61" t="s">
        <v>239</v>
      </c>
      <c r="H205" s="61" t="s">
        <v>239</v>
      </c>
      <c r="I205" s="61">
        <v>0</v>
      </c>
      <c r="J205" s="61">
        <v>0</v>
      </c>
      <c r="K205" s="61">
        <v>0</v>
      </c>
      <c r="L205" s="61">
        <v>0</v>
      </c>
      <c r="M205" s="61">
        <v>0</v>
      </c>
      <c r="N205" s="61">
        <v>0</v>
      </c>
      <c r="O205" s="61" t="s">
        <v>239</v>
      </c>
      <c r="P205" s="61" t="s">
        <v>239</v>
      </c>
      <c r="Q205" s="61">
        <v>0</v>
      </c>
      <c r="R205" s="60" t="str">
        <f t="shared" si="3"/>
        <v>0,00</v>
      </c>
      <c r="S205" s="60">
        <v>0</v>
      </c>
    </row>
    <row r="206" spans="1:19" ht="15" customHeight="1" x14ac:dyDescent="0.25">
      <c r="A206" s="212"/>
      <c r="B206" s="50" t="s">
        <v>253</v>
      </c>
      <c r="C206" s="46">
        <v>4</v>
      </c>
      <c r="D206" s="51" t="s">
        <v>119</v>
      </c>
      <c r="E206" s="61">
        <v>0</v>
      </c>
      <c r="F206" s="61" t="s">
        <v>239</v>
      </c>
      <c r="G206" s="61" t="s">
        <v>239</v>
      </c>
      <c r="H206" s="61" t="s">
        <v>239</v>
      </c>
      <c r="I206" s="61">
        <v>0</v>
      </c>
      <c r="J206" s="61">
        <v>0</v>
      </c>
      <c r="K206" s="61">
        <v>0</v>
      </c>
      <c r="L206" s="61">
        <v>0</v>
      </c>
      <c r="M206" s="61">
        <v>0</v>
      </c>
      <c r="N206" s="61">
        <v>0</v>
      </c>
      <c r="O206" s="61" t="s">
        <v>239</v>
      </c>
      <c r="P206" s="61" t="s">
        <v>239</v>
      </c>
      <c r="Q206" s="61">
        <v>0</v>
      </c>
      <c r="R206" s="60" t="str">
        <f t="shared" si="3"/>
        <v>0,00</v>
      </c>
      <c r="S206" s="60">
        <v>0</v>
      </c>
    </row>
    <row r="207" spans="1:19" ht="15" customHeight="1" x14ac:dyDescent="0.25">
      <c r="A207" s="210">
        <v>14</v>
      </c>
      <c r="B207" s="50" t="s">
        <v>254</v>
      </c>
      <c r="C207" s="45">
        <v>1</v>
      </c>
      <c r="D207" s="51" t="s">
        <v>119</v>
      </c>
      <c r="E207" s="61">
        <v>0</v>
      </c>
      <c r="F207" s="61" t="s">
        <v>239</v>
      </c>
      <c r="G207" s="61" t="s">
        <v>239</v>
      </c>
      <c r="H207" s="61" t="s">
        <v>239</v>
      </c>
      <c r="I207" s="61">
        <v>0</v>
      </c>
      <c r="J207" s="61">
        <v>0</v>
      </c>
      <c r="K207" s="61">
        <v>0</v>
      </c>
      <c r="L207" s="61">
        <v>0</v>
      </c>
      <c r="M207" s="61">
        <v>0</v>
      </c>
      <c r="N207" s="61">
        <v>0</v>
      </c>
      <c r="O207" s="61" t="s">
        <v>239</v>
      </c>
      <c r="P207" s="61" t="s">
        <v>239</v>
      </c>
      <c r="Q207" s="61">
        <v>0</v>
      </c>
      <c r="R207" s="60" t="str">
        <f t="shared" si="3"/>
        <v>0,00</v>
      </c>
      <c r="S207" s="60">
        <v>0</v>
      </c>
    </row>
    <row r="208" spans="1:19" ht="15" customHeight="1" x14ac:dyDescent="0.25">
      <c r="A208" s="211"/>
      <c r="B208" s="50" t="s">
        <v>254</v>
      </c>
      <c r="C208" s="46">
        <v>2</v>
      </c>
      <c r="D208" s="51" t="s">
        <v>119</v>
      </c>
      <c r="E208" s="61">
        <v>0</v>
      </c>
      <c r="F208" s="61" t="s">
        <v>239</v>
      </c>
      <c r="G208" s="61" t="s">
        <v>239</v>
      </c>
      <c r="H208" s="61" t="s">
        <v>239</v>
      </c>
      <c r="I208" s="61">
        <v>0</v>
      </c>
      <c r="J208" s="61">
        <v>0</v>
      </c>
      <c r="K208" s="61">
        <v>0</v>
      </c>
      <c r="L208" s="61">
        <v>0</v>
      </c>
      <c r="M208" s="61">
        <v>0</v>
      </c>
      <c r="N208" s="61">
        <v>0</v>
      </c>
      <c r="O208" s="61" t="s">
        <v>239</v>
      </c>
      <c r="P208" s="61" t="s">
        <v>239</v>
      </c>
      <c r="Q208" s="61">
        <v>0</v>
      </c>
      <c r="R208" s="60" t="str">
        <f t="shared" si="3"/>
        <v>0,00</v>
      </c>
      <c r="S208" s="60">
        <v>0</v>
      </c>
    </row>
    <row r="209" spans="1:19" ht="15" customHeight="1" x14ac:dyDescent="0.25">
      <c r="A209" s="211"/>
      <c r="B209" s="50" t="s">
        <v>254</v>
      </c>
      <c r="C209" s="45">
        <v>3</v>
      </c>
      <c r="D209" s="51" t="s">
        <v>119</v>
      </c>
      <c r="E209" s="61">
        <v>0</v>
      </c>
      <c r="F209" s="61" t="s">
        <v>239</v>
      </c>
      <c r="G209" s="61" t="s">
        <v>239</v>
      </c>
      <c r="H209" s="61" t="s">
        <v>239</v>
      </c>
      <c r="I209" s="61">
        <v>0</v>
      </c>
      <c r="J209" s="61">
        <v>0</v>
      </c>
      <c r="K209" s="61">
        <v>0</v>
      </c>
      <c r="L209" s="61">
        <v>0</v>
      </c>
      <c r="M209" s="61">
        <v>0</v>
      </c>
      <c r="N209" s="61">
        <v>0</v>
      </c>
      <c r="O209" s="61" t="s">
        <v>239</v>
      </c>
      <c r="P209" s="61" t="s">
        <v>239</v>
      </c>
      <c r="Q209" s="61">
        <v>0</v>
      </c>
      <c r="R209" s="60" t="str">
        <f t="shared" si="3"/>
        <v>0,00</v>
      </c>
      <c r="S209" s="60">
        <v>0</v>
      </c>
    </row>
    <row r="210" spans="1:19" ht="15" customHeight="1" x14ac:dyDescent="0.25">
      <c r="A210" s="211"/>
      <c r="B210" s="50" t="s">
        <v>254</v>
      </c>
      <c r="C210" s="46">
        <v>4</v>
      </c>
      <c r="D210" s="51" t="s">
        <v>119</v>
      </c>
      <c r="E210" s="61">
        <v>0</v>
      </c>
      <c r="F210" s="61" t="s">
        <v>239</v>
      </c>
      <c r="G210" s="61" t="s">
        <v>239</v>
      </c>
      <c r="H210" s="61" t="s">
        <v>239</v>
      </c>
      <c r="I210" s="61">
        <v>0</v>
      </c>
      <c r="J210" s="61">
        <v>0</v>
      </c>
      <c r="K210" s="61">
        <v>0</v>
      </c>
      <c r="L210" s="61">
        <v>0</v>
      </c>
      <c r="M210" s="61">
        <v>0</v>
      </c>
      <c r="N210" s="61">
        <v>0</v>
      </c>
      <c r="O210" s="61" t="s">
        <v>239</v>
      </c>
      <c r="P210" s="61" t="s">
        <v>239</v>
      </c>
      <c r="Q210" s="61">
        <v>0</v>
      </c>
      <c r="R210" s="60" t="str">
        <f t="shared" si="3"/>
        <v>0,00</v>
      </c>
      <c r="S210" s="60">
        <v>0</v>
      </c>
    </row>
    <row r="211" spans="1:19" ht="15" customHeight="1" x14ac:dyDescent="0.25">
      <c r="A211" s="210">
        <v>15</v>
      </c>
      <c r="B211" s="50" t="s">
        <v>255</v>
      </c>
      <c r="C211" s="45">
        <v>1</v>
      </c>
      <c r="D211" s="51" t="s">
        <v>119</v>
      </c>
      <c r="E211" s="61">
        <v>0</v>
      </c>
      <c r="F211" s="61" t="s">
        <v>239</v>
      </c>
      <c r="G211" s="61" t="s">
        <v>239</v>
      </c>
      <c r="H211" s="61" t="s">
        <v>239</v>
      </c>
      <c r="I211" s="61">
        <v>0</v>
      </c>
      <c r="J211" s="61">
        <v>0</v>
      </c>
      <c r="K211" s="61">
        <v>0</v>
      </c>
      <c r="L211" s="61">
        <v>0</v>
      </c>
      <c r="M211" s="61">
        <v>0</v>
      </c>
      <c r="N211" s="61">
        <v>0</v>
      </c>
      <c r="O211" s="61" t="s">
        <v>239</v>
      </c>
      <c r="P211" s="61" t="s">
        <v>239</v>
      </c>
      <c r="Q211" s="61">
        <v>0</v>
      </c>
      <c r="R211" s="60" t="str">
        <f t="shared" si="3"/>
        <v>0,00</v>
      </c>
      <c r="S211" s="60">
        <v>0</v>
      </c>
    </row>
    <row r="212" spans="1:19" ht="15" customHeight="1" x14ac:dyDescent="0.25">
      <c r="A212" s="211"/>
      <c r="B212" s="50" t="s">
        <v>255</v>
      </c>
      <c r="C212" s="46">
        <v>2</v>
      </c>
      <c r="D212" s="51" t="s">
        <v>119</v>
      </c>
      <c r="E212" s="61">
        <v>0</v>
      </c>
      <c r="F212" s="61" t="s">
        <v>239</v>
      </c>
      <c r="G212" s="61" t="s">
        <v>239</v>
      </c>
      <c r="H212" s="61" t="s">
        <v>239</v>
      </c>
      <c r="I212" s="61">
        <v>0</v>
      </c>
      <c r="J212" s="61">
        <v>0</v>
      </c>
      <c r="K212" s="61">
        <v>0</v>
      </c>
      <c r="L212" s="61">
        <v>0</v>
      </c>
      <c r="M212" s="61">
        <v>0</v>
      </c>
      <c r="N212" s="61">
        <v>0</v>
      </c>
      <c r="O212" s="61" t="s">
        <v>239</v>
      </c>
      <c r="P212" s="61" t="s">
        <v>239</v>
      </c>
      <c r="Q212" s="61">
        <v>0</v>
      </c>
      <c r="R212" s="60" t="str">
        <f t="shared" si="3"/>
        <v>0,00</v>
      </c>
      <c r="S212" s="60">
        <v>0</v>
      </c>
    </row>
    <row r="213" spans="1:19" ht="15" customHeight="1" x14ac:dyDescent="0.25">
      <c r="A213" s="211"/>
      <c r="B213" s="50" t="s">
        <v>255</v>
      </c>
      <c r="C213" s="45">
        <v>3</v>
      </c>
      <c r="D213" s="51" t="s">
        <v>119</v>
      </c>
      <c r="E213" s="61">
        <v>0</v>
      </c>
      <c r="F213" s="61" t="s">
        <v>239</v>
      </c>
      <c r="G213" s="61" t="s">
        <v>239</v>
      </c>
      <c r="H213" s="61" t="s">
        <v>239</v>
      </c>
      <c r="I213" s="61">
        <v>0</v>
      </c>
      <c r="J213" s="61">
        <v>0</v>
      </c>
      <c r="K213" s="61">
        <v>0</v>
      </c>
      <c r="L213" s="61">
        <v>0</v>
      </c>
      <c r="M213" s="61">
        <v>0</v>
      </c>
      <c r="N213" s="61">
        <v>0</v>
      </c>
      <c r="O213" s="61" t="s">
        <v>239</v>
      </c>
      <c r="P213" s="61" t="s">
        <v>239</v>
      </c>
      <c r="Q213" s="61">
        <v>0</v>
      </c>
      <c r="R213" s="60" t="str">
        <f t="shared" si="3"/>
        <v>0,00</v>
      </c>
      <c r="S213" s="60">
        <v>0</v>
      </c>
    </row>
    <row r="214" spans="1:19" ht="15" customHeight="1" x14ac:dyDescent="0.25">
      <c r="A214" s="212"/>
      <c r="B214" s="50" t="s">
        <v>255</v>
      </c>
      <c r="C214" s="46">
        <v>4</v>
      </c>
      <c r="D214" s="51" t="s">
        <v>119</v>
      </c>
      <c r="E214" s="61">
        <v>0</v>
      </c>
      <c r="F214" s="61" t="s">
        <v>239</v>
      </c>
      <c r="G214" s="61" t="s">
        <v>239</v>
      </c>
      <c r="H214" s="61" t="s">
        <v>239</v>
      </c>
      <c r="I214" s="61">
        <v>0</v>
      </c>
      <c r="J214" s="61">
        <v>0</v>
      </c>
      <c r="K214" s="61">
        <v>0</v>
      </c>
      <c r="L214" s="61">
        <v>0</v>
      </c>
      <c r="M214" s="61">
        <v>0</v>
      </c>
      <c r="N214" s="61">
        <v>0</v>
      </c>
      <c r="O214" s="61" t="s">
        <v>239</v>
      </c>
      <c r="P214" s="61" t="s">
        <v>239</v>
      </c>
      <c r="Q214" s="61">
        <v>0</v>
      </c>
      <c r="R214" s="60" t="str">
        <f t="shared" si="3"/>
        <v>0,00</v>
      </c>
      <c r="S214" s="60">
        <v>0</v>
      </c>
    </row>
    <row r="215" spans="1:19" ht="15" customHeight="1" x14ac:dyDescent="0.25">
      <c r="A215" s="210">
        <v>16</v>
      </c>
      <c r="B215" s="50" t="s">
        <v>256</v>
      </c>
      <c r="C215" s="45">
        <v>1</v>
      </c>
      <c r="D215" s="51" t="s">
        <v>119</v>
      </c>
      <c r="E215" s="61">
        <v>0</v>
      </c>
      <c r="F215" s="61" t="s">
        <v>239</v>
      </c>
      <c r="G215" s="61" t="s">
        <v>239</v>
      </c>
      <c r="H215" s="61" t="s">
        <v>239</v>
      </c>
      <c r="I215" s="61">
        <v>0</v>
      </c>
      <c r="J215" s="61">
        <v>0</v>
      </c>
      <c r="K215" s="61">
        <v>0</v>
      </c>
      <c r="L215" s="61">
        <v>0</v>
      </c>
      <c r="M215" s="61">
        <v>0</v>
      </c>
      <c r="N215" s="61">
        <v>0</v>
      </c>
      <c r="O215" s="61" t="s">
        <v>239</v>
      </c>
      <c r="P215" s="61" t="s">
        <v>239</v>
      </c>
      <c r="Q215" s="61">
        <v>0</v>
      </c>
      <c r="R215" s="60" t="str">
        <f t="shared" si="3"/>
        <v>0,00</v>
      </c>
      <c r="S215" s="60">
        <v>0</v>
      </c>
    </row>
    <row r="216" spans="1:19" ht="15" customHeight="1" x14ac:dyDescent="0.25">
      <c r="A216" s="211"/>
      <c r="B216" s="50" t="s">
        <v>256</v>
      </c>
      <c r="C216" s="46">
        <v>2</v>
      </c>
      <c r="D216" s="51" t="s">
        <v>119</v>
      </c>
      <c r="E216" s="61">
        <v>0</v>
      </c>
      <c r="F216" s="61" t="s">
        <v>239</v>
      </c>
      <c r="G216" s="61" t="s">
        <v>239</v>
      </c>
      <c r="H216" s="61" t="s">
        <v>239</v>
      </c>
      <c r="I216" s="61">
        <v>0</v>
      </c>
      <c r="J216" s="61">
        <v>0</v>
      </c>
      <c r="K216" s="61">
        <v>0</v>
      </c>
      <c r="L216" s="61">
        <v>0</v>
      </c>
      <c r="M216" s="61">
        <v>0</v>
      </c>
      <c r="N216" s="61">
        <v>0</v>
      </c>
      <c r="O216" s="61" t="s">
        <v>239</v>
      </c>
      <c r="P216" s="61" t="s">
        <v>239</v>
      </c>
      <c r="Q216" s="61">
        <v>0</v>
      </c>
      <c r="R216" s="60" t="str">
        <f t="shared" si="3"/>
        <v>0,00</v>
      </c>
      <c r="S216" s="60">
        <v>0</v>
      </c>
    </row>
    <row r="217" spans="1:19" ht="15" customHeight="1" x14ac:dyDescent="0.25">
      <c r="A217" s="211"/>
      <c r="B217" s="50" t="s">
        <v>256</v>
      </c>
      <c r="C217" s="45">
        <v>3</v>
      </c>
      <c r="D217" s="51" t="s">
        <v>119</v>
      </c>
      <c r="E217" s="61">
        <v>0</v>
      </c>
      <c r="F217" s="61" t="s">
        <v>239</v>
      </c>
      <c r="G217" s="61" t="s">
        <v>239</v>
      </c>
      <c r="H217" s="61" t="s">
        <v>239</v>
      </c>
      <c r="I217" s="61">
        <v>0</v>
      </c>
      <c r="J217" s="61">
        <v>0</v>
      </c>
      <c r="K217" s="61">
        <v>0</v>
      </c>
      <c r="L217" s="61">
        <v>0</v>
      </c>
      <c r="M217" s="61">
        <v>0</v>
      </c>
      <c r="N217" s="61">
        <v>0</v>
      </c>
      <c r="O217" s="61" t="s">
        <v>239</v>
      </c>
      <c r="P217" s="61" t="s">
        <v>239</v>
      </c>
      <c r="Q217" s="61">
        <v>0</v>
      </c>
      <c r="R217" s="60" t="str">
        <f t="shared" si="3"/>
        <v>0,00</v>
      </c>
      <c r="S217" s="60">
        <v>0</v>
      </c>
    </row>
    <row r="218" spans="1:19" ht="15" customHeight="1" x14ac:dyDescent="0.25">
      <c r="A218" s="212"/>
      <c r="B218" s="50" t="s">
        <v>256</v>
      </c>
      <c r="C218" s="46">
        <v>4</v>
      </c>
      <c r="D218" s="51" t="s">
        <v>119</v>
      </c>
      <c r="E218" s="61">
        <v>0</v>
      </c>
      <c r="F218" s="61" t="s">
        <v>239</v>
      </c>
      <c r="G218" s="61" t="s">
        <v>239</v>
      </c>
      <c r="H218" s="61" t="s">
        <v>239</v>
      </c>
      <c r="I218" s="61">
        <v>0</v>
      </c>
      <c r="J218" s="61">
        <v>0</v>
      </c>
      <c r="K218" s="61">
        <v>0</v>
      </c>
      <c r="L218" s="61">
        <v>0</v>
      </c>
      <c r="M218" s="61">
        <v>0</v>
      </c>
      <c r="N218" s="61">
        <v>0</v>
      </c>
      <c r="O218" s="61" t="s">
        <v>239</v>
      </c>
      <c r="P218" s="61" t="s">
        <v>239</v>
      </c>
      <c r="Q218" s="61">
        <v>0</v>
      </c>
      <c r="R218" s="60" t="str">
        <f t="shared" si="3"/>
        <v>0,00</v>
      </c>
      <c r="S218" s="60">
        <v>0</v>
      </c>
    </row>
    <row r="219" spans="1:19" ht="15" customHeight="1" x14ac:dyDescent="0.25">
      <c r="A219" s="211">
        <v>17</v>
      </c>
      <c r="B219" s="50" t="s">
        <v>257</v>
      </c>
      <c r="C219" s="45">
        <v>1</v>
      </c>
      <c r="D219" s="51" t="s">
        <v>119</v>
      </c>
      <c r="E219" s="61">
        <v>0</v>
      </c>
      <c r="F219" s="61" t="s">
        <v>239</v>
      </c>
      <c r="G219" s="61" t="s">
        <v>239</v>
      </c>
      <c r="H219" s="61" t="s">
        <v>239</v>
      </c>
      <c r="I219" s="61">
        <v>0</v>
      </c>
      <c r="J219" s="61">
        <v>0</v>
      </c>
      <c r="K219" s="61">
        <v>0</v>
      </c>
      <c r="L219" s="61">
        <v>0</v>
      </c>
      <c r="M219" s="61">
        <v>0</v>
      </c>
      <c r="N219" s="61">
        <v>0</v>
      </c>
      <c r="O219" s="61" t="s">
        <v>239</v>
      </c>
      <c r="P219" s="61" t="s">
        <v>239</v>
      </c>
      <c r="Q219" s="61">
        <v>0</v>
      </c>
      <c r="R219" s="60" t="str">
        <f t="shared" si="3"/>
        <v>0,00</v>
      </c>
      <c r="S219" s="60">
        <v>0</v>
      </c>
    </row>
    <row r="220" spans="1:19" ht="15" customHeight="1" x14ac:dyDescent="0.25">
      <c r="A220" s="211"/>
      <c r="B220" s="50" t="s">
        <v>257</v>
      </c>
      <c r="C220" s="46">
        <v>2</v>
      </c>
      <c r="D220" s="51" t="s">
        <v>119</v>
      </c>
      <c r="E220" s="61">
        <v>0</v>
      </c>
      <c r="F220" s="61" t="s">
        <v>239</v>
      </c>
      <c r="G220" s="61" t="s">
        <v>239</v>
      </c>
      <c r="H220" s="61" t="s">
        <v>239</v>
      </c>
      <c r="I220" s="61">
        <v>0</v>
      </c>
      <c r="J220" s="61">
        <v>0</v>
      </c>
      <c r="K220" s="61">
        <v>0</v>
      </c>
      <c r="L220" s="61">
        <v>0</v>
      </c>
      <c r="M220" s="61">
        <v>0</v>
      </c>
      <c r="N220" s="61">
        <v>0</v>
      </c>
      <c r="O220" s="61" t="s">
        <v>239</v>
      </c>
      <c r="P220" s="61" t="s">
        <v>239</v>
      </c>
      <c r="Q220" s="61">
        <v>0</v>
      </c>
      <c r="R220" s="60" t="str">
        <f t="shared" ref="R220:R262" si="4">IFERROR(S220/E220,"0,00")</f>
        <v>0,00</v>
      </c>
      <c r="S220" s="60">
        <v>0</v>
      </c>
    </row>
    <row r="221" spans="1:19" ht="15" customHeight="1" x14ac:dyDescent="0.25">
      <c r="A221" s="211"/>
      <c r="B221" s="50" t="s">
        <v>257</v>
      </c>
      <c r="C221" s="45">
        <v>3</v>
      </c>
      <c r="D221" s="51" t="s">
        <v>119</v>
      </c>
      <c r="E221" s="61">
        <v>0</v>
      </c>
      <c r="F221" s="61" t="s">
        <v>239</v>
      </c>
      <c r="G221" s="61" t="s">
        <v>239</v>
      </c>
      <c r="H221" s="61" t="s">
        <v>239</v>
      </c>
      <c r="I221" s="61">
        <v>0</v>
      </c>
      <c r="J221" s="61">
        <v>0</v>
      </c>
      <c r="K221" s="61">
        <v>0</v>
      </c>
      <c r="L221" s="61">
        <v>0</v>
      </c>
      <c r="M221" s="61">
        <v>0</v>
      </c>
      <c r="N221" s="61">
        <v>0</v>
      </c>
      <c r="O221" s="61" t="s">
        <v>239</v>
      </c>
      <c r="P221" s="61" t="s">
        <v>239</v>
      </c>
      <c r="Q221" s="61">
        <v>0</v>
      </c>
      <c r="R221" s="60" t="str">
        <f t="shared" si="4"/>
        <v>0,00</v>
      </c>
      <c r="S221" s="60">
        <v>0</v>
      </c>
    </row>
    <row r="222" spans="1:19" ht="15" customHeight="1" x14ac:dyDescent="0.25">
      <c r="A222" s="212"/>
      <c r="B222" s="50" t="s">
        <v>257</v>
      </c>
      <c r="C222" s="46">
        <v>4</v>
      </c>
      <c r="D222" s="51" t="s">
        <v>119</v>
      </c>
      <c r="E222" s="61">
        <v>0</v>
      </c>
      <c r="F222" s="61" t="s">
        <v>239</v>
      </c>
      <c r="G222" s="61" t="s">
        <v>239</v>
      </c>
      <c r="H222" s="61" t="s">
        <v>239</v>
      </c>
      <c r="I222" s="61">
        <v>0</v>
      </c>
      <c r="J222" s="61">
        <v>0</v>
      </c>
      <c r="K222" s="61">
        <v>0</v>
      </c>
      <c r="L222" s="61">
        <v>0</v>
      </c>
      <c r="M222" s="61">
        <v>0</v>
      </c>
      <c r="N222" s="61">
        <v>0</v>
      </c>
      <c r="O222" s="61" t="s">
        <v>239</v>
      </c>
      <c r="P222" s="61" t="s">
        <v>239</v>
      </c>
      <c r="Q222" s="61">
        <v>0</v>
      </c>
      <c r="R222" s="60" t="str">
        <f t="shared" si="4"/>
        <v>0,00</v>
      </c>
      <c r="S222" s="60">
        <v>0</v>
      </c>
    </row>
    <row r="223" spans="1:19" ht="15" customHeight="1" x14ac:dyDescent="0.25">
      <c r="A223" s="210">
        <v>18</v>
      </c>
      <c r="B223" s="50" t="s">
        <v>258</v>
      </c>
      <c r="C223" s="45">
        <v>1</v>
      </c>
      <c r="D223" s="51" t="s">
        <v>119</v>
      </c>
      <c r="E223" s="53">
        <v>2</v>
      </c>
      <c r="F223" s="53">
        <v>0</v>
      </c>
      <c r="G223" s="53">
        <v>0</v>
      </c>
      <c r="H223" s="53">
        <v>0</v>
      </c>
      <c r="I223" s="53">
        <v>0</v>
      </c>
      <c r="J223" s="53">
        <v>0</v>
      </c>
      <c r="K223" s="53">
        <v>0</v>
      </c>
      <c r="L223" s="53">
        <v>0</v>
      </c>
      <c r="M223" s="53">
        <v>0</v>
      </c>
      <c r="N223" s="53">
        <v>0</v>
      </c>
      <c r="O223" s="53">
        <v>1</v>
      </c>
      <c r="P223" s="53">
        <v>0</v>
      </c>
      <c r="Q223" s="53">
        <v>0</v>
      </c>
      <c r="R223" s="52">
        <f t="shared" si="4"/>
        <v>1</v>
      </c>
      <c r="S223" s="52">
        <v>2</v>
      </c>
    </row>
    <row r="224" spans="1:19" ht="15" customHeight="1" x14ac:dyDescent="0.25">
      <c r="A224" s="211"/>
      <c r="B224" s="50" t="s">
        <v>258</v>
      </c>
      <c r="C224" s="46">
        <v>2</v>
      </c>
      <c r="D224" s="51" t="s">
        <v>119</v>
      </c>
      <c r="E224" s="61">
        <v>0</v>
      </c>
      <c r="F224" s="61" t="s">
        <v>239</v>
      </c>
      <c r="G224" s="61" t="s">
        <v>239</v>
      </c>
      <c r="H224" s="61" t="s">
        <v>239</v>
      </c>
      <c r="I224" s="61">
        <v>0</v>
      </c>
      <c r="J224" s="61">
        <v>0</v>
      </c>
      <c r="K224" s="61">
        <v>0</v>
      </c>
      <c r="L224" s="61">
        <v>0</v>
      </c>
      <c r="M224" s="61">
        <v>0</v>
      </c>
      <c r="N224" s="61">
        <v>0</v>
      </c>
      <c r="O224" s="61" t="s">
        <v>239</v>
      </c>
      <c r="P224" s="61" t="s">
        <v>239</v>
      </c>
      <c r="Q224" s="61">
        <v>0</v>
      </c>
      <c r="R224" s="60" t="str">
        <f t="shared" si="4"/>
        <v>0,00</v>
      </c>
      <c r="S224" s="60">
        <v>0</v>
      </c>
    </row>
    <row r="225" spans="1:19" ht="15" customHeight="1" x14ac:dyDescent="0.25">
      <c r="A225" s="211"/>
      <c r="B225" s="50" t="s">
        <v>258</v>
      </c>
      <c r="C225" s="45">
        <v>3</v>
      </c>
      <c r="D225" s="51" t="s">
        <v>119</v>
      </c>
      <c r="E225" s="61">
        <v>0</v>
      </c>
      <c r="F225" s="61" t="s">
        <v>239</v>
      </c>
      <c r="G225" s="61" t="s">
        <v>239</v>
      </c>
      <c r="H225" s="61" t="s">
        <v>239</v>
      </c>
      <c r="I225" s="61">
        <v>0</v>
      </c>
      <c r="J225" s="61">
        <v>0</v>
      </c>
      <c r="K225" s="61">
        <v>0</v>
      </c>
      <c r="L225" s="61">
        <v>0</v>
      </c>
      <c r="M225" s="61">
        <v>0</v>
      </c>
      <c r="N225" s="61">
        <v>0</v>
      </c>
      <c r="O225" s="61" t="s">
        <v>239</v>
      </c>
      <c r="P225" s="61" t="s">
        <v>239</v>
      </c>
      <c r="Q225" s="61">
        <v>0</v>
      </c>
      <c r="R225" s="60" t="str">
        <f t="shared" si="4"/>
        <v>0,00</v>
      </c>
      <c r="S225" s="60">
        <v>0</v>
      </c>
    </row>
    <row r="226" spans="1:19" ht="15" customHeight="1" x14ac:dyDescent="0.25">
      <c r="A226" s="212"/>
      <c r="B226" s="50" t="s">
        <v>258</v>
      </c>
      <c r="C226" s="46">
        <v>4</v>
      </c>
      <c r="D226" s="51" t="s">
        <v>119</v>
      </c>
      <c r="E226" s="61">
        <v>0</v>
      </c>
      <c r="F226" s="61" t="s">
        <v>239</v>
      </c>
      <c r="G226" s="61" t="s">
        <v>239</v>
      </c>
      <c r="H226" s="61" t="s">
        <v>239</v>
      </c>
      <c r="I226" s="61">
        <v>0</v>
      </c>
      <c r="J226" s="61">
        <v>0</v>
      </c>
      <c r="K226" s="61">
        <v>0</v>
      </c>
      <c r="L226" s="61">
        <v>0</v>
      </c>
      <c r="M226" s="61">
        <v>0</v>
      </c>
      <c r="N226" s="61">
        <v>0</v>
      </c>
      <c r="O226" s="61" t="s">
        <v>239</v>
      </c>
      <c r="P226" s="61" t="s">
        <v>239</v>
      </c>
      <c r="Q226" s="61">
        <v>0</v>
      </c>
      <c r="R226" s="60" t="str">
        <f t="shared" si="4"/>
        <v>0,00</v>
      </c>
      <c r="S226" s="60">
        <v>0</v>
      </c>
    </row>
    <row r="227" spans="1:19" ht="15" customHeight="1" x14ac:dyDescent="0.25">
      <c r="A227" s="210">
        <v>19</v>
      </c>
      <c r="B227" s="50" t="s">
        <v>259</v>
      </c>
      <c r="C227" s="45">
        <v>1</v>
      </c>
      <c r="D227" s="51" t="s">
        <v>119</v>
      </c>
      <c r="E227" s="53">
        <v>3</v>
      </c>
      <c r="F227" s="53">
        <v>0</v>
      </c>
      <c r="G227" s="53">
        <v>0</v>
      </c>
      <c r="H227" s="53">
        <v>0</v>
      </c>
      <c r="I227" s="53">
        <v>0</v>
      </c>
      <c r="J227" s="53">
        <v>0</v>
      </c>
      <c r="K227" s="53">
        <v>0</v>
      </c>
      <c r="L227" s="53">
        <v>0</v>
      </c>
      <c r="M227" s="53">
        <v>0</v>
      </c>
      <c r="N227" s="53">
        <v>0</v>
      </c>
      <c r="O227" s="53">
        <v>1</v>
      </c>
      <c r="P227" s="53">
        <v>0</v>
      </c>
      <c r="Q227" s="53">
        <v>0</v>
      </c>
      <c r="R227" s="52">
        <f t="shared" si="4"/>
        <v>1</v>
      </c>
      <c r="S227" s="52">
        <v>3</v>
      </c>
    </row>
    <row r="228" spans="1:19" ht="15" customHeight="1" x14ac:dyDescent="0.25">
      <c r="A228" s="211"/>
      <c r="B228" s="50" t="s">
        <v>259</v>
      </c>
      <c r="C228" s="46">
        <v>2</v>
      </c>
      <c r="D228" s="51" t="s">
        <v>119</v>
      </c>
      <c r="E228" s="61">
        <v>0</v>
      </c>
      <c r="F228" s="61" t="s">
        <v>239</v>
      </c>
      <c r="G228" s="61" t="s">
        <v>239</v>
      </c>
      <c r="H228" s="61" t="s">
        <v>239</v>
      </c>
      <c r="I228" s="61">
        <v>0</v>
      </c>
      <c r="J228" s="61">
        <v>0</v>
      </c>
      <c r="K228" s="61">
        <v>0</v>
      </c>
      <c r="L228" s="61">
        <v>0</v>
      </c>
      <c r="M228" s="61">
        <v>0</v>
      </c>
      <c r="N228" s="61">
        <v>0</v>
      </c>
      <c r="O228" s="61" t="s">
        <v>239</v>
      </c>
      <c r="P228" s="61" t="s">
        <v>239</v>
      </c>
      <c r="Q228" s="61">
        <v>0</v>
      </c>
      <c r="R228" s="60" t="str">
        <f t="shared" si="4"/>
        <v>0,00</v>
      </c>
      <c r="S228" s="60">
        <v>0</v>
      </c>
    </row>
    <row r="229" spans="1:19" ht="15" customHeight="1" x14ac:dyDescent="0.25">
      <c r="A229" s="211"/>
      <c r="B229" s="50" t="s">
        <v>259</v>
      </c>
      <c r="C229" s="45">
        <v>3</v>
      </c>
      <c r="D229" s="51" t="s">
        <v>119</v>
      </c>
      <c r="E229" s="61">
        <v>0</v>
      </c>
      <c r="F229" s="61" t="s">
        <v>239</v>
      </c>
      <c r="G229" s="61" t="s">
        <v>239</v>
      </c>
      <c r="H229" s="61" t="s">
        <v>239</v>
      </c>
      <c r="I229" s="61">
        <v>0</v>
      </c>
      <c r="J229" s="61">
        <v>0</v>
      </c>
      <c r="K229" s="61">
        <v>0</v>
      </c>
      <c r="L229" s="61">
        <v>0</v>
      </c>
      <c r="M229" s="61">
        <v>0</v>
      </c>
      <c r="N229" s="61">
        <v>0</v>
      </c>
      <c r="O229" s="61" t="s">
        <v>239</v>
      </c>
      <c r="P229" s="61" t="s">
        <v>239</v>
      </c>
      <c r="Q229" s="61">
        <v>0</v>
      </c>
      <c r="R229" s="60" t="str">
        <f t="shared" si="4"/>
        <v>0,00</v>
      </c>
      <c r="S229" s="60">
        <v>0</v>
      </c>
    </row>
    <row r="230" spans="1:19" ht="15" customHeight="1" x14ac:dyDescent="0.25">
      <c r="A230" s="212"/>
      <c r="B230" s="50" t="s">
        <v>259</v>
      </c>
      <c r="C230" s="46">
        <v>4</v>
      </c>
      <c r="D230" s="51" t="s">
        <v>119</v>
      </c>
      <c r="E230" s="61">
        <v>0</v>
      </c>
      <c r="F230" s="61" t="s">
        <v>239</v>
      </c>
      <c r="G230" s="61" t="s">
        <v>239</v>
      </c>
      <c r="H230" s="61" t="s">
        <v>239</v>
      </c>
      <c r="I230" s="61">
        <v>0</v>
      </c>
      <c r="J230" s="61">
        <v>0</v>
      </c>
      <c r="K230" s="61">
        <v>0</v>
      </c>
      <c r="L230" s="61">
        <v>0</v>
      </c>
      <c r="M230" s="61">
        <v>0</v>
      </c>
      <c r="N230" s="61">
        <v>0</v>
      </c>
      <c r="O230" s="61" t="s">
        <v>239</v>
      </c>
      <c r="P230" s="61" t="s">
        <v>239</v>
      </c>
      <c r="Q230" s="61">
        <v>0</v>
      </c>
      <c r="R230" s="60" t="str">
        <f t="shared" si="4"/>
        <v>0,00</v>
      </c>
      <c r="S230" s="60">
        <v>0</v>
      </c>
    </row>
    <row r="231" spans="1:19" ht="15" customHeight="1" x14ac:dyDescent="0.25">
      <c r="A231" s="210">
        <v>20</v>
      </c>
      <c r="B231" s="50" t="s">
        <v>260</v>
      </c>
      <c r="C231" s="45">
        <v>1</v>
      </c>
      <c r="D231" s="51" t="s">
        <v>119</v>
      </c>
      <c r="E231" s="53">
        <v>5</v>
      </c>
      <c r="F231" s="53">
        <v>0</v>
      </c>
      <c r="G231" s="53">
        <v>0</v>
      </c>
      <c r="H231" s="53">
        <v>0</v>
      </c>
      <c r="I231" s="53">
        <v>0</v>
      </c>
      <c r="J231" s="53">
        <v>0</v>
      </c>
      <c r="K231" s="53">
        <v>0</v>
      </c>
      <c r="L231" s="53">
        <v>0</v>
      </c>
      <c r="M231" s="53">
        <v>0</v>
      </c>
      <c r="N231" s="53">
        <v>0</v>
      </c>
      <c r="O231" s="53">
        <v>1</v>
      </c>
      <c r="P231" s="53">
        <v>0</v>
      </c>
      <c r="Q231" s="53">
        <v>0</v>
      </c>
      <c r="R231" s="52">
        <f t="shared" si="4"/>
        <v>1</v>
      </c>
      <c r="S231" s="52">
        <v>5</v>
      </c>
    </row>
    <row r="232" spans="1:19" ht="15" customHeight="1" x14ac:dyDescent="0.25">
      <c r="A232" s="211"/>
      <c r="B232" s="50" t="s">
        <v>260</v>
      </c>
      <c r="C232" s="46">
        <v>2</v>
      </c>
      <c r="D232" s="51" t="s">
        <v>119</v>
      </c>
      <c r="E232" s="61">
        <v>0</v>
      </c>
      <c r="F232" s="61" t="s">
        <v>239</v>
      </c>
      <c r="G232" s="61" t="s">
        <v>239</v>
      </c>
      <c r="H232" s="61" t="s">
        <v>239</v>
      </c>
      <c r="I232" s="61">
        <v>0</v>
      </c>
      <c r="J232" s="61">
        <v>0</v>
      </c>
      <c r="K232" s="61">
        <v>0</v>
      </c>
      <c r="L232" s="61">
        <v>0</v>
      </c>
      <c r="M232" s="61">
        <v>0</v>
      </c>
      <c r="N232" s="61">
        <v>0</v>
      </c>
      <c r="O232" s="61" t="s">
        <v>239</v>
      </c>
      <c r="P232" s="61" t="s">
        <v>239</v>
      </c>
      <c r="Q232" s="61">
        <v>0</v>
      </c>
      <c r="R232" s="60" t="str">
        <f t="shared" si="4"/>
        <v>0,00</v>
      </c>
      <c r="S232" s="60">
        <v>0</v>
      </c>
    </row>
    <row r="233" spans="1:19" ht="15" customHeight="1" x14ac:dyDescent="0.25">
      <c r="A233" s="211"/>
      <c r="B233" s="50" t="s">
        <v>260</v>
      </c>
      <c r="C233" s="45">
        <v>3</v>
      </c>
      <c r="D233" s="51" t="s">
        <v>119</v>
      </c>
      <c r="E233" s="61">
        <v>0</v>
      </c>
      <c r="F233" s="61" t="s">
        <v>239</v>
      </c>
      <c r="G233" s="61" t="s">
        <v>239</v>
      </c>
      <c r="H233" s="61" t="s">
        <v>239</v>
      </c>
      <c r="I233" s="61">
        <v>0</v>
      </c>
      <c r="J233" s="61">
        <v>0</v>
      </c>
      <c r="K233" s="61">
        <v>0</v>
      </c>
      <c r="L233" s="61">
        <v>0</v>
      </c>
      <c r="M233" s="61">
        <v>0</v>
      </c>
      <c r="N233" s="61">
        <v>0</v>
      </c>
      <c r="O233" s="61" t="s">
        <v>239</v>
      </c>
      <c r="P233" s="61" t="s">
        <v>239</v>
      </c>
      <c r="Q233" s="61">
        <v>0</v>
      </c>
      <c r="R233" s="60" t="str">
        <f t="shared" si="4"/>
        <v>0,00</v>
      </c>
      <c r="S233" s="60">
        <v>0</v>
      </c>
    </row>
    <row r="234" spans="1:19" ht="15" customHeight="1" x14ac:dyDescent="0.25">
      <c r="A234" s="212"/>
      <c r="B234" s="50" t="s">
        <v>260</v>
      </c>
      <c r="C234" s="46">
        <v>4</v>
      </c>
      <c r="D234" s="51" t="s">
        <v>119</v>
      </c>
      <c r="E234" s="61">
        <v>0</v>
      </c>
      <c r="F234" s="61" t="s">
        <v>239</v>
      </c>
      <c r="G234" s="61" t="s">
        <v>239</v>
      </c>
      <c r="H234" s="61" t="s">
        <v>239</v>
      </c>
      <c r="I234" s="61">
        <v>0</v>
      </c>
      <c r="J234" s="61">
        <v>0</v>
      </c>
      <c r="K234" s="61">
        <v>0</v>
      </c>
      <c r="L234" s="61">
        <v>0</v>
      </c>
      <c r="M234" s="61">
        <v>0</v>
      </c>
      <c r="N234" s="61">
        <v>0</v>
      </c>
      <c r="O234" s="61" t="s">
        <v>239</v>
      </c>
      <c r="P234" s="61" t="s">
        <v>239</v>
      </c>
      <c r="Q234" s="61">
        <v>0</v>
      </c>
      <c r="R234" s="60" t="str">
        <f t="shared" si="4"/>
        <v>0,00</v>
      </c>
      <c r="S234" s="60">
        <v>0</v>
      </c>
    </row>
    <row r="235" spans="1:19" ht="15" customHeight="1" x14ac:dyDescent="0.25">
      <c r="A235" s="211">
        <v>21</v>
      </c>
      <c r="B235" s="50" t="s">
        <v>261</v>
      </c>
      <c r="C235" s="45">
        <v>1</v>
      </c>
      <c r="D235" s="51" t="s">
        <v>119</v>
      </c>
      <c r="E235" s="53">
        <v>5</v>
      </c>
      <c r="F235" s="53">
        <v>0</v>
      </c>
      <c r="G235" s="53">
        <v>0</v>
      </c>
      <c r="H235" s="53">
        <v>0</v>
      </c>
      <c r="I235" s="53">
        <v>0</v>
      </c>
      <c r="J235" s="53">
        <v>0</v>
      </c>
      <c r="K235" s="53">
        <v>0</v>
      </c>
      <c r="L235" s="53">
        <v>0</v>
      </c>
      <c r="M235" s="53">
        <v>0</v>
      </c>
      <c r="N235" s="53">
        <v>0</v>
      </c>
      <c r="O235" s="53">
        <v>1</v>
      </c>
      <c r="P235" s="53">
        <v>0</v>
      </c>
      <c r="Q235" s="53">
        <v>0</v>
      </c>
      <c r="R235" s="52">
        <f t="shared" si="4"/>
        <v>1</v>
      </c>
      <c r="S235" s="52">
        <v>5</v>
      </c>
    </row>
    <row r="236" spans="1:19" ht="15" customHeight="1" x14ac:dyDescent="0.25">
      <c r="A236" s="211"/>
      <c r="B236" s="50" t="s">
        <v>261</v>
      </c>
      <c r="C236" s="46">
        <v>2</v>
      </c>
      <c r="D236" s="51" t="s">
        <v>119</v>
      </c>
      <c r="E236" s="61">
        <v>0</v>
      </c>
      <c r="F236" s="61" t="s">
        <v>239</v>
      </c>
      <c r="G236" s="61" t="s">
        <v>239</v>
      </c>
      <c r="H236" s="61" t="s">
        <v>239</v>
      </c>
      <c r="I236" s="61">
        <v>0</v>
      </c>
      <c r="J236" s="61">
        <v>0</v>
      </c>
      <c r="K236" s="61">
        <v>0</v>
      </c>
      <c r="L236" s="61">
        <v>0</v>
      </c>
      <c r="M236" s="61">
        <v>0</v>
      </c>
      <c r="N236" s="61">
        <v>0</v>
      </c>
      <c r="O236" s="61" t="s">
        <v>239</v>
      </c>
      <c r="P236" s="61" t="s">
        <v>239</v>
      </c>
      <c r="Q236" s="61">
        <v>0</v>
      </c>
      <c r="R236" s="60" t="str">
        <f t="shared" si="4"/>
        <v>0,00</v>
      </c>
      <c r="S236" s="60">
        <v>0</v>
      </c>
    </row>
    <row r="237" spans="1:19" ht="15" customHeight="1" x14ac:dyDescent="0.25">
      <c r="A237" s="211"/>
      <c r="B237" s="50" t="s">
        <v>261</v>
      </c>
      <c r="C237" s="45">
        <v>3</v>
      </c>
      <c r="D237" s="51" t="s">
        <v>119</v>
      </c>
      <c r="E237" s="61">
        <v>0</v>
      </c>
      <c r="F237" s="61" t="s">
        <v>239</v>
      </c>
      <c r="G237" s="61" t="s">
        <v>239</v>
      </c>
      <c r="H237" s="61" t="s">
        <v>239</v>
      </c>
      <c r="I237" s="61">
        <v>0</v>
      </c>
      <c r="J237" s="61">
        <v>0</v>
      </c>
      <c r="K237" s="61">
        <v>0</v>
      </c>
      <c r="L237" s="61">
        <v>0</v>
      </c>
      <c r="M237" s="61">
        <v>0</v>
      </c>
      <c r="N237" s="61">
        <v>0</v>
      </c>
      <c r="O237" s="61" t="s">
        <v>239</v>
      </c>
      <c r="P237" s="61" t="s">
        <v>239</v>
      </c>
      <c r="Q237" s="61">
        <v>0</v>
      </c>
      <c r="R237" s="60" t="str">
        <f t="shared" si="4"/>
        <v>0,00</v>
      </c>
      <c r="S237" s="60">
        <v>0</v>
      </c>
    </row>
    <row r="238" spans="1:19" ht="15" customHeight="1" x14ac:dyDescent="0.25">
      <c r="A238" s="212"/>
      <c r="B238" s="50" t="s">
        <v>261</v>
      </c>
      <c r="C238" s="46">
        <v>4</v>
      </c>
      <c r="D238" s="51" t="s">
        <v>119</v>
      </c>
      <c r="E238" s="61">
        <v>0</v>
      </c>
      <c r="F238" s="61" t="s">
        <v>239</v>
      </c>
      <c r="G238" s="61" t="s">
        <v>239</v>
      </c>
      <c r="H238" s="61" t="s">
        <v>239</v>
      </c>
      <c r="I238" s="61">
        <v>0</v>
      </c>
      <c r="J238" s="61">
        <v>0</v>
      </c>
      <c r="K238" s="61">
        <v>0</v>
      </c>
      <c r="L238" s="61">
        <v>0</v>
      </c>
      <c r="M238" s="61">
        <v>0</v>
      </c>
      <c r="N238" s="61">
        <v>0</v>
      </c>
      <c r="O238" s="61" t="s">
        <v>239</v>
      </c>
      <c r="P238" s="61" t="s">
        <v>239</v>
      </c>
      <c r="Q238" s="61">
        <v>0</v>
      </c>
      <c r="R238" s="60" t="str">
        <f t="shared" si="4"/>
        <v>0,00</v>
      </c>
      <c r="S238" s="60">
        <v>0</v>
      </c>
    </row>
    <row r="239" spans="1:19" ht="15" customHeight="1" x14ac:dyDescent="0.25">
      <c r="A239" s="210">
        <v>22</v>
      </c>
      <c r="B239" s="50" t="s">
        <v>262</v>
      </c>
      <c r="C239" s="45">
        <v>1</v>
      </c>
      <c r="D239" s="51" t="s">
        <v>119</v>
      </c>
      <c r="E239" s="61">
        <v>0</v>
      </c>
      <c r="F239" s="61" t="s">
        <v>239</v>
      </c>
      <c r="G239" s="61" t="s">
        <v>239</v>
      </c>
      <c r="H239" s="61" t="s">
        <v>239</v>
      </c>
      <c r="I239" s="61">
        <v>0</v>
      </c>
      <c r="J239" s="61">
        <v>0</v>
      </c>
      <c r="K239" s="61">
        <v>0</v>
      </c>
      <c r="L239" s="61">
        <v>0</v>
      </c>
      <c r="M239" s="61">
        <v>0</v>
      </c>
      <c r="N239" s="61">
        <v>0</v>
      </c>
      <c r="O239" s="61" t="s">
        <v>239</v>
      </c>
      <c r="P239" s="61" t="s">
        <v>239</v>
      </c>
      <c r="Q239" s="61">
        <v>0</v>
      </c>
      <c r="R239" s="60" t="str">
        <f t="shared" si="4"/>
        <v>0,00</v>
      </c>
      <c r="S239" s="60">
        <v>0</v>
      </c>
    </row>
    <row r="240" spans="1:19" ht="15" customHeight="1" x14ac:dyDescent="0.25">
      <c r="A240" s="211"/>
      <c r="B240" s="50" t="s">
        <v>262</v>
      </c>
      <c r="C240" s="46">
        <v>2</v>
      </c>
      <c r="D240" s="51" t="s">
        <v>119</v>
      </c>
      <c r="E240" s="61">
        <v>0</v>
      </c>
      <c r="F240" s="61" t="s">
        <v>239</v>
      </c>
      <c r="G240" s="61" t="s">
        <v>239</v>
      </c>
      <c r="H240" s="61" t="s">
        <v>239</v>
      </c>
      <c r="I240" s="61">
        <v>0</v>
      </c>
      <c r="J240" s="61">
        <v>0</v>
      </c>
      <c r="K240" s="61">
        <v>0</v>
      </c>
      <c r="L240" s="61">
        <v>0</v>
      </c>
      <c r="M240" s="61">
        <v>0</v>
      </c>
      <c r="N240" s="61">
        <v>0</v>
      </c>
      <c r="O240" s="61" t="s">
        <v>239</v>
      </c>
      <c r="P240" s="61" t="s">
        <v>239</v>
      </c>
      <c r="Q240" s="61">
        <v>0</v>
      </c>
      <c r="R240" s="60" t="str">
        <f t="shared" si="4"/>
        <v>0,00</v>
      </c>
      <c r="S240" s="60">
        <v>0</v>
      </c>
    </row>
    <row r="241" spans="1:19" ht="15" customHeight="1" x14ac:dyDescent="0.25">
      <c r="A241" s="211"/>
      <c r="B241" s="50" t="s">
        <v>262</v>
      </c>
      <c r="C241" s="45">
        <v>3</v>
      </c>
      <c r="D241" s="51" t="s">
        <v>119</v>
      </c>
      <c r="E241" s="61">
        <v>0</v>
      </c>
      <c r="F241" s="61" t="s">
        <v>239</v>
      </c>
      <c r="G241" s="61" t="s">
        <v>239</v>
      </c>
      <c r="H241" s="61" t="s">
        <v>239</v>
      </c>
      <c r="I241" s="61">
        <v>0</v>
      </c>
      <c r="J241" s="61">
        <v>0</v>
      </c>
      <c r="K241" s="61">
        <v>0</v>
      </c>
      <c r="L241" s="61">
        <v>0</v>
      </c>
      <c r="M241" s="61">
        <v>0</v>
      </c>
      <c r="N241" s="61">
        <v>0</v>
      </c>
      <c r="O241" s="61" t="s">
        <v>239</v>
      </c>
      <c r="P241" s="61" t="s">
        <v>239</v>
      </c>
      <c r="Q241" s="61">
        <v>0</v>
      </c>
      <c r="R241" s="60" t="str">
        <f t="shared" si="4"/>
        <v>0,00</v>
      </c>
      <c r="S241" s="60">
        <v>0</v>
      </c>
    </row>
    <row r="242" spans="1:19" ht="15" customHeight="1" x14ac:dyDescent="0.25">
      <c r="A242" s="212"/>
      <c r="B242" s="50" t="s">
        <v>262</v>
      </c>
      <c r="C242" s="46">
        <v>4</v>
      </c>
      <c r="D242" s="51" t="s">
        <v>119</v>
      </c>
      <c r="E242" s="61">
        <v>0</v>
      </c>
      <c r="F242" s="61" t="s">
        <v>239</v>
      </c>
      <c r="G242" s="61" t="s">
        <v>239</v>
      </c>
      <c r="H242" s="61" t="s">
        <v>239</v>
      </c>
      <c r="I242" s="61">
        <v>0</v>
      </c>
      <c r="J242" s="61">
        <v>0</v>
      </c>
      <c r="K242" s="61">
        <v>0</v>
      </c>
      <c r="L242" s="61">
        <v>0</v>
      </c>
      <c r="M242" s="61">
        <v>0</v>
      </c>
      <c r="N242" s="61">
        <v>0</v>
      </c>
      <c r="O242" s="61" t="s">
        <v>239</v>
      </c>
      <c r="P242" s="61" t="s">
        <v>239</v>
      </c>
      <c r="Q242" s="61">
        <v>0</v>
      </c>
      <c r="R242" s="60" t="str">
        <f t="shared" si="4"/>
        <v>0,00</v>
      </c>
      <c r="S242" s="60">
        <v>0</v>
      </c>
    </row>
    <row r="243" spans="1:19" ht="15" customHeight="1" x14ac:dyDescent="0.25">
      <c r="A243" s="210">
        <v>23</v>
      </c>
      <c r="B243" s="50" t="s">
        <v>263</v>
      </c>
      <c r="C243" s="45">
        <v>1</v>
      </c>
      <c r="D243" s="51" t="s">
        <v>119</v>
      </c>
      <c r="E243" s="61">
        <v>0</v>
      </c>
      <c r="F243" s="61" t="s">
        <v>239</v>
      </c>
      <c r="G243" s="61" t="s">
        <v>239</v>
      </c>
      <c r="H243" s="61" t="s">
        <v>239</v>
      </c>
      <c r="I243" s="61">
        <v>0</v>
      </c>
      <c r="J243" s="61">
        <v>0</v>
      </c>
      <c r="K243" s="61">
        <v>0</v>
      </c>
      <c r="L243" s="61">
        <v>0</v>
      </c>
      <c r="M243" s="61">
        <v>0</v>
      </c>
      <c r="N243" s="61">
        <v>0</v>
      </c>
      <c r="O243" s="61" t="s">
        <v>239</v>
      </c>
      <c r="P243" s="61" t="s">
        <v>239</v>
      </c>
      <c r="Q243" s="61">
        <v>0</v>
      </c>
      <c r="R243" s="60" t="str">
        <f t="shared" si="4"/>
        <v>0,00</v>
      </c>
      <c r="S243" s="60">
        <v>0</v>
      </c>
    </row>
    <row r="244" spans="1:19" ht="15" customHeight="1" x14ac:dyDescent="0.25">
      <c r="A244" s="211"/>
      <c r="B244" s="50" t="s">
        <v>263</v>
      </c>
      <c r="C244" s="46">
        <v>2</v>
      </c>
      <c r="D244" s="51" t="s">
        <v>119</v>
      </c>
      <c r="E244" s="61">
        <v>0</v>
      </c>
      <c r="F244" s="61" t="s">
        <v>239</v>
      </c>
      <c r="G244" s="61" t="s">
        <v>239</v>
      </c>
      <c r="H244" s="61" t="s">
        <v>239</v>
      </c>
      <c r="I244" s="61">
        <v>0</v>
      </c>
      <c r="J244" s="61">
        <v>0</v>
      </c>
      <c r="K244" s="61">
        <v>0</v>
      </c>
      <c r="L244" s="61">
        <v>0</v>
      </c>
      <c r="M244" s="61">
        <v>0</v>
      </c>
      <c r="N244" s="61">
        <v>0</v>
      </c>
      <c r="O244" s="61" t="s">
        <v>239</v>
      </c>
      <c r="P244" s="61" t="s">
        <v>239</v>
      </c>
      <c r="Q244" s="61">
        <v>0</v>
      </c>
      <c r="R244" s="60" t="str">
        <f t="shared" si="4"/>
        <v>0,00</v>
      </c>
      <c r="S244" s="60">
        <v>0</v>
      </c>
    </row>
    <row r="245" spans="1:19" ht="15" customHeight="1" x14ac:dyDescent="0.25">
      <c r="A245" s="211"/>
      <c r="B245" s="50" t="s">
        <v>263</v>
      </c>
      <c r="C245" s="45">
        <v>3</v>
      </c>
      <c r="D245" s="51" t="s">
        <v>119</v>
      </c>
      <c r="E245" s="61">
        <v>0</v>
      </c>
      <c r="F245" s="61" t="s">
        <v>239</v>
      </c>
      <c r="G245" s="61" t="s">
        <v>239</v>
      </c>
      <c r="H245" s="61" t="s">
        <v>239</v>
      </c>
      <c r="I245" s="61">
        <v>0</v>
      </c>
      <c r="J245" s="61">
        <v>0</v>
      </c>
      <c r="K245" s="61">
        <v>0</v>
      </c>
      <c r="L245" s="61">
        <v>0</v>
      </c>
      <c r="M245" s="61">
        <v>0</v>
      </c>
      <c r="N245" s="61">
        <v>0</v>
      </c>
      <c r="O245" s="61" t="s">
        <v>239</v>
      </c>
      <c r="P245" s="61" t="s">
        <v>239</v>
      </c>
      <c r="Q245" s="61">
        <v>0</v>
      </c>
      <c r="R245" s="60" t="str">
        <f t="shared" si="4"/>
        <v>0,00</v>
      </c>
      <c r="S245" s="60">
        <v>0</v>
      </c>
    </row>
    <row r="246" spans="1:19" ht="15" customHeight="1" x14ac:dyDescent="0.25">
      <c r="A246" s="212"/>
      <c r="B246" s="50" t="s">
        <v>263</v>
      </c>
      <c r="C246" s="46">
        <v>4</v>
      </c>
      <c r="D246" s="51" t="s">
        <v>119</v>
      </c>
      <c r="E246" s="61">
        <v>0</v>
      </c>
      <c r="F246" s="61" t="s">
        <v>239</v>
      </c>
      <c r="G246" s="61" t="s">
        <v>239</v>
      </c>
      <c r="H246" s="61" t="s">
        <v>239</v>
      </c>
      <c r="I246" s="61">
        <v>0</v>
      </c>
      <c r="J246" s="61">
        <v>0</v>
      </c>
      <c r="K246" s="61">
        <v>0</v>
      </c>
      <c r="L246" s="61">
        <v>0</v>
      </c>
      <c r="M246" s="61">
        <v>0</v>
      </c>
      <c r="N246" s="61">
        <v>0</v>
      </c>
      <c r="O246" s="61" t="s">
        <v>239</v>
      </c>
      <c r="P246" s="61" t="s">
        <v>239</v>
      </c>
      <c r="Q246" s="61">
        <v>0</v>
      </c>
      <c r="R246" s="60" t="str">
        <f t="shared" si="4"/>
        <v>0,00</v>
      </c>
      <c r="S246" s="60">
        <v>0</v>
      </c>
    </row>
    <row r="247" spans="1:19" ht="15" customHeight="1" x14ac:dyDescent="0.25">
      <c r="A247" s="210">
        <v>24</v>
      </c>
      <c r="B247" s="50" t="s">
        <v>264</v>
      </c>
      <c r="C247" s="45">
        <v>1</v>
      </c>
      <c r="D247" s="51" t="s">
        <v>119</v>
      </c>
      <c r="E247" s="61">
        <v>0</v>
      </c>
      <c r="F247" s="61" t="s">
        <v>239</v>
      </c>
      <c r="G247" s="61" t="s">
        <v>239</v>
      </c>
      <c r="H247" s="61" t="s">
        <v>239</v>
      </c>
      <c r="I247" s="61">
        <v>0</v>
      </c>
      <c r="J247" s="61">
        <v>0</v>
      </c>
      <c r="K247" s="61">
        <v>0</v>
      </c>
      <c r="L247" s="61">
        <v>0</v>
      </c>
      <c r="M247" s="61">
        <v>0</v>
      </c>
      <c r="N247" s="61">
        <v>0</v>
      </c>
      <c r="O247" s="61" t="s">
        <v>239</v>
      </c>
      <c r="P247" s="61" t="s">
        <v>239</v>
      </c>
      <c r="Q247" s="61">
        <v>0</v>
      </c>
      <c r="R247" s="60" t="str">
        <f t="shared" si="4"/>
        <v>0,00</v>
      </c>
      <c r="S247" s="60">
        <v>0</v>
      </c>
    </row>
    <row r="248" spans="1:19" ht="15" customHeight="1" x14ac:dyDescent="0.25">
      <c r="A248" s="211"/>
      <c r="B248" s="50" t="s">
        <v>264</v>
      </c>
      <c r="C248" s="46">
        <v>2</v>
      </c>
      <c r="D248" s="51" t="s">
        <v>119</v>
      </c>
      <c r="E248" s="61">
        <v>0</v>
      </c>
      <c r="F248" s="61" t="s">
        <v>239</v>
      </c>
      <c r="G248" s="61" t="s">
        <v>239</v>
      </c>
      <c r="H248" s="61" t="s">
        <v>239</v>
      </c>
      <c r="I248" s="61">
        <v>0</v>
      </c>
      <c r="J248" s="61">
        <v>0</v>
      </c>
      <c r="K248" s="61">
        <v>0</v>
      </c>
      <c r="L248" s="61">
        <v>0</v>
      </c>
      <c r="M248" s="61">
        <v>0</v>
      </c>
      <c r="N248" s="61">
        <v>0</v>
      </c>
      <c r="O248" s="61" t="s">
        <v>239</v>
      </c>
      <c r="P248" s="61" t="s">
        <v>239</v>
      </c>
      <c r="Q248" s="61">
        <v>0</v>
      </c>
      <c r="R248" s="60" t="str">
        <f t="shared" si="4"/>
        <v>0,00</v>
      </c>
      <c r="S248" s="60">
        <v>0</v>
      </c>
    </row>
    <row r="249" spans="1:19" ht="15" customHeight="1" x14ac:dyDescent="0.25">
      <c r="A249" s="211"/>
      <c r="B249" s="50" t="s">
        <v>264</v>
      </c>
      <c r="C249" s="45">
        <v>3</v>
      </c>
      <c r="D249" s="51" t="s">
        <v>119</v>
      </c>
      <c r="E249" s="61">
        <v>0</v>
      </c>
      <c r="F249" s="61" t="s">
        <v>239</v>
      </c>
      <c r="G249" s="61" t="s">
        <v>239</v>
      </c>
      <c r="H249" s="61" t="s">
        <v>239</v>
      </c>
      <c r="I249" s="61">
        <v>0</v>
      </c>
      <c r="J249" s="61">
        <v>0</v>
      </c>
      <c r="K249" s="61">
        <v>0</v>
      </c>
      <c r="L249" s="61">
        <v>0</v>
      </c>
      <c r="M249" s="61">
        <v>0</v>
      </c>
      <c r="N249" s="61">
        <v>0</v>
      </c>
      <c r="O249" s="61" t="s">
        <v>239</v>
      </c>
      <c r="P249" s="61" t="s">
        <v>239</v>
      </c>
      <c r="Q249" s="61">
        <v>0</v>
      </c>
      <c r="R249" s="60" t="str">
        <f t="shared" si="4"/>
        <v>0,00</v>
      </c>
      <c r="S249" s="60">
        <v>0</v>
      </c>
    </row>
    <row r="250" spans="1:19" ht="15" customHeight="1" x14ac:dyDescent="0.25">
      <c r="A250" s="212"/>
      <c r="B250" s="50" t="s">
        <v>264</v>
      </c>
      <c r="C250" s="46">
        <v>4</v>
      </c>
      <c r="D250" s="51" t="s">
        <v>119</v>
      </c>
      <c r="E250" s="61">
        <v>0</v>
      </c>
      <c r="F250" s="61" t="s">
        <v>239</v>
      </c>
      <c r="G250" s="61" t="s">
        <v>239</v>
      </c>
      <c r="H250" s="61" t="s">
        <v>239</v>
      </c>
      <c r="I250" s="61">
        <v>0</v>
      </c>
      <c r="J250" s="61">
        <v>0</v>
      </c>
      <c r="K250" s="61">
        <v>0</v>
      </c>
      <c r="L250" s="61">
        <v>0</v>
      </c>
      <c r="M250" s="61">
        <v>0</v>
      </c>
      <c r="N250" s="61">
        <v>0</v>
      </c>
      <c r="O250" s="61" t="s">
        <v>239</v>
      </c>
      <c r="P250" s="61" t="s">
        <v>239</v>
      </c>
      <c r="Q250" s="61">
        <v>0</v>
      </c>
      <c r="R250" s="60" t="str">
        <f t="shared" si="4"/>
        <v>0,00</v>
      </c>
      <c r="S250" s="60">
        <v>0</v>
      </c>
    </row>
    <row r="251" spans="1:19" ht="15" customHeight="1" x14ac:dyDescent="0.25">
      <c r="A251" s="210">
        <v>25</v>
      </c>
      <c r="B251" s="50" t="s">
        <v>265</v>
      </c>
      <c r="C251" s="45">
        <v>1</v>
      </c>
      <c r="D251" s="51" t="s">
        <v>119</v>
      </c>
      <c r="E251" s="61">
        <v>0</v>
      </c>
      <c r="F251" s="61" t="s">
        <v>239</v>
      </c>
      <c r="G251" s="61" t="s">
        <v>239</v>
      </c>
      <c r="H251" s="61" t="s">
        <v>239</v>
      </c>
      <c r="I251" s="61">
        <v>0</v>
      </c>
      <c r="J251" s="61">
        <v>0</v>
      </c>
      <c r="K251" s="61">
        <v>0</v>
      </c>
      <c r="L251" s="61">
        <v>0</v>
      </c>
      <c r="M251" s="61">
        <v>0</v>
      </c>
      <c r="N251" s="61">
        <v>0</v>
      </c>
      <c r="O251" s="61" t="s">
        <v>239</v>
      </c>
      <c r="P251" s="61" t="s">
        <v>239</v>
      </c>
      <c r="Q251" s="61">
        <v>0</v>
      </c>
      <c r="R251" s="60" t="str">
        <f t="shared" si="4"/>
        <v>0,00</v>
      </c>
      <c r="S251" s="60">
        <v>0</v>
      </c>
    </row>
    <row r="252" spans="1:19" ht="15" customHeight="1" x14ac:dyDescent="0.25">
      <c r="A252" s="211"/>
      <c r="B252" s="50" t="s">
        <v>265</v>
      </c>
      <c r="C252" s="46">
        <v>2</v>
      </c>
      <c r="D252" s="51" t="s">
        <v>119</v>
      </c>
      <c r="E252" s="61">
        <v>0</v>
      </c>
      <c r="F252" s="61" t="s">
        <v>239</v>
      </c>
      <c r="G252" s="61" t="s">
        <v>239</v>
      </c>
      <c r="H252" s="61" t="s">
        <v>239</v>
      </c>
      <c r="I252" s="61">
        <v>0</v>
      </c>
      <c r="J252" s="61">
        <v>0</v>
      </c>
      <c r="K252" s="61">
        <v>0</v>
      </c>
      <c r="L252" s="61">
        <v>0</v>
      </c>
      <c r="M252" s="61">
        <v>0</v>
      </c>
      <c r="N252" s="61">
        <v>0</v>
      </c>
      <c r="O252" s="61" t="s">
        <v>239</v>
      </c>
      <c r="P252" s="61" t="s">
        <v>239</v>
      </c>
      <c r="Q252" s="61">
        <v>0</v>
      </c>
      <c r="R252" s="60" t="str">
        <f t="shared" si="4"/>
        <v>0,00</v>
      </c>
      <c r="S252" s="60">
        <v>0</v>
      </c>
    </row>
    <row r="253" spans="1:19" ht="15" customHeight="1" x14ac:dyDescent="0.25">
      <c r="A253" s="211"/>
      <c r="B253" s="50" t="s">
        <v>265</v>
      </c>
      <c r="C253" s="45">
        <v>3</v>
      </c>
      <c r="D253" s="51" t="s">
        <v>119</v>
      </c>
      <c r="E253" s="61">
        <v>0</v>
      </c>
      <c r="F253" s="61" t="s">
        <v>239</v>
      </c>
      <c r="G253" s="61" t="s">
        <v>239</v>
      </c>
      <c r="H253" s="61" t="s">
        <v>239</v>
      </c>
      <c r="I253" s="61">
        <v>0</v>
      </c>
      <c r="J253" s="61">
        <v>0</v>
      </c>
      <c r="K253" s="61">
        <v>0</v>
      </c>
      <c r="L253" s="61">
        <v>0</v>
      </c>
      <c r="M253" s="61">
        <v>0</v>
      </c>
      <c r="N253" s="61">
        <v>0</v>
      </c>
      <c r="O253" s="61" t="s">
        <v>239</v>
      </c>
      <c r="P253" s="61" t="s">
        <v>239</v>
      </c>
      <c r="Q253" s="61">
        <v>0</v>
      </c>
      <c r="R253" s="60" t="str">
        <f t="shared" si="4"/>
        <v>0,00</v>
      </c>
      <c r="S253" s="60">
        <v>0</v>
      </c>
    </row>
    <row r="254" spans="1:19" ht="15" customHeight="1" x14ac:dyDescent="0.25">
      <c r="A254" s="212"/>
      <c r="B254" s="50" t="s">
        <v>265</v>
      </c>
      <c r="C254" s="46">
        <v>4</v>
      </c>
      <c r="D254" s="51" t="s">
        <v>119</v>
      </c>
      <c r="E254" s="61">
        <v>0</v>
      </c>
      <c r="F254" s="61" t="s">
        <v>239</v>
      </c>
      <c r="G254" s="61" t="s">
        <v>239</v>
      </c>
      <c r="H254" s="61" t="s">
        <v>239</v>
      </c>
      <c r="I254" s="61">
        <v>0</v>
      </c>
      <c r="J254" s="61">
        <v>0</v>
      </c>
      <c r="K254" s="61">
        <v>0</v>
      </c>
      <c r="L254" s="61">
        <v>0</v>
      </c>
      <c r="M254" s="61">
        <v>0</v>
      </c>
      <c r="N254" s="61">
        <v>0</v>
      </c>
      <c r="O254" s="61" t="s">
        <v>239</v>
      </c>
      <c r="P254" s="61" t="s">
        <v>239</v>
      </c>
      <c r="Q254" s="61">
        <v>0</v>
      </c>
      <c r="R254" s="60" t="str">
        <f t="shared" si="4"/>
        <v>0,00</v>
      </c>
      <c r="S254" s="60">
        <v>0</v>
      </c>
    </row>
    <row r="255" spans="1:19" ht="15" customHeight="1" x14ac:dyDescent="0.25">
      <c r="A255" s="210">
        <v>26</v>
      </c>
      <c r="B255" s="50" t="s">
        <v>266</v>
      </c>
      <c r="C255" s="45">
        <v>1</v>
      </c>
      <c r="D255" s="51" t="s">
        <v>119</v>
      </c>
      <c r="E255" s="61">
        <v>0</v>
      </c>
      <c r="F255" s="61" t="s">
        <v>239</v>
      </c>
      <c r="G255" s="61" t="s">
        <v>239</v>
      </c>
      <c r="H255" s="61" t="s">
        <v>239</v>
      </c>
      <c r="I255" s="61">
        <v>0</v>
      </c>
      <c r="J255" s="61">
        <v>0</v>
      </c>
      <c r="K255" s="61">
        <v>0</v>
      </c>
      <c r="L255" s="61">
        <v>0</v>
      </c>
      <c r="M255" s="61">
        <v>0</v>
      </c>
      <c r="N255" s="61">
        <v>0</v>
      </c>
      <c r="O255" s="61" t="s">
        <v>239</v>
      </c>
      <c r="P255" s="61" t="s">
        <v>239</v>
      </c>
      <c r="Q255" s="61">
        <v>0</v>
      </c>
      <c r="R255" s="60" t="str">
        <f t="shared" si="4"/>
        <v>0,00</v>
      </c>
      <c r="S255" s="60">
        <v>0</v>
      </c>
    </row>
    <row r="256" spans="1:19" ht="15" customHeight="1" x14ac:dyDescent="0.25">
      <c r="A256" s="211"/>
      <c r="B256" s="50" t="s">
        <v>266</v>
      </c>
      <c r="C256" s="46">
        <v>2</v>
      </c>
      <c r="D256" s="51" t="s">
        <v>119</v>
      </c>
      <c r="E256" s="61">
        <v>0</v>
      </c>
      <c r="F256" s="61" t="s">
        <v>239</v>
      </c>
      <c r="G256" s="61" t="s">
        <v>239</v>
      </c>
      <c r="H256" s="61" t="s">
        <v>239</v>
      </c>
      <c r="I256" s="61">
        <v>0</v>
      </c>
      <c r="J256" s="61">
        <v>0</v>
      </c>
      <c r="K256" s="61">
        <v>0</v>
      </c>
      <c r="L256" s="61">
        <v>0</v>
      </c>
      <c r="M256" s="61">
        <v>0</v>
      </c>
      <c r="N256" s="61">
        <v>0</v>
      </c>
      <c r="O256" s="61" t="s">
        <v>239</v>
      </c>
      <c r="P256" s="61" t="s">
        <v>239</v>
      </c>
      <c r="Q256" s="61">
        <v>0</v>
      </c>
      <c r="R256" s="60" t="str">
        <f t="shared" si="4"/>
        <v>0,00</v>
      </c>
      <c r="S256" s="60">
        <v>0</v>
      </c>
    </row>
    <row r="257" spans="1:19" ht="15" customHeight="1" x14ac:dyDescent="0.25">
      <c r="A257" s="211"/>
      <c r="B257" s="50" t="s">
        <v>266</v>
      </c>
      <c r="C257" s="45">
        <v>3</v>
      </c>
      <c r="D257" s="51" t="s">
        <v>119</v>
      </c>
      <c r="E257" s="61">
        <v>0</v>
      </c>
      <c r="F257" s="61" t="s">
        <v>239</v>
      </c>
      <c r="G257" s="61" t="s">
        <v>239</v>
      </c>
      <c r="H257" s="61" t="s">
        <v>239</v>
      </c>
      <c r="I257" s="61">
        <v>0</v>
      </c>
      <c r="J257" s="61">
        <v>0</v>
      </c>
      <c r="K257" s="61">
        <v>0</v>
      </c>
      <c r="L257" s="61">
        <v>0</v>
      </c>
      <c r="M257" s="61">
        <v>0</v>
      </c>
      <c r="N257" s="61">
        <v>0</v>
      </c>
      <c r="O257" s="61" t="s">
        <v>239</v>
      </c>
      <c r="P257" s="61" t="s">
        <v>239</v>
      </c>
      <c r="Q257" s="61">
        <v>0</v>
      </c>
      <c r="R257" s="60" t="str">
        <f t="shared" si="4"/>
        <v>0,00</v>
      </c>
      <c r="S257" s="60">
        <v>0</v>
      </c>
    </row>
    <row r="258" spans="1:19" ht="15" customHeight="1" x14ac:dyDescent="0.25">
      <c r="A258" s="212"/>
      <c r="B258" s="50" t="s">
        <v>266</v>
      </c>
      <c r="C258" s="46">
        <v>4</v>
      </c>
      <c r="D258" s="51" t="s">
        <v>119</v>
      </c>
      <c r="E258" s="61">
        <v>0</v>
      </c>
      <c r="F258" s="61" t="s">
        <v>239</v>
      </c>
      <c r="G258" s="61" t="s">
        <v>239</v>
      </c>
      <c r="H258" s="61" t="s">
        <v>239</v>
      </c>
      <c r="I258" s="61">
        <v>0</v>
      </c>
      <c r="J258" s="61">
        <v>0</v>
      </c>
      <c r="K258" s="61">
        <v>0</v>
      </c>
      <c r="L258" s="61">
        <v>0</v>
      </c>
      <c r="M258" s="61">
        <v>0</v>
      </c>
      <c r="N258" s="61">
        <v>0</v>
      </c>
      <c r="O258" s="61" t="s">
        <v>239</v>
      </c>
      <c r="P258" s="61" t="s">
        <v>239</v>
      </c>
      <c r="Q258" s="61">
        <v>0</v>
      </c>
      <c r="R258" s="60" t="str">
        <f t="shared" si="4"/>
        <v>0,00</v>
      </c>
      <c r="S258" s="60">
        <v>0</v>
      </c>
    </row>
    <row r="259" spans="1:19" ht="15" customHeight="1" x14ac:dyDescent="0.25">
      <c r="A259" s="211">
        <v>27</v>
      </c>
      <c r="B259" s="50" t="s">
        <v>267</v>
      </c>
      <c r="C259" s="45">
        <v>1</v>
      </c>
      <c r="D259" s="51" t="s">
        <v>119</v>
      </c>
      <c r="E259" s="61">
        <v>0</v>
      </c>
      <c r="F259" s="61" t="s">
        <v>239</v>
      </c>
      <c r="G259" s="61" t="s">
        <v>239</v>
      </c>
      <c r="H259" s="61" t="s">
        <v>239</v>
      </c>
      <c r="I259" s="61">
        <v>0</v>
      </c>
      <c r="J259" s="61">
        <v>0</v>
      </c>
      <c r="K259" s="61">
        <v>0</v>
      </c>
      <c r="L259" s="61">
        <v>0</v>
      </c>
      <c r="M259" s="61">
        <v>0</v>
      </c>
      <c r="N259" s="61">
        <v>0</v>
      </c>
      <c r="O259" s="61" t="s">
        <v>239</v>
      </c>
      <c r="P259" s="61" t="s">
        <v>239</v>
      </c>
      <c r="Q259" s="61">
        <v>0</v>
      </c>
      <c r="R259" s="60" t="str">
        <f t="shared" si="4"/>
        <v>0,00</v>
      </c>
      <c r="S259" s="60">
        <v>0</v>
      </c>
    </row>
    <row r="260" spans="1:19" ht="15" customHeight="1" x14ac:dyDescent="0.25">
      <c r="A260" s="211"/>
      <c r="B260" s="50" t="s">
        <v>267</v>
      </c>
      <c r="C260" s="46">
        <v>2</v>
      </c>
      <c r="D260" s="51" t="s">
        <v>119</v>
      </c>
      <c r="E260" s="61">
        <v>0</v>
      </c>
      <c r="F260" s="61" t="s">
        <v>239</v>
      </c>
      <c r="G260" s="61" t="s">
        <v>239</v>
      </c>
      <c r="H260" s="61" t="s">
        <v>239</v>
      </c>
      <c r="I260" s="61">
        <v>0</v>
      </c>
      <c r="J260" s="61">
        <v>0</v>
      </c>
      <c r="K260" s="61">
        <v>0</v>
      </c>
      <c r="L260" s="61">
        <v>0</v>
      </c>
      <c r="M260" s="61">
        <v>0</v>
      </c>
      <c r="N260" s="61">
        <v>0</v>
      </c>
      <c r="O260" s="61" t="s">
        <v>239</v>
      </c>
      <c r="P260" s="61" t="s">
        <v>239</v>
      </c>
      <c r="Q260" s="61">
        <v>0</v>
      </c>
      <c r="R260" s="60" t="str">
        <f t="shared" si="4"/>
        <v>0,00</v>
      </c>
      <c r="S260" s="60">
        <v>0</v>
      </c>
    </row>
    <row r="261" spans="1:19" ht="15" customHeight="1" x14ac:dyDescent="0.25">
      <c r="A261" s="211"/>
      <c r="B261" s="50" t="s">
        <v>267</v>
      </c>
      <c r="C261" s="45">
        <v>3</v>
      </c>
      <c r="D261" s="51" t="s">
        <v>119</v>
      </c>
      <c r="E261" s="61">
        <v>0</v>
      </c>
      <c r="F261" s="61" t="s">
        <v>239</v>
      </c>
      <c r="G261" s="61" t="s">
        <v>239</v>
      </c>
      <c r="H261" s="61" t="s">
        <v>239</v>
      </c>
      <c r="I261" s="61">
        <v>0</v>
      </c>
      <c r="J261" s="61">
        <v>0</v>
      </c>
      <c r="K261" s="61">
        <v>0</v>
      </c>
      <c r="L261" s="61">
        <v>0</v>
      </c>
      <c r="M261" s="61">
        <v>0</v>
      </c>
      <c r="N261" s="61">
        <v>0</v>
      </c>
      <c r="O261" s="61" t="s">
        <v>239</v>
      </c>
      <c r="P261" s="61" t="s">
        <v>239</v>
      </c>
      <c r="Q261" s="61">
        <v>0</v>
      </c>
      <c r="R261" s="60" t="str">
        <f t="shared" si="4"/>
        <v>0,00</v>
      </c>
      <c r="S261" s="60">
        <v>0</v>
      </c>
    </row>
    <row r="262" spans="1:19" ht="15" customHeight="1" x14ac:dyDescent="0.25">
      <c r="A262" s="212"/>
      <c r="B262" s="50" t="s">
        <v>267</v>
      </c>
      <c r="C262" s="46">
        <v>4</v>
      </c>
      <c r="D262" s="51" t="s">
        <v>119</v>
      </c>
      <c r="E262" s="61">
        <v>0</v>
      </c>
      <c r="F262" s="61" t="s">
        <v>239</v>
      </c>
      <c r="G262" s="61" t="s">
        <v>239</v>
      </c>
      <c r="H262" s="61" t="s">
        <v>239</v>
      </c>
      <c r="I262" s="61">
        <v>0</v>
      </c>
      <c r="J262" s="61">
        <v>0</v>
      </c>
      <c r="K262" s="61">
        <v>0</v>
      </c>
      <c r="L262" s="61">
        <v>0</v>
      </c>
      <c r="M262" s="61">
        <v>0</v>
      </c>
      <c r="N262" s="61">
        <v>0</v>
      </c>
      <c r="O262" s="61" t="s">
        <v>239</v>
      </c>
      <c r="P262" s="61" t="s">
        <v>239</v>
      </c>
      <c r="Q262" s="61">
        <v>0</v>
      </c>
      <c r="R262" s="60" t="str">
        <f t="shared" si="4"/>
        <v>0,00</v>
      </c>
      <c r="S262" s="60">
        <v>0</v>
      </c>
    </row>
    <row r="263" spans="1:19" ht="15" customHeight="1" x14ac:dyDescent="0.25">
      <c r="A263" s="219"/>
      <c r="B263" s="219"/>
      <c r="C263" s="219"/>
      <c r="D263" s="219"/>
      <c r="E263" s="219"/>
      <c r="F263" s="40"/>
      <c r="G263" s="40"/>
      <c r="H263" s="40"/>
      <c r="I263" s="40"/>
      <c r="J263" s="40"/>
      <c r="K263" s="16"/>
      <c r="L263" s="16"/>
      <c r="M263" s="16"/>
      <c r="N263" s="16"/>
      <c r="O263" s="16"/>
      <c r="P263" s="16"/>
      <c r="Q263" s="16"/>
      <c r="R263" s="16"/>
      <c r="S263" s="14"/>
    </row>
    <row r="264" spans="1:19" x14ac:dyDescent="0.25">
      <c r="A264" s="24"/>
      <c r="B264" s="24"/>
      <c r="C264" s="24"/>
      <c r="D264" s="25"/>
      <c r="E264" s="41"/>
      <c r="F264" s="25"/>
      <c r="G264" s="25"/>
      <c r="H264" s="25"/>
      <c r="I264" s="25"/>
      <c r="J264" s="16"/>
      <c r="K264" s="16"/>
      <c r="L264" s="16"/>
      <c r="M264" s="16"/>
      <c r="N264" s="16"/>
      <c r="O264" s="16"/>
      <c r="P264" s="16"/>
      <c r="Q264" s="16"/>
      <c r="R264" s="16"/>
      <c r="S264" s="14"/>
    </row>
    <row r="265" spans="1:19" x14ac:dyDescent="0.25">
      <c r="A265" s="24"/>
      <c r="C265" s="24"/>
      <c r="D265" s="25"/>
      <c r="E265" s="24" t="s">
        <v>216</v>
      </c>
      <c r="F265" s="25"/>
      <c r="G265" s="25"/>
      <c r="H265" s="25"/>
      <c r="I265" s="25"/>
      <c r="J265" s="16"/>
      <c r="K265" s="16"/>
      <c r="L265" s="16"/>
      <c r="M265" s="16"/>
      <c r="N265" s="16"/>
      <c r="O265" s="16"/>
      <c r="P265" s="16"/>
      <c r="Q265" s="16"/>
      <c r="R265" s="16"/>
      <c r="S265" s="14"/>
    </row>
    <row r="266" spans="1:19" x14ac:dyDescent="0.25">
      <c r="A266" s="24"/>
      <c r="B266" s="24"/>
      <c r="C266" s="24"/>
      <c r="D266" s="25"/>
      <c r="E266" s="41"/>
      <c r="F266" s="25"/>
      <c r="G266" s="25"/>
      <c r="H266" s="25"/>
      <c r="I266" s="25"/>
      <c r="J266" s="16"/>
      <c r="K266" s="16"/>
      <c r="L266" s="16"/>
      <c r="M266" s="16"/>
      <c r="N266" s="16"/>
      <c r="O266" s="16"/>
      <c r="P266" s="16"/>
      <c r="Q266" s="16"/>
      <c r="R266" s="16"/>
      <c r="S266" s="14"/>
    </row>
    <row r="267" spans="1:19" x14ac:dyDescent="0.25">
      <c r="A267" s="24"/>
      <c r="C267" s="24"/>
      <c r="D267" s="25"/>
      <c r="E267" s="41"/>
      <c r="F267" s="25"/>
      <c r="G267" s="25"/>
      <c r="H267" s="25"/>
      <c r="I267" s="25"/>
      <c r="J267" s="16"/>
      <c r="K267" s="16"/>
      <c r="L267" s="16"/>
      <c r="M267" s="16"/>
      <c r="N267" s="16"/>
      <c r="O267" s="16"/>
      <c r="P267" s="16"/>
      <c r="Q267" s="16"/>
      <c r="R267" s="16"/>
      <c r="S267" s="14"/>
    </row>
    <row r="268" spans="1:19" x14ac:dyDescent="0.25">
      <c r="A268" s="24"/>
      <c r="B268" s="24"/>
      <c r="C268" s="24"/>
      <c r="D268" s="25"/>
      <c r="E268" s="41"/>
      <c r="F268" s="25"/>
      <c r="G268" s="25"/>
      <c r="H268" s="25"/>
      <c r="I268" s="25"/>
      <c r="J268" s="16"/>
      <c r="K268" s="16"/>
      <c r="L268" s="16"/>
      <c r="M268" s="16"/>
      <c r="N268" s="16"/>
      <c r="O268" s="16"/>
      <c r="P268" s="16"/>
      <c r="Q268" s="16"/>
      <c r="R268" s="16"/>
      <c r="S268" s="14"/>
    </row>
    <row r="269" spans="1:19" x14ac:dyDescent="0.25">
      <c r="A269" s="26"/>
      <c r="B269" s="27"/>
      <c r="C269" s="25"/>
      <c r="D269" s="25"/>
      <c r="E269" s="41"/>
      <c r="F269" s="25"/>
      <c r="G269" s="25"/>
      <c r="H269" s="25"/>
      <c r="I269" s="25"/>
      <c r="J269" s="16"/>
      <c r="K269" s="16"/>
      <c r="L269" s="16"/>
      <c r="M269" s="16"/>
      <c r="N269" s="16"/>
      <c r="O269" s="16"/>
      <c r="P269" s="16"/>
      <c r="Q269" s="16"/>
      <c r="R269" s="16"/>
      <c r="S269" s="14"/>
    </row>
    <row r="270" spans="1:19" x14ac:dyDescent="0.25">
      <c r="A270" s="26"/>
      <c r="B270" s="27"/>
      <c r="C270" s="25"/>
      <c r="D270" s="25"/>
      <c r="E270" s="41"/>
      <c r="F270" s="25"/>
      <c r="G270" s="25"/>
      <c r="H270" s="25"/>
      <c r="I270" s="25"/>
      <c r="J270" s="16"/>
      <c r="K270" s="16"/>
      <c r="L270" s="16"/>
      <c r="M270" s="16"/>
      <c r="N270" s="16"/>
      <c r="O270" s="16"/>
      <c r="P270" s="16"/>
      <c r="Q270" s="16"/>
      <c r="R270" s="16"/>
      <c r="S270" s="14"/>
    </row>
    <row r="271" spans="1:19" ht="15" customHeight="1" x14ac:dyDescent="0.25">
      <c r="A271" s="62"/>
      <c r="B271" s="62"/>
      <c r="C271" s="63" t="s">
        <v>217</v>
      </c>
      <c r="D271" s="62"/>
      <c r="E271" s="63"/>
      <c r="F271" s="62"/>
      <c r="G271" s="62"/>
      <c r="H271" s="62"/>
      <c r="I271" s="62"/>
      <c r="J271" s="16"/>
      <c r="K271" s="16"/>
      <c r="L271" s="16"/>
      <c r="M271" s="16"/>
      <c r="N271" s="16"/>
      <c r="O271" s="16"/>
      <c r="P271" s="16"/>
      <c r="Q271" s="16"/>
      <c r="R271" s="16"/>
      <c r="S271" s="14"/>
    </row>
    <row r="274" spans="1:19" x14ac:dyDescent="0.25">
      <c r="A274" s="66"/>
      <c r="B274" s="67" t="s">
        <v>66</v>
      </c>
      <c r="C274" s="68"/>
      <c r="D274" s="68"/>
      <c r="E274" s="69"/>
      <c r="F274" s="68"/>
      <c r="G274" s="68"/>
      <c r="H274" s="68"/>
      <c r="I274" s="68"/>
      <c r="J274" s="68"/>
      <c r="K274" s="68"/>
      <c r="L274" s="68"/>
      <c r="M274" s="68"/>
      <c r="N274" s="68"/>
      <c r="O274" s="68"/>
      <c r="P274" s="68"/>
      <c r="Q274" s="68"/>
      <c r="R274" s="68"/>
      <c r="S274" s="69"/>
    </row>
    <row r="275" spans="1:19" x14ac:dyDescent="0.25">
      <c r="A275" s="66"/>
      <c r="B275" s="67" t="s">
        <v>67</v>
      </c>
      <c r="C275" s="68"/>
      <c r="D275" s="68"/>
      <c r="E275" s="69"/>
      <c r="F275" s="68"/>
      <c r="G275" s="68"/>
      <c r="H275" s="68"/>
      <c r="I275" s="68"/>
      <c r="J275" s="68"/>
      <c r="K275" s="68"/>
      <c r="L275" s="68"/>
      <c r="M275" s="68"/>
      <c r="N275" s="68"/>
      <c r="O275" s="68"/>
      <c r="P275" s="68"/>
      <c r="Q275" s="68"/>
      <c r="R275" s="68"/>
      <c r="S275" s="69"/>
    </row>
    <row r="276" spans="1:19" x14ac:dyDescent="0.25">
      <c r="A276" s="66"/>
      <c r="B276" s="67" t="s">
        <v>68</v>
      </c>
      <c r="C276" s="68"/>
      <c r="D276" s="68"/>
      <c r="E276" s="69"/>
      <c r="F276" s="68"/>
      <c r="G276" s="68"/>
      <c r="H276" s="68"/>
      <c r="I276" s="68"/>
      <c r="J276" s="68"/>
      <c r="K276" s="68"/>
      <c r="L276" s="68"/>
      <c r="M276" s="68"/>
      <c r="N276" s="68"/>
      <c r="O276" s="68"/>
      <c r="P276" s="68"/>
      <c r="Q276" s="68"/>
      <c r="R276" s="68"/>
      <c r="S276" s="69"/>
    </row>
    <row r="277" spans="1:19" x14ac:dyDescent="0.25">
      <c r="A277" s="66"/>
      <c r="B277" s="67"/>
      <c r="C277" s="68"/>
      <c r="D277" s="68"/>
      <c r="E277" s="69"/>
      <c r="F277" s="68"/>
      <c r="G277" s="68"/>
      <c r="H277" s="68"/>
      <c r="I277" s="68"/>
      <c r="J277" s="68"/>
      <c r="K277" s="68"/>
      <c r="L277" s="68"/>
      <c r="M277" s="68"/>
      <c r="N277" s="68"/>
      <c r="O277" s="68"/>
      <c r="P277" s="68"/>
      <c r="Q277" s="68"/>
      <c r="R277" s="68"/>
      <c r="S277" s="69"/>
    </row>
  </sheetData>
  <sheetProtection formatCells="0" formatColumns="0" formatRows="0" insertColumns="0" insertRows="0" insertHyperlinks="0" deleteColumns="0" deleteRows="0" sort="0" autoFilter="0" pivotTables="0"/>
  <mergeCells count="75">
    <mergeCell ref="A243:A246"/>
    <mergeCell ref="A223:A226"/>
    <mergeCell ref="A227:A230"/>
    <mergeCell ref="A231:A234"/>
    <mergeCell ref="A235:A238"/>
    <mergeCell ref="A239:A242"/>
    <mergeCell ref="A247:A250"/>
    <mergeCell ref="A251:A254"/>
    <mergeCell ref="A255:A258"/>
    <mergeCell ref="A259:A262"/>
    <mergeCell ref="A263:E263"/>
    <mergeCell ref="A219:A222"/>
    <mergeCell ref="A171:A174"/>
    <mergeCell ref="A175:A178"/>
    <mergeCell ref="A179:A182"/>
    <mergeCell ref="A183:A186"/>
    <mergeCell ref="A187:A190"/>
    <mergeCell ref="A195:A198"/>
    <mergeCell ref="A199:A202"/>
    <mergeCell ref="A203:A206"/>
    <mergeCell ref="A207:A210"/>
    <mergeCell ref="A211:A214"/>
    <mergeCell ref="A215:A218"/>
    <mergeCell ref="A167:A170"/>
    <mergeCell ref="A126:A129"/>
    <mergeCell ref="A130:A133"/>
    <mergeCell ref="A134:A137"/>
    <mergeCell ref="A138:A141"/>
    <mergeCell ref="A142:A145"/>
    <mergeCell ref="A146:A149"/>
    <mergeCell ref="A150:A153"/>
    <mergeCell ref="A154:S154"/>
    <mergeCell ref="A155:A158"/>
    <mergeCell ref="A159:A162"/>
    <mergeCell ref="A163:A166"/>
    <mergeCell ref="A122:A125"/>
    <mergeCell ref="A78:A81"/>
    <mergeCell ref="A82:A85"/>
    <mergeCell ref="A86:A89"/>
    <mergeCell ref="A90:A93"/>
    <mergeCell ref="A94:A97"/>
    <mergeCell ref="A98:A101"/>
    <mergeCell ref="A102:A105"/>
    <mergeCell ref="A106:A109"/>
    <mergeCell ref="A110:A113"/>
    <mergeCell ref="A114:A117"/>
    <mergeCell ref="A118:A121"/>
    <mergeCell ref="A66:A69"/>
    <mergeCell ref="A70:A73"/>
    <mergeCell ref="A74:A77"/>
    <mergeCell ref="A30:A33"/>
    <mergeCell ref="A34:A37"/>
    <mergeCell ref="A38:A41"/>
    <mergeCell ref="A42:A45"/>
    <mergeCell ref="A46:A49"/>
    <mergeCell ref="A50:A53"/>
    <mergeCell ref="A26:A29"/>
    <mergeCell ref="A5:S5"/>
    <mergeCell ref="A54:A57"/>
    <mergeCell ref="A58:A61"/>
    <mergeCell ref="A62:A65"/>
    <mergeCell ref="A6:A9"/>
    <mergeCell ref="A10:A13"/>
    <mergeCell ref="A14:A17"/>
    <mergeCell ref="A18:A21"/>
    <mergeCell ref="A22:A25"/>
    <mergeCell ref="Q1:S1"/>
    <mergeCell ref="A2:S2"/>
    <mergeCell ref="A3:A4"/>
    <mergeCell ref="B3:B4"/>
    <mergeCell ref="C3:C4"/>
    <mergeCell ref="D3:D4"/>
    <mergeCell ref="E3:E4"/>
    <mergeCell ref="F3:R3"/>
    <mergeCell ref="S3:S4"/>
  </mergeCells>
  <conditionalFormatting sqref="C155:C262">
    <cfRule type="cellIs" dxfId="11" priority="14" operator="equal">
      <formula>3</formula>
    </cfRule>
    <cfRule type="cellIs" dxfId="10" priority="15" operator="equal">
      <formula>4</formula>
    </cfRule>
    <cfRule type="cellIs" dxfId="9" priority="16" operator="equal">
      <formula>2</formula>
    </cfRule>
    <cfRule type="cellIs" dxfId="8" priority="17" operator="equal">
      <formula>1</formula>
    </cfRule>
  </conditionalFormatting>
  <conditionalFormatting sqref="C155:D262">
    <cfRule type="cellIs" dxfId="7" priority="18" operator="equal">
      <formula>0</formula>
    </cfRule>
  </conditionalFormatting>
  <conditionalFormatting sqref="F6:Q9 F13:Q61 F66:Q153">
    <cfRule type="cellIs" dxfId="6" priority="20" operator="equal">
      <formula>0</formula>
    </cfRule>
  </conditionalFormatting>
  <conditionalFormatting sqref="F6:Q61 F66:Q153">
    <cfRule type="cellIs" dxfId="5" priority="5" operator="equal">
      <formula>0</formula>
    </cfRule>
  </conditionalFormatting>
  <conditionalFormatting sqref="F10:Q12">
    <cfRule type="cellIs" dxfId="4" priority="8" operator="equal">
      <formula>0</formula>
    </cfRule>
  </conditionalFormatting>
  <conditionalFormatting sqref="F62:Q65">
    <cfRule type="cellIs" dxfId="3" priority="1" operator="equal">
      <formula>0</formula>
    </cfRule>
  </conditionalFormatting>
  <conditionalFormatting sqref="R6:S153">
    <cfRule type="cellIs" dxfId="2" priority="19" operator="equal">
      <formula>0</formula>
    </cfRule>
  </conditionalFormatting>
  <conditionalFormatting sqref="R155:S262">
    <cfRule type="cellIs" dxfId="1" priority="3" operator="equal">
      <formula>0</formula>
    </cfRule>
  </conditionalFormatting>
  <pageMargins left="0.31496062992125984" right="0.11811023622047245" top="0.35433070866141736" bottom="0.35433070866141736" header="0.31496062992125984" footer="0.31496062992125984"/>
  <pageSetup paperSize="9" scale="53" fitToHeight="0" orientation="landscape" r:id="rId1"/>
  <drawing r:id="rId2"/>
  <legacyDrawing r:id="rId3"/>
  <oleObjects>
    <mc:AlternateContent xmlns:mc="http://schemas.openxmlformats.org/markup-compatibility/2006">
      <mc:Choice Requires="x14">
        <oleObject progId="Worksheet" dvAspect="DVASPECT_ICON" shapeId="28674" r:id="rId4">
          <objectPr defaultSize="0" r:id="rId5">
            <anchor moveWithCells="1">
              <from>
                <xdr:col>5</xdr:col>
                <xdr:colOff>314325</xdr:colOff>
                <xdr:row>265</xdr:row>
                <xdr:rowOff>104775</xdr:rowOff>
              </from>
              <to>
                <xdr:col>6</xdr:col>
                <xdr:colOff>419100</xdr:colOff>
                <xdr:row>269</xdr:row>
                <xdr:rowOff>28575</xdr:rowOff>
              </to>
            </anchor>
          </objectPr>
        </oleObject>
      </mc:Choice>
      <mc:Fallback>
        <oleObject progId="Worksheet" dvAspect="DVASPECT_ICON" shapeId="28674"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A39C8-3027-4D87-9DBC-AAEABD91008F}">
  <sheetPr>
    <tabColor theme="4" tint="0.79998168889431442"/>
  </sheetPr>
  <dimension ref="A1:H12"/>
  <sheetViews>
    <sheetView view="pageBreakPreview" zoomScale="80" zoomScaleNormal="100" zoomScaleSheetLayoutView="80" workbookViewId="0">
      <selection activeCell="K27" sqref="K27"/>
    </sheetView>
  </sheetViews>
  <sheetFormatPr defaultRowHeight="15" x14ac:dyDescent="0.25"/>
  <cols>
    <col min="8" max="8" width="5.5703125" customWidth="1"/>
  </cols>
  <sheetData>
    <row r="1" spans="1:8" x14ac:dyDescent="0.25">
      <c r="A1" s="222" t="s">
        <v>268</v>
      </c>
      <c r="B1" s="222"/>
      <c r="C1" s="222"/>
      <c r="D1" s="222"/>
      <c r="E1" s="222"/>
      <c r="F1" s="222"/>
      <c r="G1" s="222"/>
      <c r="H1" s="222"/>
    </row>
    <row r="2" spans="1:8" ht="18.75" x14ac:dyDescent="0.25">
      <c r="A2" s="171" t="s">
        <v>269</v>
      </c>
      <c r="B2" s="171"/>
      <c r="C2" s="171"/>
      <c r="D2" s="171"/>
      <c r="E2" s="171"/>
      <c r="F2" s="171"/>
      <c r="G2" s="171"/>
      <c r="H2" s="171"/>
    </row>
    <row r="3" spans="1:8" ht="5.25" customHeight="1" x14ac:dyDescent="0.25">
      <c r="A3" s="3"/>
      <c r="B3" s="1"/>
      <c r="C3" s="3"/>
      <c r="D3" s="3"/>
      <c r="E3" s="3"/>
      <c r="F3" s="3"/>
      <c r="G3" s="3"/>
      <c r="H3" s="3"/>
    </row>
    <row r="4" spans="1:8" ht="35.25" customHeight="1" x14ac:dyDescent="0.25">
      <c r="A4" s="221" t="s">
        <v>270</v>
      </c>
      <c r="B4" s="221"/>
      <c r="C4" s="221"/>
      <c r="D4" s="221"/>
      <c r="E4" s="221"/>
      <c r="F4" s="221"/>
      <c r="G4" s="221"/>
      <c r="H4" s="221"/>
    </row>
    <row r="5" spans="1:8" ht="11.25" customHeight="1" x14ac:dyDescent="0.25">
      <c r="A5" s="2"/>
      <c r="B5" s="4"/>
      <c r="C5" s="4"/>
      <c r="D5" s="4"/>
      <c r="E5" s="2"/>
      <c r="F5" s="2"/>
      <c r="G5" s="2"/>
      <c r="H5" s="2"/>
    </row>
    <row r="6" spans="1:8" ht="15" customHeight="1" x14ac:dyDescent="0.25">
      <c r="A6" s="3"/>
      <c r="B6" s="5"/>
      <c r="C6" s="6"/>
      <c r="D6" s="6"/>
      <c r="E6" s="3"/>
      <c r="F6" s="8"/>
      <c r="G6" s="7"/>
      <c r="H6" s="7"/>
    </row>
    <row r="7" spans="1:8" x14ac:dyDescent="0.25">
      <c r="A7" s="3"/>
      <c r="B7" s="6"/>
      <c r="C7" s="6"/>
      <c r="D7" s="6"/>
      <c r="E7" s="3"/>
      <c r="F7" s="7"/>
      <c r="G7" s="7"/>
      <c r="H7" s="7"/>
    </row>
    <row r="8" spans="1:8" x14ac:dyDescent="0.25">
      <c r="A8" s="3"/>
      <c r="B8" s="6"/>
      <c r="C8" s="6"/>
      <c r="D8" s="6"/>
      <c r="E8" s="3"/>
      <c r="F8" s="7"/>
      <c r="G8" s="7"/>
      <c r="H8" s="7"/>
    </row>
    <row r="9" spans="1:8" x14ac:dyDescent="0.25">
      <c r="A9" s="3"/>
      <c r="B9" s="6"/>
      <c r="C9" s="6"/>
      <c r="D9" s="6"/>
      <c r="E9" s="3"/>
      <c r="F9" s="7"/>
      <c r="G9" s="7"/>
      <c r="H9" s="7"/>
    </row>
    <row r="10" spans="1:8" x14ac:dyDescent="0.25">
      <c r="A10" s="3"/>
      <c r="B10" s="7"/>
      <c r="C10" s="7"/>
      <c r="D10" s="7"/>
      <c r="E10" s="3"/>
      <c r="F10" s="7"/>
      <c r="G10" s="7"/>
      <c r="H10" s="7"/>
    </row>
    <row r="11" spans="1:8" ht="21" customHeight="1" x14ac:dyDescent="0.25">
      <c r="A11" s="3"/>
      <c r="B11" s="7"/>
      <c r="C11" s="7"/>
      <c r="D11" s="7"/>
      <c r="E11" s="3"/>
      <c r="F11" s="7"/>
      <c r="G11" s="7"/>
      <c r="H11" s="7"/>
    </row>
    <row r="12" spans="1:8" ht="33.75" customHeight="1" x14ac:dyDescent="0.25">
      <c r="A12" s="220" t="s">
        <v>217</v>
      </c>
      <c r="B12" s="220"/>
      <c r="C12" s="220"/>
      <c r="D12" s="220"/>
      <c r="E12" s="220"/>
      <c r="F12" s="220"/>
      <c r="G12" s="220"/>
      <c r="H12" s="220"/>
    </row>
  </sheetData>
  <mergeCells count="4">
    <mergeCell ref="A12:H12"/>
    <mergeCell ref="A2:H2"/>
    <mergeCell ref="A4:H4"/>
    <mergeCell ref="A1:H1"/>
  </mergeCells>
  <pageMargins left="0.7" right="0.7" top="0.75" bottom="0.75" header="0.3" footer="0.3"/>
  <pageSetup paperSize="9" orientation="portrait" r:id="rId1"/>
  <customProperties>
    <customPr name="EpmWorksheetKeyString_GUID" r:id="rId2"/>
  </customProperties>
  <drawing r:id="rId3"/>
  <legacyDrawing r:id="rId4"/>
  <oleObjects>
    <mc:AlternateContent xmlns:mc="http://schemas.openxmlformats.org/markup-compatibility/2006">
      <mc:Choice Requires="x14">
        <oleObject progId="Acrobat Document" dvAspect="DVASPECT_ICON" shapeId="1027" r:id="rId5">
          <objectPr defaultSize="0" autoPict="0" r:id="rId6">
            <anchor moveWithCells="1">
              <from>
                <xdr:col>4</xdr:col>
                <xdr:colOff>142875</xdr:colOff>
                <xdr:row>5</xdr:row>
                <xdr:rowOff>19050</xdr:rowOff>
              </from>
              <to>
                <xdr:col>6</xdr:col>
                <xdr:colOff>171450</xdr:colOff>
                <xdr:row>10</xdr:row>
                <xdr:rowOff>47625</xdr:rowOff>
              </to>
            </anchor>
          </objectPr>
        </oleObject>
      </mc:Choice>
      <mc:Fallback>
        <oleObject progId="Acrobat Document" dvAspect="DVASPECT_ICON" shapeId="1027" r:id="rId5"/>
      </mc:Fallback>
    </mc:AlternateContent>
    <mc:AlternateContent xmlns:mc="http://schemas.openxmlformats.org/markup-compatibility/2006">
      <mc:Choice Requires="x14">
        <oleObject progId="AcroExch.Document.DC" dvAspect="DVASPECT_ICON" shapeId="1031" r:id="rId7">
          <objectPr defaultSize="0" autoPict="0" r:id="rId8">
            <anchor moveWithCells="1" sizeWithCells="1">
              <from>
                <xdr:col>1</xdr:col>
                <xdr:colOff>295275</xdr:colOff>
                <xdr:row>5</xdr:row>
                <xdr:rowOff>19050</xdr:rowOff>
              </from>
              <to>
                <xdr:col>3</xdr:col>
                <xdr:colOff>323850</xdr:colOff>
                <xdr:row>10</xdr:row>
                <xdr:rowOff>47625</xdr:rowOff>
              </to>
            </anchor>
          </objectPr>
        </oleObject>
      </mc:Choice>
      <mc:Fallback>
        <oleObject progId="AcroExch.Document.DC" dvAspect="DVASPECT_ICON" shapeId="1031" r:id="rId7"/>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B45B4-50B5-4C52-A5AA-54FCD44C3BE3}">
  <sheetPr>
    <tabColor theme="4" tint="0.79998168889431442"/>
  </sheetPr>
  <dimension ref="A1:H12"/>
  <sheetViews>
    <sheetView view="pageBreakPreview" zoomScale="80" zoomScaleNormal="100" zoomScaleSheetLayoutView="80" workbookViewId="0">
      <selection activeCell="T19" sqref="T19"/>
    </sheetView>
  </sheetViews>
  <sheetFormatPr defaultRowHeight="15" x14ac:dyDescent="0.25"/>
  <cols>
    <col min="8" max="8" width="5.5703125" customWidth="1"/>
  </cols>
  <sheetData>
    <row r="1" spans="1:8" x14ac:dyDescent="0.25">
      <c r="A1" s="222" t="s">
        <v>271</v>
      </c>
      <c r="B1" s="222"/>
      <c r="C1" s="222"/>
      <c r="D1" s="222"/>
      <c r="E1" s="222"/>
      <c r="F1" s="222"/>
      <c r="G1" s="222"/>
      <c r="H1" s="222"/>
    </row>
    <row r="2" spans="1:8" ht="15.75" x14ac:dyDescent="0.25">
      <c r="A2" s="223" t="s">
        <v>272</v>
      </c>
      <c r="B2" s="223"/>
      <c r="C2" s="223"/>
      <c r="D2" s="223"/>
      <c r="E2" s="223"/>
      <c r="F2" s="223"/>
      <c r="G2" s="223"/>
      <c r="H2" s="223"/>
    </row>
    <row r="3" spans="1:8" ht="5.25" customHeight="1" x14ac:dyDescent="0.25">
      <c r="A3" s="3"/>
      <c r="B3" s="1"/>
      <c r="C3" s="3"/>
      <c r="D3" s="3"/>
      <c r="E3" s="3"/>
      <c r="F3" s="3"/>
      <c r="G3" s="3"/>
      <c r="H3" s="3"/>
    </row>
    <row r="4" spans="1:8" ht="35.25" customHeight="1" x14ac:dyDescent="0.25">
      <c r="A4" s="221"/>
      <c r="B4" s="221"/>
      <c r="C4" s="221"/>
      <c r="D4" s="221"/>
      <c r="E4" s="221"/>
      <c r="F4" s="221"/>
      <c r="G4" s="221"/>
      <c r="H4" s="221"/>
    </row>
    <row r="5" spans="1:8" ht="11.25" customHeight="1" x14ac:dyDescent="0.25">
      <c r="A5" s="2"/>
      <c r="B5" s="4"/>
      <c r="C5" s="4"/>
      <c r="D5" s="4"/>
      <c r="E5" s="2"/>
      <c r="F5" s="2"/>
      <c r="G5" s="2"/>
      <c r="H5" s="2"/>
    </row>
    <row r="6" spans="1:8" ht="15" customHeight="1" x14ac:dyDescent="0.25">
      <c r="A6" s="3"/>
      <c r="B6" s="5"/>
      <c r="C6" s="6"/>
      <c r="D6" s="6"/>
      <c r="E6" s="3"/>
      <c r="F6" s="8"/>
      <c r="G6" s="7"/>
      <c r="H6" s="7"/>
    </row>
    <row r="7" spans="1:8" x14ac:dyDescent="0.25">
      <c r="A7" s="3"/>
      <c r="B7" s="6"/>
      <c r="C7" s="6"/>
      <c r="D7" s="6"/>
      <c r="E7" s="3"/>
      <c r="F7" s="7"/>
      <c r="G7" s="7"/>
      <c r="H7" s="7"/>
    </row>
    <row r="8" spans="1:8" x14ac:dyDescent="0.25">
      <c r="A8" s="3"/>
      <c r="B8" s="6"/>
      <c r="C8" s="6"/>
      <c r="D8" s="6"/>
      <c r="E8" s="3"/>
      <c r="F8" s="7"/>
      <c r="G8" s="7"/>
      <c r="H8" s="7"/>
    </row>
    <row r="9" spans="1:8" x14ac:dyDescent="0.25">
      <c r="A9" s="3"/>
      <c r="B9" s="6"/>
      <c r="C9" s="6"/>
      <c r="D9" s="6"/>
      <c r="E9" s="3"/>
      <c r="F9" s="7"/>
      <c r="G9" s="7"/>
      <c r="H9" s="7"/>
    </row>
    <row r="10" spans="1:8" x14ac:dyDescent="0.25">
      <c r="A10" s="3"/>
      <c r="B10" s="7"/>
      <c r="C10" s="224" t="s">
        <v>273</v>
      </c>
      <c r="D10" s="224"/>
      <c r="E10" s="224"/>
      <c r="F10" s="7"/>
      <c r="G10" s="7"/>
      <c r="H10" s="7"/>
    </row>
    <row r="11" spans="1:8" ht="21" customHeight="1" x14ac:dyDescent="0.25">
      <c r="A11" s="3"/>
      <c r="B11" s="7"/>
      <c r="C11" s="7"/>
      <c r="D11" s="7"/>
      <c r="E11" s="3"/>
      <c r="F11" s="7"/>
      <c r="G11" s="7"/>
      <c r="H11" s="7"/>
    </row>
    <row r="12" spans="1:8" ht="33.75" customHeight="1" x14ac:dyDescent="0.25">
      <c r="A12" s="220" t="s">
        <v>217</v>
      </c>
      <c r="B12" s="220"/>
      <c r="C12" s="220"/>
      <c r="D12" s="220"/>
      <c r="E12" s="220"/>
      <c r="F12" s="220"/>
      <c r="G12" s="220"/>
      <c r="H12" s="220"/>
    </row>
  </sheetData>
  <mergeCells count="5">
    <mergeCell ref="A1:H1"/>
    <mergeCell ref="A2:H2"/>
    <mergeCell ref="A4:H4"/>
    <mergeCell ref="A12:H12"/>
    <mergeCell ref="C10:E10"/>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Document" dvAspect="DVASPECT_ICON" shapeId="20488" r:id="rId4">
          <objectPr defaultSize="0" autoPict="0" r:id="rId5">
            <anchor moveWithCells="1">
              <from>
                <xdr:col>2</xdr:col>
                <xdr:colOff>247650</xdr:colOff>
                <xdr:row>3</xdr:row>
                <xdr:rowOff>190500</xdr:rowOff>
              </from>
              <to>
                <xdr:col>5</xdr:col>
                <xdr:colOff>0</xdr:colOff>
                <xdr:row>8</xdr:row>
                <xdr:rowOff>9525</xdr:rowOff>
              </to>
            </anchor>
          </objectPr>
        </oleObject>
      </mc:Choice>
      <mc:Fallback>
        <oleObject progId="Document" dvAspect="DVASPECT_ICON" shapeId="20488"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7325E-EA1E-4F51-A010-738786E9A1DC}">
  <sheetPr>
    <tabColor theme="4" tint="0.79998168889431442"/>
  </sheetPr>
  <dimension ref="A1:H12"/>
  <sheetViews>
    <sheetView view="pageBreakPreview" zoomScale="80" zoomScaleNormal="100" zoomScaleSheetLayoutView="80" workbookViewId="0">
      <selection activeCell="A32" sqref="A32"/>
    </sheetView>
  </sheetViews>
  <sheetFormatPr defaultRowHeight="15" x14ac:dyDescent="0.25"/>
  <cols>
    <col min="8" max="8" width="5.5703125" customWidth="1"/>
  </cols>
  <sheetData>
    <row r="1" spans="1:8" x14ac:dyDescent="0.25">
      <c r="A1" s="222" t="s">
        <v>274</v>
      </c>
      <c r="B1" s="222"/>
      <c r="C1" s="222"/>
      <c r="D1" s="222"/>
      <c r="E1" s="222"/>
      <c r="F1" s="222"/>
      <c r="G1" s="222"/>
      <c r="H1" s="222"/>
    </row>
    <row r="2" spans="1:8" ht="15.75" x14ac:dyDescent="0.25">
      <c r="A2" s="223" t="s">
        <v>275</v>
      </c>
      <c r="B2" s="223"/>
      <c r="C2" s="223"/>
      <c r="D2" s="223"/>
      <c r="E2" s="223"/>
      <c r="F2" s="223"/>
      <c r="G2" s="223"/>
      <c r="H2" s="223"/>
    </row>
    <row r="3" spans="1:8" ht="5.25" customHeight="1" x14ac:dyDescent="0.25">
      <c r="A3" s="3"/>
      <c r="B3" s="1"/>
      <c r="C3" s="3"/>
      <c r="D3" s="3"/>
      <c r="E3" s="3"/>
      <c r="F3" s="3"/>
      <c r="G3" s="3"/>
      <c r="H3" s="3"/>
    </row>
    <row r="4" spans="1:8" ht="35.25" customHeight="1" x14ac:dyDescent="0.25">
      <c r="A4" s="221"/>
      <c r="B4" s="221"/>
      <c r="C4" s="221"/>
      <c r="D4" s="221"/>
      <c r="E4" s="221"/>
      <c r="F4" s="221"/>
      <c r="G4" s="221"/>
      <c r="H4" s="221"/>
    </row>
    <row r="5" spans="1:8" ht="11.25" customHeight="1" x14ac:dyDescent="0.25">
      <c r="A5" s="2"/>
      <c r="B5" s="4"/>
      <c r="C5" s="4"/>
      <c r="D5" s="4"/>
      <c r="E5" s="2"/>
      <c r="F5" s="2"/>
      <c r="G5" s="2"/>
      <c r="H5" s="2"/>
    </row>
    <row r="6" spans="1:8" ht="15" customHeight="1" x14ac:dyDescent="0.25">
      <c r="A6" s="3"/>
      <c r="B6" s="5"/>
      <c r="C6" s="6"/>
      <c r="D6" s="6"/>
      <c r="E6" s="3"/>
      <c r="F6" s="8"/>
      <c r="G6" s="7"/>
      <c r="H6" s="7"/>
    </row>
    <row r="7" spans="1:8" x14ac:dyDescent="0.25">
      <c r="A7" s="3"/>
      <c r="B7" s="6"/>
      <c r="C7" s="6"/>
      <c r="D7" s="6"/>
      <c r="E7" s="3"/>
      <c r="F7" s="7"/>
      <c r="G7" s="7"/>
      <c r="H7" s="7"/>
    </row>
    <row r="8" spans="1:8" x14ac:dyDescent="0.25">
      <c r="A8" s="3"/>
      <c r="B8" s="6"/>
      <c r="C8" s="6"/>
      <c r="D8" s="6"/>
      <c r="E8" s="3"/>
      <c r="F8" s="7"/>
      <c r="G8" s="7"/>
      <c r="H8" s="7"/>
    </row>
    <row r="9" spans="1:8" x14ac:dyDescent="0.25">
      <c r="A9" s="3"/>
      <c r="B9" s="6"/>
      <c r="C9" s="6"/>
      <c r="D9" s="6"/>
      <c r="E9" s="3"/>
      <c r="F9" s="7"/>
      <c r="G9" s="7"/>
      <c r="H9" s="7"/>
    </row>
    <row r="10" spans="1:8" x14ac:dyDescent="0.25">
      <c r="A10" s="3"/>
      <c r="B10" s="7"/>
      <c r="C10" s="7"/>
      <c r="D10" s="7"/>
      <c r="E10" s="3"/>
      <c r="F10" s="7"/>
      <c r="G10" s="7"/>
      <c r="H10" s="7"/>
    </row>
    <row r="11" spans="1:8" ht="21" customHeight="1" x14ac:dyDescent="0.25">
      <c r="A11" s="3"/>
      <c r="B11" s="7"/>
      <c r="C11" s="7"/>
      <c r="D11" s="7"/>
      <c r="E11" s="3"/>
      <c r="F11" s="7"/>
      <c r="G11" s="7"/>
      <c r="H11" s="7"/>
    </row>
    <row r="12" spans="1:8" ht="33.75" customHeight="1" x14ac:dyDescent="0.25">
      <c r="A12" s="220" t="s">
        <v>217</v>
      </c>
      <c r="B12" s="220"/>
      <c r="C12" s="220"/>
      <c r="D12" s="220"/>
      <c r="E12" s="220"/>
      <c r="F12" s="220"/>
      <c r="G12" s="220"/>
      <c r="H12" s="220"/>
    </row>
  </sheetData>
  <mergeCells count="4">
    <mergeCell ref="A1:H1"/>
    <mergeCell ref="A2:H2"/>
    <mergeCell ref="A4:H4"/>
    <mergeCell ref="A12:H12"/>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Acrobat Document" dvAspect="DVASPECT_ICON" shapeId="21506" r:id="rId4">
          <objectPr defaultSize="0" autoPict="0" r:id="rId5">
            <anchor moveWithCells="1">
              <from>
                <xdr:col>1</xdr:col>
                <xdr:colOff>123825</xdr:colOff>
                <xdr:row>3</xdr:row>
                <xdr:rowOff>314325</xdr:rowOff>
              </from>
              <to>
                <xdr:col>3</xdr:col>
                <xdr:colOff>142875</xdr:colOff>
                <xdr:row>8</xdr:row>
                <xdr:rowOff>161925</xdr:rowOff>
              </to>
            </anchor>
          </objectPr>
        </oleObject>
      </mc:Choice>
      <mc:Fallback>
        <oleObject progId="Acrobat Document" dvAspect="DVASPECT_ICON" shapeId="21506" r:id="rId4"/>
      </mc:Fallback>
    </mc:AlternateContent>
    <mc:AlternateContent xmlns:mc="http://schemas.openxmlformats.org/markup-compatibility/2006">
      <mc:Choice Requires="x14">
        <oleObject progId="Acrobat Document" dvAspect="DVASPECT_ICON" shapeId="21508" r:id="rId6">
          <objectPr defaultSize="0" autoPict="0" r:id="rId7">
            <anchor moveWithCells="1">
              <from>
                <xdr:col>3</xdr:col>
                <xdr:colOff>447675</xdr:colOff>
                <xdr:row>3</xdr:row>
                <xdr:rowOff>314325</xdr:rowOff>
              </from>
              <to>
                <xdr:col>5</xdr:col>
                <xdr:colOff>523875</xdr:colOff>
                <xdr:row>8</xdr:row>
                <xdr:rowOff>171450</xdr:rowOff>
              </to>
            </anchor>
          </objectPr>
        </oleObject>
      </mc:Choice>
      <mc:Fallback>
        <oleObject progId="Acrobat Document" dvAspect="DVASPECT_ICON" shapeId="21508" r:id="rId6"/>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2D93B-3E3D-4710-9145-7BC683F26DF4}">
  <sheetPr>
    <tabColor theme="4" tint="0.79998168889431442"/>
  </sheetPr>
  <dimension ref="A1:H12"/>
  <sheetViews>
    <sheetView view="pageBreakPreview" zoomScale="80" zoomScaleNormal="100" zoomScaleSheetLayoutView="80" workbookViewId="0">
      <selection activeCell="H23" sqref="H23"/>
    </sheetView>
  </sheetViews>
  <sheetFormatPr defaultRowHeight="15" x14ac:dyDescent="0.25"/>
  <cols>
    <col min="8" max="8" width="5.5703125" customWidth="1"/>
  </cols>
  <sheetData>
    <row r="1" spans="1:8" x14ac:dyDescent="0.25">
      <c r="A1" s="222" t="s">
        <v>276</v>
      </c>
      <c r="B1" s="222"/>
      <c r="C1" s="222"/>
      <c r="D1" s="222"/>
      <c r="E1" s="222"/>
      <c r="F1" s="222"/>
      <c r="G1" s="222"/>
      <c r="H1" s="222"/>
    </row>
    <row r="2" spans="1:8" ht="15.75" x14ac:dyDescent="0.25">
      <c r="A2" s="223" t="s">
        <v>277</v>
      </c>
      <c r="B2" s="223"/>
      <c r="C2" s="223"/>
      <c r="D2" s="223"/>
      <c r="E2" s="223"/>
      <c r="F2" s="223"/>
      <c r="G2" s="223"/>
      <c r="H2" s="223"/>
    </row>
    <row r="3" spans="1:8" ht="5.25" customHeight="1" x14ac:dyDescent="0.25">
      <c r="A3" s="3"/>
      <c r="B3" s="1"/>
      <c r="C3" s="3"/>
      <c r="D3" s="3"/>
      <c r="E3" s="3"/>
      <c r="F3" s="3"/>
      <c r="G3" s="3"/>
      <c r="H3" s="3"/>
    </row>
    <row r="4" spans="1:8" ht="35.25" customHeight="1" x14ac:dyDescent="0.25">
      <c r="A4" s="221"/>
      <c r="B4" s="221"/>
      <c r="C4" s="221"/>
      <c r="D4" s="221"/>
      <c r="E4" s="221"/>
      <c r="F4" s="221"/>
      <c r="G4" s="221"/>
      <c r="H4" s="221"/>
    </row>
    <row r="5" spans="1:8" ht="11.25" customHeight="1" x14ac:dyDescent="0.25">
      <c r="A5" s="2"/>
      <c r="B5" s="4"/>
      <c r="C5" s="4"/>
      <c r="D5" s="4"/>
      <c r="E5" s="2"/>
      <c r="F5" s="2"/>
      <c r="G5" s="2"/>
      <c r="H5" s="2"/>
    </row>
    <row r="6" spans="1:8" ht="15" customHeight="1" x14ac:dyDescent="0.25">
      <c r="A6" s="3"/>
      <c r="B6" s="5"/>
      <c r="C6" s="6"/>
      <c r="D6" s="6"/>
      <c r="E6" s="3"/>
      <c r="F6" s="8"/>
      <c r="G6" s="7"/>
      <c r="H6" s="7"/>
    </row>
    <row r="7" spans="1:8" x14ac:dyDescent="0.25">
      <c r="A7" s="3"/>
      <c r="B7" s="6"/>
      <c r="C7" s="6"/>
      <c r="D7" s="6"/>
      <c r="E7" s="3"/>
      <c r="F7" s="7"/>
      <c r="G7" s="7"/>
      <c r="H7" s="7"/>
    </row>
    <row r="8" spans="1:8" x14ac:dyDescent="0.25">
      <c r="A8" s="3"/>
      <c r="B8" s="6"/>
      <c r="C8" s="6"/>
      <c r="D8" s="6"/>
      <c r="E8" s="3"/>
      <c r="F8" s="7"/>
      <c r="G8" s="7"/>
      <c r="H8" s="7"/>
    </row>
    <row r="9" spans="1:8" x14ac:dyDescent="0.25">
      <c r="A9" s="3"/>
      <c r="B9" s="6"/>
      <c r="C9" s="6"/>
      <c r="D9" s="6"/>
      <c r="E9" s="3"/>
      <c r="F9" s="7"/>
      <c r="G9" s="7"/>
      <c r="H9" s="7"/>
    </row>
    <row r="10" spans="1:8" x14ac:dyDescent="0.25">
      <c r="A10" s="3"/>
      <c r="B10" s="7"/>
      <c r="C10" s="7"/>
      <c r="D10" s="7"/>
      <c r="E10" s="3"/>
      <c r="F10" s="7"/>
      <c r="G10" s="7"/>
      <c r="H10" s="7"/>
    </row>
    <row r="11" spans="1:8" ht="21" customHeight="1" x14ac:dyDescent="0.25">
      <c r="A11" s="3"/>
      <c r="B11" s="7"/>
      <c r="C11" s="7"/>
      <c r="D11" s="7"/>
      <c r="E11" s="3"/>
      <c r="F11" s="7"/>
      <c r="G11" s="7"/>
      <c r="H11" s="7"/>
    </row>
    <row r="12" spans="1:8" ht="33.75" customHeight="1" x14ac:dyDescent="0.25">
      <c r="A12" s="220" t="s">
        <v>217</v>
      </c>
      <c r="B12" s="220"/>
      <c r="C12" s="220"/>
      <c r="D12" s="220"/>
      <c r="E12" s="220"/>
      <c r="F12" s="220"/>
      <c r="G12" s="220"/>
      <c r="H12" s="220"/>
    </row>
  </sheetData>
  <mergeCells count="4">
    <mergeCell ref="A1:H1"/>
    <mergeCell ref="A2:H2"/>
    <mergeCell ref="A4:H4"/>
    <mergeCell ref="A12:H12"/>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Acrobat Document" dvAspect="DVASPECT_ICON" shapeId="22531" r:id="rId4">
          <objectPr defaultSize="0" autoPict="0" r:id="rId5">
            <anchor moveWithCells="1">
              <from>
                <xdr:col>2</xdr:col>
                <xdr:colOff>381000</xdr:colOff>
                <xdr:row>3</xdr:row>
                <xdr:rowOff>276225</xdr:rowOff>
              </from>
              <to>
                <xdr:col>5</xdr:col>
                <xdr:colOff>400050</xdr:colOff>
                <xdr:row>9</xdr:row>
                <xdr:rowOff>123825</xdr:rowOff>
              </to>
            </anchor>
          </objectPr>
        </oleObject>
      </mc:Choice>
      <mc:Fallback>
        <oleObject progId="Acrobat Document" dvAspect="DVASPECT_ICON" shapeId="22531"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407A9-1F96-44C9-AF82-8C0D26599C7F}">
  <sheetPr>
    <tabColor theme="4" tint="0.79998168889431442"/>
    <pageSetUpPr fitToPage="1"/>
  </sheetPr>
  <dimension ref="A1:H51"/>
  <sheetViews>
    <sheetView view="pageBreakPreview" zoomScale="115" zoomScaleNormal="100" zoomScaleSheetLayoutView="115" workbookViewId="0">
      <pane xSplit="1" ySplit="3" topLeftCell="B44" activePane="bottomRight" state="frozen"/>
      <selection pane="topRight" activeCell="A32" sqref="A32"/>
      <selection pane="bottomLeft" activeCell="A32" sqref="A32"/>
      <selection pane="bottomRight" activeCell="G48" sqref="G48"/>
    </sheetView>
  </sheetViews>
  <sheetFormatPr defaultRowHeight="15" x14ac:dyDescent="0.25"/>
  <cols>
    <col min="1" max="1" width="3.42578125" style="136" customWidth="1"/>
    <col min="2" max="2" width="38.7109375" style="136" customWidth="1"/>
    <col min="3" max="3" width="23.5703125" style="136" customWidth="1"/>
    <col min="4" max="4" width="10.42578125" style="136" customWidth="1"/>
    <col min="5" max="5" width="13.28515625" style="136" customWidth="1"/>
    <col min="6" max="6" width="18" style="136" customWidth="1"/>
    <col min="7" max="7" width="8.28515625" style="136" customWidth="1"/>
    <col min="8" max="8" width="19.140625" style="136" customWidth="1"/>
    <col min="9" max="244" width="9.140625" style="9"/>
    <col min="245" max="245" width="3.42578125" style="9" customWidth="1"/>
    <col min="246" max="246" width="16.28515625" style="9" customWidth="1"/>
    <col min="247" max="247" width="17.42578125" style="9" customWidth="1"/>
    <col min="248" max="248" width="10.42578125" style="9" customWidth="1"/>
    <col min="249" max="249" width="11" style="9" customWidth="1"/>
    <col min="250" max="250" width="18" style="9" customWidth="1"/>
    <col min="251" max="251" width="13.5703125" style="9" customWidth="1"/>
    <col min="252" max="252" width="12.140625" style="9" customWidth="1"/>
    <col min="253" max="253" width="11.85546875" style="9" customWidth="1"/>
    <col min="254" max="254" width="10.7109375" style="9" customWidth="1"/>
    <col min="255" max="255" width="8" style="9" customWidth="1"/>
    <col min="256" max="256" width="11.28515625" style="9" customWidth="1"/>
    <col min="257" max="257" width="9.85546875" style="9" customWidth="1"/>
    <col min="258" max="258" width="10" style="9" customWidth="1"/>
    <col min="259" max="500" width="9.140625" style="9"/>
    <col min="501" max="501" width="3.42578125" style="9" customWidth="1"/>
    <col min="502" max="502" width="16.28515625" style="9" customWidth="1"/>
    <col min="503" max="503" width="17.42578125" style="9" customWidth="1"/>
    <col min="504" max="504" width="10.42578125" style="9" customWidth="1"/>
    <col min="505" max="505" width="11" style="9" customWidth="1"/>
    <col min="506" max="506" width="18" style="9" customWidth="1"/>
    <col min="507" max="507" width="13.5703125" style="9" customWidth="1"/>
    <col min="508" max="508" width="12.140625" style="9" customWidth="1"/>
    <col min="509" max="509" width="11.85546875" style="9" customWidth="1"/>
    <col min="510" max="510" width="10.7109375" style="9" customWidth="1"/>
    <col min="511" max="511" width="8" style="9" customWidth="1"/>
    <col min="512" max="512" width="11.28515625" style="9" customWidth="1"/>
    <col min="513" max="513" width="9.85546875" style="9" customWidth="1"/>
    <col min="514" max="514" width="10" style="9" customWidth="1"/>
    <col min="515" max="756" width="9.140625" style="9"/>
    <col min="757" max="757" width="3.42578125" style="9" customWidth="1"/>
    <col min="758" max="758" width="16.28515625" style="9" customWidth="1"/>
    <col min="759" max="759" width="17.42578125" style="9" customWidth="1"/>
    <col min="760" max="760" width="10.42578125" style="9" customWidth="1"/>
    <col min="761" max="761" width="11" style="9" customWidth="1"/>
    <col min="762" max="762" width="18" style="9" customWidth="1"/>
    <col min="763" max="763" width="13.5703125" style="9" customWidth="1"/>
    <col min="764" max="764" width="12.140625" style="9" customWidth="1"/>
    <col min="765" max="765" width="11.85546875" style="9" customWidth="1"/>
    <col min="766" max="766" width="10.7109375" style="9" customWidth="1"/>
    <col min="767" max="767" width="8" style="9" customWidth="1"/>
    <col min="768" max="768" width="11.28515625" style="9" customWidth="1"/>
    <col min="769" max="769" width="9.85546875" style="9" customWidth="1"/>
    <col min="770" max="770" width="10" style="9" customWidth="1"/>
    <col min="771" max="1012" width="9.140625" style="9"/>
    <col min="1013" max="1013" width="3.42578125" style="9" customWidth="1"/>
    <col min="1014" max="1014" width="16.28515625" style="9" customWidth="1"/>
    <col min="1015" max="1015" width="17.42578125" style="9" customWidth="1"/>
    <col min="1016" max="1016" width="10.42578125" style="9" customWidth="1"/>
    <col min="1017" max="1017" width="11" style="9" customWidth="1"/>
    <col min="1018" max="1018" width="18" style="9" customWidth="1"/>
    <col min="1019" max="1019" width="13.5703125" style="9" customWidth="1"/>
    <col min="1020" max="1020" width="12.140625" style="9" customWidth="1"/>
    <col min="1021" max="1021" width="11.85546875" style="9" customWidth="1"/>
    <col min="1022" max="1022" width="10.7109375" style="9" customWidth="1"/>
    <col min="1023" max="1023" width="8" style="9" customWidth="1"/>
    <col min="1024" max="1024" width="11.28515625" style="9" customWidth="1"/>
    <col min="1025" max="1025" width="9.85546875" style="9" customWidth="1"/>
    <col min="1026" max="1026" width="10" style="9" customWidth="1"/>
    <col min="1027" max="1268" width="9.140625" style="9"/>
    <col min="1269" max="1269" width="3.42578125" style="9" customWidth="1"/>
    <col min="1270" max="1270" width="16.28515625" style="9" customWidth="1"/>
    <col min="1271" max="1271" width="17.42578125" style="9" customWidth="1"/>
    <col min="1272" max="1272" width="10.42578125" style="9" customWidth="1"/>
    <col min="1273" max="1273" width="11" style="9" customWidth="1"/>
    <col min="1274" max="1274" width="18" style="9" customWidth="1"/>
    <col min="1275" max="1275" width="13.5703125" style="9" customWidth="1"/>
    <col min="1276" max="1276" width="12.140625" style="9" customWidth="1"/>
    <col min="1277" max="1277" width="11.85546875" style="9" customWidth="1"/>
    <col min="1278" max="1278" width="10.7109375" style="9" customWidth="1"/>
    <col min="1279" max="1279" width="8" style="9" customWidth="1"/>
    <col min="1280" max="1280" width="11.28515625" style="9" customWidth="1"/>
    <col min="1281" max="1281" width="9.85546875" style="9" customWidth="1"/>
    <col min="1282" max="1282" width="10" style="9" customWidth="1"/>
    <col min="1283" max="1524" width="9.140625" style="9"/>
    <col min="1525" max="1525" width="3.42578125" style="9" customWidth="1"/>
    <col min="1526" max="1526" width="16.28515625" style="9" customWidth="1"/>
    <col min="1527" max="1527" width="17.42578125" style="9" customWidth="1"/>
    <col min="1528" max="1528" width="10.42578125" style="9" customWidth="1"/>
    <col min="1529" max="1529" width="11" style="9" customWidth="1"/>
    <col min="1530" max="1530" width="18" style="9" customWidth="1"/>
    <col min="1531" max="1531" width="13.5703125" style="9" customWidth="1"/>
    <col min="1532" max="1532" width="12.140625" style="9" customWidth="1"/>
    <col min="1533" max="1533" width="11.85546875" style="9" customWidth="1"/>
    <col min="1534" max="1534" width="10.7109375" style="9" customWidth="1"/>
    <col min="1535" max="1535" width="8" style="9" customWidth="1"/>
    <col min="1536" max="1536" width="11.28515625" style="9" customWidth="1"/>
    <col min="1537" max="1537" width="9.85546875" style="9" customWidth="1"/>
    <col min="1538" max="1538" width="10" style="9" customWidth="1"/>
    <col min="1539" max="1780" width="9.140625" style="9"/>
    <col min="1781" max="1781" width="3.42578125" style="9" customWidth="1"/>
    <col min="1782" max="1782" width="16.28515625" style="9" customWidth="1"/>
    <col min="1783" max="1783" width="17.42578125" style="9" customWidth="1"/>
    <col min="1784" max="1784" width="10.42578125" style="9" customWidth="1"/>
    <col min="1785" max="1785" width="11" style="9" customWidth="1"/>
    <col min="1786" max="1786" width="18" style="9" customWidth="1"/>
    <col min="1787" max="1787" width="13.5703125" style="9" customWidth="1"/>
    <col min="1788" max="1788" width="12.140625" style="9" customWidth="1"/>
    <col min="1789" max="1789" width="11.85546875" style="9" customWidth="1"/>
    <col min="1790" max="1790" width="10.7109375" style="9" customWidth="1"/>
    <col min="1791" max="1791" width="8" style="9" customWidth="1"/>
    <col min="1792" max="1792" width="11.28515625" style="9" customWidth="1"/>
    <col min="1793" max="1793" width="9.85546875" style="9" customWidth="1"/>
    <col min="1794" max="1794" width="10" style="9" customWidth="1"/>
    <col min="1795" max="2036" width="9.140625" style="9"/>
    <col min="2037" max="2037" width="3.42578125" style="9" customWidth="1"/>
    <col min="2038" max="2038" width="16.28515625" style="9" customWidth="1"/>
    <col min="2039" max="2039" width="17.42578125" style="9" customWidth="1"/>
    <col min="2040" max="2040" width="10.42578125" style="9" customWidth="1"/>
    <col min="2041" max="2041" width="11" style="9" customWidth="1"/>
    <col min="2042" max="2042" width="18" style="9" customWidth="1"/>
    <col min="2043" max="2043" width="13.5703125" style="9" customWidth="1"/>
    <col min="2044" max="2044" width="12.140625" style="9" customWidth="1"/>
    <col min="2045" max="2045" width="11.85546875" style="9" customWidth="1"/>
    <col min="2046" max="2046" width="10.7109375" style="9" customWidth="1"/>
    <col min="2047" max="2047" width="8" style="9" customWidth="1"/>
    <col min="2048" max="2048" width="11.28515625" style="9" customWidth="1"/>
    <col min="2049" max="2049" width="9.85546875" style="9" customWidth="1"/>
    <col min="2050" max="2050" width="10" style="9" customWidth="1"/>
    <col min="2051" max="2292" width="9.140625" style="9"/>
    <col min="2293" max="2293" width="3.42578125" style="9" customWidth="1"/>
    <col min="2294" max="2294" width="16.28515625" style="9" customWidth="1"/>
    <col min="2295" max="2295" width="17.42578125" style="9" customWidth="1"/>
    <col min="2296" max="2296" width="10.42578125" style="9" customWidth="1"/>
    <col min="2297" max="2297" width="11" style="9" customWidth="1"/>
    <col min="2298" max="2298" width="18" style="9" customWidth="1"/>
    <col min="2299" max="2299" width="13.5703125" style="9" customWidth="1"/>
    <col min="2300" max="2300" width="12.140625" style="9" customWidth="1"/>
    <col min="2301" max="2301" width="11.85546875" style="9" customWidth="1"/>
    <col min="2302" max="2302" width="10.7109375" style="9" customWidth="1"/>
    <col min="2303" max="2303" width="8" style="9" customWidth="1"/>
    <col min="2304" max="2304" width="11.28515625" style="9" customWidth="1"/>
    <col min="2305" max="2305" width="9.85546875" style="9" customWidth="1"/>
    <col min="2306" max="2306" width="10" style="9" customWidth="1"/>
    <col min="2307" max="2548" width="9.140625" style="9"/>
    <col min="2549" max="2549" width="3.42578125" style="9" customWidth="1"/>
    <col min="2550" max="2550" width="16.28515625" style="9" customWidth="1"/>
    <col min="2551" max="2551" width="17.42578125" style="9" customWidth="1"/>
    <col min="2552" max="2552" width="10.42578125" style="9" customWidth="1"/>
    <col min="2553" max="2553" width="11" style="9" customWidth="1"/>
    <col min="2554" max="2554" width="18" style="9" customWidth="1"/>
    <col min="2555" max="2555" width="13.5703125" style="9" customWidth="1"/>
    <col min="2556" max="2556" width="12.140625" style="9" customWidth="1"/>
    <col min="2557" max="2557" width="11.85546875" style="9" customWidth="1"/>
    <col min="2558" max="2558" width="10.7109375" style="9" customWidth="1"/>
    <col min="2559" max="2559" width="8" style="9" customWidth="1"/>
    <col min="2560" max="2560" width="11.28515625" style="9" customWidth="1"/>
    <col min="2561" max="2561" width="9.85546875" style="9" customWidth="1"/>
    <col min="2562" max="2562" width="10" style="9" customWidth="1"/>
    <col min="2563" max="2804" width="9.140625" style="9"/>
    <col min="2805" max="2805" width="3.42578125" style="9" customWidth="1"/>
    <col min="2806" max="2806" width="16.28515625" style="9" customWidth="1"/>
    <col min="2807" max="2807" width="17.42578125" style="9" customWidth="1"/>
    <col min="2808" max="2808" width="10.42578125" style="9" customWidth="1"/>
    <col min="2809" max="2809" width="11" style="9" customWidth="1"/>
    <col min="2810" max="2810" width="18" style="9" customWidth="1"/>
    <col min="2811" max="2811" width="13.5703125" style="9" customWidth="1"/>
    <col min="2812" max="2812" width="12.140625" style="9" customWidth="1"/>
    <col min="2813" max="2813" width="11.85546875" style="9" customWidth="1"/>
    <col min="2814" max="2814" width="10.7109375" style="9" customWidth="1"/>
    <col min="2815" max="2815" width="8" style="9" customWidth="1"/>
    <col min="2816" max="2816" width="11.28515625" style="9" customWidth="1"/>
    <col min="2817" max="2817" width="9.85546875" style="9" customWidth="1"/>
    <col min="2818" max="2818" width="10" style="9" customWidth="1"/>
    <col min="2819" max="3060" width="9.140625" style="9"/>
    <col min="3061" max="3061" width="3.42578125" style="9" customWidth="1"/>
    <col min="3062" max="3062" width="16.28515625" style="9" customWidth="1"/>
    <col min="3063" max="3063" width="17.42578125" style="9" customWidth="1"/>
    <col min="3064" max="3064" width="10.42578125" style="9" customWidth="1"/>
    <col min="3065" max="3065" width="11" style="9" customWidth="1"/>
    <col min="3066" max="3066" width="18" style="9" customWidth="1"/>
    <col min="3067" max="3067" width="13.5703125" style="9" customWidth="1"/>
    <col min="3068" max="3068" width="12.140625" style="9" customWidth="1"/>
    <col min="3069" max="3069" width="11.85546875" style="9" customWidth="1"/>
    <col min="3070" max="3070" width="10.7109375" style="9" customWidth="1"/>
    <col min="3071" max="3071" width="8" style="9" customWidth="1"/>
    <col min="3072" max="3072" width="11.28515625" style="9" customWidth="1"/>
    <col min="3073" max="3073" width="9.85546875" style="9" customWidth="1"/>
    <col min="3074" max="3074" width="10" style="9" customWidth="1"/>
    <col min="3075" max="3316" width="9.140625" style="9"/>
    <col min="3317" max="3317" width="3.42578125" style="9" customWidth="1"/>
    <col min="3318" max="3318" width="16.28515625" style="9" customWidth="1"/>
    <col min="3319" max="3319" width="17.42578125" style="9" customWidth="1"/>
    <col min="3320" max="3320" width="10.42578125" style="9" customWidth="1"/>
    <col min="3321" max="3321" width="11" style="9" customWidth="1"/>
    <col min="3322" max="3322" width="18" style="9" customWidth="1"/>
    <col min="3323" max="3323" width="13.5703125" style="9" customWidth="1"/>
    <col min="3324" max="3324" width="12.140625" style="9" customWidth="1"/>
    <col min="3325" max="3325" width="11.85546875" style="9" customWidth="1"/>
    <col min="3326" max="3326" width="10.7109375" style="9" customWidth="1"/>
    <col min="3327" max="3327" width="8" style="9" customWidth="1"/>
    <col min="3328" max="3328" width="11.28515625" style="9" customWidth="1"/>
    <col min="3329" max="3329" width="9.85546875" style="9" customWidth="1"/>
    <col min="3330" max="3330" width="10" style="9" customWidth="1"/>
    <col min="3331" max="3572" width="9.140625" style="9"/>
    <col min="3573" max="3573" width="3.42578125" style="9" customWidth="1"/>
    <col min="3574" max="3574" width="16.28515625" style="9" customWidth="1"/>
    <col min="3575" max="3575" width="17.42578125" style="9" customWidth="1"/>
    <col min="3576" max="3576" width="10.42578125" style="9" customWidth="1"/>
    <col min="3577" max="3577" width="11" style="9" customWidth="1"/>
    <col min="3578" max="3578" width="18" style="9" customWidth="1"/>
    <col min="3579" max="3579" width="13.5703125" style="9" customWidth="1"/>
    <col min="3580" max="3580" width="12.140625" style="9" customWidth="1"/>
    <col min="3581" max="3581" width="11.85546875" style="9" customWidth="1"/>
    <col min="3582" max="3582" width="10.7109375" style="9" customWidth="1"/>
    <col min="3583" max="3583" width="8" style="9" customWidth="1"/>
    <col min="3584" max="3584" width="11.28515625" style="9" customWidth="1"/>
    <col min="3585" max="3585" width="9.85546875" style="9" customWidth="1"/>
    <col min="3586" max="3586" width="10" style="9" customWidth="1"/>
    <col min="3587" max="3828" width="9.140625" style="9"/>
    <col min="3829" max="3829" width="3.42578125" style="9" customWidth="1"/>
    <col min="3830" max="3830" width="16.28515625" style="9" customWidth="1"/>
    <col min="3831" max="3831" width="17.42578125" style="9" customWidth="1"/>
    <col min="3832" max="3832" width="10.42578125" style="9" customWidth="1"/>
    <col min="3833" max="3833" width="11" style="9" customWidth="1"/>
    <col min="3834" max="3834" width="18" style="9" customWidth="1"/>
    <col min="3835" max="3835" width="13.5703125" style="9" customWidth="1"/>
    <col min="3836" max="3836" width="12.140625" style="9" customWidth="1"/>
    <col min="3837" max="3837" width="11.85546875" style="9" customWidth="1"/>
    <col min="3838" max="3838" width="10.7109375" style="9" customWidth="1"/>
    <col min="3839" max="3839" width="8" style="9" customWidth="1"/>
    <col min="3840" max="3840" width="11.28515625" style="9" customWidth="1"/>
    <col min="3841" max="3841" width="9.85546875" style="9" customWidth="1"/>
    <col min="3842" max="3842" width="10" style="9" customWidth="1"/>
    <col min="3843" max="4084" width="9.140625" style="9"/>
    <col min="4085" max="4085" width="3.42578125" style="9" customWidth="1"/>
    <col min="4086" max="4086" width="16.28515625" style="9" customWidth="1"/>
    <col min="4087" max="4087" width="17.42578125" style="9" customWidth="1"/>
    <col min="4088" max="4088" width="10.42578125" style="9" customWidth="1"/>
    <col min="4089" max="4089" width="11" style="9" customWidth="1"/>
    <col min="4090" max="4090" width="18" style="9" customWidth="1"/>
    <col min="4091" max="4091" width="13.5703125" style="9" customWidth="1"/>
    <col min="4092" max="4092" width="12.140625" style="9" customWidth="1"/>
    <col min="4093" max="4093" width="11.85546875" style="9" customWidth="1"/>
    <col min="4094" max="4094" width="10.7109375" style="9" customWidth="1"/>
    <col min="4095" max="4095" width="8" style="9" customWidth="1"/>
    <col min="4096" max="4096" width="11.28515625" style="9" customWidth="1"/>
    <col min="4097" max="4097" width="9.85546875" style="9" customWidth="1"/>
    <col min="4098" max="4098" width="10" style="9" customWidth="1"/>
    <col min="4099" max="4340" width="9.140625" style="9"/>
    <col min="4341" max="4341" width="3.42578125" style="9" customWidth="1"/>
    <col min="4342" max="4342" width="16.28515625" style="9" customWidth="1"/>
    <col min="4343" max="4343" width="17.42578125" style="9" customWidth="1"/>
    <col min="4344" max="4344" width="10.42578125" style="9" customWidth="1"/>
    <col min="4345" max="4345" width="11" style="9" customWidth="1"/>
    <col min="4346" max="4346" width="18" style="9" customWidth="1"/>
    <col min="4347" max="4347" width="13.5703125" style="9" customWidth="1"/>
    <col min="4348" max="4348" width="12.140625" style="9" customWidth="1"/>
    <col min="4349" max="4349" width="11.85546875" style="9" customWidth="1"/>
    <col min="4350" max="4350" width="10.7109375" style="9" customWidth="1"/>
    <col min="4351" max="4351" width="8" style="9" customWidth="1"/>
    <col min="4352" max="4352" width="11.28515625" style="9" customWidth="1"/>
    <col min="4353" max="4353" width="9.85546875" style="9" customWidth="1"/>
    <col min="4354" max="4354" width="10" style="9" customWidth="1"/>
    <col min="4355" max="4596" width="9.140625" style="9"/>
    <col min="4597" max="4597" width="3.42578125" style="9" customWidth="1"/>
    <col min="4598" max="4598" width="16.28515625" style="9" customWidth="1"/>
    <col min="4599" max="4599" width="17.42578125" style="9" customWidth="1"/>
    <col min="4600" max="4600" width="10.42578125" style="9" customWidth="1"/>
    <col min="4601" max="4601" width="11" style="9" customWidth="1"/>
    <col min="4602" max="4602" width="18" style="9" customWidth="1"/>
    <col min="4603" max="4603" width="13.5703125" style="9" customWidth="1"/>
    <col min="4604" max="4604" width="12.140625" style="9" customWidth="1"/>
    <col min="4605" max="4605" width="11.85546875" style="9" customWidth="1"/>
    <col min="4606" max="4606" width="10.7109375" style="9" customWidth="1"/>
    <col min="4607" max="4607" width="8" style="9" customWidth="1"/>
    <col min="4608" max="4608" width="11.28515625" style="9" customWidth="1"/>
    <col min="4609" max="4609" width="9.85546875" style="9" customWidth="1"/>
    <col min="4610" max="4610" width="10" style="9" customWidth="1"/>
    <col min="4611" max="4852" width="9.140625" style="9"/>
    <col min="4853" max="4853" width="3.42578125" style="9" customWidth="1"/>
    <col min="4854" max="4854" width="16.28515625" style="9" customWidth="1"/>
    <col min="4855" max="4855" width="17.42578125" style="9" customWidth="1"/>
    <col min="4856" max="4856" width="10.42578125" style="9" customWidth="1"/>
    <col min="4857" max="4857" width="11" style="9" customWidth="1"/>
    <col min="4858" max="4858" width="18" style="9" customWidth="1"/>
    <col min="4859" max="4859" width="13.5703125" style="9" customWidth="1"/>
    <col min="4860" max="4860" width="12.140625" style="9" customWidth="1"/>
    <col min="4861" max="4861" width="11.85546875" style="9" customWidth="1"/>
    <col min="4862" max="4862" width="10.7109375" style="9" customWidth="1"/>
    <col min="4863" max="4863" width="8" style="9" customWidth="1"/>
    <col min="4864" max="4864" width="11.28515625" style="9" customWidth="1"/>
    <col min="4865" max="4865" width="9.85546875" style="9" customWidth="1"/>
    <col min="4866" max="4866" width="10" style="9" customWidth="1"/>
    <col min="4867" max="5108" width="9.140625" style="9"/>
    <col min="5109" max="5109" width="3.42578125" style="9" customWidth="1"/>
    <col min="5110" max="5110" width="16.28515625" style="9" customWidth="1"/>
    <col min="5111" max="5111" width="17.42578125" style="9" customWidth="1"/>
    <col min="5112" max="5112" width="10.42578125" style="9" customWidth="1"/>
    <col min="5113" max="5113" width="11" style="9" customWidth="1"/>
    <col min="5114" max="5114" width="18" style="9" customWidth="1"/>
    <col min="5115" max="5115" width="13.5703125" style="9" customWidth="1"/>
    <col min="5116" max="5116" width="12.140625" style="9" customWidth="1"/>
    <col min="5117" max="5117" width="11.85546875" style="9" customWidth="1"/>
    <col min="5118" max="5118" width="10.7109375" style="9" customWidth="1"/>
    <col min="5119" max="5119" width="8" style="9" customWidth="1"/>
    <col min="5120" max="5120" width="11.28515625" style="9" customWidth="1"/>
    <col min="5121" max="5121" width="9.85546875" style="9" customWidth="1"/>
    <col min="5122" max="5122" width="10" style="9" customWidth="1"/>
    <col min="5123" max="5364" width="9.140625" style="9"/>
    <col min="5365" max="5365" width="3.42578125" style="9" customWidth="1"/>
    <col min="5366" max="5366" width="16.28515625" style="9" customWidth="1"/>
    <col min="5367" max="5367" width="17.42578125" style="9" customWidth="1"/>
    <col min="5368" max="5368" width="10.42578125" style="9" customWidth="1"/>
    <col min="5369" max="5369" width="11" style="9" customWidth="1"/>
    <col min="5370" max="5370" width="18" style="9" customWidth="1"/>
    <col min="5371" max="5371" width="13.5703125" style="9" customWidth="1"/>
    <col min="5372" max="5372" width="12.140625" style="9" customWidth="1"/>
    <col min="5373" max="5373" width="11.85546875" style="9" customWidth="1"/>
    <col min="5374" max="5374" width="10.7109375" style="9" customWidth="1"/>
    <col min="5375" max="5375" width="8" style="9" customWidth="1"/>
    <col min="5376" max="5376" width="11.28515625" style="9" customWidth="1"/>
    <col min="5377" max="5377" width="9.85546875" style="9" customWidth="1"/>
    <col min="5378" max="5378" width="10" style="9" customWidth="1"/>
    <col min="5379" max="5620" width="9.140625" style="9"/>
    <col min="5621" max="5621" width="3.42578125" style="9" customWidth="1"/>
    <col min="5622" max="5622" width="16.28515625" style="9" customWidth="1"/>
    <col min="5623" max="5623" width="17.42578125" style="9" customWidth="1"/>
    <col min="5624" max="5624" width="10.42578125" style="9" customWidth="1"/>
    <col min="5625" max="5625" width="11" style="9" customWidth="1"/>
    <col min="5626" max="5626" width="18" style="9" customWidth="1"/>
    <col min="5627" max="5627" width="13.5703125" style="9" customWidth="1"/>
    <col min="5628" max="5628" width="12.140625" style="9" customWidth="1"/>
    <col min="5629" max="5629" width="11.85546875" style="9" customWidth="1"/>
    <col min="5630" max="5630" width="10.7109375" style="9" customWidth="1"/>
    <col min="5631" max="5631" width="8" style="9" customWidth="1"/>
    <col min="5632" max="5632" width="11.28515625" style="9" customWidth="1"/>
    <col min="5633" max="5633" width="9.85546875" style="9" customWidth="1"/>
    <col min="5634" max="5634" width="10" style="9" customWidth="1"/>
    <col min="5635" max="5876" width="9.140625" style="9"/>
    <col min="5877" max="5877" width="3.42578125" style="9" customWidth="1"/>
    <col min="5878" max="5878" width="16.28515625" style="9" customWidth="1"/>
    <col min="5879" max="5879" width="17.42578125" style="9" customWidth="1"/>
    <col min="5880" max="5880" width="10.42578125" style="9" customWidth="1"/>
    <col min="5881" max="5881" width="11" style="9" customWidth="1"/>
    <col min="5882" max="5882" width="18" style="9" customWidth="1"/>
    <col min="5883" max="5883" width="13.5703125" style="9" customWidth="1"/>
    <col min="5884" max="5884" width="12.140625" style="9" customWidth="1"/>
    <col min="5885" max="5885" width="11.85546875" style="9" customWidth="1"/>
    <col min="5886" max="5886" width="10.7109375" style="9" customWidth="1"/>
    <col min="5887" max="5887" width="8" style="9" customWidth="1"/>
    <col min="5888" max="5888" width="11.28515625" style="9" customWidth="1"/>
    <col min="5889" max="5889" width="9.85546875" style="9" customWidth="1"/>
    <col min="5890" max="5890" width="10" style="9" customWidth="1"/>
    <col min="5891" max="6132" width="9.140625" style="9"/>
    <col min="6133" max="6133" width="3.42578125" style="9" customWidth="1"/>
    <col min="6134" max="6134" width="16.28515625" style="9" customWidth="1"/>
    <col min="6135" max="6135" width="17.42578125" style="9" customWidth="1"/>
    <col min="6136" max="6136" width="10.42578125" style="9" customWidth="1"/>
    <col min="6137" max="6137" width="11" style="9" customWidth="1"/>
    <col min="6138" max="6138" width="18" style="9" customWidth="1"/>
    <col min="6139" max="6139" width="13.5703125" style="9" customWidth="1"/>
    <col min="6140" max="6140" width="12.140625" style="9" customWidth="1"/>
    <col min="6141" max="6141" width="11.85546875" style="9" customWidth="1"/>
    <col min="6142" max="6142" width="10.7109375" style="9" customWidth="1"/>
    <col min="6143" max="6143" width="8" style="9" customWidth="1"/>
    <col min="6144" max="6144" width="11.28515625" style="9" customWidth="1"/>
    <col min="6145" max="6145" width="9.85546875" style="9" customWidth="1"/>
    <col min="6146" max="6146" width="10" style="9" customWidth="1"/>
    <col min="6147" max="6388" width="9.140625" style="9"/>
    <col min="6389" max="6389" width="3.42578125" style="9" customWidth="1"/>
    <col min="6390" max="6390" width="16.28515625" style="9" customWidth="1"/>
    <col min="6391" max="6391" width="17.42578125" style="9" customWidth="1"/>
    <col min="6392" max="6392" width="10.42578125" style="9" customWidth="1"/>
    <col min="6393" max="6393" width="11" style="9" customWidth="1"/>
    <col min="6394" max="6394" width="18" style="9" customWidth="1"/>
    <col min="6395" max="6395" width="13.5703125" style="9" customWidth="1"/>
    <col min="6396" max="6396" width="12.140625" style="9" customWidth="1"/>
    <col min="6397" max="6397" width="11.85546875" style="9" customWidth="1"/>
    <col min="6398" max="6398" width="10.7109375" style="9" customWidth="1"/>
    <col min="6399" max="6399" width="8" style="9" customWidth="1"/>
    <col min="6400" max="6400" width="11.28515625" style="9" customWidth="1"/>
    <col min="6401" max="6401" width="9.85546875" style="9" customWidth="1"/>
    <col min="6402" max="6402" width="10" style="9" customWidth="1"/>
    <col min="6403" max="6644" width="9.140625" style="9"/>
    <col min="6645" max="6645" width="3.42578125" style="9" customWidth="1"/>
    <col min="6646" max="6646" width="16.28515625" style="9" customWidth="1"/>
    <col min="6647" max="6647" width="17.42578125" style="9" customWidth="1"/>
    <col min="6648" max="6648" width="10.42578125" style="9" customWidth="1"/>
    <col min="6649" max="6649" width="11" style="9" customWidth="1"/>
    <col min="6650" max="6650" width="18" style="9" customWidth="1"/>
    <col min="6651" max="6651" width="13.5703125" style="9" customWidth="1"/>
    <col min="6652" max="6652" width="12.140625" style="9" customWidth="1"/>
    <col min="6653" max="6653" width="11.85546875" style="9" customWidth="1"/>
    <col min="6654" max="6654" width="10.7109375" style="9" customWidth="1"/>
    <col min="6655" max="6655" width="8" style="9" customWidth="1"/>
    <col min="6656" max="6656" width="11.28515625" style="9" customWidth="1"/>
    <col min="6657" max="6657" width="9.85546875" style="9" customWidth="1"/>
    <col min="6658" max="6658" width="10" style="9" customWidth="1"/>
    <col min="6659" max="6900" width="9.140625" style="9"/>
    <col min="6901" max="6901" width="3.42578125" style="9" customWidth="1"/>
    <col min="6902" max="6902" width="16.28515625" style="9" customWidth="1"/>
    <col min="6903" max="6903" width="17.42578125" style="9" customWidth="1"/>
    <col min="6904" max="6904" width="10.42578125" style="9" customWidth="1"/>
    <col min="6905" max="6905" width="11" style="9" customWidth="1"/>
    <col min="6906" max="6906" width="18" style="9" customWidth="1"/>
    <col min="6907" max="6907" width="13.5703125" style="9" customWidth="1"/>
    <col min="6908" max="6908" width="12.140625" style="9" customWidth="1"/>
    <col min="6909" max="6909" width="11.85546875" style="9" customWidth="1"/>
    <col min="6910" max="6910" width="10.7109375" style="9" customWidth="1"/>
    <col min="6911" max="6911" width="8" style="9" customWidth="1"/>
    <col min="6912" max="6912" width="11.28515625" style="9" customWidth="1"/>
    <col min="6913" max="6913" width="9.85546875" style="9" customWidth="1"/>
    <col min="6914" max="6914" width="10" style="9" customWidth="1"/>
    <col min="6915" max="7156" width="9.140625" style="9"/>
    <col min="7157" max="7157" width="3.42578125" style="9" customWidth="1"/>
    <col min="7158" max="7158" width="16.28515625" style="9" customWidth="1"/>
    <col min="7159" max="7159" width="17.42578125" style="9" customWidth="1"/>
    <col min="7160" max="7160" width="10.42578125" style="9" customWidth="1"/>
    <col min="7161" max="7161" width="11" style="9" customWidth="1"/>
    <col min="7162" max="7162" width="18" style="9" customWidth="1"/>
    <col min="7163" max="7163" width="13.5703125" style="9" customWidth="1"/>
    <col min="7164" max="7164" width="12.140625" style="9" customWidth="1"/>
    <col min="7165" max="7165" width="11.85546875" style="9" customWidth="1"/>
    <col min="7166" max="7166" width="10.7109375" style="9" customWidth="1"/>
    <col min="7167" max="7167" width="8" style="9" customWidth="1"/>
    <col min="7168" max="7168" width="11.28515625" style="9" customWidth="1"/>
    <col min="7169" max="7169" width="9.85546875" style="9" customWidth="1"/>
    <col min="7170" max="7170" width="10" style="9" customWidth="1"/>
    <col min="7171" max="7412" width="9.140625" style="9"/>
    <col min="7413" max="7413" width="3.42578125" style="9" customWidth="1"/>
    <col min="7414" max="7414" width="16.28515625" style="9" customWidth="1"/>
    <col min="7415" max="7415" width="17.42578125" style="9" customWidth="1"/>
    <col min="7416" max="7416" width="10.42578125" style="9" customWidth="1"/>
    <col min="7417" max="7417" width="11" style="9" customWidth="1"/>
    <col min="7418" max="7418" width="18" style="9" customWidth="1"/>
    <col min="7419" max="7419" width="13.5703125" style="9" customWidth="1"/>
    <col min="7420" max="7420" width="12.140625" style="9" customWidth="1"/>
    <col min="7421" max="7421" width="11.85546875" style="9" customWidth="1"/>
    <col min="7422" max="7422" width="10.7109375" style="9" customWidth="1"/>
    <col min="7423" max="7423" width="8" style="9" customWidth="1"/>
    <col min="7424" max="7424" width="11.28515625" style="9" customWidth="1"/>
    <col min="7425" max="7425" width="9.85546875" style="9" customWidth="1"/>
    <col min="7426" max="7426" width="10" style="9" customWidth="1"/>
    <col min="7427" max="7668" width="9.140625" style="9"/>
    <col min="7669" max="7669" width="3.42578125" style="9" customWidth="1"/>
    <col min="7670" max="7670" width="16.28515625" style="9" customWidth="1"/>
    <col min="7671" max="7671" width="17.42578125" style="9" customWidth="1"/>
    <col min="7672" max="7672" width="10.42578125" style="9" customWidth="1"/>
    <col min="7673" max="7673" width="11" style="9" customWidth="1"/>
    <col min="7674" max="7674" width="18" style="9" customWidth="1"/>
    <col min="7675" max="7675" width="13.5703125" style="9" customWidth="1"/>
    <col min="7676" max="7676" width="12.140625" style="9" customWidth="1"/>
    <col min="7677" max="7677" width="11.85546875" style="9" customWidth="1"/>
    <col min="7678" max="7678" width="10.7109375" style="9" customWidth="1"/>
    <col min="7679" max="7679" width="8" style="9" customWidth="1"/>
    <col min="7680" max="7680" width="11.28515625" style="9" customWidth="1"/>
    <col min="7681" max="7681" width="9.85546875" style="9" customWidth="1"/>
    <col min="7682" max="7682" width="10" style="9" customWidth="1"/>
    <col min="7683" max="7924" width="9.140625" style="9"/>
    <col min="7925" max="7925" width="3.42578125" style="9" customWidth="1"/>
    <col min="7926" max="7926" width="16.28515625" style="9" customWidth="1"/>
    <col min="7927" max="7927" width="17.42578125" style="9" customWidth="1"/>
    <col min="7928" max="7928" width="10.42578125" style="9" customWidth="1"/>
    <col min="7929" max="7929" width="11" style="9" customWidth="1"/>
    <col min="7930" max="7930" width="18" style="9" customWidth="1"/>
    <col min="7931" max="7931" width="13.5703125" style="9" customWidth="1"/>
    <col min="7932" max="7932" width="12.140625" style="9" customWidth="1"/>
    <col min="7933" max="7933" width="11.85546875" style="9" customWidth="1"/>
    <col min="7934" max="7934" width="10.7109375" style="9" customWidth="1"/>
    <col min="7935" max="7935" width="8" style="9" customWidth="1"/>
    <col min="7936" max="7936" width="11.28515625" style="9" customWidth="1"/>
    <col min="7937" max="7937" width="9.85546875" style="9" customWidth="1"/>
    <col min="7938" max="7938" width="10" style="9" customWidth="1"/>
    <col min="7939" max="8180" width="9.140625" style="9"/>
    <col min="8181" max="8181" width="3.42578125" style="9" customWidth="1"/>
    <col min="8182" max="8182" width="16.28515625" style="9" customWidth="1"/>
    <col min="8183" max="8183" width="17.42578125" style="9" customWidth="1"/>
    <col min="8184" max="8184" width="10.42578125" style="9" customWidth="1"/>
    <col min="8185" max="8185" width="11" style="9" customWidth="1"/>
    <col min="8186" max="8186" width="18" style="9" customWidth="1"/>
    <col min="8187" max="8187" width="13.5703125" style="9" customWidth="1"/>
    <col min="8188" max="8188" width="12.140625" style="9" customWidth="1"/>
    <col min="8189" max="8189" width="11.85546875" style="9" customWidth="1"/>
    <col min="8190" max="8190" width="10.7109375" style="9" customWidth="1"/>
    <col min="8191" max="8191" width="8" style="9" customWidth="1"/>
    <col min="8192" max="8192" width="11.28515625" style="9" customWidth="1"/>
    <col min="8193" max="8193" width="9.85546875" style="9" customWidth="1"/>
    <col min="8194" max="8194" width="10" style="9" customWidth="1"/>
    <col min="8195" max="8436" width="9.140625" style="9"/>
    <col min="8437" max="8437" width="3.42578125" style="9" customWidth="1"/>
    <col min="8438" max="8438" width="16.28515625" style="9" customWidth="1"/>
    <col min="8439" max="8439" width="17.42578125" style="9" customWidth="1"/>
    <col min="8440" max="8440" width="10.42578125" style="9" customWidth="1"/>
    <col min="8441" max="8441" width="11" style="9" customWidth="1"/>
    <col min="8442" max="8442" width="18" style="9" customWidth="1"/>
    <col min="8443" max="8443" width="13.5703125" style="9" customWidth="1"/>
    <col min="8444" max="8444" width="12.140625" style="9" customWidth="1"/>
    <col min="8445" max="8445" width="11.85546875" style="9" customWidth="1"/>
    <col min="8446" max="8446" width="10.7109375" style="9" customWidth="1"/>
    <col min="8447" max="8447" width="8" style="9" customWidth="1"/>
    <col min="8448" max="8448" width="11.28515625" style="9" customWidth="1"/>
    <col min="8449" max="8449" width="9.85546875" style="9" customWidth="1"/>
    <col min="8450" max="8450" width="10" style="9" customWidth="1"/>
    <col min="8451" max="8692" width="9.140625" style="9"/>
    <col min="8693" max="8693" width="3.42578125" style="9" customWidth="1"/>
    <col min="8694" max="8694" width="16.28515625" style="9" customWidth="1"/>
    <col min="8695" max="8695" width="17.42578125" style="9" customWidth="1"/>
    <col min="8696" max="8696" width="10.42578125" style="9" customWidth="1"/>
    <col min="8697" max="8697" width="11" style="9" customWidth="1"/>
    <col min="8698" max="8698" width="18" style="9" customWidth="1"/>
    <col min="8699" max="8699" width="13.5703125" style="9" customWidth="1"/>
    <col min="8700" max="8700" width="12.140625" style="9" customWidth="1"/>
    <col min="8701" max="8701" width="11.85546875" style="9" customWidth="1"/>
    <col min="8702" max="8702" width="10.7109375" style="9" customWidth="1"/>
    <col min="8703" max="8703" width="8" style="9" customWidth="1"/>
    <col min="8704" max="8704" width="11.28515625" style="9" customWidth="1"/>
    <col min="8705" max="8705" width="9.85546875" style="9" customWidth="1"/>
    <col min="8706" max="8706" width="10" style="9" customWidth="1"/>
    <col min="8707" max="8948" width="9.140625" style="9"/>
    <col min="8949" max="8949" width="3.42578125" style="9" customWidth="1"/>
    <col min="8950" max="8950" width="16.28515625" style="9" customWidth="1"/>
    <col min="8951" max="8951" width="17.42578125" style="9" customWidth="1"/>
    <col min="8952" max="8952" width="10.42578125" style="9" customWidth="1"/>
    <col min="8953" max="8953" width="11" style="9" customWidth="1"/>
    <col min="8954" max="8954" width="18" style="9" customWidth="1"/>
    <col min="8955" max="8955" width="13.5703125" style="9" customWidth="1"/>
    <col min="8956" max="8956" width="12.140625" style="9" customWidth="1"/>
    <col min="8957" max="8957" width="11.85546875" style="9" customWidth="1"/>
    <col min="8958" max="8958" width="10.7109375" style="9" customWidth="1"/>
    <col min="8959" max="8959" width="8" style="9" customWidth="1"/>
    <col min="8960" max="8960" width="11.28515625" style="9" customWidth="1"/>
    <col min="8961" max="8961" width="9.85546875" style="9" customWidth="1"/>
    <col min="8962" max="8962" width="10" style="9" customWidth="1"/>
    <col min="8963" max="9204" width="9.140625" style="9"/>
    <col min="9205" max="9205" width="3.42578125" style="9" customWidth="1"/>
    <col min="9206" max="9206" width="16.28515625" style="9" customWidth="1"/>
    <col min="9207" max="9207" width="17.42578125" style="9" customWidth="1"/>
    <col min="9208" max="9208" width="10.42578125" style="9" customWidth="1"/>
    <col min="9209" max="9209" width="11" style="9" customWidth="1"/>
    <col min="9210" max="9210" width="18" style="9" customWidth="1"/>
    <col min="9211" max="9211" width="13.5703125" style="9" customWidth="1"/>
    <col min="9212" max="9212" width="12.140625" style="9" customWidth="1"/>
    <col min="9213" max="9213" width="11.85546875" style="9" customWidth="1"/>
    <col min="9214" max="9214" width="10.7109375" style="9" customWidth="1"/>
    <col min="9215" max="9215" width="8" style="9" customWidth="1"/>
    <col min="9216" max="9216" width="11.28515625" style="9" customWidth="1"/>
    <col min="9217" max="9217" width="9.85546875" style="9" customWidth="1"/>
    <col min="9218" max="9218" width="10" style="9" customWidth="1"/>
    <col min="9219" max="9460" width="9.140625" style="9"/>
    <col min="9461" max="9461" width="3.42578125" style="9" customWidth="1"/>
    <col min="9462" max="9462" width="16.28515625" style="9" customWidth="1"/>
    <col min="9463" max="9463" width="17.42578125" style="9" customWidth="1"/>
    <col min="9464" max="9464" width="10.42578125" style="9" customWidth="1"/>
    <col min="9465" max="9465" width="11" style="9" customWidth="1"/>
    <col min="9466" max="9466" width="18" style="9" customWidth="1"/>
    <col min="9467" max="9467" width="13.5703125" style="9" customWidth="1"/>
    <col min="9468" max="9468" width="12.140625" style="9" customWidth="1"/>
    <col min="9469" max="9469" width="11.85546875" style="9" customWidth="1"/>
    <col min="9470" max="9470" width="10.7109375" style="9" customWidth="1"/>
    <col min="9471" max="9471" width="8" style="9" customWidth="1"/>
    <col min="9472" max="9472" width="11.28515625" style="9" customWidth="1"/>
    <col min="9473" max="9473" width="9.85546875" style="9" customWidth="1"/>
    <col min="9474" max="9474" width="10" style="9" customWidth="1"/>
    <col min="9475" max="9716" width="9.140625" style="9"/>
    <col min="9717" max="9717" width="3.42578125" style="9" customWidth="1"/>
    <col min="9718" max="9718" width="16.28515625" style="9" customWidth="1"/>
    <col min="9719" max="9719" width="17.42578125" style="9" customWidth="1"/>
    <col min="9720" max="9720" width="10.42578125" style="9" customWidth="1"/>
    <col min="9721" max="9721" width="11" style="9" customWidth="1"/>
    <col min="9722" max="9722" width="18" style="9" customWidth="1"/>
    <col min="9723" max="9723" width="13.5703125" style="9" customWidth="1"/>
    <col min="9724" max="9724" width="12.140625" style="9" customWidth="1"/>
    <col min="9725" max="9725" width="11.85546875" style="9" customWidth="1"/>
    <col min="9726" max="9726" width="10.7109375" style="9" customWidth="1"/>
    <col min="9727" max="9727" width="8" style="9" customWidth="1"/>
    <col min="9728" max="9728" width="11.28515625" style="9" customWidth="1"/>
    <col min="9729" max="9729" width="9.85546875" style="9" customWidth="1"/>
    <col min="9730" max="9730" width="10" style="9" customWidth="1"/>
    <col min="9731" max="9972" width="9.140625" style="9"/>
    <col min="9973" max="9973" width="3.42578125" style="9" customWidth="1"/>
    <col min="9974" max="9974" width="16.28515625" style="9" customWidth="1"/>
    <col min="9975" max="9975" width="17.42578125" style="9" customWidth="1"/>
    <col min="9976" max="9976" width="10.42578125" style="9" customWidth="1"/>
    <col min="9977" max="9977" width="11" style="9" customWidth="1"/>
    <col min="9978" max="9978" width="18" style="9" customWidth="1"/>
    <col min="9979" max="9979" width="13.5703125" style="9" customWidth="1"/>
    <col min="9980" max="9980" width="12.140625" style="9" customWidth="1"/>
    <col min="9981" max="9981" width="11.85546875" style="9" customWidth="1"/>
    <col min="9982" max="9982" width="10.7109375" style="9" customWidth="1"/>
    <col min="9983" max="9983" width="8" style="9" customWidth="1"/>
    <col min="9984" max="9984" width="11.28515625" style="9" customWidth="1"/>
    <col min="9985" max="9985" width="9.85546875" style="9" customWidth="1"/>
    <col min="9986" max="9986" width="10" style="9" customWidth="1"/>
    <col min="9987" max="10228" width="9.140625" style="9"/>
    <col min="10229" max="10229" width="3.42578125" style="9" customWidth="1"/>
    <col min="10230" max="10230" width="16.28515625" style="9" customWidth="1"/>
    <col min="10231" max="10231" width="17.42578125" style="9" customWidth="1"/>
    <col min="10232" max="10232" width="10.42578125" style="9" customWidth="1"/>
    <col min="10233" max="10233" width="11" style="9" customWidth="1"/>
    <col min="10234" max="10234" width="18" style="9" customWidth="1"/>
    <col min="10235" max="10235" width="13.5703125" style="9" customWidth="1"/>
    <col min="10236" max="10236" width="12.140625" style="9" customWidth="1"/>
    <col min="10237" max="10237" width="11.85546875" style="9" customWidth="1"/>
    <col min="10238" max="10238" width="10.7109375" style="9" customWidth="1"/>
    <col min="10239" max="10239" width="8" style="9" customWidth="1"/>
    <col min="10240" max="10240" width="11.28515625" style="9" customWidth="1"/>
    <col min="10241" max="10241" width="9.85546875" style="9" customWidth="1"/>
    <col min="10242" max="10242" width="10" style="9" customWidth="1"/>
    <col min="10243" max="10484" width="9.140625" style="9"/>
    <col min="10485" max="10485" width="3.42578125" style="9" customWidth="1"/>
    <col min="10486" max="10486" width="16.28515625" style="9" customWidth="1"/>
    <col min="10487" max="10487" width="17.42578125" style="9" customWidth="1"/>
    <col min="10488" max="10488" width="10.42578125" style="9" customWidth="1"/>
    <col min="10489" max="10489" width="11" style="9" customWidth="1"/>
    <col min="10490" max="10490" width="18" style="9" customWidth="1"/>
    <col min="10491" max="10491" width="13.5703125" style="9" customWidth="1"/>
    <col min="10492" max="10492" width="12.140625" style="9" customWidth="1"/>
    <col min="10493" max="10493" width="11.85546875" style="9" customWidth="1"/>
    <col min="10494" max="10494" width="10.7109375" style="9" customWidth="1"/>
    <col min="10495" max="10495" width="8" style="9" customWidth="1"/>
    <col min="10496" max="10496" width="11.28515625" style="9" customWidth="1"/>
    <col min="10497" max="10497" width="9.85546875" style="9" customWidth="1"/>
    <col min="10498" max="10498" width="10" style="9" customWidth="1"/>
    <col min="10499" max="10740" width="9.140625" style="9"/>
    <col min="10741" max="10741" width="3.42578125" style="9" customWidth="1"/>
    <col min="10742" max="10742" width="16.28515625" style="9" customWidth="1"/>
    <col min="10743" max="10743" width="17.42578125" style="9" customWidth="1"/>
    <col min="10744" max="10744" width="10.42578125" style="9" customWidth="1"/>
    <col min="10745" max="10745" width="11" style="9" customWidth="1"/>
    <col min="10746" max="10746" width="18" style="9" customWidth="1"/>
    <col min="10747" max="10747" width="13.5703125" style="9" customWidth="1"/>
    <col min="10748" max="10748" width="12.140625" style="9" customWidth="1"/>
    <col min="10749" max="10749" width="11.85546875" style="9" customWidth="1"/>
    <col min="10750" max="10750" width="10.7109375" style="9" customWidth="1"/>
    <col min="10751" max="10751" width="8" style="9" customWidth="1"/>
    <col min="10752" max="10752" width="11.28515625" style="9" customWidth="1"/>
    <col min="10753" max="10753" width="9.85546875" style="9" customWidth="1"/>
    <col min="10754" max="10754" width="10" style="9" customWidth="1"/>
    <col min="10755" max="10996" width="9.140625" style="9"/>
    <col min="10997" max="10997" width="3.42578125" style="9" customWidth="1"/>
    <col min="10998" max="10998" width="16.28515625" style="9" customWidth="1"/>
    <col min="10999" max="10999" width="17.42578125" style="9" customWidth="1"/>
    <col min="11000" max="11000" width="10.42578125" style="9" customWidth="1"/>
    <col min="11001" max="11001" width="11" style="9" customWidth="1"/>
    <col min="11002" max="11002" width="18" style="9" customWidth="1"/>
    <col min="11003" max="11003" width="13.5703125" style="9" customWidth="1"/>
    <col min="11004" max="11004" width="12.140625" style="9" customWidth="1"/>
    <col min="11005" max="11005" width="11.85546875" style="9" customWidth="1"/>
    <col min="11006" max="11006" width="10.7109375" style="9" customWidth="1"/>
    <col min="11007" max="11007" width="8" style="9" customWidth="1"/>
    <col min="11008" max="11008" width="11.28515625" style="9" customWidth="1"/>
    <col min="11009" max="11009" width="9.85546875" style="9" customWidth="1"/>
    <col min="11010" max="11010" width="10" style="9" customWidth="1"/>
    <col min="11011" max="11252" width="9.140625" style="9"/>
    <col min="11253" max="11253" width="3.42578125" style="9" customWidth="1"/>
    <col min="11254" max="11254" width="16.28515625" style="9" customWidth="1"/>
    <col min="11255" max="11255" width="17.42578125" style="9" customWidth="1"/>
    <col min="11256" max="11256" width="10.42578125" style="9" customWidth="1"/>
    <col min="11257" max="11257" width="11" style="9" customWidth="1"/>
    <col min="11258" max="11258" width="18" style="9" customWidth="1"/>
    <col min="11259" max="11259" width="13.5703125" style="9" customWidth="1"/>
    <col min="11260" max="11260" width="12.140625" style="9" customWidth="1"/>
    <col min="11261" max="11261" width="11.85546875" style="9" customWidth="1"/>
    <col min="11262" max="11262" width="10.7109375" style="9" customWidth="1"/>
    <col min="11263" max="11263" width="8" style="9" customWidth="1"/>
    <col min="11264" max="11264" width="11.28515625" style="9" customWidth="1"/>
    <col min="11265" max="11265" width="9.85546875" style="9" customWidth="1"/>
    <col min="11266" max="11266" width="10" style="9" customWidth="1"/>
    <col min="11267" max="11508" width="9.140625" style="9"/>
    <col min="11509" max="11509" width="3.42578125" style="9" customWidth="1"/>
    <col min="11510" max="11510" width="16.28515625" style="9" customWidth="1"/>
    <col min="11511" max="11511" width="17.42578125" style="9" customWidth="1"/>
    <col min="11512" max="11512" width="10.42578125" style="9" customWidth="1"/>
    <col min="11513" max="11513" width="11" style="9" customWidth="1"/>
    <col min="11514" max="11514" width="18" style="9" customWidth="1"/>
    <col min="11515" max="11515" width="13.5703125" style="9" customWidth="1"/>
    <col min="11516" max="11516" width="12.140625" style="9" customWidth="1"/>
    <col min="11517" max="11517" width="11.85546875" style="9" customWidth="1"/>
    <col min="11518" max="11518" width="10.7109375" style="9" customWidth="1"/>
    <col min="11519" max="11519" width="8" style="9" customWidth="1"/>
    <col min="11520" max="11520" width="11.28515625" style="9" customWidth="1"/>
    <col min="11521" max="11521" width="9.85546875" style="9" customWidth="1"/>
    <col min="11522" max="11522" width="10" style="9" customWidth="1"/>
    <col min="11523" max="11764" width="9.140625" style="9"/>
    <col min="11765" max="11765" width="3.42578125" style="9" customWidth="1"/>
    <col min="11766" max="11766" width="16.28515625" style="9" customWidth="1"/>
    <col min="11767" max="11767" width="17.42578125" style="9" customWidth="1"/>
    <col min="11768" max="11768" width="10.42578125" style="9" customWidth="1"/>
    <col min="11769" max="11769" width="11" style="9" customWidth="1"/>
    <col min="11770" max="11770" width="18" style="9" customWidth="1"/>
    <col min="11771" max="11771" width="13.5703125" style="9" customWidth="1"/>
    <col min="11772" max="11772" width="12.140625" style="9" customWidth="1"/>
    <col min="11773" max="11773" width="11.85546875" style="9" customWidth="1"/>
    <col min="11774" max="11774" width="10.7109375" style="9" customWidth="1"/>
    <col min="11775" max="11775" width="8" style="9" customWidth="1"/>
    <col min="11776" max="11776" width="11.28515625" style="9" customWidth="1"/>
    <col min="11777" max="11777" width="9.85546875" style="9" customWidth="1"/>
    <col min="11778" max="11778" width="10" style="9" customWidth="1"/>
    <col min="11779" max="12020" width="9.140625" style="9"/>
    <col min="12021" max="12021" width="3.42578125" style="9" customWidth="1"/>
    <col min="12022" max="12022" width="16.28515625" style="9" customWidth="1"/>
    <col min="12023" max="12023" width="17.42578125" style="9" customWidth="1"/>
    <col min="12024" max="12024" width="10.42578125" style="9" customWidth="1"/>
    <col min="12025" max="12025" width="11" style="9" customWidth="1"/>
    <col min="12026" max="12026" width="18" style="9" customWidth="1"/>
    <col min="12027" max="12027" width="13.5703125" style="9" customWidth="1"/>
    <col min="12028" max="12028" width="12.140625" style="9" customWidth="1"/>
    <col min="12029" max="12029" width="11.85546875" style="9" customWidth="1"/>
    <col min="12030" max="12030" width="10.7109375" style="9" customWidth="1"/>
    <col min="12031" max="12031" width="8" style="9" customWidth="1"/>
    <col min="12032" max="12032" width="11.28515625" style="9" customWidth="1"/>
    <col min="12033" max="12033" width="9.85546875" style="9" customWidth="1"/>
    <col min="12034" max="12034" width="10" style="9" customWidth="1"/>
    <col min="12035" max="12276" width="9.140625" style="9"/>
    <col min="12277" max="12277" width="3.42578125" style="9" customWidth="1"/>
    <col min="12278" max="12278" width="16.28515625" style="9" customWidth="1"/>
    <col min="12279" max="12279" width="17.42578125" style="9" customWidth="1"/>
    <col min="12280" max="12280" width="10.42578125" style="9" customWidth="1"/>
    <col min="12281" max="12281" width="11" style="9" customWidth="1"/>
    <col min="12282" max="12282" width="18" style="9" customWidth="1"/>
    <col min="12283" max="12283" width="13.5703125" style="9" customWidth="1"/>
    <col min="12284" max="12284" width="12.140625" style="9" customWidth="1"/>
    <col min="12285" max="12285" width="11.85546875" style="9" customWidth="1"/>
    <col min="12286" max="12286" width="10.7109375" style="9" customWidth="1"/>
    <col min="12287" max="12287" width="8" style="9" customWidth="1"/>
    <col min="12288" max="12288" width="11.28515625" style="9" customWidth="1"/>
    <col min="12289" max="12289" width="9.85546875" style="9" customWidth="1"/>
    <col min="12290" max="12290" width="10" style="9" customWidth="1"/>
    <col min="12291" max="12532" width="9.140625" style="9"/>
    <col min="12533" max="12533" width="3.42578125" style="9" customWidth="1"/>
    <col min="12534" max="12534" width="16.28515625" style="9" customWidth="1"/>
    <col min="12535" max="12535" width="17.42578125" style="9" customWidth="1"/>
    <col min="12536" max="12536" width="10.42578125" style="9" customWidth="1"/>
    <col min="12537" max="12537" width="11" style="9" customWidth="1"/>
    <col min="12538" max="12538" width="18" style="9" customWidth="1"/>
    <col min="12539" max="12539" width="13.5703125" style="9" customWidth="1"/>
    <col min="12540" max="12540" width="12.140625" style="9" customWidth="1"/>
    <col min="12541" max="12541" width="11.85546875" style="9" customWidth="1"/>
    <col min="12542" max="12542" width="10.7109375" style="9" customWidth="1"/>
    <col min="12543" max="12543" width="8" style="9" customWidth="1"/>
    <col min="12544" max="12544" width="11.28515625" style="9" customWidth="1"/>
    <col min="12545" max="12545" width="9.85546875" style="9" customWidth="1"/>
    <col min="12546" max="12546" width="10" style="9" customWidth="1"/>
    <col min="12547" max="12788" width="9.140625" style="9"/>
    <col min="12789" max="12789" width="3.42578125" style="9" customWidth="1"/>
    <col min="12790" max="12790" width="16.28515625" style="9" customWidth="1"/>
    <col min="12791" max="12791" width="17.42578125" style="9" customWidth="1"/>
    <col min="12792" max="12792" width="10.42578125" style="9" customWidth="1"/>
    <col min="12793" max="12793" width="11" style="9" customWidth="1"/>
    <col min="12794" max="12794" width="18" style="9" customWidth="1"/>
    <col min="12795" max="12795" width="13.5703125" style="9" customWidth="1"/>
    <col min="12796" max="12796" width="12.140625" style="9" customWidth="1"/>
    <col min="12797" max="12797" width="11.85546875" style="9" customWidth="1"/>
    <col min="12798" max="12798" width="10.7109375" style="9" customWidth="1"/>
    <col min="12799" max="12799" width="8" style="9" customWidth="1"/>
    <col min="12800" max="12800" width="11.28515625" style="9" customWidth="1"/>
    <col min="12801" max="12801" width="9.85546875" style="9" customWidth="1"/>
    <col min="12802" max="12802" width="10" style="9" customWidth="1"/>
    <col min="12803" max="13044" width="9.140625" style="9"/>
    <col min="13045" max="13045" width="3.42578125" style="9" customWidth="1"/>
    <col min="13046" max="13046" width="16.28515625" style="9" customWidth="1"/>
    <col min="13047" max="13047" width="17.42578125" style="9" customWidth="1"/>
    <col min="13048" max="13048" width="10.42578125" style="9" customWidth="1"/>
    <col min="13049" max="13049" width="11" style="9" customWidth="1"/>
    <col min="13050" max="13050" width="18" style="9" customWidth="1"/>
    <col min="13051" max="13051" width="13.5703125" style="9" customWidth="1"/>
    <col min="13052" max="13052" width="12.140625" style="9" customWidth="1"/>
    <col min="13053" max="13053" width="11.85546875" style="9" customWidth="1"/>
    <col min="13054" max="13054" width="10.7109375" style="9" customWidth="1"/>
    <col min="13055" max="13055" width="8" style="9" customWidth="1"/>
    <col min="13056" max="13056" width="11.28515625" style="9" customWidth="1"/>
    <col min="13057" max="13057" width="9.85546875" style="9" customWidth="1"/>
    <col min="13058" max="13058" width="10" style="9" customWidth="1"/>
    <col min="13059" max="13300" width="9.140625" style="9"/>
    <col min="13301" max="13301" width="3.42578125" style="9" customWidth="1"/>
    <col min="13302" max="13302" width="16.28515625" style="9" customWidth="1"/>
    <col min="13303" max="13303" width="17.42578125" style="9" customWidth="1"/>
    <col min="13304" max="13304" width="10.42578125" style="9" customWidth="1"/>
    <col min="13305" max="13305" width="11" style="9" customWidth="1"/>
    <col min="13306" max="13306" width="18" style="9" customWidth="1"/>
    <col min="13307" max="13307" width="13.5703125" style="9" customWidth="1"/>
    <col min="13308" max="13308" width="12.140625" style="9" customWidth="1"/>
    <col min="13309" max="13309" width="11.85546875" style="9" customWidth="1"/>
    <col min="13310" max="13310" width="10.7109375" style="9" customWidth="1"/>
    <col min="13311" max="13311" width="8" style="9" customWidth="1"/>
    <col min="13312" max="13312" width="11.28515625" style="9" customWidth="1"/>
    <col min="13313" max="13313" width="9.85546875" style="9" customWidth="1"/>
    <col min="13314" max="13314" width="10" style="9" customWidth="1"/>
    <col min="13315" max="13556" width="9.140625" style="9"/>
    <col min="13557" max="13557" width="3.42578125" style="9" customWidth="1"/>
    <col min="13558" max="13558" width="16.28515625" style="9" customWidth="1"/>
    <col min="13559" max="13559" width="17.42578125" style="9" customWidth="1"/>
    <col min="13560" max="13560" width="10.42578125" style="9" customWidth="1"/>
    <col min="13561" max="13561" width="11" style="9" customWidth="1"/>
    <col min="13562" max="13562" width="18" style="9" customWidth="1"/>
    <col min="13563" max="13563" width="13.5703125" style="9" customWidth="1"/>
    <col min="13564" max="13564" width="12.140625" style="9" customWidth="1"/>
    <col min="13565" max="13565" width="11.85546875" style="9" customWidth="1"/>
    <col min="13566" max="13566" width="10.7109375" style="9" customWidth="1"/>
    <col min="13567" max="13567" width="8" style="9" customWidth="1"/>
    <col min="13568" max="13568" width="11.28515625" style="9" customWidth="1"/>
    <col min="13569" max="13569" width="9.85546875" style="9" customWidth="1"/>
    <col min="13570" max="13570" width="10" style="9" customWidth="1"/>
    <col min="13571" max="13812" width="9.140625" style="9"/>
    <col min="13813" max="13813" width="3.42578125" style="9" customWidth="1"/>
    <col min="13814" max="13814" width="16.28515625" style="9" customWidth="1"/>
    <col min="13815" max="13815" width="17.42578125" style="9" customWidth="1"/>
    <col min="13816" max="13816" width="10.42578125" style="9" customWidth="1"/>
    <col min="13817" max="13817" width="11" style="9" customWidth="1"/>
    <col min="13818" max="13818" width="18" style="9" customWidth="1"/>
    <col min="13819" max="13819" width="13.5703125" style="9" customWidth="1"/>
    <col min="13820" max="13820" width="12.140625" style="9" customWidth="1"/>
    <col min="13821" max="13821" width="11.85546875" style="9" customWidth="1"/>
    <col min="13822" max="13822" width="10.7109375" style="9" customWidth="1"/>
    <col min="13823" max="13823" width="8" style="9" customWidth="1"/>
    <col min="13824" max="13824" width="11.28515625" style="9" customWidth="1"/>
    <col min="13825" max="13825" width="9.85546875" style="9" customWidth="1"/>
    <col min="13826" max="13826" width="10" style="9" customWidth="1"/>
    <col min="13827" max="14068" width="9.140625" style="9"/>
    <col min="14069" max="14069" width="3.42578125" style="9" customWidth="1"/>
    <col min="14070" max="14070" width="16.28515625" style="9" customWidth="1"/>
    <col min="14071" max="14071" width="17.42578125" style="9" customWidth="1"/>
    <col min="14072" max="14072" width="10.42578125" style="9" customWidth="1"/>
    <col min="14073" max="14073" width="11" style="9" customWidth="1"/>
    <col min="14074" max="14074" width="18" style="9" customWidth="1"/>
    <col min="14075" max="14075" width="13.5703125" style="9" customWidth="1"/>
    <col min="14076" max="14076" width="12.140625" style="9" customWidth="1"/>
    <col min="14077" max="14077" width="11.85546875" style="9" customWidth="1"/>
    <col min="14078" max="14078" width="10.7109375" style="9" customWidth="1"/>
    <col min="14079" max="14079" width="8" style="9" customWidth="1"/>
    <col min="14080" max="14080" width="11.28515625" style="9" customWidth="1"/>
    <col min="14081" max="14081" width="9.85546875" style="9" customWidth="1"/>
    <col min="14082" max="14082" width="10" style="9" customWidth="1"/>
    <col min="14083" max="14324" width="9.140625" style="9"/>
    <col min="14325" max="14325" width="3.42578125" style="9" customWidth="1"/>
    <col min="14326" max="14326" width="16.28515625" style="9" customWidth="1"/>
    <col min="14327" max="14327" width="17.42578125" style="9" customWidth="1"/>
    <col min="14328" max="14328" width="10.42578125" style="9" customWidth="1"/>
    <col min="14329" max="14329" width="11" style="9" customWidth="1"/>
    <col min="14330" max="14330" width="18" style="9" customWidth="1"/>
    <col min="14331" max="14331" width="13.5703125" style="9" customWidth="1"/>
    <col min="14332" max="14332" width="12.140625" style="9" customWidth="1"/>
    <col min="14333" max="14333" width="11.85546875" style="9" customWidth="1"/>
    <col min="14334" max="14334" width="10.7109375" style="9" customWidth="1"/>
    <col min="14335" max="14335" width="8" style="9" customWidth="1"/>
    <col min="14336" max="14336" width="11.28515625" style="9" customWidth="1"/>
    <col min="14337" max="14337" width="9.85546875" style="9" customWidth="1"/>
    <col min="14338" max="14338" width="10" style="9" customWidth="1"/>
    <col min="14339" max="14580" width="9.140625" style="9"/>
    <col min="14581" max="14581" width="3.42578125" style="9" customWidth="1"/>
    <col min="14582" max="14582" width="16.28515625" style="9" customWidth="1"/>
    <col min="14583" max="14583" width="17.42578125" style="9" customWidth="1"/>
    <col min="14584" max="14584" width="10.42578125" style="9" customWidth="1"/>
    <col min="14585" max="14585" width="11" style="9" customWidth="1"/>
    <col min="14586" max="14586" width="18" style="9" customWidth="1"/>
    <col min="14587" max="14587" width="13.5703125" style="9" customWidth="1"/>
    <col min="14588" max="14588" width="12.140625" style="9" customWidth="1"/>
    <col min="14589" max="14589" width="11.85546875" style="9" customWidth="1"/>
    <col min="14590" max="14590" width="10.7109375" style="9" customWidth="1"/>
    <col min="14591" max="14591" width="8" style="9" customWidth="1"/>
    <col min="14592" max="14592" width="11.28515625" style="9" customWidth="1"/>
    <col min="14593" max="14593" width="9.85546875" style="9" customWidth="1"/>
    <col min="14594" max="14594" width="10" style="9" customWidth="1"/>
    <col min="14595" max="14836" width="9.140625" style="9"/>
    <col min="14837" max="14837" width="3.42578125" style="9" customWidth="1"/>
    <col min="14838" max="14838" width="16.28515625" style="9" customWidth="1"/>
    <col min="14839" max="14839" width="17.42578125" style="9" customWidth="1"/>
    <col min="14840" max="14840" width="10.42578125" style="9" customWidth="1"/>
    <col min="14841" max="14841" width="11" style="9" customWidth="1"/>
    <col min="14842" max="14842" width="18" style="9" customWidth="1"/>
    <col min="14843" max="14843" width="13.5703125" style="9" customWidth="1"/>
    <col min="14844" max="14844" width="12.140625" style="9" customWidth="1"/>
    <col min="14845" max="14845" width="11.85546875" style="9" customWidth="1"/>
    <col min="14846" max="14846" width="10.7109375" style="9" customWidth="1"/>
    <col min="14847" max="14847" width="8" style="9" customWidth="1"/>
    <col min="14848" max="14848" width="11.28515625" style="9" customWidth="1"/>
    <col min="14849" max="14849" width="9.85546875" style="9" customWidth="1"/>
    <col min="14850" max="14850" width="10" style="9" customWidth="1"/>
    <col min="14851" max="15092" width="9.140625" style="9"/>
    <col min="15093" max="15093" width="3.42578125" style="9" customWidth="1"/>
    <col min="15094" max="15094" width="16.28515625" style="9" customWidth="1"/>
    <col min="15095" max="15095" width="17.42578125" style="9" customWidth="1"/>
    <col min="15096" max="15096" width="10.42578125" style="9" customWidth="1"/>
    <col min="15097" max="15097" width="11" style="9" customWidth="1"/>
    <col min="15098" max="15098" width="18" style="9" customWidth="1"/>
    <col min="15099" max="15099" width="13.5703125" style="9" customWidth="1"/>
    <col min="15100" max="15100" width="12.140625" style="9" customWidth="1"/>
    <col min="15101" max="15101" width="11.85546875" style="9" customWidth="1"/>
    <col min="15102" max="15102" width="10.7109375" style="9" customWidth="1"/>
    <col min="15103" max="15103" width="8" style="9" customWidth="1"/>
    <col min="15104" max="15104" width="11.28515625" style="9" customWidth="1"/>
    <col min="15105" max="15105" width="9.85546875" style="9" customWidth="1"/>
    <col min="15106" max="15106" width="10" style="9" customWidth="1"/>
    <col min="15107" max="15348" width="9.140625" style="9"/>
    <col min="15349" max="15349" width="3.42578125" style="9" customWidth="1"/>
    <col min="15350" max="15350" width="16.28515625" style="9" customWidth="1"/>
    <col min="15351" max="15351" width="17.42578125" style="9" customWidth="1"/>
    <col min="15352" max="15352" width="10.42578125" style="9" customWidth="1"/>
    <col min="15353" max="15353" width="11" style="9" customWidth="1"/>
    <col min="15354" max="15354" width="18" style="9" customWidth="1"/>
    <col min="15355" max="15355" width="13.5703125" style="9" customWidth="1"/>
    <col min="15356" max="15356" width="12.140625" style="9" customWidth="1"/>
    <col min="15357" max="15357" width="11.85546875" style="9" customWidth="1"/>
    <col min="15358" max="15358" width="10.7109375" style="9" customWidth="1"/>
    <col min="15359" max="15359" width="8" style="9" customWidth="1"/>
    <col min="15360" max="15360" width="11.28515625" style="9" customWidth="1"/>
    <col min="15361" max="15361" width="9.85546875" style="9" customWidth="1"/>
    <col min="15362" max="15362" width="10" style="9" customWidth="1"/>
    <col min="15363" max="15604" width="9.140625" style="9"/>
    <col min="15605" max="15605" width="3.42578125" style="9" customWidth="1"/>
    <col min="15606" max="15606" width="16.28515625" style="9" customWidth="1"/>
    <col min="15607" max="15607" width="17.42578125" style="9" customWidth="1"/>
    <col min="15608" max="15608" width="10.42578125" style="9" customWidth="1"/>
    <col min="15609" max="15609" width="11" style="9" customWidth="1"/>
    <col min="15610" max="15610" width="18" style="9" customWidth="1"/>
    <col min="15611" max="15611" width="13.5703125" style="9" customWidth="1"/>
    <col min="15612" max="15612" width="12.140625" style="9" customWidth="1"/>
    <col min="15613" max="15613" width="11.85546875" style="9" customWidth="1"/>
    <col min="15614" max="15614" width="10.7109375" style="9" customWidth="1"/>
    <col min="15615" max="15615" width="8" style="9" customWidth="1"/>
    <col min="15616" max="15616" width="11.28515625" style="9" customWidth="1"/>
    <col min="15617" max="15617" width="9.85546875" style="9" customWidth="1"/>
    <col min="15618" max="15618" width="10" style="9" customWidth="1"/>
    <col min="15619" max="15860" width="9.140625" style="9"/>
    <col min="15861" max="15861" width="3.42578125" style="9" customWidth="1"/>
    <col min="15862" max="15862" width="16.28515625" style="9" customWidth="1"/>
    <col min="15863" max="15863" width="17.42578125" style="9" customWidth="1"/>
    <col min="15864" max="15864" width="10.42578125" style="9" customWidth="1"/>
    <col min="15865" max="15865" width="11" style="9" customWidth="1"/>
    <col min="15866" max="15866" width="18" style="9" customWidth="1"/>
    <col min="15867" max="15867" width="13.5703125" style="9" customWidth="1"/>
    <col min="15868" max="15868" width="12.140625" style="9" customWidth="1"/>
    <col min="15869" max="15869" width="11.85546875" style="9" customWidth="1"/>
    <col min="15870" max="15870" width="10.7109375" style="9" customWidth="1"/>
    <col min="15871" max="15871" width="8" style="9" customWidth="1"/>
    <col min="15872" max="15872" width="11.28515625" style="9" customWidth="1"/>
    <col min="15873" max="15873" width="9.85546875" style="9" customWidth="1"/>
    <col min="15874" max="15874" width="10" style="9" customWidth="1"/>
    <col min="15875" max="16116" width="9.140625" style="9"/>
    <col min="16117" max="16117" width="3.42578125" style="9" customWidth="1"/>
    <col min="16118" max="16118" width="16.28515625" style="9" customWidth="1"/>
    <col min="16119" max="16119" width="17.42578125" style="9" customWidth="1"/>
    <col min="16120" max="16120" width="10.42578125" style="9" customWidth="1"/>
    <col min="16121" max="16121" width="11" style="9" customWidth="1"/>
    <col min="16122" max="16122" width="18" style="9" customWidth="1"/>
    <col min="16123" max="16123" width="13.5703125" style="9" customWidth="1"/>
    <col min="16124" max="16124" width="12.140625" style="9" customWidth="1"/>
    <col min="16125" max="16125" width="11.85546875" style="9" customWidth="1"/>
    <col min="16126" max="16126" width="10.7109375" style="9" customWidth="1"/>
    <col min="16127" max="16127" width="8" style="9" customWidth="1"/>
    <col min="16128" max="16128" width="11.28515625" style="9" customWidth="1"/>
    <col min="16129" max="16129" width="9.85546875" style="9" customWidth="1"/>
    <col min="16130" max="16130" width="10" style="9" customWidth="1"/>
    <col min="16131" max="16384" width="9.140625" style="9"/>
  </cols>
  <sheetData>
    <row r="1" spans="1:8" x14ac:dyDescent="0.25">
      <c r="A1" s="137"/>
      <c r="B1" s="137"/>
      <c r="C1" s="137"/>
      <c r="D1" s="229" t="s">
        <v>278</v>
      </c>
      <c r="E1" s="229"/>
      <c r="F1" s="229"/>
      <c r="G1" s="229"/>
      <c r="H1" s="229"/>
    </row>
    <row r="2" spans="1:8" x14ac:dyDescent="0.25">
      <c r="A2" s="230" t="s">
        <v>279</v>
      </c>
      <c r="B2" s="230"/>
      <c r="C2" s="230"/>
      <c r="D2" s="230"/>
      <c r="E2" s="230"/>
      <c r="F2" s="230"/>
      <c r="G2" s="230"/>
      <c r="H2" s="230"/>
    </row>
    <row r="3" spans="1:8" ht="31.5" customHeight="1" x14ac:dyDescent="0.25">
      <c r="A3" s="138" t="s">
        <v>7</v>
      </c>
      <c r="B3" s="138" t="s">
        <v>280</v>
      </c>
      <c r="C3" s="139" t="s">
        <v>281</v>
      </c>
      <c r="D3" s="138" t="s">
        <v>282</v>
      </c>
      <c r="E3" s="138" t="s">
        <v>283</v>
      </c>
      <c r="F3" s="138" t="s">
        <v>284</v>
      </c>
      <c r="G3" s="138" t="s">
        <v>285</v>
      </c>
      <c r="H3" s="140" t="s">
        <v>286</v>
      </c>
    </row>
    <row r="4" spans="1:8" x14ac:dyDescent="0.25">
      <c r="A4" s="129">
        <v>1</v>
      </c>
      <c r="B4" s="11"/>
      <c r="C4" s="11"/>
      <c r="D4" s="11"/>
      <c r="E4" s="11"/>
      <c r="F4" s="11"/>
      <c r="G4" s="11"/>
      <c r="H4" s="11"/>
    </row>
    <row r="5" spans="1:8" x14ac:dyDescent="0.25">
      <c r="A5" s="129">
        <v>2</v>
      </c>
      <c r="B5" s="11"/>
      <c r="C5" s="11"/>
      <c r="D5" s="11"/>
      <c r="E5" s="11"/>
      <c r="F5" s="11"/>
      <c r="G5" s="11"/>
      <c r="H5" s="11"/>
    </row>
    <row r="6" spans="1:8" x14ac:dyDescent="0.25">
      <c r="A6" s="129">
        <v>3</v>
      </c>
      <c r="B6" s="11"/>
      <c r="C6" s="11"/>
      <c r="D6" s="11"/>
      <c r="E6" s="11"/>
      <c r="F6" s="11"/>
      <c r="G6" s="11"/>
      <c r="H6" s="11"/>
    </row>
    <row r="7" spans="1:8" x14ac:dyDescent="0.25">
      <c r="A7" s="129">
        <v>4</v>
      </c>
      <c r="B7" s="11"/>
      <c r="C7" s="11"/>
      <c r="D7" s="11"/>
      <c r="E7" s="11"/>
      <c r="F7" s="11"/>
      <c r="G7" s="11"/>
      <c r="H7" s="11"/>
    </row>
    <row r="8" spans="1:8" x14ac:dyDescent="0.25">
      <c r="A8" s="129">
        <v>5</v>
      </c>
      <c r="B8" s="11"/>
      <c r="C8" s="11"/>
      <c r="D8" s="11"/>
      <c r="E8" s="11"/>
      <c r="F8" s="11"/>
      <c r="G8" s="11"/>
      <c r="H8" s="11"/>
    </row>
    <row r="9" spans="1:8" x14ac:dyDescent="0.25">
      <c r="A9" s="129">
        <v>6</v>
      </c>
      <c r="B9" s="11"/>
      <c r="C9" s="11"/>
      <c r="D9" s="11"/>
      <c r="E9" s="11"/>
      <c r="F9" s="11"/>
      <c r="G9" s="11"/>
      <c r="H9" s="11"/>
    </row>
    <row r="10" spans="1:8" x14ac:dyDescent="0.25">
      <c r="A10" s="129">
        <v>7</v>
      </c>
      <c r="B10" s="11"/>
      <c r="C10" s="11"/>
      <c r="D10" s="11"/>
      <c r="E10" s="11"/>
      <c r="F10" s="11"/>
      <c r="G10" s="11"/>
      <c r="H10" s="11"/>
    </row>
    <row r="11" spans="1:8" x14ac:dyDescent="0.25">
      <c r="A11" s="129">
        <v>8</v>
      </c>
      <c r="B11" s="11"/>
      <c r="C11" s="11"/>
      <c r="D11" s="11"/>
      <c r="E11" s="11"/>
      <c r="F11" s="11"/>
      <c r="G11" s="11"/>
      <c r="H11" s="11"/>
    </row>
    <row r="12" spans="1:8" x14ac:dyDescent="0.25">
      <c r="A12" s="129">
        <v>9</v>
      </c>
      <c r="B12" s="11"/>
      <c r="C12" s="11"/>
      <c r="D12" s="11"/>
      <c r="E12" s="11"/>
      <c r="F12" s="11"/>
      <c r="G12" s="11"/>
      <c r="H12" s="11"/>
    </row>
    <row r="13" spans="1:8" x14ac:dyDescent="0.25">
      <c r="A13" s="129">
        <v>10</v>
      </c>
      <c r="B13" s="11"/>
      <c r="C13" s="11"/>
      <c r="D13" s="11"/>
      <c r="E13" s="11"/>
      <c r="F13" s="11"/>
      <c r="G13" s="11"/>
      <c r="H13" s="11"/>
    </row>
    <row r="14" spans="1:8" x14ac:dyDescent="0.25">
      <c r="A14" s="129">
        <v>11</v>
      </c>
      <c r="B14" s="11"/>
      <c r="C14" s="11"/>
      <c r="D14" s="11"/>
      <c r="E14" s="11"/>
      <c r="F14" s="11"/>
      <c r="G14" s="11"/>
      <c r="H14" s="11"/>
    </row>
    <row r="15" spans="1:8" x14ac:dyDescent="0.25">
      <c r="A15" s="129">
        <v>12</v>
      </c>
      <c r="B15" s="11"/>
      <c r="C15" s="11"/>
      <c r="D15" s="11"/>
      <c r="E15" s="11"/>
      <c r="F15" s="11"/>
      <c r="G15" s="11"/>
      <c r="H15" s="11"/>
    </row>
    <row r="16" spans="1:8" x14ac:dyDescent="0.25">
      <c r="A16" s="129">
        <v>13</v>
      </c>
      <c r="B16" s="11"/>
      <c r="C16" s="11"/>
      <c r="D16" s="11"/>
      <c r="E16" s="11"/>
      <c r="F16" s="11"/>
      <c r="G16" s="11"/>
      <c r="H16" s="11"/>
    </row>
    <row r="17" spans="1:8" x14ac:dyDescent="0.25">
      <c r="A17" s="129">
        <v>14</v>
      </c>
      <c r="B17" s="11"/>
      <c r="C17" s="11"/>
      <c r="D17" s="11"/>
      <c r="E17" s="11"/>
      <c r="F17" s="11"/>
      <c r="G17" s="11"/>
      <c r="H17" s="11"/>
    </row>
    <row r="18" spans="1:8" ht="15.75" customHeight="1" x14ac:dyDescent="0.25">
      <c r="A18" s="129">
        <v>15</v>
      </c>
      <c r="B18" s="11"/>
      <c r="C18" s="11"/>
      <c r="D18" s="11"/>
      <c r="E18" s="11"/>
      <c r="F18" s="11"/>
      <c r="G18" s="11"/>
      <c r="H18" s="11"/>
    </row>
    <row r="19" spans="1:8" x14ac:dyDescent="0.25">
      <c r="A19" s="129">
        <v>16</v>
      </c>
      <c r="B19" s="11"/>
      <c r="C19" s="11"/>
      <c r="D19" s="11"/>
      <c r="E19" s="11"/>
      <c r="F19" s="11"/>
      <c r="G19" s="11"/>
      <c r="H19" s="11"/>
    </row>
    <row r="20" spans="1:8" x14ac:dyDescent="0.25">
      <c r="A20" s="129">
        <v>17</v>
      </c>
      <c r="B20" s="11"/>
      <c r="C20" s="11"/>
      <c r="D20" s="11"/>
      <c r="E20" s="11"/>
      <c r="F20" s="11"/>
      <c r="G20" s="11"/>
      <c r="H20" s="11"/>
    </row>
    <row r="21" spans="1:8" x14ac:dyDescent="0.25">
      <c r="A21" s="129">
        <v>18</v>
      </c>
      <c r="B21" s="11"/>
      <c r="C21" s="11"/>
      <c r="D21" s="11"/>
      <c r="E21" s="11"/>
      <c r="F21" s="11"/>
      <c r="G21" s="11"/>
      <c r="H21" s="11"/>
    </row>
    <row r="22" spans="1:8" x14ac:dyDescent="0.25">
      <c r="A22" s="129">
        <v>19</v>
      </c>
      <c r="B22" s="11"/>
      <c r="C22" s="11"/>
      <c r="D22" s="11"/>
      <c r="E22" s="11"/>
      <c r="F22" s="11"/>
      <c r="G22" s="11"/>
      <c r="H22" s="11"/>
    </row>
    <row r="23" spans="1:8" x14ac:dyDescent="0.25">
      <c r="A23" s="129">
        <v>20</v>
      </c>
      <c r="B23" s="11"/>
      <c r="C23" s="11"/>
      <c r="D23" s="11"/>
      <c r="E23" s="11"/>
      <c r="F23" s="11"/>
      <c r="G23" s="11"/>
      <c r="H23" s="11"/>
    </row>
    <row r="24" spans="1:8" x14ac:dyDescent="0.25">
      <c r="A24" s="129">
        <v>21</v>
      </c>
      <c r="B24" s="11"/>
      <c r="C24" s="11"/>
      <c r="D24" s="11"/>
      <c r="E24" s="11"/>
      <c r="F24" s="11"/>
      <c r="G24" s="11"/>
      <c r="H24" s="11"/>
    </row>
    <row r="25" spans="1:8" x14ac:dyDescent="0.25">
      <c r="A25" s="129">
        <v>22</v>
      </c>
      <c r="B25" s="11"/>
      <c r="C25" s="11"/>
      <c r="D25" s="11"/>
      <c r="E25" s="11"/>
      <c r="F25" s="11"/>
      <c r="G25" s="11"/>
      <c r="H25" s="11"/>
    </row>
    <row r="26" spans="1:8" x14ac:dyDescent="0.25">
      <c r="A26" s="129">
        <v>23</v>
      </c>
      <c r="B26" s="11"/>
      <c r="C26" s="11"/>
      <c r="D26" s="11"/>
      <c r="E26" s="11"/>
      <c r="F26" s="11"/>
      <c r="G26" s="11"/>
      <c r="H26" s="11"/>
    </row>
    <row r="27" spans="1:8" x14ac:dyDescent="0.25">
      <c r="A27" s="130"/>
      <c r="B27" s="231" t="s">
        <v>287</v>
      </c>
      <c r="C27" s="231"/>
      <c r="D27" s="231"/>
      <c r="E27" s="231"/>
      <c r="F27" s="231"/>
      <c r="G27" s="231"/>
      <c r="H27" s="231"/>
    </row>
    <row r="28" spans="1:8" ht="27.75" customHeight="1" x14ac:dyDescent="0.25">
      <c r="A28" s="128" t="s">
        <v>7</v>
      </c>
      <c r="B28" s="138" t="s">
        <v>288</v>
      </c>
      <c r="C28" s="139" t="s">
        <v>289</v>
      </c>
      <c r="D28" s="234" t="s">
        <v>283</v>
      </c>
      <c r="E28" s="234"/>
      <c r="F28" s="138" t="s">
        <v>284</v>
      </c>
      <c r="G28" s="138" t="s">
        <v>285</v>
      </c>
      <c r="H28" s="140" t="s">
        <v>286</v>
      </c>
    </row>
    <row r="29" spans="1:8" x14ac:dyDescent="0.25">
      <c r="A29" s="129">
        <v>1</v>
      </c>
      <c r="B29" s="131" t="s">
        <v>290</v>
      </c>
      <c r="C29" s="11"/>
      <c r="D29" s="225"/>
      <c r="E29" s="226"/>
      <c r="F29" s="11"/>
      <c r="G29" s="11"/>
      <c r="H29" s="132"/>
    </row>
    <row r="30" spans="1:8" x14ac:dyDescent="0.25">
      <c r="A30" s="129">
        <v>2</v>
      </c>
      <c r="B30" s="131" t="s">
        <v>291</v>
      </c>
      <c r="C30" s="11"/>
      <c r="D30" s="225"/>
      <c r="E30" s="226"/>
      <c r="F30" s="11"/>
      <c r="G30" s="11"/>
      <c r="H30" s="11"/>
    </row>
    <row r="31" spans="1:8" x14ac:dyDescent="0.25">
      <c r="A31" s="129">
        <v>3</v>
      </c>
      <c r="B31" s="131" t="s">
        <v>292</v>
      </c>
      <c r="C31" s="11"/>
      <c r="D31" s="225"/>
      <c r="E31" s="226"/>
      <c r="F31" s="11"/>
      <c r="G31" s="11"/>
      <c r="H31" s="11"/>
    </row>
    <row r="32" spans="1:8" x14ac:dyDescent="0.25">
      <c r="A32" s="129">
        <v>4</v>
      </c>
      <c r="B32" s="131" t="s">
        <v>293</v>
      </c>
      <c r="C32" s="11"/>
      <c r="D32" s="225"/>
      <c r="E32" s="226"/>
      <c r="F32" s="11"/>
      <c r="G32" s="11"/>
      <c r="H32" s="11"/>
    </row>
    <row r="33" spans="1:8" x14ac:dyDescent="0.25">
      <c r="A33" s="129">
        <v>5</v>
      </c>
      <c r="B33" s="131" t="s">
        <v>294</v>
      </c>
      <c r="C33" s="11"/>
      <c r="D33" s="225"/>
      <c r="E33" s="226"/>
      <c r="F33" s="11"/>
      <c r="G33" s="11"/>
      <c r="H33" s="11"/>
    </row>
    <row r="34" spans="1:8" x14ac:dyDescent="0.25">
      <c r="A34" s="129">
        <v>6</v>
      </c>
      <c r="B34" s="131" t="s">
        <v>295</v>
      </c>
      <c r="C34" s="13"/>
      <c r="D34" s="225"/>
      <c r="E34" s="226"/>
      <c r="F34" s="11"/>
      <c r="G34" s="11"/>
      <c r="H34" s="11"/>
    </row>
    <row r="35" spans="1:8" x14ac:dyDescent="0.25">
      <c r="A35" s="129">
        <v>7</v>
      </c>
      <c r="B35" s="131" t="s">
        <v>296</v>
      </c>
      <c r="C35" s="13"/>
      <c r="D35" s="225"/>
      <c r="E35" s="226"/>
      <c r="F35" s="11"/>
      <c r="G35" s="11"/>
      <c r="H35" s="11"/>
    </row>
    <row r="36" spans="1:8" x14ac:dyDescent="0.25">
      <c r="A36" s="129">
        <v>8</v>
      </c>
      <c r="B36" s="131" t="s">
        <v>297</v>
      </c>
      <c r="C36" s="13"/>
      <c r="D36" s="225"/>
      <c r="E36" s="226"/>
      <c r="F36" s="11"/>
      <c r="G36" s="11"/>
      <c r="H36" s="11"/>
    </row>
    <row r="37" spans="1:8" x14ac:dyDescent="0.25">
      <c r="A37" s="129">
        <v>9</v>
      </c>
      <c r="B37" s="131" t="s">
        <v>298</v>
      </c>
      <c r="C37" s="13"/>
      <c r="D37" s="225"/>
      <c r="E37" s="226"/>
      <c r="F37" s="11"/>
      <c r="G37" s="11"/>
      <c r="H37" s="11"/>
    </row>
    <row r="38" spans="1:8" ht="24" customHeight="1" x14ac:dyDescent="0.25">
      <c r="A38" s="129">
        <v>10</v>
      </c>
      <c r="B38" s="133" t="s">
        <v>299</v>
      </c>
      <c r="C38" s="13"/>
      <c r="D38" s="232"/>
      <c r="E38" s="233"/>
      <c r="F38" s="13"/>
      <c r="G38" s="13"/>
      <c r="H38" s="13"/>
    </row>
    <row r="39" spans="1:8" x14ac:dyDescent="0.25">
      <c r="A39" s="129">
        <v>11</v>
      </c>
      <c r="B39" s="131" t="s">
        <v>300</v>
      </c>
      <c r="C39" s="11"/>
      <c r="D39" s="225"/>
      <c r="E39" s="226"/>
      <c r="F39" s="11"/>
      <c r="G39" s="11"/>
      <c r="H39" s="11"/>
    </row>
    <row r="40" spans="1:8" x14ac:dyDescent="0.25">
      <c r="A40" s="129">
        <v>12</v>
      </c>
      <c r="B40" s="131" t="s">
        <v>301</v>
      </c>
      <c r="C40" s="11"/>
      <c r="D40" s="225"/>
      <c r="E40" s="226"/>
      <c r="F40" s="11"/>
      <c r="G40" s="11"/>
      <c r="H40" s="11"/>
    </row>
    <row r="41" spans="1:8" x14ac:dyDescent="0.25">
      <c r="A41" s="129">
        <v>13</v>
      </c>
      <c r="B41" s="131" t="s">
        <v>302</v>
      </c>
      <c r="C41" s="11"/>
      <c r="D41" s="225"/>
      <c r="E41" s="226"/>
      <c r="F41" s="11"/>
      <c r="G41" s="11"/>
      <c r="H41" s="11"/>
    </row>
    <row r="42" spans="1:8" x14ac:dyDescent="0.25">
      <c r="A42" s="129">
        <v>14</v>
      </c>
      <c r="B42" s="11"/>
      <c r="C42" s="11"/>
      <c r="D42" s="64"/>
      <c r="E42" s="65"/>
      <c r="F42" s="11"/>
      <c r="G42" s="11"/>
      <c r="H42" s="11"/>
    </row>
    <row r="43" spans="1:8" x14ac:dyDescent="0.25">
      <c r="A43" s="129">
        <v>15</v>
      </c>
      <c r="B43" s="11"/>
      <c r="C43" s="11"/>
      <c r="D43" s="64"/>
      <c r="E43" s="65"/>
      <c r="F43" s="11"/>
      <c r="G43" s="11"/>
      <c r="H43" s="11"/>
    </row>
    <row r="44" spans="1:8" x14ac:dyDescent="0.25">
      <c r="A44" s="129">
        <v>16</v>
      </c>
      <c r="B44" s="11"/>
      <c r="C44" s="11"/>
      <c r="D44" s="64"/>
      <c r="E44" s="65"/>
      <c r="F44" s="11"/>
      <c r="G44" s="11"/>
      <c r="H44" s="11"/>
    </row>
    <row r="45" spans="1:8" x14ac:dyDescent="0.25">
      <c r="A45" s="129">
        <v>17</v>
      </c>
      <c r="B45" s="11"/>
      <c r="C45" s="11"/>
      <c r="D45" s="64"/>
      <c r="E45" s="65"/>
      <c r="F45" s="11"/>
      <c r="G45" s="11"/>
      <c r="H45" s="11"/>
    </row>
    <row r="46" spans="1:8" x14ac:dyDescent="0.25">
      <c r="A46" s="129">
        <v>18</v>
      </c>
      <c r="B46" s="11"/>
      <c r="C46" s="11"/>
      <c r="D46" s="64"/>
      <c r="E46" s="65"/>
      <c r="F46" s="11"/>
      <c r="G46" s="11"/>
      <c r="H46" s="11"/>
    </row>
    <row r="47" spans="1:8" x14ac:dyDescent="0.25">
      <c r="A47" s="129">
        <v>19</v>
      </c>
      <c r="B47" s="11"/>
      <c r="C47" s="12"/>
      <c r="D47" s="225"/>
      <c r="E47" s="226"/>
      <c r="F47" s="11"/>
      <c r="G47" s="11"/>
      <c r="H47" s="11"/>
    </row>
    <row r="48" spans="1:8" x14ac:dyDescent="0.25">
      <c r="A48" s="127" t="s">
        <v>303</v>
      </c>
      <c r="B48" s="127"/>
      <c r="C48" s="127"/>
      <c r="D48" s="127"/>
      <c r="E48" s="127"/>
      <c r="F48" s="127"/>
      <c r="G48" s="127"/>
      <c r="H48" s="127"/>
    </row>
    <row r="49" spans="1:8" x14ac:dyDescent="0.25">
      <c r="A49" s="127"/>
      <c r="B49" s="127"/>
      <c r="C49" s="127"/>
      <c r="D49" s="127"/>
      <c r="E49" s="127"/>
      <c r="F49" s="127"/>
      <c r="G49" s="127"/>
      <c r="H49" s="127"/>
    </row>
    <row r="50" spans="1:8" ht="19.899999999999999" customHeight="1" x14ac:dyDescent="0.25">
      <c r="A50" s="228" t="s">
        <v>304</v>
      </c>
      <c r="B50" s="228"/>
      <c r="C50" s="228"/>
      <c r="D50" s="228"/>
      <c r="E50" s="228"/>
      <c r="F50" s="228"/>
      <c r="G50" s="127"/>
      <c r="H50" s="127"/>
    </row>
    <row r="51" spans="1:8" ht="24" customHeight="1" x14ac:dyDescent="0.25">
      <c r="A51" s="227" t="s">
        <v>68</v>
      </c>
      <c r="B51" s="227"/>
      <c r="C51" s="227"/>
      <c r="D51" s="227"/>
      <c r="E51" s="134"/>
      <c r="F51" s="135"/>
      <c r="G51" s="127"/>
      <c r="H51" s="127"/>
    </row>
  </sheetData>
  <sheetProtection algorithmName="SHA-512" hashValue="/UrMAJzTZ9hgZ1VNPGuPMWal2o7dQMVLjcdKH5a3/knSFFdi9qPxKfOE/aZ01ICGjN6bZItWQt5tnW+yAZeaNw==" saltValue="A1shTMfqeBI9buwD8cflAQ==" spinCount="100000" sheet="1" objects="1" scenarios="1"/>
  <mergeCells count="20">
    <mergeCell ref="D1:H1"/>
    <mergeCell ref="A2:H2"/>
    <mergeCell ref="B27:H27"/>
    <mergeCell ref="D38:E38"/>
    <mergeCell ref="D39:E39"/>
    <mergeCell ref="D28:E28"/>
    <mergeCell ref="D29:E29"/>
    <mergeCell ref="D30:E30"/>
    <mergeCell ref="D31:E31"/>
    <mergeCell ref="D32:E32"/>
    <mergeCell ref="D33:E33"/>
    <mergeCell ref="D34:E34"/>
    <mergeCell ref="D40:E40"/>
    <mergeCell ref="D41:E41"/>
    <mergeCell ref="D35:E35"/>
    <mergeCell ref="D37:E37"/>
    <mergeCell ref="A51:D51"/>
    <mergeCell ref="D47:E47"/>
    <mergeCell ref="D36:E36"/>
    <mergeCell ref="A50:F50"/>
  </mergeCells>
  <conditionalFormatting sqref="E51:F51">
    <cfRule type="cellIs" dxfId="0" priority="1" operator="equal">
      <formula>0</formula>
    </cfRule>
  </conditionalFormatting>
  <pageMargins left="0.51181102362204722" right="0.31496062992125984" top="0.35433070866141736" bottom="0.35433070866141736" header="0.31496062992125984" footer="0.31496062992125984"/>
  <pageSetup paperSize="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D90CE-9840-45BC-AE09-275A5C3E1B3E}">
  <sheetPr>
    <tabColor theme="4" tint="0.79998168889431442"/>
    <pageSetUpPr fitToPage="1"/>
  </sheetPr>
  <dimension ref="A1:K23"/>
  <sheetViews>
    <sheetView view="pageBreakPreview" topLeftCell="A9" zoomScale="85" zoomScaleNormal="70" zoomScaleSheetLayoutView="85" workbookViewId="0">
      <selection activeCell="F12" sqref="F12"/>
    </sheetView>
  </sheetViews>
  <sheetFormatPr defaultRowHeight="15" x14ac:dyDescent="0.25"/>
  <cols>
    <col min="1" max="1" width="5.7109375" style="28" customWidth="1"/>
    <col min="2" max="2" width="29.5703125" customWidth="1"/>
    <col min="3" max="3" width="8.140625" style="28" customWidth="1"/>
    <col min="4" max="4" width="39.7109375" customWidth="1"/>
    <col min="5" max="5" width="29.5703125" customWidth="1"/>
    <col min="6" max="6" width="76.85546875" customWidth="1"/>
    <col min="7" max="7" width="32.85546875" customWidth="1"/>
    <col min="9" max="9" width="17.85546875" customWidth="1"/>
  </cols>
  <sheetData>
    <row r="1" spans="1:11" x14ac:dyDescent="0.25">
      <c r="A1" s="7"/>
      <c r="B1" s="3"/>
      <c r="C1" s="7"/>
      <c r="D1" s="3"/>
      <c r="E1" s="3"/>
      <c r="F1" s="3"/>
      <c r="G1" s="14" t="s">
        <v>305</v>
      </c>
      <c r="H1" s="23"/>
      <c r="I1" s="23"/>
      <c r="J1" s="23"/>
      <c r="K1" s="23"/>
    </row>
    <row r="2" spans="1:11" x14ac:dyDescent="0.25">
      <c r="A2" s="238" t="s">
        <v>306</v>
      </c>
      <c r="B2" s="238"/>
      <c r="C2" s="238"/>
      <c r="D2" s="238"/>
      <c r="E2" s="238"/>
      <c r="F2" s="238"/>
      <c r="G2" s="238"/>
      <c r="H2" s="23"/>
      <c r="I2" s="23"/>
      <c r="J2" s="23"/>
      <c r="K2" s="23"/>
    </row>
    <row r="3" spans="1:11" hidden="1" x14ac:dyDescent="0.25"/>
    <row r="4" spans="1:11" ht="44.45" customHeight="1" x14ac:dyDescent="0.25">
      <c r="A4" s="38" t="s">
        <v>307</v>
      </c>
      <c r="B4" s="37" t="s">
        <v>308</v>
      </c>
      <c r="C4" s="37" t="s">
        <v>72</v>
      </c>
      <c r="D4" s="37" t="s">
        <v>309</v>
      </c>
      <c r="E4" s="37" t="s">
        <v>310</v>
      </c>
      <c r="F4" s="37" t="s">
        <v>311</v>
      </c>
      <c r="G4" s="37" t="s">
        <v>312</v>
      </c>
    </row>
    <row r="5" spans="1:11" x14ac:dyDescent="0.25">
      <c r="A5" s="235" t="s">
        <v>313</v>
      </c>
      <c r="B5" s="236"/>
      <c r="C5" s="236"/>
      <c r="D5" s="236"/>
      <c r="E5" s="236"/>
      <c r="F5" s="236"/>
      <c r="G5" s="237"/>
    </row>
    <row r="6" spans="1:11" ht="88.5" customHeight="1" x14ac:dyDescent="0.25">
      <c r="A6" s="31">
        <v>1</v>
      </c>
      <c r="B6" s="34" t="s">
        <v>314</v>
      </c>
      <c r="C6" s="33" t="s">
        <v>13</v>
      </c>
      <c r="D6" s="32" t="s">
        <v>315</v>
      </c>
      <c r="E6" s="32" t="s">
        <v>316</v>
      </c>
      <c r="F6" s="32" t="s">
        <v>317</v>
      </c>
      <c r="G6" s="32" t="s">
        <v>318</v>
      </c>
      <c r="H6" s="36"/>
      <c r="I6" s="35"/>
    </row>
    <row r="7" spans="1:11" ht="123.75" customHeight="1" x14ac:dyDescent="0.25">
      <c r="A7" s="31">
        <v>2</v>
      </c>
      <c r="B7" s="34" t="s">
        <v>84</v>
      </c>
      <c r="C7" s="33" t="s">
        <v>13</v>
      </c>
      <c r="D7" s="32" t="s">
        <v>319</v>
      </c>
      <c r="E7" s="32" t="s">
        <v>320</v>
      </c>
      <c r="F7" s="32" t="s">
        <v>321</v>
      </c>
      <c r="G7" s="32" t="s">
        <v>322</v>
      </c>
    </row>
    <row r="8" spans="1:11" ht="51" x14ac:dyDescent="0.25">
      <c r="A8" s="31">
        <v>3</v>
      </c>
      <c r="B8" s="34" t="s">
        <v>85</v>
      </c>
      <c r="C8" s="33" t="s">
        <v>13</v>
      </c>
      <c r="D8" s="32" t="s">
        <v>323</v>
      </c>
      <c r="E8" s="32" t="s">
        <v>324</v>
      </c>
      <c r="F8" s="32" t="s">
        <v>325</v>
      </c>
      <c r="G8" s="32" t="s">
        <v>326</v>
      </c>
    </row>
    <row r="9" spans="1:11" ht="63.75" x14ac:dyDescent="0.25">
      <c r="A9" s="31">
        <v>4</v>
      </c>
      <c r="B9" s="34" t="s">
        <v>87</v>
      </c>
      <c r="C9" s="33" t="s">
        <v>13</v>
      </c>
      <c r="D9" s="32" t="s">
        <v>327</v>
      </c>
      <c r="E9" s="32" t="s">
        <v>328</v>
      </c>
      <c r="F9" s="32" t="s">
        <v>329</v>
      </c>
      <c r="G9" s="32" t="s">
        <v>330</v>
      </c>
    </row>
    <row r="10" spans="1:11" ht="76.5" x14ac:dyDescent="0.25">
      <c r="A10" s="31">
        <v>5</v>
      </c>
      <c r="B10" s="34" t="s">
        <v>331</v>
      </c>
      <c r="C10" s="33" t="s">
        <v>13</v>
      </c>
      <c r="D10" s="32" t="s">
        <v>332</v>
      </c>
      <c r="E10" s="32" t="s">
        <v>333</v>
      </c>
      <c r="F10" s="32" t="s">
        <v>334</v>
      </c>
      <c r="G10" s="32" t="s">
        <v>318</v>
      </c>
    </row>
    <row r="11" spans="1:11" ht="78" customHeight="1" x14ac:dyDescent="0.25">
      <c r="A11" s="31">
        <v>6</v>
      </c>
      <c r="B11" s="34" t="s">
        <v>90</v>
      </c>
      <c r="C11" s="33" t="s">
        <v>119</v>
      </c>
      <c r="D11" s="32" t="s">
        <v>335</v>
      </c>
      <c r="E11" s="32" t="s">
        <v>336</v>
      </c>
      <c r="F11" s="32" t="s">
        <v>337</v>
      </c>
      <c r="G11" s="32" t="s">
        <v>338</v>
      </c>
    </row>
    <row r="12" spans="1:11" ht="76.5" x14ac:dyDescent="0.25">
      <c r="A12" s="31">
        <v>7</v>
      </c>
      <c r="B12" s="34" t="s">
        <v>93</v>
      </c>
      <c r="C12" s="33" t="s">
        <v>119</v>
      </c>
      <c r="D12" s="32" t="s">
        <v>339</v>
      </c>
      <c r="E12" s="32" t="s">
        <v>340</v>
      </c>
      <c r="F12" s="32" t="s">
        <v>341</v>
      </c>
      <c r="G12" s="32" t="s">
        <v>342</v>
      </c>
    </row>
    <row r="13" spans="1:11" ht="63.75" x14ac:dyDescent="0.25">
      <c r="A13" s="31">
        <v>8</v>
      </c>
      <c r="B13" s="34" t="s">
        <v>94</v>
      </c>
      <c r="C13" s="33" t="s">
        <v>119</v>
      </c>
      <c r="D13" s="32" t="s">
        <v>343</v>
      </c>
      <c r="E13" s="32" t="s">
        <v>344</v>
      </c>
      <c r="F13" s="32" t="s">
        <v>345</v>
      </c>
      <c r="G13" s="32" t="s">
        <v>346</v>
      </c>
    </row>
    <row r="14" spans="1:11" ht="76.5" x14ac:dyDescent="0.25">
      <c r="A14" s="31">
        <v>9</v>
      </c>
      <c r="B14" s="34" t="s">
        <v>99</v>
      </c>
      <c r="C14" s="33" t="s">
        <v>13</v>
      </c>
      <c r="D14" s="32" t="s">
        <v>347</v>
      </c>
      <c r="E14" s="32" t="s">
        <v>348</v>
      </c>
      <c r="F14" s="32" t="s">
        <v>349</v>
      </c>
      <c r="G14" s="32" t="s">
        <v>350</v>
      </c>
    </row>
    <row r="15" spans="1:11" ht="76.5" x14ac:dyDescent="0.25">
      <c r="A15" s="31">
        <v>10</v>
      </c>
      <c r="B15" s="34" t="s">
        <v>103</v>
      </c>
      <c r="C15" s="33" t="s">
        <v>119</v>
      </c>
      <c r="D15" s="32" t="s">
        <v>351</v>
      </c>
      <c r="E15" s="32" t="s">
        <v>352</v>
      </c>
      <c r="F15" s="32" t="s">
        <v>353</v>
      </c>
      <c r="G15" s="32" t="s">
        <v>342</v>
      </c>
    </row>
    <row r="16" spans="1:11" ht="51" x14ac:dyDescent="0.25">
      <c r="A16" s="31">
        <v>11</v>
      </c>
      <c r="B16" s="34" t="s">
        <v>105</v>
      </c>
      <c r="C16" s="33" t="s">
        <v>119</v>
      </c>
      <c r="D16" s="32" t="s">
        <v>354</v>
      </c>
      <c r="E16" s="32" t="s">
        <v>355</v>
      </c>
      <c r="F16" s="32" t="s">
        <v>356</v>
      </c>
      <c r="G16" s="32" t="s">
        <v>357</v>
      </c>
    </row>
    <row r="17" spans="1:7" ht="63.75" x14ac:dyDescent="0.25">
      <c r="A17" s="31">
        <v>12</v>
      </c>
      <c r="B17" s="34" t="s">
        <v>106</v>
      </c>
      <c r="C17" s="33" t="s">
        <v>119</v>
      </c>
      <c r="D17" s="32" t="s">
        <v>358</v>
      </c>
      <c r="E17" s="32" t="s">
        <v>359</v>
      </c>
      <c r="F17" s="32" t="s">
        <v>360</v>
      </c>
      <c r="G17" s="32" t="s">
        <v>361</v>
      </c>
    </row>
    <row r="18" spans="1:7" ht="165.75" x14ac:dyDescent="0.25">
      <c r="A18" s="31">
        <v>13</v>
      </c>
      <c r="B18" s="34" t="s">
        <v>107</v>
      </c>
      <c r="C18" s="33" t="s">
        <v>119</v>
      </c>
      <c r="D18" s="32" t="s">
        <v>362</v>
      </c>
      <c r="E18" s="32" t="s">
        <v>363</v>
      </c>
      <c r="F18" s="32" t="s">
        <v>364</v>
      </c>
      <c r="G18" s="32" t="s">
        <v>365</v>
      </c>
    </row>
    <row r="19" spans="1:7" ht="102" x14ac:dyDescent="0.25">
      <c r="A19" s="31">
        <v>14</v>
      </c>
      <c r="B19" s="34" t="s">
        <v>109</v>
      </c>
      <c r="C19" s="33" t="s">
        <v>119</v>
      </c>
      <c r="D19" s="32" t="s">
        <v>366</v>
      </c>
      <c r="E19" s="32" t="s">
        <v>367</v>
      </c>
      <c r="F19" s="32" t="s">
        <v>368</v>
      </c>
      <c r="G19" s="32" t="s">
        <v>369</v>
      </c>
    </row>
    <row r="20" spans="1:7" ht="89.25" x14ac:dyDescent="0.25">
      <c r="A20" s="31">
        <v>15</v>
      </c>
      <c r="B20" s="34" t="s">
        <v>113</v>
      </c>
      <c r="C20" s="33" t="s">
        <v>119</v>
      </c>
      <c r="D20" s="32" t="s">
        <v>370</v>
      </c>
      <c r="E20" s="32" t="s">
        <v>371</v>
      </c>
      <c r="F20" s="32" t="s">
        <v>372</v>
      </c>
      <c r="G20" s="32" t="s">
        <v>318</v>
      </c>
    </row>
    <row r="21" spans="1:7" ht="89.25" x14ac:dyDescent="0.25">
      <c r="A21" s="31">
        <v>16</v>
      </c>
      <c r="B21" s="34" t="s">
        <v>373</v>
      </c>
      <c r="C21" s="33" t="s">
        <v>13</v>
      </c>
      <c r="D21" s="32" t="s">
        <v>374</v>
      </c>
      <c r="E21" s="32" t="s">
        <v>375</v>
      </c>
      <c r="F21" s="32" t="s">
        <v>376</v>
      </c>
      <c r="G21" s="32" t="s">
        <v>377</v>
      </c>
    </row>
    <row r="22" spans="1:7" ht="102" x14ac:dyDescent="0.25">
      <c r="A22" s="31">
        <v>17</v>
      </c>
      <c r="B22" s="34" t="s">
        <v>378</v>
      </c>
      <c r="C22" s="33" t="s">
        <v>13</v>
      </c>
      <c r="D22" s="32" t="s">
        <v>379</v>
      </c>
      <c r="E22" s="32" t="s">
        <v>380</v>
      </c>
      <c r="F22" s="32" t="s">
        <v>381</v>
      </c>
      <c r="G22" s="32" t="s">
        <v>382</v>
      </c>
    </row>
    <row r="23" spans="1:7" ht="216.75" x14ac:dyDescent="0.25">
      <c r="A23" s="31">
        <v>18</v>
      </c>
      <c r="B23" s="34" t="s">
        <v>383</v>
      </c>
      <c r="C23" s="33" t="s">
        <v>13</v>
      </c>
      <c r="D23" s="32" t="s">
        <v>384</v>
      </c>
      <c r="E23" s="32" t="s">
        <v>385</v>
      </c>
      <c r="F23" s="32" t="s">
        <v>386</v>
      </c>
      <c r="G23" s="32" t="s">
        <v>387</v>
      </c>
    </row>
  </sheetData>
  <sheetProtection algorithmName="SHA-512" hashValue="jlSM7BacNKJPpPWwCcsWlc03uHZqe0cpwc33QEoqeWBceu5XIuGcfDQS30Zi4c/071odNUG62AOzebl5CWtqBQ==" saltValue="APdcTRfdEK7xxKTKvgl4lg==" spinCount="100000" sheet="1" objects="1" scenarios="1"/>
  <mergeCells count="2">
    <mergeCell ref="A5:G5"/>
    <mergeCell ref="A2:G2"/>
  </mergeCells>
  <pageMargins left="0.70866141732283472" right="0.70866141732283472" top="0.74803149606299213" bottom="0.74803149606299213" header="0.31496062992125984" footer="0.31496062992125984"/>
  <pageSetup paperSize="9" scale="58"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978B2-01EC-495F-A4E5-E9301C0CEBC4}">
  <sheetPr>
    <tabColor theme="4" tint="0.79998168889431442"/>
    <pageSetUpPr fitToPage="1"/>
  </sheetPr>
  <dimension ref="A1:D40"/>
  <sheetViews>
    <sheetView view="pageBreakPreview" topLeftCell="A2" zoomScale="77" zoomScaleNormal="100" zoomScaleSheetLayoutView="77" workbookViewId="0">
      <selection activeCell="C31" sqref="C31"/>
    </sheetView>
  </sheetViews>
  <sheetFormatPr defaultRowHeight="15" x14ac:dyDescent="0.25"/>
  <cols>
    <col min="1" max="1" width="119.7109375" style="71" customWidth="1"/>
    <col min="2" max="2" width="7.42578125" style="78" customWidth="1"/>
    <col min="3" max="3" width="24.7109375" style="71" customWidth="1"/>
    <col min="4" max="4" width="7.5703125" style="71" customWidth="1"/>
    <col min="5" max="16384" width="9.140625" style="71"/>
  </cols>
  <sheetData>
    <row r="1" spans="1:4" x14ac:dyDescent="0.25">
      <c r="A1" s="80"/>
      <c r="B1" s="81"/>
      <c r="C1" s="240" t="s">
        <v>388</v>
      </c>
      <c r="D1" s="240"/>
    </row>
    <row r="2" spans="1:4" x14ac:dyDescent="0.25">
      <c r="A2" s="239" t="s">
        <v>389</v>
      </c>
      <c r="B2" s="239"/>
      <c r="C2" s="239"/>
      <c r="D2" s="239"/>
    </row>
    <row r="3" spans="1:4" ht="30.75" customHeight="1" x14ac:dyDescent="0.25">
      <c r="A3" s="70" t="s">
        <v>390</v>
      </c>
      <c r="B3" s="70" t="s">
        <v>391</v>
      </c>
      <c r="C3" s="70" t="s">
        <v>392</v>
      </c>
      <c r="D3" s="70" t="s">
        <v>393</v>
      </c>
    </row>
    <row r="4" spans="1:4" s="75" customFormat="1" ht="15.75" customHeight="1" x14ac:dyDescent="0.2">
      <c r="A4" s="72" t="s">
        <v>82</v>
      </c>
      <c r="B4" s="73">
        <v>1.01</v>
      </c>
      <c r="C4" s="72" t="s">
        <v>394</v>
      </c>
      <c r="D4" s="74" t="s">
        <v>13</v>
      </c>
    </row>
    <row r="5" spans="1:4" s="75" customFormat="1" ht="15.75" customHeight="1" x14ac:dyDescent="0.2">
      <c r="A5" s="72" t="s">
        <v>83</v>
      </c>
      <c r="B5" s="73">
        <v>1.02</v>
      </c>
      <c r="C5" s="72" t="s">
        <v>395</v>
      </c>
      <c r="D5" s="74" t="s">
        <v>13</v>
      </c>
    </row>
    <row r="6" spans="1:4" s="75" customFormat="1" ht="15.75" customHeight="1" x14ac:dyDescent="0.2">
      <c r="A6" s="72" t="s">
        <v>84</v>
      </c>
      <c r="B6" s="73">
        <v>1.03</v>
      </c>
      <c r="C6" s="72" t="s">
        <v>84</v>
      </c>
      <c r="D6" s="74" t="s">
        <v>13</v>
      </c>
    </row>
    <row r="7" spans="1:4" s="75" customFormat="1" ht="15.75" customHeight="1" x14ac:dyDescent="0.2">
      <c r="A7" s="72" t="s">
        <v>85</v>
      </c>
      <c r="B7" s="73">
        <v>1.04</v>
      </c>
      <c r="C7" s="72" t="s">
        <v>396</v>
      </c>
      <c r="D7" s="74" t="s">
        <v>13</v>
      </c>
    </row>
    <row r="8" spans="1:4" s="75" customFormat="1" ht="15" customHeight="1" x14ac:dyDescent="0.2">
      <c r="A8" s="72" t="s">
        <v>86</v>
      </c>
      <c r="B8" s="73">
        <v>1.05</v>
      </c>
      <c r="C8" s="72" t="s">
        <v>397</v>
      </c>
      <c r="D8" s="74" t="s">
        <v>13</v>
      </c>
    </row>
    <row r="9" spans="1:4" s="75" customFormat="1" ht="15" customHeight="1" x14ac:dyDescent="0.2">
      <c r="A9" s="72" t="s">
        <v>87</v>
      </c>
      <c r="B9" s="73">
        <v>1.06</v>
      </c>
      <c r="C9" s="72" t="s">
        <v>398</v>
      </c>
      <c r="D9" s="74" t="s">
        <v>13</v>
      </c>
    </row>
    <row r="10" spans="1:4" s="75" customFormat="1" ht="15" customHeight="1" x14ac:dyDescent="0.2">
      <c r="A10" s="72" t="s">
        <v>88</v>
      </c>
      <c r="B10" s="73">
        <v>1.07</v>
      </c>
      <c r="C10" s="72" t="s">
        <v>399</v>
      </c>
      <c r="D10" s="74" t="s">
        <v>13</v>
      </c>
    </row>
    <row r="11" spans="1:4" s="75" customFormat="1" ht="15" customHeight="1" x14ac:dyDescent="0.2">
      <c r="A11" s="72" t="s">
        <v>89</v>
      </c>
      <c r="B11" s="73">
        <v>1.08</v>
      </c>
      <c r="C11" s="72" t="s">
        <v>400</v>
      </c>
      <c r="D11" s="74" t="s">
        <v>13</v>
      </c>
    </row>
    <row r="12" spans="1:4" s="75" customFormat="1" ht="15" customHeight="1" x14ac:dyDescent="0.2">
      <c r="A12" s="72" t="s">
        <v>90</v>
      </c>
      <c r="B12" s="73">
        <v>1.0900000000000001</v>
      </c>
      <c r="C12" s="72" t="s">
        <v>401</v>
      </c>
      <c r="D12" s="74" t="s">
        <v>119</v>
      </c>
    </row>
    <row r="13" spans="1:4" s="75" customFormat="1" ht="15" customHeight="1" x14ac:dyDescent="0.2">
      <c r="A13" s="72" t="s">
        <v>91</v>
      </c>
      <c r="B13" s="73">
        <v>1.1000000000000001</v>
      </c>
      <c r="C13" s="72" t="s">
        <v>402</v>
      </c>
      <c r="D13" s="74" t="s">
        <v>13</v>
      </c>
    </row>
    <row r="14" spans="1:4" s="75" customFormat="1" ht="15" customHeight="1" x14ac:dyDescent="0.2">
      <c r="A14" s="72" t="s">
        <v>92</v>
      </c>
      <c r="B14" s="73">
        <v>1.1100000000000001</v>
      </c>
      <c r="C14" s="72" t="s">
        <v>403</v>
      </c>
      <c r="D14" s="74" t="s">
        <v>13</v>
      </c>
    </row>
    <row r="15" spans="1:4" s="75" customFormat="1" ht="15" customHeight="1" x14ac:dyDescent="0.2">
      <c r="A15" s="72" t="s">
        <v>93</v>
      </c>
      <c r="B15" s="73">
        <v>1.1200000000000001</v>
      </c>
      <c r="C15" s="72" t="s">
        <v>404</v>
      </c>
      <c r="D15" s="74" t="s">
        <v>119</v>
      </c>
    </row>
    <row r="16" spans="1:4" s="75" customFormat="1" ht="15" customHeight="1" x14ac:dyDescent="0.2">
      <c r="A16" s="72" t="s">
        <v>94</v>
      </c>
      <c r="B16" s="73">
        <v>1.1299999999999999</v>
      </c>
      <c r="C16" s="72" t="s">
        <v>405</v>
      </c>
      <c r="D16" s="74" t="s">
        <v>119</v>
      </c>
    </row>
    <row r="17" spans="1:4" s="75" customFormat="1" ht="15" customHeight="1" x14ac:dyDescent="0.2">
      <c r="A17" s="72" t="s">
        <v>95</v>
      </c>
      <c r="B17" s="73">
        <v>1.1399999999999999</v>
      </c>
      <c r="C17" s="72" t="s">
        <v>406</v>
      </c>
      <c r="D17" s="74" t="s">
        <v>119</v>
      </c>
    </row>
    <row r="18" spans="1:4" s="75" customFormat="1" ht="15" customHeight="1" x14ac:dyDescent="0.2">
      <c r="A18" s="72" t="s">
        <v>96</v>
      </c>
      <c r="B18" s="73">
        <v>1.1499999999999999</v>
      </c>
      <c r="C18" s="72" t="s">
        <v>407</v>
      </c>
      <c r="D18" s="74" t="s">
        <v>119</v>
      </c>
    </row>
    <row r="19" spans="1:4" s="75" customFormat="1" ht="15" customHeight="1" x14ac:dyDescent="0.2">
      <c r="A19" s="72" t="s">
        <v>98</v>
      </c>
      <c r="B19" s="73">
        <v>1.1599999999999999</v>
      </c>
      <c r="C19" s="72" t="s">
        <v>408</v>
      </c>
      <c r="D19" s="74" t="s">
        <v>13</v>
      </c>
    </row>
    <row r="20" spans="1:4" s="75" customFormat="1" ht="15" customHeight="1" x14ac:dyDescent="0.2">
      <c r="A20" s="72" t="s">
        <v>97</v>
      </c>
      <c r="B20" s="73">
        <v>1.17</v>
      </c>
      <c r="C20" s="72" t="s">
        <v>409</v>
      </c>
      <c r="D20" s="74" t="s">
        <v>13</v>
      </c>
    </row>
    <row r="21" spans="1:4" s="75" customFormat="1" ht="15" customHeight="1" x14ac:dyDescent="0.2">
      <c r="A21" s="72" t="s">
        <v>99</v>
      </c>
      <c r="B21" s="73">
        <v>1.18</v>
      </c>
      <c r="C21" s="72" t="s">
        <v>410</v>
      </c>
      <c r="D21" s="74" t="s">
        <v>13</v>
      </c>
    </row>
    <row r="22" spans="1:4" s="75" customFormat="1" ht="15" customHeight="1" x14ac:dyDescent="0.2">
      <c r="A22" s="72" t="s">
        <v>100</v>
      </c>
      <c r="B22" s="73">
        <v>1.19</v>
      </c>
      <c r="C22" s="72" t="s">
        <v>411</v>
      </c>
      <c r="D22" s="74" t="s">
        <v>13</v>
      </c>
    </row>
    <row r="23" spans="1:4" s="75" customFormat="1" ht="15" customHeight="1" x14ac:dyDescent="0.2">
      <c r="A23" s="72" t="s">
        <v>103</v>
      </c>
      <c r="B23" s="73">
        <v>1.2</v>
      </c>
      <c r="C23" s="72" t="s">
        <v>412</v>
      </c>
      <c r="D23" s="74" t="s">
        <v>119</v>
      </c>
    </row>
    <row r="24" spans="1:4" s="75" customFormat="1" ht="15" customHeight="1" x14ac:dyDescent="0.2">
      <c r="A24" s="72" t="s">
        <v>105</v>
      </c>
      <c r="B24" s="73">
        <v>1.21</v>
      </c>
      <c r="C24" s="72" t="s">
        <v>413</v>
      </c>
      <c r="D24" s="74" t="s">
        <v>119</v>
      </c>
    </row>
    <row r="25" spans="1:4" s="75" customFormat="1" ht="15" customHeight="1" x14ac:dyDescent="0.2">
      <c r="A25" s="72" t="s">
        <v>106</v>
      </c>
      <c r="B25" s="73">
        <v>1.22</v>
      </c>
      <c r="C25" s="72" t="s">
        <v>414</v>
      </c>
      <c r="D25" s="74" t="s">
        <v>119</v>
      </c>
    </row>
    <row r="26" spans="1:4" s="75" customFormat="1" ht="15" customHeight="1" x14ac:dyDescent="0.2">
      <c r="A26" s="72" t="s">
        <v>107</v>
      </c>
      <c r="B26" s="73">
        <v>1.23</v>
      </c>
      <c r="C26" s="72" t="s">
        <v>415</v>
      </c>
      <c r="D26" s="74" t="s">
        <v>119</v>
      </c>
    </row>
    <row r="27" spans="1:4" s="76" customFormat="1" ht="15" customHeight="1" x14ac:dyDescent="0.2">
      <c r="A27" s="72" t="s">
        <v>108</v>
      </c>
      <c r="B27" s="73">
        <v>1.24</v>
      </c>
      <c r="C27" s="72" t="s">
        <v>416</v>
      </c>
      <c r="D27" s="74" t="s">
        <v>119</v>
      </c>
    </row>
    <row r="28" spans="1:4" s="76" customFormat="1" ht="15" customHeight="1" x14ac:dyDescent="0.2">
      <c r="A28" s="72" t="s">
        <v>109</v>
      </c>
      <c r="B28" s="73">
        <v>1.25</v>
      </c>
      <c r="C28" s="72" t="s">
        <v>417</v>
      </c>
      <c r="D28" s="74" t="s">
        <v>119</v>
      </c>
    </row>
    <row r="29" spans="1:4" s="76" customFormat="1" ht="15" customHeight="1" x14ac:dyDescent="0.2">
      <c r="A29" s="72" t="s">
        <v>110</v>
      </c>
      <c r="B29" s="73">
        <v>1.26</v>
      </c>
      <c r="C29" s="72" t="s">
        <v>418</v>
      </c>
      <c r="D29" s="74" t="s">
        <v>13</v>
      </c>
    </row>
    <row r="30" spans="1:4" s="76" customFormat="1" ht="15" customHeight="1" x14ac:dyDescent="0.2">
      <c r="A30" s="72" t="s">
        <v>111</v>
      </c>
      <c r="B30" s="73">
        <v>1.27</v>
      </c>
      <c r="C30" s="72" t="s">
        <v>419</v>
      </c>
      <c r="D30" s="74" t="s">
        <v>13</v>
      </c>
    </row>
    <row r="31" spans="1:4" s="76" customFormat="1" ht="15" customHeight="1" x14ac:dyDescent="0.2">
      <c r="A31" s="72" t="s">
        <v>112</v>
      </c>
      <c r="B31" s="73">
        <v>1.28</v>
      </c>
      <c r="C31" s="72" t="s">
        <v>420</v>
      </c>
      <c r="D31" s="74" t="s">
        <v>13</v>
      </c>
    </row>
    <row r="32" spans="1:4" s="76" customFormat="1" ht="15" customHeight="1" x14ac:dyDescent="0.2">
      <c r="A32" s="72" t="s">
        <v>113</v>
      </c>
      <c r="B32" s="73">
        <v>1.29</v>
      </c>
      <c r="C32" s="72" t="s">
        <v>421</v>
      </c>
      <c r="D32" s="74" t="s">
        <v>119</v>
      </c>
    </row>
    <row r="33" spans="1:4" s="76" customFormat="1" ht="15" customHeight="1" x14ac:dyDescent="0.2">
      <c r="A33" s="72" t="s">
        <v>114</v>
      </c>
      <c r="B33" s="73">
        <v>1.3</v>
      </c>
      <c r="C33" s="72" t="s">
        <v>422</v>
      </c>
      <c r="D33" s="74" t="s">
        <v>13</v>
      </c>
    </row>
    <row r="34" spans="1:4" s="76" customFormat="1" ht="15" customHeight="1" x14ac:dyDescent="0.2">
      <c r="A34" s="72" t="s">
        <v>115</v>
      </c>
      <c r="B34" s="73">
        <v>1.31</v>
      </c>
      <c r="C34" s="72" t="s">
        <v>423</v>
      </c>
      <c r="D34" s="74" t="s">
        <v>13</v>
      </c>
    </row>
    <row r="35" spans="1:4" s="76" customFormat="1" ht="15" customHeight="1" x14ac:dyDescent="0.2">
      <c r="A35" s="72" t="s">
        <v>116</v>
      </c>
      <c r="B35" s="73">
        <v>1.32</v>
      </c>
      <c r="C35" s="72" t="s">
        <v>424</v>
      </c>
      <c r="D35" s="74" t="s">
        <v>13</v>
      </c>
    </row>
    <row r="36" spans="1:4" s="76" customFormat="1" ht="15" customHeight="1" x14ac:dyDescent="0.2">
      <c r="A36" s="72" t="s">
        <v>117</v>
      </c>
      <c r="B36" s="73">
        <v>1.33</v>
      </c>
      <c r="C36" s="72" t="s">
        <v>425</v>
      </c>
      <c r="D36" s="74" t="s">
        <v>13</v>
      </c>
    </row>
    <row r="37" spans="1:4" s="76" customFormat="1" ht="15" customHeight="1" x14ac:dyDescent="0.2">
      <c r="A37" s="72" t="s">
        <v>118</v>
      </c>
      <c r="B37" s="73">
        <v>1.34</v>
      </c>
      <c r="C37" s="72" t="s">
        <v>426</v>
      </c>
      <c r="D37" s="74" t="s">
        <v>119</v>
      </c>
    </row>
    <row r="38" spans="1:4" s="76" customFormat="1" ht="15" customHeight="1" x14ac:dyDescent="0.2">
      <c r="A38" s="77" t="s">
        <v>101</v>
      </c>
      <c r="B38" s="73">
        <v>1.35</v>
      </c>
      <c r="C38" s="72" t="s">
        <v>427</v>
      </c>
      <c r="D38" s="74" t="s">
        <v>13</v>
      </c>
    </row>
    <row r="39" spans="1:4" s="76" customFormat="1" ht="15" customHeight="1" x14ac:dyDescent="0.2">
      <c r="A39" s="77" t="s">
        <v>102</v>
      </c>
      <c r="B39" s="73">
        <v>1.36</v>
      </c>
      <c r="C39" s="72" t="s">
        <v>428</v>
      </c>
      <c r="D39" s="74" t="s">
        <v>13</v>
      </c>
    </row>
    <row r="40" spans="1:4" s="76" customFormat="1" ht="15" customHeight="1" x14ac:dyDescent="0.2">
      <c r="A40" s="77" t="s">
        <v>104</v>
      </c>
      <c r="B40" s="73">
        <v>1.37</v>
      </c>
      <c r="C40" s="72" t="s">
        <v>429</v>
      </c>
      <c r="D40" s="74" t="s">
        <v>119</v>
      </c>
    </row>
  </sheetData>
  <sheetProtection algorithmName="SHA-512" hashValue="YK2hv6bN28O2FtWeaYijBkWANBFPP4A4KOUERPBom77BcwTGsiNlqEk93dVG73Rc91eARwn2eb1B1KhklIju1Q==" saltValue="Gnk5Ejd5cd8+IgaiFv4XqA==" spinCount="100000" sheet="1" objects="1" scenarios="1"/>
  <mergeCells count="2">
    <mergeCell ref="A2:D2"/>
    <mergeCell ref="C1:D1"/>
  </mergeCells>
  <phoneticPr fontId="29" type="noConversion"/>
  <pageMargins left="0.70866141732283472" right="0.70866141732283472" top="0.74803149606299213" bottom="0.74803149606299213" header="0.31496062992125984" footer="0.31496062992125984"/>
  <pageSetup paperSize="9" scale="82" fitToHeight="26"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8AAAA75514D28D4C88432823984CCD1E" ma:contentTypeVersion="3" ma:contentTypeDescription="Создание документа." ma:contentTypeScope="" ma:versionID="9cd9ba48ee05de208e7df10f3739458f">
  <xsd:schema xmlns:xsd="http://www.w3.org/2001/XMLSchema" xmlns:xs="http://www.w3.org/2001/XMLSchema" xmlns:p="http://schemas.microsoft.com/office/2006/metadata/properties" xmlns:ns2="e740e7fb-4851-4207-b561-3136f476ef15" targetNamespace="http://schemas.microsoft.com/office/2006/metadata/properties" ma:root="true" ma:fieldsID="a11963062aa0d5fb6e25f83a8a1545b4" ns2:_="">
    <xsd:import namespace="e740e7fb-4851-4207-b561-3136f476ef1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40e7fb-4851-4207-b561-3136f476ef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
</file>

<file path=customXml/itemProps1.xml><?xml version="1.0" encoding="utf-8"?>
<ds:datastoreItem xmlns:ds="http://schemas.openxmlformats.org/officeDocument/2006/customXml" ds:itemID="{BCF5C026-8AE9-4BD6-B828-B8908D9E07FD}">
  <ds:schemaRefs>
    <ds:schemaRef ds:uri="http://schemas.microsoft.com/sharepoint/v3/contenttype/forms"/>
  </ds:schemaRefs>
</ds:datastoreItem>
</file>

<file path=customXml/itemProps2.xml><?xml version="1.0" encoding="utf-8"?>
<ds:datastoreItem xmlns:ds="http://schemas.openxmlformats.org/officeDocument/2006/customXml" ds:itemID="{D0D24497-16C4-45CA-BD8F-3442333237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40e7fb-4851-4207-b561-3136f476ef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B01893A-F42C-4B39-81AD-634E42BAAE83}">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DD623050-FA23-4CA8-8D7D-9113629A811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6</vt:i4>
      </vt:variant>
    </vt:vector>
  </HeadingPairs>
  <TitlesOfParts>
    <vt:vector size="17" baseType="lpstr">
      <vt:lpstr>ОФЕРТА</vt:lpstr>
      <vt:lpstr>Додаток №1</vt:lpstr>
      <vt:lpstr>Додаток №2.1</vt:lpstr>
      <vt:lpstr>Додаток №2.2</vt:lpstr>
      <vt:lpstr>Додаток №3</vt:lpstr>
      <vt:lpstr>Додаток №4</vt:lpstr>
      <vt:lpstr>Додаток №5 </vt:lpstr>
      <vt:lpstr>Додаток №6</vt:lpstr>
      <vt:lpstr>Додаток №7</vt:lpstr>
      <vt:lpstr>Додаток №8</vt:lpstr>
      <vt:lpstr>Додаток  №9</vt:lpstr>
      <vt:lpstr>'Додаток №2.2'!Заголовки_для_печати</vt:lpstr>
      <vt:lpstr>ОФЕРТА!Заголовки_для_печати</vt:lpstr>
      <vt:lpstr>'Додаток №1'!Область_печати</vt:lpstr>
      <vt:lpstr>'Додаток №2.2'!Область_печати</vt:lpstr>
      <vt:lpstr>'Додаток №7'!Область_печати</vt:lpstr>
      <vt:lpstr>'Додаток №8'!Область_печати</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Шевченко Александр Анатольевич</dc:creator>
  <cp:keywords/>
  <dc:description/>
  <cp:lastModifiedBy>Воротілін Сергій Олександрович (Serhii Vorotilin)</cp:lastModifiedBy>
  <cp:revision/>
  <dcterms:created xsi:type="dcterms:W3CDTF">2015-06-05T18:19:34Z</dcterms:created>
  <dcterms:modified xsi:type="dcterms:W3CDTF">2026-07-02T07:49:11Z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0x0101008AAAA75514D28D4C88432823984CCD1E</vt:lpwstr>
  </property>
  <property fmtid="{D5CDD505-2E9C-101B-9397-08002B2CF9AE}" pid="3" name="MediaServiceImageTags">
    <vt:lpwstr/>
  </property>
  <property fmtid="{D5CDD505-2E9C-101B-9397-08002B2CF9AE}" pid="4" name="MSIP_Label_d92777a8-4fe1-4bb5-bf8a-dafd6e0db0a2_Enabled">
    <vt:lpwstr>true</vt:lpwstr>
  </property>
  <property fmtid="{D5CDD505-2E9C-101B-9397-08002B2CF9AE}" pid="5" name="MSIP_Label_d92777a8-4fe1-4bb5-bf8a-dafd6e0db0a2_SetDate">
    <vt:lpwstr>2026-06-25T10:16:47Z</vt:lpwstr>
  </property>
  <property fmtid="{D5CDD505-2E9C-101B-9397-08002B2CF9AE}" pid="6" name="MSIP_Label_d92777a8-4fe1-4bb5-bf8a-dafd6e0db0a2_Method">
    <vt:lpwstr>Standard</vt:lpwstr>
  </property>
  <property fmtid="{D5CDD505-2E9C-101B-9397-08002B2CF9AE}" pid="7" name="MSIP_Label_d92777a8-4fe1-4bb5-bf8a-dafd6e0db0a2_Name">
    <vt:lpwstr>Ограниченный доступ</vt:lpwstr>
  </property>
  <property fmtid="{D5CDD505-2E9C-101B-9397-08002B2CF9AE}" pid="8" name="MSIP_Label_d92777a8-4fe1-4bb5-bf8a-dafd6e0db0a2_SiteId">
    <vt:lpwstr>b0bbbc89-2041-434f-8618-bc081a1a01d4</vt:lpwstr>
  </property>
  <property fmtid="{D5CDD505-2E9C-101B-9397-08002B2CF9AE}" pid="9" name="MSIP_Label_d92777a8-4fe1-4bb5-bf8a-dafd6e0db0a2_ActionId">
    <vt:lpwstr>359b97c6-d87d-4602-9e5a-e5f3ed56f431</vt:lpwstr>
  </property>
  <property fmtid="{D5CDD505-2E9C-101B-9397-08002B2CF9AE}" pid="10" name="MSIP_Label_d92777a8-4fe1-4bb5-bf8a-dafd6e0db0a2_ContentBits">
    <vt:lpwstr>0</vt:lpwstr>
  </property>
  <property fmtid="{D5CDD505-2E9C-101B-9397-08002B2CF9AE}" pid="11" name="MSIP_Label_d92777a8-4fe1-4bb5-bf8a-dafd6e0db0a2_Tag">
    <vt:lpwstr>10, 3, 0, 1</vt:lpwstr>
  </property>
</Properties>
</file>